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년 김영욱\3.계약\1.입찰\1.공사\15. 무림리 523-10번지 일원 하수관로 설치공사(2인 이상 수의계약)(처리중)\1.발주\"/>
    </mc:Choice>
  </mc:AlternateContent>
  <bookViews>
    <workbookView xWindow="-120" yWindow="-120" windowWidth="29040" windowHeight="15720" tabRatio="896" activeTab="7"/>
  </bookViews>
  <sheets>
    <sheet name="표지" sheetId="83" r:id="rId1"/>
    <sheet name="목차" sheetId="85" r:id="rId2"/>
    <sheet name="간지" sheetId="86" r:id="rId3"/>
    <sheet name="설계설명서" sheetId="87" r:id="rId4"/>
    <sheet name="예정공정표(토목)" sheetId="88" r:id="rId5"/>
    <sheet name="갑지" sheetId="2" r:id="rId6"/>
    <sheet name="심사결과-공사" sheetId="147" r:id="rId7"/>
    <sheet name="원가계산" sheetId="3" r:id="rId8"/>
    <sheet name="내역서" sheetId="134" r:id="rId9"/>
    <sheet name="일위대가목록" sheetId="135" r:id="rId10"/>
    <sheet name="일위대가_호표" sheetId="136" r:id="rId11"/>
    <sheet name="일위대가_산근" sheetId="137" r:id="rId12"/>
    <sheet name="중기사용료목록" sheetId="138" r:id="rId13"/>
    <sheet name="중기사용료" sheetId="139" r:id="rId14"/>
    <sheet name="중기기초자료" sheetId="140" r:id="rId15"/>
    <sheet name="자재" sheetId="141" r:id="rId16"/>
    <sheet name="노임" sheetId="142" r:id="rId17"/>
    <sheet name="경비" sheetId="143" r:id="rId18"/>
    <sheet name="자재조서" sheetId="144" r:id="rId19"/>
    <sheet name="전역변수" sheetId="145" r:id="rId20"/>
    <sheet name="중기전역변수" sheetId="146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_1012_______________________________________________________________wrn.Ã¶°ñÁý°èÇ_._.5Ä­." hidden="1">{#N/A,#N/A,FALSE,"Sheet1"}</definedName>
    <definedName name="_1016______________________________________________________________¤§¤_¤¡" hidden="1">{#N/A,#N/A,FALSE,"Sheet1"}</definedName>
    <definedName name="_1030______________________________________________________________wrn.Ã¶°ñÁý°èÇ_._.5Ä­." hidden="1">{#N/A,#N/A,FALSE,"Sheet1"}</definedName>
    <definedName name="_1034_____________________________________________________________¤§¤_¤¡" hidden="1">{#N/A,#N/A,FALSE,"Sheet1"}</definedName>
    <definedName name="_1048_____________________________________________________________wrn.Ã¶°ñÁý°èÇ_._.5Ä­." hidden="1">{#N/A,#N/A,FALSE,"Sheet1"}</definedName>
    <definedName name="_1052____________________________________________________________¤§¤_¤¡" hidden="1">{#N/A,#N/A,FALSE,"Sheet1"}</definedName>
    <definedName name="_1066____________________________________________________________wrn.Ã¶°ñÁý°èÇ_._.5Ä­." hidden="1">{#N/A,#N/A,FALSE,"Sheet1"}</definedName>
    <definedName name="_1070___________________________________________________________¤§¤_¤¡" hidden="1">{#N/A,#N/A,FALSE,"Sheet1"}</definedName>
    <definedName name="_1084___________________________________________________________wrn.Ã¶°ñÁý°èÇ_._.5Ä­." hidden="1">{#N/A,#N/A,FALSE,"Sheet1"}</definedName>
    <definedName name="_1088__________________________________________________________¤§¤_¤¡" hidden="1">{#N/A,#N/A,FALSE,"Sheet1"}</definedName>
    <definedName name="_11_3_0Criteria" localSheetId="5">#REF!</definedName>
    <definedName name="_1102__________________________________________________________wrn.Ã¶°ñÁý°èÇ_._.5Ä­." hidden="1">{#N/A,#N/A,FALSE,"Sheet1"}</definedName>
    <definedName name="_1106_________________________________________________________¤§¤_¤¡" hidden="1">{#N/A,#N/A,FALSE,"Sheet1"}</definedName>
    <definedName name="_1120_________________________________________________________wrn.Ã¶°ñÁý°èÇ_._.5Ä­." hidden="1">{#N/A,#N/A,FALSE,"Sheet1"}</definedName>
    <definedName name="_1124________________________________________________________¤§¤_¤¡" hidden="1">{#N/A,#N/A,FALSE,"Sheet1"}</definedName>
    <definedName name="_1138________________________________________________________wrn.Ã¶°ñÁý°èÇ_._.5Ä­." hidden="1">{#N/A,#N/A,FALSE,"Sheet1"}</definedName>
    <definedName name="_1142_______________________________________________________¤§¤_¤¡" hidden="1">{#N/A,#N/A,FALSE,"Sheet1"}</definedName>
    <definedName name="_1156_______________________________________________________wrn.Ã¶°ñÁý°èÇ_._.5Ä­." hidden="1">{#N/A,#N/A,FALSE,"Sheet1"}</definedName>
    <definedName name="_1160______________________________________________________¤§¤_¤¡" hidden="1">{#N/A,#N/A,FALSE,"Sheet1"}</definedName>
    <definedName name="_1174______________________________________________________wrn.Ã¶°ñÁý°èÇ_._.5Ä­." hidden="1">{#N/A,#N/A,FALSE,"Sheet1"}</definedName>
    <definedName name="_1178_____________________________________________________¤§¤_¤¡" hidden="1">{#N/A,#N/A,FALSE,"Sheet1"}</definedName>
    <definedName name="_1192_____________________________________________________wrn.Ã¶°ñÁý°èÇ_._.5Ä­." hidden="1">{#N/A,#N/A,FALSE,"Sheet1"}</definedName>
    <definedName name="_1196____________________________________________________¤§¤_¤¡" hidden="1">{#N/A,#N/A,FALSE,"Sheet1"}</definedName>
    <definedName name="_12_3_0Criteria">#REF!</definedName>
    <definedName name="_1210____________________________________________________wrn.Ã¶°ñÁý°èÇ_._.5Ä­." hidden="1">{#N/A,#N/A,FALSE,"Sheet1"}</definedName>
    <definedName name="_1214___________________________________________________¤§¤_¤¡" hidden="1">{#N/A,#N/A,FALSE,"Sheet1"}</definedName>
    <definedName name="_1228___________________________________________________wrn.Ã¶°ñÁý°èÇ_._.5Ä­." hidden="1">{#N/A,#N/A,FALSE,"Sheet1"}</definedName>
    <definedName name="_1232__________________________________________________¤§¤_¤¡" hidden="1">{#N/A,#N/A,FALSE,"Sheet1"}</definedName>
    <definedName name="_1246__________________________________________________wrn.Ã¶°ñÁý°èÇ_._.5Ä­." hidden="1">{#N/A,#N/A,FALSE,"Sheet1"}</definedName>
    <definedName name="_1250_________________________________________________¤§¤_¤¡" hidden="1">{#N/A,#N/A,FALSE,"Sheet1"}</definedName>
    <definedName name="_1264_________________________________________________wrn.Ã¶°ñÁý°èÇ_._.5Ä­." hidden="1">{#N/A,#N/A,FALSE,"Sheet1"}</definedName>
    <definedName name="_1268________________________________________________¤§¤_¤¡" hidden="1">{#N/A,#N/A,FALSE,"Sheet1"}</definedName>
    <definedName name="_1282________________________________________________wrn.Ã¶°ñÁý°èÇ_._.5Ä­." hidden="1">{#N/A,#N/A,FALSE,"Sheet1"}</definedName>
    <definedName name="_1286_______________________________________________¤§¤_¤¡" hidden="1">{#N/A,#N/A,FALSE,"Sheet1"}</definedName>
    <definedName name="_1308_______________________________________________wrn.Ã¶°ñÁý°èÇ_._.5Ä­." hidden="1">{#N/A,#N/A,FALSE,"Sheet1"}</definedName>
    <definedName name="_1312______________________________________________¤§¤_¤¡" hidden="1">{#N/A,#N/A,FALSE,"Sheet1"}</definedName>
    <definedName name="_1334______________________________________________wrn.Ã¶°ñÁý°èÇ_._.5Ä­." hidden="1">{#N/A,#N/A,FALSE,"Sheet1"}</definedName>
    <definedName name="_1338_____________________________________________¤§¤_¤¡" hidden="1">{#N/A,#N/A,FALSE,"Sheet1"}</definedName>
    <definedName name="_1360_____________________________________________wrn.Ã¶°ñÁý°èÇ_._.5Ä­." hidden="1">{#N/A,#N/A,FALSE,"Sheet1"}</definedName>
    <definedName name="_1364____________________________________________¤§¤_¤¡" hidden="1">{#N/A,#N/A,FALSE,"Sheet1"}</definedName>
    <definedName name="_1386____________________________________________wrn.Ã¶°ñÁý°èÇ_._.5Ä­." hidden="1">{#N/A,#N/A,FALSE,"Sheet1"}</definedName>
    <definedName name="_1412__________________________________________¤§¤_¤¡" hidden="1">{#N/A,#N/A,FALSE,"Sheet1"}</definedName>
    <definedName name="_1434__________________________________________wrn.Ã¶°ñÁý°èÇ_._.5Ä­." hidden="1">{#N/A,#N/A,FALSE,"Sheet1"}</definedName>
    <definedName name="_1438_________________________________________¤§¤_¤¡" hidden="1">{#N/A,#N/A,FALSE,"Sheet1"}</definedName>
    <definedName name="_1460_________________________________________wrn.Ã¶°ñÁý°èÇ_._.5Ä­." hidden="1">{#N/A,#N/A,FALSE,"Sheet1"}</definedName>
    <definedName name="_1464________________________________________¤§¤_¤¡" hidden="1">{#N/A,#N/A,FALSE,"Sheet1"}</definedName>
    <definedName name="_1486________________________________________wrn.Ã¶°ñÁý°èÇ_._.5Ä­." hidden="1">{#N/A,#N/A,FALSE,"Sheet1"}</definedName>
    <definedName name="_1490_______________________________________¤§¤_¤¡" hidden="1">{#N/A,#N/A,FALSE,"Sheet1"}</definedName>
    <definedName name="_15_3__Crite" localSheetId="5">#REF!</definedName>
    <definedName name="_1512_______________________________________wrn.Ã¶°ñÁý°èÇ_._.5Ä­." hidden="1">{#N/A,#N/A,FALSE,"Sheet1"}</definedName>
    <definedName name="_1516______________________________________¤§¤_¤¡" hidden="1">{#N/A,#N/A,FALSE,"Sheet1"}</definedName>
    <definedName name="_1538______________________________________wrn.Ã¶°ñÁý°èÇ_._.5Ä­." hidden="1">{#N/A,#N/A,FALSE,"Sheet1"}</definedName>
    <definedName name="_1542_____________________________________¤§¤_¤¡" hidden="1">{#N/A,#N/A,FALSE,"Sheet1"}</definedName>
    <definedName name="_1564_____________________________________wrn.Ã¶°ñÁý°èÇ_._.5Ä­." hidden="1">{#N/A,#N/A,FALSE,"Sheet1"}</definedName>
    <definedName name="_15A">[1]금액내역서!$D$3:$D$10</definedName>
    <definedName name="_16_3__Crite">#REF!</definedName>
    <definedName name="_1730__________________________¤§¤_¤¡" hidden="1">{#N/A,#N/A,FALSE,"Sheet1"}</definedName>
    <definedName name="_1732__________________________wrn.Ã¶°ñÁý°èÇ_._.5Ä­." hidden="1">{#N/A,#N/A,FALSE,"Sheet1"}</definedName>
    <definedName name="_1734_______________¤§¤_¤¡" hidden="1">{#N/A,#N/A,FALSE,"Sheet1"}</definedName>
    <definedName name="_1736_______________wrn.Ã¶°ñÁý°èÇ_._.5Ä­." hidden="1">{#N/A,#N/A,FALSE,"Sheet1"}</definedName>
    <definedName name="_1738______________¤§¤_¤¡" hidden="1">{#N/A,#N/A,FALSE,"Sheet1"}</definedName>
    <definedName name="_1740______________wrn.Ã¶°ñÁý°èÇ_._.5Ä­." hidden="1">{#N/A,#N/A,FALSE,"Sheet1"}</definedName>
    <definedName name="_1742_____________¤§¤_¤¡" hidden="1">{#N/A,#N/A,FALSE,"Sheet1"}</definedName>
    <definedName name="_1744_____________wrn.Ã¶°ñÁý°èÇ_._.5Ä­." hidden="1">{#N/A,#N/A,FALSE,"Sheet1"}</definedName>
    <definedName name="_1748____________¤§¤_¤¡" hidden="1">{#N/A,#N/A,FALSE,"Sheet1"}</definedName>
    <definedName name="_1762____________wrn.Ã¶°ñÁý°èÇ_._.5Ä­." hidden="1">{#N/A,#N/A,FALSE,"Sheet1"}</definedName>
    <definedName name="_1766___________¤§¤_¤¡" hidden="1">{#N/A,#N/A,FALSE,"Sheet1"}</definedName>
    <definedName name="_1780___________wrn.Ã¶°ñÁý°èÇ_._.5Ä­." hidden="1">{#N/A,#N/A,FALSE,"Sheet1"}</definedName>
    <definedName name="_1784__________¤§¤_¤¡" hidden="1">{#N/A,#N/A,FALSE,"Sheet1"}</definedName>
    <definedName name="_1798__________wrn.Ã¶°ñÁý°èÇ_._.5Ä­." hidden="1">{#N/A,#N/A,FALSE,"Sheet1"}</definedName>
    <definedName name="_1802_________¤§¤_¤¡" hidden="1">{#N/A,#N/A,FALSE,"Sheet1"}</definedName>
    <definedName name="_1816_________wrn.Ã¶°ñÁý°èÇ_._.5Ä­." hidden="1">{#N/A,#N/A,FALSE,"Sheet1"}</definedName>
    <definedName name="_1834_______¤§¤_¤¡" hidden="1">{#N/A,#N/A,FALSE,"Sheet1"}</definedName>
    <definedName name="_1856_______wrn.Ã¶°ñÁý°èÇ_._.5Ä­." hidden="1">{#N/A,#N/A,FALSE,"Sheet1"}</definedName>
    <definedName name="_1860______¤§¤_¤¡" hidden="1">{#N/A,#N/A,FALSE,"Sheet1"}</definedName>
    <definedName name="_1882______wrn.Ã¶°ñÁý°èÇ_._.5Ä­." hidden="1">{#N/A,#N/A,FALSE,"Sheet1"}</definedName>
    <definedName name="_19_3__Criteria" localSheetId="5">#REF!</definedName>
    <definedName name="_1918__¤§¤_¤¡" hidden="1">{#N/A,#N/A,FALSE,"Sheet1"}</definedName>
    <definedName name="_1932__wrn.Ã¶°ñÁý°èÇ_._.5Ä­." hidden="1">{#N/A,#N/A,FALSE,"Sheet1"}</definedName>
    <definedName name="_1934F" hidden="1">[2]CTEMCOST!#REF!</definedName>
    <definedName name="_1936_0_0_F" hidden="1">#REF!</definedName>
    <definedName name="_20_3__Criteria">#REF!</definedName>
    <definedName name="_23Á_1È_Ç" localSheetId="5">'[3]일위대가(계측기설치)'!#REF!</definedName>
    <definedName name="_24Á_1È_Ç">'[3]일위대가(계측기설치)'!#REF!</definedName>
    <definedName name="_27Á_2È_Ç" localSheetId="5">'[3]일위대가(계측기설치)'!#REF!</definedName>
    <definedName name="_28Á_2È_Ç">'[3]일위대가(계측기설치)'!#REF!</definedName>
    <definedName name="_3_0_0_F" localSheetId="5" hidden="1">[4]중기비!#REF!</definedName>
    <definedName name="_31Á_3È_Ç" localSheetId="5">'[3]일위대가(계측기설치)'!#REF!</definedName>
    <definedName name="_32Á_3È_Ç">'[3]일위대가(계측기설치)'!#REF!</definedName>
    <definedName name="_35Á_4È_Ç" localSheetId="5">'[3]일위대가(계측기설치)'!#REF!</definedName>
    <definedName name="_36Á_4È_Ç">'[3]일위대가(계측기설치)'!#REF!</definedName>
    <definedName name="_382____________________________________________________________________________________________________________________________¤§¤_¤¡" hidden="1">{#N/A,#N/A,FALSE,"Sheet1"}</definedName>
    <definedName name="_384____________________________________________________________________________________________________________________________wrn.Ã¶°ñÁý°èÇ_._.5Ä­." hidden="1">{#N/A,#N/A,FALSE,"Sheet1"}</definedName>
    <definedName name="_386___________________________________________________________________________________________________________________________¤§¤_¤¡" hidden="1">{#N/A,#N/A,FALSE,"Sheet1"}</definedName>
    <definedName name="_388___________________________________________________________________________________________________________________________wrn.Ã¶°ñÁý°èÇ_._.5Ä­." hidden="1">{#N/A,#N/A,FALSE,"Sheet1"}</definedName>
    <definedName name="_390__________________________________________________________________________________________________________________________¤§¤_¤¡" hidden="1">{#N/A,#N/A,FALSE,"Sheet1"}</definedName>
    <definedName name="_392__________________________________________________________________________________________________________________________wrn.Ã¶°ñÁý°èÇ_._.5Ä­." hidden="1">{#N/A,#N/A,FALSE,"Sheet1"}</definedName>
    <definedName name="_394_________________________________________________________________________________________________________________________¤§¤_¤¡" hidden="1">{#N/A,#N/A,FALSE,"Sheet1"}</definedName>
    <definedName name="_396_________________________________________________________________________________________________________________________wrn.Ã¶°ñÁý°èÇ_._.5Ä­." hidden="1">{#N/A,#N/A,FALSE,"Sheet1"}</definedName>
    <definedName name="_398________________________________________________________________________________________________________________________¤§¤_¤¡" hidden="1">{#N/A,#N/A,FALSE,"Sheet1"}</definedName>
    <definedName name="_39Á_5È_Ç" localSheetId="5">'[3]일위대가(계측기설치)'!#REF!</definedName>
    <definedName name="_4_0_0_F" hidden="1">[4]중기비!#REF!</definedName>
    <definedName name="_400________________________________________________________________________________________________________________________wrn.Ã¶°ñÁý°èÇ_._.5Ä­." hidden="1">{#N/A,#N/A,FALSE,"Sheet1"}</definedName>
    <definedName name="_402_______________________________________________________________________________________________________________________¤§¤_¤¡" hidden="1">{#N/A,#N/A,FALSE,"Sheet1"}</definedName>
    <definedName name="_404_______________________________________________________________________________________________________________________wrn.Ã¶°ñÁý°èÇ_._.5Ä­." hidden="1">{#N/A,#N/A,FALSE,"Sheet1"}</definedName>
    <definedName name="_406______________________________________________________________________________________________________________________¤§¤_¤¡" hidden="1">{#N/A,#N/A,FALSE,"Sheet1"}</definedName>
    <definedName name="_408______________________________________________________________________________________________________________________wrn.Ã¶°ñÁý°èÇ_._.5Ä­." hidden="1">{#N/A,#N/A,FALSE,"Sheet1"}</definedName>
    <definedName name="_40Á_5È_Ç">'[3]일위대가(계측기설치)'!#REF!</definedName>
    <definedName name="_410_____________________________________________________________________________________________________________________¤§¤_¤¡" hidden="1">{#N/A,#N/A,FALSE,"Sheet1"}</definedName>
    <definedName name="_412_____________________________________________________________________________________________________________________wrn.Ã¶°ñÁý°èÇ_._.5Ä­." hidden="1">{#N/A,#N/A,FALSE,"Sheet1"}</definedName>
    <definedName name="_414____________________________________________________________________________________________________________________¤§¤_¤¡" hidden="1">{#N/A,#N/A,FALSE,"Sheet1"}</definedName>
    <definedName name="_416____________________________________________________________________________________________________________________wrn.Ã¶°ñÁý°èÇ_._.5Ä­." hidden="1">{#N/A,#N/A,FALSE,"Sheet1"}</definedName>
    <definedName name="_418___________________________________________________________________________________________________________________¤§¤_¤¡" hidden="1">{#N/A,#N/A,FALSE,"Sheet1"}</definedName>
    <definedName name="_420___________________________________________________________________________________________________________________wrn.Ã¶°ñÁý°èÇ_._.5Ä­." hidden="1">{#N/A,#N/A,FALSE,"Sheet1"}</definedName>
    <definedName name="_422__________________________________________________________________________________________________________________¤§¤_¤¡" hidden="1">{#N/A,#N/A,FALSE,"Sheet1"}</definedName>
    <definedName name="_424__________________________________________________________________________________________________________________wrn.Ã¶°ñÁý°èÇ_._.5Ä­." hidden="1">{#N/A,#N/A,FALSE,"Sheet1"}</definedName>
    <definedName name="_426_________________________________________________________________________________________________________________¤§¤_¤¡" hidden="1">{#N/A,#N/A,FALSE,"Sheet1"}</definedName>
    <definedName name="_428_________________________________________________________________________________________________________________wrn.Ã¶°ñÁý°èÇ_._.5Ä­." hidden="1">{#N/A,#N/A,FALSE,"Sheet1"}</definedName>
    <definedName name="_430________________________________________________________________________________________________________________¤§¤_¤¡" hidden="1">{#N/A,#N/A,FALSE,"Sheet1"}</definedName>
    <definedName name="_432________________________________________________________________________________________________________________wrn.Ã¶°ñÁý°èÇ_._.5Ä­." hidden="1">{#N/A,#N/A,FALSE,"Sheet1"}</definedName>
    <definedName name="_434_______________________________________________________________________________________________________________¤§¤_¤¡" hidden="1">{#N/A,#N/A,FALSE,"Sheet1"}</definedName>
    <definedName name="_436_______________________________________________________________________________________________________________wrn.Ã¶°ñÁý°èÇ_._.5Ä­." hidden="1">{#N/A,#N/A,FALSE,"Sheet1"}</definedName>
    <definedName name="_438______________________________________________________________________________________________________________¤§¤_¤¡" hidden="1">{#N/A,#N/A,FALSE,"Sheet1"}</definedName>
    <definedName name="_43Á_6È_Ç" localSheetId="5">'[3]일위대가(계측기설치)'!#REF!</definedName>
    <definedName name="_440______________________________________________________________________________________________________________wrn.Ã¶°ñÁý°èÇ_._.5Ä­." hidden="1">{#N/A,#N/A,FALSE,"Sheet1"}</definedName>
    <definedName name="_442_____________________________________________________________________________________________________________¤§¤_¤¡" hidden="1">{#N/A,#N/A,FALSE,"Sheet1"}</definedName>
    <definedName name="_444_____________________________________________________________________________________________________________wrn.Ã¶°ñÁý°èÇ_._.5Ä­." hidden="1">{#N/A,#N/A,FALSE,"Sheet1"}</definedName>
    <definedName name="_446____________________________________________________________________________________________________________¤§¤_¤¡" hidden="1">{#N/A,#N/A,FALSE,"Sheet1"}</definedName>
    <definedName name="_448____________________________________________________________________________________________________________wrn.Ã¶°ñÁý°èÇ_._.5Ä­." hidden="1">{#N/A,#N/A,FALSE,"Sheet1"}</definedName>
    <definedName name="_44Á_6È_Ç">'[3]일위대가(계측기설치)'!#REF!</definedName>
    <definedName name="_450___________________________________________________________________________________________________________¤§¤_¤¡" hidden="1">{#N/A,#N/A,FALSE,"Sheet1"}</definedName>
    <definedName name="_452___________________________________________________________________________________________________________wrn.Ã¶°ñÁý°èÇ_._.5Ä­." hidden="1">{#N/A,#N/A,FALSE,"Sheet1"}</definedName>
    <definedName name="_454__________________________________________________________________________________________________________¤§¤_¤¡" hidden="1">{#N/A,#N/A,FALSE,"Sheet1"}</definedName>
    <definedName name="_456__________________________________________________________________________________________________________wrn.Ã¶°ñÁý°èÇ_._.5Ä­." hidden="1">{#N/A,#N/A,FALSE,"Sheet1"}</definedName>
    <definedName name="_458______________________________________________________________________________________________________¤§¤_¤¡" hidden="1">{#N/A,#N/A,FALSE,"Sheet1"}</definedName>
    <definedName name="_460______________________________________________________________________________________________________wrn.Ã¶°ñÁý°èÇ_._.5Ä­." hidden="1">{#N/A,#N/A,FALSE,"Sheet1"}</definedName>
    <definedName name="_462_____________________________________________________________________________________________________¤§¤_¤¡" hidden="1">{#N/A,#N/A,FALSE,"Sheet1"}</definedName>
    <definedName name="_464_____________________________________________________________________________________________________wrn.Ã¶°ñÁý°èÇ_._.5Ä­." hidden="1">{#N/A,#N/A,FALSE,"Sheet1"}</definedName>
    <definedName name="_466____________________________________________________________________________________________________¤§¤_¤¡" hidden="1">{#N/A,#N/A,FALSE,"Sheet1"}</definedName>
    <definedName name="_468____________________________________________________________________________________________________wrn.Ã¶°ñÁý°èÇ_._.5Ä­." hidden="1">{#N/A,#N/A,FALSE,"Sheet1"}</definedName>
    <definedName name="_470___________________________________________________________________________________________________¤§¤_¤¡" hidden="1">{#N/A,#N/A,FALSE,"Sheet1"}</definedName>
    <definedName name="_472___________________________________________________________________________________________________wrn.Ã¶°ñÁý°èÇ_._.5Ä­." hidden="1">{#N/A,#N/A,FALSE,"Sheet1"}</definedName>
    <definedName name="_474__________________________________________________________________________________________________¤§¤_¤¡" hidden="1">{#N/A,#N/A,FALSE,"Sheet1"}</definedName>
    <definedName name="_476__________________________________________________________________________________________________wrn.Ã¶°ñÁý°èÇ_._.5Ä­." hidden="1">{#N/A,#N/A,FALSE,"Sheet1"}</definedName>
    <definedName name="_478_________________________________________________________________________________________________¤§¤_¤¡" hidden="1">{#N/A,#N/A,FALSE,"Sheet1"}</definedName>
    <definedName name="_47G_0Extr" localSheetId="5">#REF!</definedName>
    <definedName name="_480_________________________________________________________________________________________________wrn.Ã¶°ñÁý°èÇ_._.5Ä­." hidden="1">{#N/A,#N/A,FALSE,"Sheet1"}</definedName>
    <definedName name="_482________________________________________________________________________________________________¤§¤_¤¡" hidden="1">{#N/A,#N/A,FALSE,"Sheet1"}</definedName>
    <definedName name="_484________________________________________________________________________________________________wrn.Ã¶°ñÁý°èÇ_._.5Ä­." hidden="1">{#N/A,#N/A,FALSE,"Sheet1"}</definedName>
    <definedName name="_486_______________________________________________________________________________________________¤§¤_¤¡" hidden="1">{#N/A,#N/A,FALSE,"Sheet1"}</definedName>
    <definedName name="_488_______________________________________________________________________________________________wrn.Ã¶°ñÁý°èÇ_._.5Ä­." hidden="1">{#N/A,#N/A,FALSE,"Sheet1"}</definedName>
    <definedName name="_48G_0Extr">#REF!</definedName>
    <definedName name="_492______________________________________________________________________________________________¤§¤_¤¡" hidden="1">{#N/A,#N/A,FALSE,"Sheet1"}</definedName>
    <definedName name="_502______________________________________________________________________________________________wrn.Ã¶°ñÁý°èÇ_._.5Ä­." hidden="1">{#N/A,#N/A,FALSE,"Sheet1"}</definedName>
    <definedName name="_506_____________________________________________________________________________________________¤§¤_¤¡" hidden="1">{#N/A,#N/A,FALSE,"Sheet1"}</definedName>
    <definedName name="_516_____________________________________________________________________________________________wrn.Ã¶°ñÁý°èÇ_._.5Ä­." hidden="1">{#N/A,#N/A,FALSE,"Sheet1"}</definedName>
    <definedName name="_51G_0Extract" localSheetId="5">#REF!</definedName>
    <definedName name="_520____________________________________________________________________________________________¤§¤_¤¡" hidden="1">{#N/A,#N/A,FALSE,"Sheet1"}</definedName>
    <definedName name="_52G_0Extract">#REF!</definedName>
    <definedName name="_530____________________________________________________________________________________________wrn.Ã¶°ñÁý°èÇ_._.5Ä­." hidden="1">{#N/A,#N/A,FALSE,"Sheet1"}</definedName>
    <definedName name="_534___________________________________________________________________________________________¤§¤_¤¡" hidden="1">{#N/A,#N/A,FALSE,"Sheet1"}</definedName>
    <definedName name="_544___________________________________________________________________________________________wrn.Ã¶°ñÁý°èÇ_._.5Ä­." hidden="1">{#N/A,#N/A,FALSE,"Sheet1"}</definedName>
    <definedName name="_548__________________________________________________________________________________________¤§¤_¤¡" hidden="1">{#N/A,#N/A,FALSE,"Sheet1"}</definedName>
    <definedName name="_558__________________________________________________________________________________________wrn.Ã¶°ñÁý°èÇ_._.5Ä­." hidden="1">{#N/A,#N/A,FALSE,"Sheet1"}</definedName>
    <definedName name="_55G__Extr" localSheetId="5">#REF!</definedName>
    <definedName name="_562_________________________________________________________________________________________¤§¤_¤¡" hidden="1">{#N/A,#N/A,FALSE,"Sheet1"}</definedName>
    <definedName name="_56G__Extr">#REF!</definedName>
    <definedName name="_576_________________________________________________________________________________________wrn.Ã¶°ñÁý°èÇ_._.5Ä­." hidden="1">{#N/A,#N/A,FALSE,"Sheet1"}</definedName>
    <definedName name="_580________________________________________________________________________________________¤§¤_¤¡" hidden="1">{#N/A,#N/A,FALSE,"Sheet1"}</definedName>
    <definedName name="_594________________________________________________________________________________________wrn.Ã¶°ñÁý°èÇ_._.5Ä­." hidden="1">{#N/A,#N/A,FALSE,"Sheet1"}</definedName>
    <definedName name="_598_______________________________________________________________________________________¤§¤_¤¡" hidden="1">{#N/A,#N/A,FALSE,"Sheet1"}</definedName>
    <definedName name="_59G__Extract" localSheetId="5">#REF!</definedName>
    <definedName name="_60G__Extract">#REF!</definedName>
    <definedName name="_612_______________________________________________________________________________________wrn.Ã¶°ñÁý°èÇ_._.5Ä­." hidden="1">{#N/A,#N/A,FALSE,"Sheet1"}</definedName>
    <definedName name="_616______________________________________________________________________________________¤§¤_¤¡" hidden="1">{#N/A,#N/A,FALSE,"Sheet1"}</definedName>
    <definedName name="_630______________________________________________________________________________________wrn.Ã¶°ñÁý°èÇ_._.5Ä­." hidden="1">{#N/A,#N/A,FALSE,"Sheet1"}</definedName>
    <definedName name="_634_____________________________________________________________________________________¤§¤_¤¡" hidden="1">{#N/A,#N/A,FALSE,"Sheet1"}</definedName>
    <definedName name="_648_____________________________________________________________________________________wrn.Ã¶°ñÁý°èÇ_._.5Ä­." hidden="1">{#N/A,#N/A,FALSE,"Sheet1"}</definedName>
    <definedName name="_652____________________________________________________________________________________¤§¤_¤¡" hidden="1">{#N/A,#N/A,FALSE,"Sheet1"}</definedName>
    <definedName name="_666____________________________________________________________________________________wrn.Ã¶°ñÁý°èÇ_._.5Ä­." hidden="1">{#N/A,#N/A,FALSE,"Sheet1"}</definedName>
    <definedName name="_670___________________________________________________________________________________¤§¤_¤¡" hidden="1">{#N/A,#N/A,FALSE,"Sheet1"}</definedName>
    <definedName name="_684___________________________________________________________________________________wrn.Ã¶°ñÁý°èÇ_._.5Ä­." hidden="1">{#N/A,#N/A,FALSE,"Sheet1"}</definedName>
    <definedName name="_7_3_0Crite" localSheetId="5">#REF!</definedName>
    <definedName name="_702_________________________________________________________________________________¤§¤_¤¡" hidden="1">{#N/A,#N/A,FALSE,"Sheet1"}</definedName>
    <definedName name="_716_________________________________________________________________________________wrn.Ã¶°ñÁý°èÇ_._.5Ä­." hidden="1">{#N/A,#N/A,FALSE,"Sheet1"}</definedName>
    <definedName name="_720________________________________________________________________________________¤§¤_¤¡" hidden="1">{#N/A,#N/A,FALSE,"Sheet1"}</definedName>
    <definedName name="_734________________________________________________________________________________wrn.Ã¶°ñÁý°èÇ_._.5Ä­." hidden="1">{#N/A,#N/A,FALSE,"Sheet1"}</definedName>
    <definedName name="_738_______________________________________________________________________________¤§¤_¤¡" hidden="1">{#N/A,#N/A,FALSE,"Sheet1"}</definedName>
    <definedName name="_752_______________________________________________________________________________wrn.Ã¶°ñÁý°èÇ_._.5Ä­." hidden="1">{#N/A,#N/A,FALSE,"Sheet1"}</definedName>
    <definedName name="_756______________________________________________________________________________¤§¤_¤¡" hidden="1">{#N/A,#N/A,FALSE,"Sheet1"}</definedName>
    <definedName name="_770______________________________________________________________________________wrn.Ã¶°ñÁý°èÇ_._.5Ä­." hidden="1">{#N/A,#N/A,FALSE,"Sheet1"}</definedName>
    <definedName name="_788____________________________________________________________________________¤§¤_¤¡" hidden="1">{#N/A,#N/A,FALSE,"Sheet1"}</definedName>
    <definedName name="_8_3_0Crite">#REF!</definedName>
    <definedName name="_802____________________________________________________________________________wrn.Ã¶°ñÁý°èÇ_._.5Ä­." hidden="1">{#N/A,#N/A,FALSE,"Sheet1"}</definedName>
    <definedName name="_820__________________________________________________________________________¤§¤_¤¡" hidden="1">{#N/A,#N/A,FALSE,"Sheet1"}</definedName>
    <definedName name="_834__________________________________________________________________________wrn.Ã¶°ñÁý°èÇ_._.5Ä­." hidden="1">{#N/A,#N/A,FALSE,"Sheet1"}</definedName>
    <definedName name="_852________________________________________________________________________¤§¤_¤¡" hidden="1">{#N/A,#N/A,FALSE,"Sheet1"}</definedName>
    <definedName name="_866________________________________________________________________________wrn.Ã¶°ñÁý°èÇ_._.5Ä­." hidden="1">{#N/A,#N/A,FALSE,"Sheet1"}</definedName>
    <definedName name="_884______________________________________________________________________¤§¤_¤¡" hidden="1">{#N/A,#N/A,FALSE,"Sheet1"}</definedName>
    <definedName name="_898______________________________________________________________________wrn.Ã¶°ñÁý°èÇ_._.5Ä­." hidden="1">{#N/A,#N/A,FALSE,"Sheet1"}</definedName>
    <definedName name="_916____________________________________________________________________¤§¤_¤¡" hidden="1">{#N/A,#N/A,FALSE,"Sheet1"}</definedName>
    <definedName name="_930____________________________________________________________________wrn.Ã¶°ñÁý°èÇ_._.5Ä­." hidden="1">{#N/A,#N/A,FALSE,"Sheet1"}</definedName>
    <definedName name="_948__________________________________________________________________¤§¤_¤¡" hidden="1">{#N/A,#N/A,FALSE,"Sheet1"}</definedName>
    <definedName name="_95년_포상금_지급내역">#REF!</definedName>
    <definedName name="_962__________________________________________________________________wrn.Ã¶°ñÁý°èÇ_._.5Ä­." hidden="1">{#N/A,#N/A,FALSE,"Sheet1"}</definedName>
    <definedName name="_980________________________________________________________________¤§¤_¤¡" hidden="1">{#N/A,#N/A,FALSE,"Sheet1"}</definedName>
    <definedName name="_994________________________________________________________________wrn.Ã¶°ñÁý°èÇ_._.5Ä­." hidden="1">{#N/A,#N/A,FALSE,"Sheet1"}</definedName>
    <definedName name="_998_______________________________________________________________¤§¤_¤¡" hidden="1">{#N/A,#N/A,FALSE,"Sheet1"}</definedName>
    <definedName name="_a1">'[5]1호맨홀토공'!$R$12</definedName>
    <definedName name="_Dist_Bin" localSheetId="5" hidden="1">#REF!</definedName>
    <definedName name="_Dist_Bin" hidden="1">#REF!</definedName>
    <definedName name="_Dist_Values" localSheetId="5" hidden="1">#REF!</definedName>
    <definedName name="_Dist_Values" hidden="1">#REF!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9" hidden="1">일위대가목록!$A$2:$AA$79</definedName>
    <definedName name="_xlnm._FilterDatabase" localSheetId="18" hidden="1">자재조서!$A$3:$WWF$79</definedName>
    <definedName name="_xlnm._FilterDatabase" hidden="1">#REF!</definedName>
    <definedName name="_h1" localSheetId="2">[6]뚝토공!#REF!</definedName>
    <definedName name="_h1" localSheetId="4">[6]뚝토공!#REF!</definedName>
    <definedName name="_h1">[6]뚝토공!#REF!</definedName>
    <definedName name="_HPP1" localSheetId="2">#REF!</definedName>
    <definedName name="_HPP1" localSheetId="4">#REF!</definedName>
    <definedName name="_HPP1">#REF!</definedName>
    <definedName name="_IV69350">#REF!</definedName>
    <definedName name="_IV70230">#REF!</definedName>
    <definedName name="_IV90230">#REF!</definedName>
    <definedName name="_iz1">#REF!</definedName>
    <definedName name="_jz1">#REF!</definedName>
    <definedName name="_Key1" localSheetId="2" hidden="1">#REF!</definedName>
    <definedName name="_Key1" localSheetId="4" hidden="1">#REF!</definedName>
    <definedName name="_Key1" hidden="1">#REF!</definedName>
    <definedName name="_key10" hidden="1">[7]주식!#REF!</definedName>
    <definedName name="_Key11" hidden="1">#REF!</definedName>
    <definedName name="_Key2" hidden="1">#REF!</definedName>
    <definedName name="_Key3" hidden="1">#REF!</definedName>
    <definedName name="_kfkf" hidden="1">#REF!</definedName>
    <definedName name="_kz1">#REF!</definedName>
    <definedName name="_mz1">#REF!</definedName>
    <definedName name="_nz1">#REF!</definedName>
    <definedName name="_Order1" hidden="1">255</definedName>
    <definedName name="_Order2" hidden="1">255</definedName>
    <definedName name="_Parse_In" hidden="1">#REF!</definedName>
    <definedName name="_Parse_Out" localSheetId="5" hidden="1">#REF!</definedName>
    <definedName name="_Parse_Out" hidden="1">#REF!</definedName>
    <definedName name="_PNO10" localSheetId="5">[8]INPUT!#REF!</definedName>
    <definedName name="_PNO10">[8]INPUT!#REF!</definedName>
    <definedName name="_PNO3" localSheetId="5">[8]INPUT!#REF!</definedName>
    <definedName name="_PNO3">[8]INPUT!#REF!</definedName>
    <definedName name="_PNO4" localSheetId="5">[8]INPUT!#REF!</definedName>
    <definedName name="_PNO4">[8]INPUT!#REF!</definedName>
    <definedName name="_PNO5" localSheetId="5">[8]INPUT!#REF!</definedName>
    <definedName name="_PNO5">[8]INPUT!#REF!</definedName>
    <definedName name="_PNO6" localSheetId="5">[8]INPUT!#REF!</definedName>
    <definedName name="_PNO6">[8]INPUT!#REF!</definedName>
    <definedName name="_PNO7" localSheetId="5">[8]INPUT!#REF!</definedName>
    <definedName name="_PNO7">[8]INPUT!#REF!</definedName>
    <definedName name="_PNO8" localSheetId="5">[8]INPUT!#REF!</definedName>
    <definedName name="_PNO8">[8]INPUT!#REF!</definedName>
    <definedName name="_PNO9" localSheetId="5">[8]INPUT!#REF!</definedName>
    <definedName name="_PNO9">[8]INPUT!#REF!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Regression_Int" hidden="1">1</definedName>
    <definedName name="_Sort" hidden="1">#REF!</definedName>
    <definedName name="_Table1_In1" localSheetId="5" hidden="1">#REF!</definedName>
    <definedName name="_Table1_In1" hidden="1">#REF!</definedName>
    <definedName name="_Table1_Out" localSheetId="5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xz1">#REF!</definedName>
    <definedName name="_zz1">#REF!</definedName>
    <definedName name="_재ㅐ햐" hidden="1">#REF!</definedName>
    <definedName name="¤±8529" localSheetId="5">'[9]일위대가(가설)'!#REF!</definedName>
    <definedName name="¤±8529">'[9]일위대가(가설)'!#REF!</definedName>
    <definedName name="\a">#N/A</definedName>
    <definedName name="\b">#REF!</definedName>
    <definedName name="\c">#REF!</definedName>
    <definedName name="\e" localSheetId="5">#REF!</definedName>
    <definedName name="\e">#REF!</definedName>
    <definedName name="\l">#REF!</definedName>
    <definedName name="\m">#REF!</definedName>
    <definedName name="\p">#REF!</definedName>
    <definedName name="\q" localSheetId="5">#REF!</definedName>
    <definedName name="\q">#REF!</definedName>
    <definedName name="\x" localSheetId="5">#REF!</definedName>
    <definedName name="\x">#REF!</definedName>
    <definedName name="\z">#N/A</definedName>
    <definedName name="A" localSheetId="2">[10]제수!#REF!</definedName>
    <definedName name="a" localSheetId="5">#REF!</definedName>
    <definedName name="A" localSheetId="4">[10]제수!#REF!</definedName>
    <definedName name="A">[11]DATE!$E$24:$E$85</definedName>
    <definedName name="A0">#REF!,#REF!,#REF!,#REF!,#REF!</definedName>
    <definedName name="A10B1L" localSheetId="5">[8]INPUT!#REF!</definedName>
    <definedName name="A10B1L">[8]INPUT!#REF!</definedName>
    <definedName name="A10B1R" localSheetId="5">[8]INPUT!#REF!</definedName>
    <definedName name="A10B1R">[8]INPUT!#REF!</definedName>
    <definedName name="A10B2L" localSheetId="5">[8]INPUT!#REF!</definedName>
    <definedName name="A10B2L">[8]INPUT!#REF!</definedName>
    <definedName name="A10B2R" localSheetId="5">[8]INPUT!#REF!</definedName>
    <definedName name="A10B2R">[8]INPUT!#REF!</definedName>
    <definedName name="A10B3L" localSheetId="5">[8]INPUT!#REF!</definedName>
    <definedName name="A10B3L">[8]INPUT!#REF!</definedName>
    <definedName name="A10B3R" localSheetId="5">[8]INPUT!#REF!</definedName>
    <definedName name="A10B3R">[8]INPUT!#REF!</definedName>
    <definedName name="A10B4L" localSheetId="5">[8]INPUT!#REF!</definedName>
    <definedName name="A10B4L">[8]INPUT!#REF!</definedName>
    <definedName name="A10B4R" localSheetId="5">[8]INPUT!#REF!</definedName>
    <definedName name="A10B4R">[8]INPUT!#REF!</definedName>
    <definedName name="A10BFL" localSheetId="5">[8]INPUT!#REF!</definedName>
    <definedName name="A10BFL">[8]INPUT!#REF!</definedName>
    <definedName name="A10BFR" localSheetId="5">[8]INPUT!#REF!</definedName>
    <definedName name="A10BFR">[8]INPUT!#REF!</definedName>
    <definedName name="A10BQL" localSheetId="5">[8]INPUT!#REF!</definedName>
    <definedName name="A10BQL">[8]INPUT!#REF!</definedName>
    <definedName name="A10BQR" localSheetId="5">[8]INPUT!#REF!</definedName>
    <definedName name="A10BQR">[8]INPUT!#REF!</definedName>
    <definedName name="A10L1L" localSheetId="5">[8]INPUT!#REF!</definedName>
    <definedName name="A10L1L">[8]INPUT!#REF!</definedName>
    <definedName name="A10L1R" localSheetId="5">[8]INPUT!#REF!</definedName>
    <definedName name="A10L1R">[8]INPUT!#REF!</definedName>
    <definedName name="A10L2L" localSheetId="5">[8]INPUT!#REF!</definedName>
    <definedName name="A10L2L">[8]INPUT!#REF!</definedName>
    <definedName name="A10L2R" localSheetId="5">[8]INPUT!#REF!</definedName>
    <definedName name="A10L2R">[8]INPUT!#REF!</definedName>
    <definedName name="A10L3L" localSheetId="5">[8]INPUT!#REF!</definedName>
    <definedName name="A10L3L">[8]INPUT!#REF!</definedName>
    <definedName name="A10L3R" localSheetId="5">[8]INPUT!#REF!</definedName>
    <definedName name="A10L3R">[8]INPUT!#REF!</definedName>
    <definedName name="A10L4L" localSheetId="5">[8]INPUT!#REF!</definedName>
    <definedName name="A10L4L">[8]INPUT!#REF!</definedName>
    <definedName name="A10L4R" localSheetId="5">[8]INPUT!#REF!</definedName>
    <definedName name="A10L4R">[8]INPUT!#REF!</definedName>
    <definedName name="A10LFL" localSheetId="5">[8]INPUT!#REF!</definedName>
    <definedName name="A10LFL">[8]INPUT!#REF!</definedName>
    <definedName name="A10LFR" localSheetId="5">[8]INPUT!#REF!</definedName>
    <definedName name="A10LFR">[8]INPUT!#REF!</definedName>
    <definedName name="A10LQL" localSheetId="5">[8]INPUT!#REF!</definedName>
    <definedName name="A10LQL">[8]INPUT!#REF!</definedName>
    <definedName name="A10LQR" localSheetId="5">[8]INPUT!#REF!</definedName>
    <definedName name="A10LQR">[8]INPUT!#REF!</definedName>
    <definedName name="A3B1L" localSheetId="5">[8]INPUT!#REF!</definedName>
    <definedName name="A3B1L">[8]INPUT!#REF!</definedName>
    <definedName name="A3B1R" localSheetId="5">[8]INPUT!#REF!</definedName>
    <definedName name="A3B1R">[8]INPUT!#REF!</definedName>
    <definedName name="A3B2L" localSheetId="5">[8]INPUT!#REF!</definedName>
    <definedName name="A3B2L">[8]INPUT!#REF!</definedName>
    <definedName name="A3B2R" localSheetId="5">[8]INPUT!#REF!</definedName>
    <definedName name="A3B2R">[8]INPUT!#REF!</definedName>
    <definedName name="A3B3L" localSheetId="5">[8]INPUT!#REF!</definedName>
    <definedName name="A3B3L">[8]INPUT!#REF!</definedName>
    <definedName name="A3B3R" localSheetId="5">[8]INPUT!#REF!</definedName>
    <definedName name="A3B3R">[8]INPUT!#REF!</definedName>
    <definedName name="A3B4L" localSheetId="5">[8]INPUT!#REF!</definedName>
    <definedName name="A3B4L">[8]INPUT!#REF!</definedName>
    <definedName name="A3B4R" localSheetId="5">[8]INPUT!#REF!</definedName>
    <definedName name="A3B4R">[8]INPUT!#REF!</definedName>
    <definedName name="A3BFL" localSheetId="5">[8]INPUT!#REF!</definedName>
    <definedName name="A3BFL">[8]INPUT!#REF!</definedName>
    <definedName name="A3BFR" localSheetId="5">[8]INPUT!#REF!</definedName>
    <definedName name="A3BFR">[8]INPUT!#REF!</definedName>
    <definedName name="A3BQL" localSheetId="5">[8]INPUT!#REF!</definedName>
    <definedName name="A3BQL">[8]INPUT!#REF!</definedName>
    <definedName name="A3BQR" localSheetId="5">[8]INPUT!#REF!</definedName>
    <definedName name="A3BQR">[8]INPUT!#REF!</definedName>
    <definedName name="A3L1L" localSheetId="5">[8]INPUT!#REF!</definedName>
    <definedName name="A3L1L">[8]INPUT!#REF!</definedName>
    <definedName name="A3L1R" localSheetId="5">[8]INPUT!#REF!</definedName>
    <definedName name="A3L1R">[8]INPUT!#REF!</definedName>
    <definedName name="A3L2L" localSheetId="5">[8]INPUT!#REF!</definedName>
    <definedName name="A3L2L">[8]INPUT!#REF!</definedName>
    <definedName name="A3L2R" localSheetId="5">[8]INPUT!#REF!</definedName>
    <definedName name="A3L2R">[8]INPUT!#REF!</definedName>
    <definedName name="A3L3L" localSheetId="5">[8]INPUT!#REF!</definedName>
    <definedName name="A3L3L">[8]INPUT!#REF!</definedName>
    <definedName name="A3L3R" localSheetId="5">[8]INPUT!#REF!</definedName>
    <definedName name="A3L3R">[8]INPUT!#REF!</definedName>
    <definedName name="A3L4L" localSheetId="5">[8]INPUT!#REF!</definedName>
    <definedName name="A3L4L">[8]INPUT!#REF!</definedName>
    <definedName name="A3L4R" localSheetId="5">[8]INPUT!#REF!</definedName>
    <definedName name="A3L4R">[8]INPUT!#REF!</definedName>
    <definedName name="A3LFL" localSheetId="5">[8]INPUT!#REF!</definedName>
    <definedName name="A3LFL">[8]INPUT!#REF!</definedName>
    <definedName name="A3LFR" localSheetId="5">[8]INPUT!#REF!</definedName>
    <definedName name="A3LFR">[8]INPUT!#REF!</definedName>
    <definedName name="A3LQL" localSheetId="5">[8]INPUT!#REF!</definedName>
    <definedName name="A3LQL">[8]INPUT!#REF!</definedName>
    <definedName name="A3LQR" localSheetId="5">[8]INPUT!#REF!</definedName>
    <definedName name="A3LQR">[8]INPUT!#REF!</definedName>
    <definedName name="A4B1L" localSheetId="5">[8]INPUT!#REF!</definedName>
    <definedName name="A4B1L">[8]INPUT!#REF!</definedName>
    <definedName name="A4B1R" localSheetId="5">[8]INPUT!#REF!</definedName>
    <definedName name="A4B1R">[8]INPUT!#REF!</definedName>
    <definedName name="A4B2L" localSheetId="5">[8]INPUT!#REF!</definedName>
    <definedName name="A4B2L">[8]INPUT!#REF!</definedName>
    <definedName name="A4B2R" localSheetId="5">[8]INPUT!#REF!</definedName>
    <definedName name="A4B2R">[8]INPUT!#REF!</definedName>
    <definedName name="A4B3L" localSheetId="5">[8]INPUT!#REF!</definedName>
    <definedName name="A4B3L">[8]INPUT!#REF!</definedName>
    <definedName name="A4B3R" localSheetId="5">[8]INPUT!#REF!</definedName>
    <definedName name="A4B3R">[8]INPUT!#REF!</definedName>
    <definedName name="A4B4L" localSheetId="5">[8]INPUT!#REF!</definedName>
    <definedName name="A4B4L">[8]INPUT!#REF!</definedName>
    <definedName name="A4B4R" localSheetId="5">[8]INPUT!#REF!</definedName>
    <definedName name="A4B4R">[8]INPUT!#REF!</definedName>
    <definedName name="A4BFL" localSheetId="5">[8]INPUT!#REF!</definedName>
    <definedName name="A4BFL">[8]INPUT!#REF!</definedName>
    <definedName name="A4BFR" localSheetId="5">[8]INPUT!#REF!</definedName>
    <definedName name="A4BFR">[8]INPUT!#REF!</definedName>
    <definedName name="A4BQL" localSheetId="5">[8]INPUT!#REF!</definedName>
    <definedName name="A4BQL">[8]INPUT!#REF!</definedName>
    <definedName name="A4BQR" localSheetId="5">[8]INPUT!#REF!</definedName>
    <definedName name="A4BQR">[8]INPUT!#REF!</definedName>
    <definedName name="A4L1L" localSheetId="5">[8]INPUT!#REF!</definedName>
    <definedName name="A4L1L">[8]INPUT!#REF!</definedName>
    <definedName name="A4L1R" localSheetId="5">[8]INPUT!#REF!</definedName>
    <definedName name="A4L1R">[8]INPUT!#REF!</definedName>
    <definedName name="A4L2L" localSheetId="5">[8]INPUT!#REF!</definedName>
    <definedName name="A4L2L">[8]INPUT!#REF!</definedName>
    <definedName name="A4L2R" localSheetId="5">[8]INPUT!#REF!</definedName>
    <definedName name="A4L2R">[8]INPUT!#REF!</definedName>
    <definedName name="A4L3L" localSheetId="5">[8]INPUT!#REF!</definedName>
    <definedName name="A4L3L">[8]INPUT!#REF!</definedName>
    <definedName name="A4L3R" localSheetId="5">[8]INPUT!#REF!</definedName>
    <definedName name="A4L3R">[8]INPUT!#REF!</definedName>
    <definedName name="A4L4L" localSheetId="5">[8]INPUT!#REF!</definedName>
    <definedName name="A4L4L">[8]INPUT!#REF!</definedName>
    <definedName name="A4L4R" localSheetId="5">[8]INPUT!#REF!</definedName>
    <definedName name="A4L4R">[8]INPUT!#REF!</definedName>
    <definedName name="A4LFL" localSheetId="5">[8]INPUT!#REF!</definedName>
    <definedName name="A4LFL">[8]INPUT!#REF!</definedName>
    <definedName name="A4LFR" localSheetId="5">[8]INPUT!#REF!</definedName>
    <definedName name="A4LFR">[8]INPUT!#REF!</definedName>
    <definedName name="A4LQL" localSheetId="5">[8]INPUT!#REF!</definedName>
    <definedName name="A4LQL">[8]INPUT!#REF!</definedName>
    <definedName name="A4LQR" localSheetId="5">[8]INPUT!#REF!</definedName>
    <definedName name="A4LQR">[8]INPUT!#REF!</definedName>
    <definedName name="A5B1L" localSheetId="5">[8]INPUT!#REF!</definedName>
    <definedName name="A5B1L">[8]INPUT!#REF!</definedName>
    <definedName name="A5B1R" localSheetId="5">[8]INPUT!#REF!</definedName>
    <definedName name="A5B1R">[8]INPUT!#REF!</definedName>
    <definedName name="A5B2L" localSheetId="5">[8]INPUT!#REF!</definedName>
    <definedName name="A5B2L">[8]INPUT!#REF!</definedName>
    <definedName name="A5B2R" localSheetId="5">[8]INPUT!#REF!</definedName>
    <definedName name="A5B2R">[8]INPUT!#REF!</definedName>
    <definedName name="A5B3L" localSheetId="5">[8]INPUT!#REF!</definedName>
    <definedName name="A5B3L">[8]INPUT!#REF!</definedName>
    <definedName name="A5B3R" localSheetId="5">[8]INPUT!#REF!</definedName>
    <definedName name="A5B3R">[8]INPUT!#REF!</definedName>
    <definedName name="A5B4L" localSheetId="5">[8]INPUT!#REF!</definedName>
    <definedName name="A5B4L">[8]INPUT!#REF!</definedName>
    <definedName name="A5B4R" localSheetId="5">[8]INPUT!#REF!</definedName>
    <definedName name="A5B4R">[8]INPUT!#REF!</definedName>
    <definedName name="A5BFL" localSheetId="5">[8]INPUT!#REF!</definedName>
    <definedName name="A5BFL">[8]INPUT!#REF!</definedName>
    <definedName name="A5BFR" localSheetId="5">[8]INPUT!#REF!</definedName>
    <definedName name="A5BFR">[8]INPUT!#REF!</definedName>
    <definedName name="A5BQL" localSheetId="5">[8]INPUT!#REF!</definedName>
    <definedName name="A5BQL">[8]INPUT!#REF!</definedName>
    <definedName name="A5BQR" localSheetId="5">[8]INPUT!#REF!</definedName>
    <definedName name="A5BQR">[8]INPUT!#REF!</definedName>
    <definedName name="A5L1L" localSheetId="5">[8]INPUT!#REF!</definedName>
    <definedName name="A5L1L">[8]INPUT!#REF!</definedName>
    <definedName name="A5L1R" localSheetId="5">[8]INPUT!#REF!</definedName>
    <definedName name="A5L1R">[8]INPUT!#REF!</definedName>
    <definedName name="A5L2L" localSheetId="5">[8]INPUT!#REF!</definedName>
    <definedName name="A5L2L">[8]INPUT!#REF!</definedName>
    <definedName name="A5L2R" localSheetId="5">[8]INPUT!#REF!</definedName>
    <definedName name="A5L2R">[8]INPUT!#REF!</definedName>
    <definedName name="A5L3L" localSheetId="5">[8]INPUT!#REF!</definedName>
    <definedName name="A5L3L">[8]INPUT!#REF!</definedName>
    <definedName name="A5L3R" localSheetId="5">[8]INPUT!#REF!</definedName>
    <definedName name="A5L3R">[8]INPUT!#REF!</definedName>
    <definedName name="A5L4L" localSheetId="5">[8]INPUT!#REF!</definedName>
    <definedName name="A5L4L">[8]INPUT!#REF!</definedName>
    <definedName name="A5L4R" localSheetId="5">[8]INPUT!#REF!</definedName>
    <definedName name="A5L4R">[8]INPUT!#REF!</definedName>
    <definedName name="A5LFL" localSheetId="5">[8]INPUT!#REF!</definedName>
    <definedName name="A5LFL">[8]INPUT!#REF!</definedName>
    <definedName name="A5LFR" localSheetId="5">[8]INPUT!#REF!</definedName>
    <definedName name="A5LFR">[8]INPUT!#REF!</definedName>
    <definedName name="A5LQL" localSheetId="5">[8]INPUT!#REF!</definedName>
    <definedName name="A5LQL">[8]INPUT!#REF!</definedName>
    <definedName name="A5LQR" localSheetId="5">[8]INPUT!#REF!</definedName>
    <definedName name="A5LQR">[8]INPUT!#REF!</definedName>
    <definedName name="A6B1L" localSheetId="5">[8]INPUT!#REF!</definedName>
    <definedName name="A6B1L">[8]INPUT!#REF!</definedName>
    <definedName name="A6B1R" localSheetId="5">[8]INPUT!#REF!</definedName>
    <definedName name="A6B1R">[8]INPUT!#REF!</definedName>
    <definedName name="A6B2L" localSheetId="5">[8]INPUT!#REF!</definedName>
    <definedName name="A6B2L">[8]INPUT!#REF!</definedName>
    <definedName name="A6B2R" localSheetId="5">[8]INPUT!#REF!</definedName>
    <definedName name="A6B2R">[8]INPUT!#REF!</definedName>
    <definedName name="A6B3L" localSheetId="5">[8]INPUT!#REF!</definedName>
    <definedName name="A6B3L">[8]INPUT!#REF!</definedName>
    <definedName name="A6B3R" localSheetId="5">[8]INPUT!#REF!</definedName>
    <definedName name="A6B3R">[8]INPUT!#REF!</definedName>
    <definedName name="A6B4L" localSheetId="5">[8]INPUT!#REF!</definedName>
    <definedName name="A6B4L">[8]INPUT!#REF!</definedName>
    <definedName name="A6B4R" localSheetId="5">[8]INPUT!#REF!</definedName>
    <definedName name="A6B4R">[8]INPUT!#REF!</definedName>
    <definedName name="A6BFL" localSheetId="5">[8]INPUT!#REF!</definedName>
    <definedName name="A6BFL">[8]INPUT!#REF!</definedName>
    <definedName name="A6BFR" localSheetId="5">[8]INPUT!#REF!</definedName>
    <definedName name="A6BFR">[8]INPUT!#REF!</definedName>
    <definedName name="A6BQL" localSheetId="5">[8]INPUT!#REF!</definedName>
    <definedName name="A6BQL">[8]INPUT!#REF!</definedName>
    <definedName name="A6BQR" localSheetId="5">[8]INPUT!#REF!</definedName>
    <definedName name="A6BQR">[8]INPUT!#REF!</definedName>
    <definedName name="A6L1L" localSheetId="5">[8]INPUT!#REF!</definedName>
    <definedName name="A6L1L">[8]INPUT!#REF!</definedName>
    <definedName name="A6L1R" localSheetId="5">[8]INPUT!#REF!</definedName>
    <definedName name="A6L1R">[8]INPUT!#REF!</definedName>
    <definedName name="A6L2L" localSheetId="5">[8]INPUT!#REF!</definedName>
    <definedName name="A6L2L">[8]INPUT!#REF!</definedName>
    <definedName name="A6L2R" localSheetId="5">[8]INPUT!#REF!</definedName>
    <definedName name="A6L2R">[8]INPUT!#REF!</definedName>
    <definedName name="A6L3L" localSheetId="5">[8]INPUT!#REF!</definedName>
    <definedName name="A6L3L">[8]INPUT!#REF!</definedName>
    <definedName name="A6L3R" localSheetId="5">[8]INPUT!#REF!</definedName>
    <definedName name="A6L3R">[8]INPUT!#REF!</definedName>
    <definedName name="A6L4L" localSheetId="5">[8]INPUT!#REF!</definedName>
    <definedName name="A6L4L">[8]INPUT!#REF!</definedName>
    <definedName name="A6L4R" localSheetId="5">[8]INPUT!#REF!</definedName>
    <definedName name="A6L4R">[8]INPUT!#REF!</definedName>
    <definedName name="A6LFL" localSheetId="5">[8]INPUT!#REF!</definedName>
    <definedName name="A6LFL">[8]INPUT!#REF!</definedName>
    <definedName name="A6LFR" localSheetId="5">[8]INPUT!#REF!</definedName>
    <definedName name="A6LFR">[8]INPUT!#REF!</definedName>
    <definedName name="A6LQL" localSheetId="5">[8]INPUT!#REF!</definedName>
    <definedName name="A6LQL">[8]INPUT!#REF!</definedName>
    <definedName name="A6LQR" localSheetId="5">[8]INPUT!#REF!</definedName>
    <definedName name="A6LQR">[8]INPUT!#REF!</definedName>
    <definedName name="A7B1L" localSheetId="5">[8]INPUT!#REF!</definedName>
    <definedName name="A7B1L">[8]INPUT!#REF!</definedName>
    <definedName name="A7B1R" localSheetId="5">[8]INPUT!#REF!</definedName>
    <definedName name="A7B1R">[8]INPUT!#REF!</definedName>
    <definedName name="A7B2L" localSheetId="5">[8]INPUT!#REF!</definedName>
    <definedName name="A7B2L">[8]INPUT!#REF!</definedName>
    <definedName name="A7B2R" localSheetId="5">[8]INPUT!#REF!</definedName>
    <definedName name="A7B2R">[8]INPUT!#REF!</definedName>
    <definedName name="A7B3L" localSheetId="5">[8]INPUT!#REF!</definedName>
    <definedName name="A7B3L">[8]INPUT!#REF!</definedName>
    <definedName name="A7B3R" localSheetId="5">[8]INPUT!#REF!</definedName>
    <definedName name="A7B3R">[8]INPUT!#REF!</definedName>
    <definedName name="A7B4L" localSheetId="5">[8]INPUT!#REF!</definedName>
    <definedName name="A7B4L">[8]INPUT!#REF!</definedName>
    <definedName name="A7B4R" localSheetId="5">[8]INPUT!#REF!</definedName>
    <definedName name="A7B4R">[8]INPUT!#REF!</definedName>
    <definedName name="A7BFL" localSheetId="5">[8]INPUT!#REF!</definedName>
    <definedName name="A7BFL">[8]INPUT!#REF!</definedName>
    <definedName name="A7BFR" localSheetId="5">[8]INPUT!#REF!</definedName>
    <definedName name="A7BFR">[8]INPUT!#REF!</definedName>
    <definedName name="A7BQL" localSheetId="5">[8]INPUT!#REF!</definedName>
    <definedName name="A7BQL">[8]INPUT!#REF!</definedName>
    <definedName name="A7BQR" localSheetId="5">[8]INPUT!#REF!</definedName>
    <definedName name="A7BQR">[8]INPUT!#REF!</definedName>
    <definedName name="A7L1L" localSheetId="5">[8]INPUT!#REF!</definedName>
    <definedName name="A7L1L">[8]INPUT!#REF!</definedName>
    <definedName name="A7L1R" localSheetId="5">[8]INPUT!#REF!</definedName>
    <definedName name="A7L1R">[8]INPUT!#REF!</definedName>
    <definedName name="A7L2L" localSheetId="5">[8]INPUT!#REF!</definedName>
    <definedName name="A7L2L">[8]INPUT!#REF!</definedName>
    <definedName name="A7L2R" localSheetId="5">[8]INPUT!#REF!</definedName>
    <definedName name="A7L2R">[8]INPUT!#REF!</definedName>
    <definedName name="A7L3L" localSheetId="5">[8]INPUT!#REF!</definedName>
    <definedName name="A7L3L">[8]INPUT!#REF!</definedName>
    <definedName name="A7L3R" localSheetId="5">[8]INPUT!#REF!</definedName>
    <definedName name="A7L3R">[8]INPUT!#REF!</definedName>
    <definedName name="A7L4L" localSheetId="5">[8]INPUT!#REF!</definedName>
    <definedName name="A7L4L">[8]INPUT!#REF!</definedName>
    <definedName name="A7L4R" localSheetId="5">[8]INPUT!#REF!</definedName>
    <definedName name="A7L4R">[8]INPUT!#REF!</definedName>
    <definedName name="A7LFL" localSheetId="5">[8]INPUT!#REF!</definedName>
    <definedName name="A7LFL">[8]INPUT!#REF!</definedName>
    <definedName name="A7LFR" localSheetId="5">[8]INPUT!#REF!</definedName>
    <definedName name="A7LFR">[8]INPUT!#REF!</definedName>
    <definedName name="A7LQL" localSheetId="5">[8]INPUT!#REF!</definedName>
    <definedName name="A7LQL">[8]INPUT!#REF!</definedName>
    <definedName name="A7LQR" localSheetId="5">[8]INPUT!#REF!</definedName>
    <definedName name="A7LQR">[8]INPUT!#REF!</definedName>
    <definedName name="A8B1L" localSheetId="5">[8]INPUT!#REF!</definedName>
    <definedName name="A8B1L">[8]INPUT!#REF!</definedName>
    <definedName name="A8B1R" localSheetId="5">[8]INPUT!#REF!</definedName>
    <definedName name="A8B1R">[8]INPUT!#REF!</definedName>
    <definedName name="A8B2L" localSheetId="5">[8]INPUT!#REF!</definedName>
    <definedName name="A8B2L">[8]INPUT!#REF!</definedName>
    <definedName name="A8B2R" localSheetId="5">[8]INPUT!#REF!</definedName>
    <definedName name="A8B2R">[8]INPUT!#REF!</definedName>
    <definedName name="A8B3L" localSheetId="5">[8]INPUT!#REF!</definedName>
    <definedName name="A8B3L">[8]INPUT!#REF!</definedName>
    <definedName name="A8B3R" localSheetId="5">[8]INPUT!#REF!</definedName>
    <definedName name="A8B3R">[8]INPUT!#REF!</definedName>
    <definedName name="A8B4L" localSheetId="5">[8]INPUT!#REF!</definedName>
    <definedName name="A8B4L">[8]INPUT!#REF!</definedName>
    <definedName name="A8B4R" localSheetId="5">[8]INPUT!#REF!</definedName>
    <definedName name="A8B4R">[8]INPUT!#REF!</definedName>
    <definedName name="A8BFL" localSheetId="5">[8]INPUT!#REF!</definedName>
    <definedName name="A8BFL">[8]INPUT!#REF!</definedName>
    <definedName name="A8BFR" localSheetId="5">[8]INPUT!#REF!</definedName>
    <definedName name="A8BFR">[8]INPUT!#REF!</definedName>
    <definedName name="A8BQL" localSheetId="5">[8]INPUT!#REF!</definedName>
    <definedName name="A8BQL">[8]INPUT!#REF!</definedName>
    <definedName name="A8BQR" localSheetId="5">[8]INPUT!#REF!</definedName>
    <definedName name="A8BQR">[8]INPUT!#REF!</definedName>
    <definedName name="A8L1L" localSheetId="5">[8]INPUT!#REF!</definedName>
    <definedName name="A8L1L">[8]INPUT!#REF!</definedName>
    <definedName name="A8L1R" localSheetId="5">[8]INPUT!#REF!</definedName>
    <definedName name="A8L1R">[8]INPUT!#REF!</definedName>
    <definedName name="A8L2L" localSheetId="5">[8]INPUT!#REF!</definedName>
    <definedName name="A8L2L">[8]INPUT!#REF!</definedName>
    <definedName name="A8L2R" localSheetId="5">[8]INPUT!#REF!</definedName>
    <definedName name="A8L2R">[8]INPUT!#REF!</definedName>
    <definedName name="A8L3L" localSheetId="5">[8]INPUT!#REF!</definedName>
    <definedName name="A8L3L">[8]INPUT!#REF!</definedName>
    <definedName name="A8L3R" localSheetId="5">[8]INPUT!#REF!</definedName>
    <definedName name="A8L3R">[8]INPUT!#REF!</definedName>
    <definedName name="A8L4L" localSheetId="5">[8]INPUT!#REF!</definedName>
    <definedName name="A8L4L">[8]INPUT!#REF!</definedName>
    <definedName name="A8L4R" localSheetId="5">[8]INPUT!#REF!</definedName>
    <definedName name="A8L4R">[8]INPUT!#REF!</definedName>
    <definedName name="A8LFL" localSheetId="5">[8]INPUT!#REF!</definedName>
    <definedName name="A8LFL">[8]INPUT!#REF!</definedName>
    <definedName name="A8LFR" localSheetId="5">[8]INPUT!#REF!</definedName>
    <definedName name="A8LFR">[8]INPUT!#REF!</definedName>
    <definedName name="A8LQL" localSheetId="5">[8]INPUT!#REF!</definedName>
    <definedName name="A8LQL">[8]INPUT!#REF!</definedName>
    <definedName name="A8LQR" localSheetId="5">[8]INPUT!#REF!</definedName>
    <definedName name="A8LQR">[8]INPUT!#REF!</definedName>
    <definedName name="A9B1L" localSheetId="5">[8]INPUT!#REF!</definedName>
    <definedName name="A9B1L">[8]INPUT!#REF!</definedName>
    <definedName name="A9B1R" localSheetId="5">[8]INPUT!#REF!</definedName>
    <definedName name="A9B1R">[8]INPUT!#REF!</definedName>
    <definedName name="A9B2L" localSheetId="5">[8]INPUT!#REF!</definedName>
    <definedName name="A9B2L">[8]INPUT!#REF!</definedName>
    <definedName name="A9B2R" localSheetId="5">[8]INPUT!#REF!</definedName>
    <definedName name="A9B2R">[8]INPUT!#REF!</definedName>
    <definedName name="A9B3L" localSheetId="5">[8]INPUT!#REF!</definedName>
    <definedName name="A9B3L">[8]INPUT!#REF!</definedName>
    <definedName name="A9B3R" localSheetId="5">[8]INPUT!#REF!</definedName>
    <definedName name="A9B3R">[8]INPUT!#REF!</definedName>
    <definedName name="A9B4L" localSheetId="5">[8]INPUT!#REF!</definedName>
    <definedName name="A9B4L">[8]INPUT!#REF!</definedName>
    <definedName name="A9B4R" localSheetId="5">[8]INPUT!#REF!</definedName>
    <definedName name="A9B4R">[8]INPUT!#REF!</definedName>
    <definedName name="A9BFL" localSheetId="5">[8]INPUT!#REF!</definedName>
    <definedName name="A9BFL">[8]INPUT!#REF!</definedName>
    <definedName name="A9BFR" localSheetId="5">[8]INPUT!#REF!</definedName>
    <definedName name="A9BFR">[8]INPUT!#REF!</definedName>
    <definedName name="A9BQL" localSheetId="5">[8]INPUT!#REF!</definedName>
    <definedName name="A9BQL">[8]INPUT!#REF!</definedName>
    <definedName name="A9BQR" localSheetId="5">[8]INPUT!#REF!</definedName>
    <definedName name="A9BQR">[8]INPUT!#REF!</definedName>
    <definedName name="A9L1L" localSheetId="5">[8]INPUT!#REF!</definedName>
    <definedName name="A9L1L">[8]INPUT!#REF!</definedName>
    <definedName name="A9L1R" localSheetId="5">[8]INPUT!#REF!</definedName>
    <definedName name="A9L1R">[8]INPUT!#REF!</definedName>
    <definedName name="A9L2L" localSheetId="5">[8]INPUT!#REF!</definedName>
    <definedName name="A9L2L">[8]INPUT!#REF!</definedName>
    <definedName name="A9L2R" localSheetId="5">[8]INPUT!#REF!</definedName>
    <definedName name="A9L2R">[8]INPUT!#REF!</definedName>
    <definedName name="A9L3L" localSheetId="5">[8]INPUT!#REF!</definedName>
    <definedName name="A9L3L">[8]INPUT!#REF!</definedName>
    <definedName name="A9L3R" localSheetId="5">[8]INPUT!#REF!</definedName>
    <definedName name="A9L3R">[8]INPUT!#REF!</definedName>
    <definedName name="A9L4L" localSheetId="5">[8]INPUT!#REF!</definedName>
    <definedName name="A9L4L">[8]INPUT!#REF!</definedName>
    <definedName name="A9L4R" localSheetId="5">[8]INPUT!#REF!</definedName>
    <definedName name="A9L4R">[8]INPUT!#REF!</definedName>
    <definedName name="A9LFL" localSheetId="5">[8]INPUT!#REF!</definedName>
    <definedName name="A9LFL">[8]INPUT!#REF!</definedName>
    <definedName name="A9LFR" localSheetId="5">[8]INPUT!#REF!</definedName>
    <definedName name="A9LFR">[8]INPUT!#REF!</definedName>
    <definedName name="A9LQL" localSheetId="5">[8]INPUT!#REF!</definedName>
    <definedName name="A9LQL">[8]INPUT!#REF!</definedName>
    <definedName name="A9LQR" localSheetId="5">[8]INPUT!#REF!</definedName>
    <definedName name="A9LQR">[8]INPUT!#REF!</definedName>
    <definedName name="AA" localSheetId="2">[10]제수!#REF!</definedName>
    <definedName name="aa" localSheetId="5">[12]데리네이타현황!#REF!,[12]데리네이타현황!$A$2,[12]데리네이타현황!$A$1,[12]데리네이타현황!$A$278,[12]데리네이타현황!$A$1:$A$65536</definedName>
    <definedName name="AA" localSheetId="4">[10]제수!#REF!</definedName>
    <definedName name="aa">[12]데리네이타현황!#REF!,[12]데리네이타현황!$A$2,[12]데리네이타현황!$A$1,[12]데리네이타현황!$A$278,[12]데리네이타현황!$A$1:$A$65536</definedName>
    <definedName name="aaa" localSheetId="5">#REF!</definedName>
    <definedName name="aaa">#REF!</definedName>
    <definedName name="aaaa">[13]데리네이타현황!$A$4,[13]데리네이타현황!$A$2,[13]데리네이타현황!$A$1,[13]데리네이타현황!$A$279,[13]데리네이타현황!$A$1:$A$65536</definedName>
    <definedName name="aaaaa" hidden="1">{#N/A,#N/A,FALSE,"조골재"}</definedName>
    <definedName name="aaaaaa" localSheetId="2" hidden="1">{#N/A,#N/A,FALSE,"2~8번"}</definedName>
    <definedName name="aaaaaa" localSheetId="4" hidden="1">{#N/A,#N/A,FALSE,"2~8번"}</definedName>
    <definedName name="aaaaaa" hidden="1">{#N/A,#N/A,FALSE,"2~8번"}</definedName>
    <definedName name="aaaaaaaaaa" hidden="1">{#N/A,#N/A,FALSE,"운반시간"}</definedName>
    <definedName name="AB" localSheetId="2">[10]제수!#REF!</definedName>
    <definedName name="AB" localSheetId="4">[10]제수!#REF!</definedName>
    <definedName name="ab">#REF!</definedName>
    <definedName name="AccessDatabase" hidden="1">"C:\My Documents\북부수도사업소\전원차단장치\전원차~1\전원차단장치 내역서 03월06일.mdb"</definedName>
    <definedName name="ACD10L" localSheetId="5">[14]INPUT!#REF!</definedName>
    <definedName name="ACD10L">[14]INPUT!#REF!</definedName>
    <definedName name="ACD10R" localSheetId="5">[14]INPUT!#REF!</definedName>
    <definedName name="ACD10R">[14]INPUT!#REF!</definedName>
    <definedName name="ACD3L" localSheetId="5">[14]INPUT!#REF!</definedName>
    <definedName name="ACD3L">[14]INPUT!#REF!</definedName>
    <definedName name="ACD3R" localSheetId="5">[14]INPUT!#REF!</definedName>
    <definedName name="ACD3R">[14]INPUT!#REF!</definedName>
    <definedName name="ACD4L" localSheetId="5">[14]INPUT!#REF!</definedName>
    <definedName name="ACD4L">[14]INPUT!#REF!</definedName>
    <definedName name="ACD4R" localSheetId="5">[14]INPUT!#REF!</definedName>
    <definedName name="ACD4R">[14]INPUT!#REF!</definedName>
    <definedName name="ACD5L" localSheetId="5">[14]INPUT!#REF!</definedName>
    <definedName name="ACD5L">[14]INPUT!#REF!</definedName>
    <definedName name="ACD5R" localSheetId="5">[14]INPUT!#REF!</definedName>
    <definedName name="ACD5R">[14]INPUT!#REF!</definedName>
    <definedName name="ACD6L" localSheetId="5">[14]INPUT!#REF!</definedName>
    <definedName name="ACD6L">[14]INPUT!#REF!</definedName>
    <definedName name="ACD6R" localSheetId="5">[14]INPUT!#REF!</definedName>
    <definedName name="ACD6R">[14]INPUT!#REF!</definedName>
    <definedName name="ACD7L" localSheetId="5">[14]INPUT!#REF!</definedName>
    <definedName name="ACD7L">[14]INPUT!#REF!</definedName>
    <definedName name="ACD7R" localSheetId="5">[14]INPUT!#REF!</definedName>
    <definedName name="ACD7R">[14]INPUT!#REF!</definedName>
    <definedName name="ACD8L" localSheetId="5">[14]INPUT!#REF!</definedName>
    <definedName name="ACD8L">[14]INPUT!#REF!</definedName>
    <definedName name="ACD8R" localSheetId="5">[14]INPUT!#REF!</definedName>
    <definedName name="ACD8R">[14]INPUT!#REF!</definedName>
    <definedName name="ACD9L" localSheetId="5">[14]INPUT!#REF!</definedName>
    <definedName name="ACD9L">[14]INPUT!#REF!</definedName>
    <definedName name="ACD9R" localSheetId="5">[14]INPUT!#REF!</definedName>
    <definedName name="ACD9R">[14]INPUT!#REF!</definedName>
    <definedName name="ACE10L" localSheetId="5">[14]INPUT!#REF!</definedName>
    <definedName name="ACE10L">[14]INPUT!#REF!</definedName>
    <definedName name="ACE10R" localSheetId="5">[14]INPUT!#REF!</definedName>
    <definedName name="ACE10R">[14]INPUT!#REF!</definedName>
    <definedName name="ACE3L" localSheetId="5">[14]INPUT!#REF!</definedName>
    <definedName name="ACE3L">[14]INPUT!#REF!</definedName>
    <definedName name="ACE3R" localSheetId="5">[14]INPUT!#REF!</definedName>
    <definedName name="ACE3R">[14]INPUT!#REF!</definedName>
    <definedName name="ACE4L" localSheetId="5">[14]INPUT!#REF!</definedName>
    <definedName name="ACE4L">[14]INPUT!#REF!</definedName>
    <definedName name="ACE4R" localSheetId="5">[14]INPUT!#REF!</definedName>
    <definedName name="ACE4R">[14]INPUT!#REF!</definedName>
    <definedName name="ACE5L" localSheetId="5">[14]INPUT!#REF!</definedName>
    <definedName name="ACE5L">[14]INPUT!#REF!</definedName>
    <definedName name="ACE5R" localSheetId="5">[14]INPUT!#REF!</definedName>
    <definedName name="ACE5R">[14]INPUT!#REF!</definedName>
    <definedName name="ACE6L" localSheetId="5">[14]INPUT!#REF!</definedName>
    <definedName name="ACE6L">[14]INPUT!#REF!</definedName>
    <definedName name="ACE6R" localSheetId="5">[14]INPUT!#REF!</definedName>
    <definedName name="ACE6R">[14]INPUT!#REF!</definedName>
    <definedName name="ACE7L" localSheetId="5">[14]INPUT!#REF!</definedName>
    <definedName name="ACE7L">[14]INPUT!#REF!</definedName>
    <definedName name="ACE7R" localSheetId="5">[14]INPUT!#REF!</definedName>
    <definedName name="ACE7R">[14]INPUT!#REF!</definedName>
    <definedName name="ACE8L" localSheetId="5">[14]INPUT!#REF!</definedName>
    <definedName name="ACE8L">[14]INPUT!#REF!</definedName>
    <definedName name="ACE8R" localSheetId="5">[14]INPUT!#REF!</definedName>
    <definedName name="ACE8R">[14]INPUT!#REF!</definedName>
    <definedName name="ACE9L" localSheetId="5">[14]INPUT!#REF!</definedName>
    <definedName name="ACE9L">[14]INPUT!#REF!</definedName>
    <definedName name="ACE9R" localSheetId="5">[14]INPUT!#REF!</definedName>
    <definedName name="ACE9R">[14]INPUT!#REF!</definedName>
    <definedName name="ACH10L" localSheetId="5">[14]INPUT!#REF!</definedName>
    <definedName name="ACH10L">[14]INPUT!#REF!</definedName>
    <definedName name="ACH10R" localSheetId="5">[14]INPUT!#REF!</definedName>
    <definedName name="ACH10R">[14]INPUT!#REF!</definedName>
    <definedName name="ACH3L" localSheetId="5">[14]INPUT!#REF!</definedName>
    <definedName name="ACH3L">[14]INPUT!#REF!</definedName>
    <definedName name="ACH3R" localSheetId="5">[14]INPUT!#REF!</definedName>
    <definedName name="ACH3R">[14]INPUT!#REF!</definedName>
    <definedName name="ACH4L" localSheetId="5">[14]INPUT!#REF!</definedName>
    <definedName name="ACH4L">[14]INPUT!#REF!</definedName>
    <definedName name="ACH4R" localSheetId="5">[14]INPUT!#REF!</definedName>
    <definedName name="ACH4R">[14]INPUT!#REF!</definedName>
    <definedName name="ACH5L" localSheetId="5">[14]INPUT!#REF!</definedName>
    <definedName name="ACH5L">[14]INPUT!#REF!</definedName>
    <definedName name="ACH5R" localSheetId="5">[14]INPUT!#REF!</definedName>
    <definedName name="ACH5R">[14]INPUT!#REF!</definedName>
    <definedName name="ACH6L" localSheetId="5">[14]INPUT!#REF!</definedName>
    <definedName name="ACH6L">[14]INPUT!#REF!</definedName>
    <definedName name="ACH6R" localSheetId="5">[14]INPUT!#REF!</definedName>
    <definedName name="ACH6R">[14]INPUT!#REF!</definedName>
    <definedName name="ACH7L" localSheetId="5">[14]INPUT!#REF!</definedName>
    <definedName name="ACH7L">[14]INPUT!#REF!</definedName>
    <definedName name="ACH7R" localSheetId="5">[14]INPUT!#REF!</definedName>
    <definedName name="ACH7R">[14]INPUT!#REF!</definedName>
    <definedName name="ACH8L" localSheetId="5">[14]INPUT!#REF!</definedName>
    <definedName name="ACH8L">[14]INPUT!#REF!</definedName>
    <definedName name="ACH8R" localSheetId="5">[14]INPUT!#REF!</definedName>
    <definedName name="ACH8R">[14]INPUT!#REF!</definedName>
    <definedName name="ACH9L" localSheetId="5">[14]INPUT!#REF!</definedName>
    <definedName name="ACH9L">[14]INPUT!#REF!</definedName>
    <definedName name="ACH9R" localSheetId="5">[14]INPUT!#REF!</definedName>
    <definedName name="ACH9R">[14]INPUT!#REF!</definedName>
    <definedName name="ACX" hidden="1">#REF!</definedName>
    <definedName name="a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ATA">#REF!</definedName>
    <definedName name="a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lf">[15]개발계획수립!$B$13:$I$131</definedName>
    <definedName name="alslsdkjfjs" hidden="1">#REF!</definedName>
    <definedName name="a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hidden="1">#REF!</definedName>
    <definedName name="asas12">#REF!</definedName>
    <definedName name="asb">[16]노임단가!$Q$23</definedName>
    <definedName name="ASC" hidden="1">'[17]98수문일위'!$A$1:$P$2004</definedName>
    <definedName name="asdasdasd" hidden="1">#REF!</definedName>
    <definedName name="asdfasdfasdfasfcasx" hidden="1">'[18]98수문일위'!$A$1:$P$2004</definedName>
    <definedName name="ash">[16]노임단가!$Q$19</definedName>
    <definedName name="asm">[16]노임단가!$Q$21</definedName>
    <definedName name="ASP_깨기복구">#REF!</definedName>
    <definedName name="ASP_포장절단">#REF!</definedName>
    <definedName name="as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tb">[16]노임단가!$Q$17</definedName>
    <definedName name="ath">[16]노임단가!$Q$13</definedName>
    <definedName name="atm">[16]노임단가!$Q$15</definedName>
    <definedName name="atp">[16]노임단가!$Q$9</definedName>
    <definedName name="ats">[16]노임단가!$Q$11</definedName>
    <definedName name="a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공구손료">[19]단가!$AI:$AI</definedName>
    <definedName name="A공구손료1">[19]단가!$AJ:$AJ</definedName>
    <definedName name="A공량">[19]단가!$Y:$Y</definedName>
    <definedName name="A공량단위">[19]단가!$T:$T</definedName>
    <definedName name="A공사단가">[19]단가!$J:$J</definedName>
    <definedName name="A공종코드">[19]일위집계!$I:$I</definedName>
    <definedName name="A노무인">[19]단가!$Z:$Z</definedName>
    <definedName name="A노임단가">'[19]노무비(DB)'!$A$1:$D$149</definedName>
    <definedName name="A대가비고">[19]단가!$AB:$AB</definedName>
    <definedName name="A대가전체">[19]일위대가!$A$1:$K$3244</definedName>
    <definedName name="A대가전체1">[19]일위대가2!$A$1:$K$5958</definedName>
    <definedName name="A잡재료비">[19]단가!$AF:$AF</definedName>
    <definedName name="A잡재료비1">[19]단가!$AG:$AG</definedName>
    <definedName name="A전선관부속품">[19]단가!$AC:$AC</definedName>
    <definedName name="A전선관부속품1">[19]단가!$AD:$AD</definedName>
    <definedName name="A할증">[19]단가!$R:$R</definedName>
    <definedName name="A할증계산">[19]단가!$AO:$AO</definedName>
    <definedName name="A할증단위">[19]단가!$AE:$AE</definedName>
    <definedName name="A할증단위1">[19]단가!$AH:$AH</definedName>
    <definedName name="A할증단위2">[19]단가!$AK:$AK</definedName>
    <definedName name="A호표기준">[19]일위집계!$B:$B</definedName>
    <definedName name="A호표기준1">[19]일위집계!$C:$C</definedName>
    <definedName name="A호표기준2">[19]일위집계!$D:$D</definedName>
    <definedName name="B" localSheetId="2">[10]제수!#REF!</definedName>
    <definedName name="B" localSheetId="4">[10]제수!#REF!</definedName>
    <definedName name="b">#REF!</definedName>
    <definedName name="B.P장설치" localSheetId="2" hidden="1">{#N/A,#N/A,FALSE,"2~8번"}</definedName>
    <definedName name="B.P장설치" localSheetId="4" hidden="1">{#N/A,#N/A,FALSE,"2~8번"}</definedName>
    <definedName name="B.P장설치" hidden="1">{#N/A,#N/A,FALSE,"2~8번"}</definedName>
    <definedName name="B10A1P">#REF!</definedName>
    <definedName name="b10a1t">#REF!</definedName>
    <definedName name="b10a2p">#REF!</definedName>
    <definedName name="b10a2t">#REF!</definedName>
    <definedName name="B10㎝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2㎝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A1P">#REF!</definedName>
    <definedName name="b15a1t">#REF!</definedName>
    <definedName name="b15a2p">#REF!</definedName>
    <definedName name="b15a2t">#REF!</definedName>
    <definedName name="B15㎝">#REF!</definedName>
    <definedName name="B16A1T">#REF!</definedName>
    <definedName name="B16A2P">#REF!</definedName>
    <definedName name="B18㎝">#REF!</definedName>
    <definedName name="B1A1P">#REF!</definedName>
    <definedName name="b1a1t">#REF!</definedName>
    <definedName name="b1a2p">#REF!</definedName>
    <definedName name="b1a2t">#REF!</definedName>
    <definedName name="B20㎝">#REF!</definedName>
    <definedName name="B25㎝">#REF!</definedName>
    <definedName name="B2A1P">#REF!</definedName>
    <definedName name="b2a1t">#REF!</definedName>
    <definedName name="b2a2p">#REF!</definedName>
    <definedName name="b2a2t">#REF!</definedName>
    <definedName name="B30A1P">#REF!</definedName>
    <definedName name="b30a1t">#REF!</definedName>
    <definedName name="b30a2p">#REF!</definedName>
    <definedName name="b30a2t">#REF!</definedName>
    <definedName name="B30㎝">#REF!</definedName>
    <definedName name="B3A1P">#REF!</definedName>
    <definedName name="b3a1t">#REF!</definedName>
    <definedName name="b3a2p">#REF!</definedName>
    <definedName name="b3a2t">#REF!</definedName>
    <definedName name="B4A1P">#REF!</definedName>
    <definedName name="b4a1t">#REF!</definedName>
    <definedName name="b4a2p">#REF!</definedName>
    <definedName name="b4a2t">#REF!</definedName>
    <definedName name="B4㎝이하">#REF!</definedName>
    <definedName name="B5A1P">#REF!</definedName>
    <definedName name="b5a1t">#REF!</definedName>
    <definedName name="b5a2p">#REF!</definedName>
    <definedName name="b5a2t">#REF!</definedName>
    <definedName name="B5㎝">#REF!</definedName>
    <definedName name="B6A1P">#REF!</definedName>
    <definedName name="b6a1t">#REF!</definedName>
    <definedName name="b6a2p">#REF!</definedName>
    <definedName name="b6a2t">#REF!</definedName>
    <definedName name="B6㎝">#REF!</definedName>
    <definedName name="B7A1P">#REF!</definedName>
    <definedName name="b7a1t">#REF!</definedName>
    <definedName name="b7a2p">#REF!</definedName>
    <definedName name="b7a2t">#REF!</definedName>
    <definedName name="B7㎝">#REF!</definedName>
    <definedName name="B8A1P">#REF!</definedName>
    <definedName name="b8a1t">#REF!</definedName>
    <definedName name="b8a2p">#REF!</definedName>
    <definedName name="b8a2t">#REF!</definedName>
    <definedName name="B8㎝">#REF!</definedName>
    <definedName name="B9A1P">#REF!</definedName>
    <definedName name="b9a1t">#REF!</definedName>
    <definedName name="b9a2p">#REF!</definedName>
    <definedName name="b9a2t">#REF!</definedName>
    <definedName name="BA" localSheetId="2">[10]제수!#REF!</definedName>
    <definedName name="BA" localSheetId="4">[10]제수!#REF!</definedName>
    <definedName name="BA">[10]제수!#REF!</definedName>
    <definedName name="BA1P">#REF!</definedName>
    <definedName name="ba1t">#REF!</definedName>
    <definedName name="ba2p">#REF!</definedName>
    <definedName name="ba2t">#REF!</definedName>
    <definedName name="BB" localSheetId="2">[10]제수!#REF!</definedName>
    <definedName name="BB" localSheetId="4">[10]제수!#REF!</definedName>
    <definedName name="BB">[10]제수!#REF!</definedName>
    <definedName name="BBC" localSheetId="5" hidden="1">[4]중기비!#REF!</definedName>
    <definedName name="BBC" hidden="1">[4]중기비!#REF!</definedName>
    <definedName name="BBDATA">#REF!</definedName>
    <definedName name="BDATA">'[20]일위대가(목록)'!$A$4:$J$480</definedName>
    <definedName name="BOH10L" localSheetId="5">[14]INPUT!#REF!</definedName>
    <definedName name="BOH10L">[14]INPUT!#REF!</definedName>
    <definedName name="BOH10R" localSheetId="5">[14]INPUT!#REF!</definedName>
    <definedName name="BOH10R">[14]INPUT!#REF!</definedName>
    <definedName name="BOH3L" localSheetId="5">[14]INPUT!#REF!</definedName>
    <definedName name="BOH3L">[14]INPUT!#REF!</definedName>
    <definedName name="BOH3R" localSheetId="5">[14]INPUT!#REF!</definedName>
    <definedName name="BOH3R">[14]INPUT!#REF!</definedName>
    <definedName name="BOH4L" localSheetId="5">[14]INPUT!#REF!</definedName>
    <definedName name="BOH4L">[14]INPUT!#REF!</definedName>
    <definedName name="BOH4R" localSheetId="5">[14]INPUT!#REF!</definedName>
    <definedName name="BOH4R">[14]INPUT!#REF!</definedName>
    <definedName name="BOH5L" localSheetId="5">[14]INPUT!#REF!</definedName>
    <definedName name="BOH5L">[14]INPUT!#REF!</definedName>
    <definedName name="BOH5R" localSheetId="5">[14]INPUT!#REF!</definedName>
    <definedName name="BOH5R">[14]INPUT!#REF!</definedName>
    <definedName name="BOH6L" localSheetId="5">[14]INPUT!#REF!</definedName>
    <definedName name="BOH6L">[14]INPUT!#REF!</definedName>
    <definedName name="BOH6R" localSheetId="5">[14]INPUT!#REF!</definedName>
    <definedName name="BOH6R">[14]INPUT!#REF!</definedName>
    <definedName name="BOH7L" localSheetId="5">[14]INPUT!#REF!</definedName>
    <definedName name="BOH7L">[14]INPUT!#REF!</definedName>
    <definedName name="BOH7R" localSheetId="5">[14]INPUT!#REF!</definedName>
    <definedName name="BOH7R">[14]INPUT!#REF!</definedName>
    <definedName name="BOH8L" localSheetId="5">[14]INPUT!#REF!</definedName>
    <definedName name="BOH8L">[14]INPUT!#REF!</definedName>
    <definedName name="BOH8R" localSheetId="5">[14]INPUT!#REF!</definedName>
    <definedName name="BOH8R">[14]INPUT!#REF!</definedName>
    <definedName name="BOH9L" localSheetId="5">[14]INPUT!#REF!</definedName>
    <definedName name="BOH9L">[14]INPUT!#REF!</definedName>
    <definedName name="BOH9R" localSheetId="5">[14]INPUT!#REF!</definedName>
    <definedName name="BOH9R">[14]INPUT!#REF!</definedName>
    <definedName name="BOK10L" localSheetId="5">[14]INPUT!#REF!</definedName>
    <definedName name="BOK10L">[14]INPUT!#REF!</definedName>
    <definedName name="BOK10R" localSheetId="5">[14]INPUT!#REF!</definedName>
    <definedName name="BOK10R">[14]INPUT!#REF!</definedName>
    <definedName name="BOK3L" localSheetId="5">[14]INPUT!#REF!</definedName>
    <definedName name="BOK3L">[14]INPUT!#REF!</definedName>
    <definedName name="BOK3R" localSheetId="5">[14]INPUT!#REF!</definedName>
    <definedName name="BOK3R">[14]INPUT!#REF!</definedName>
    <definedName name="BOK4L" localSheetId="5">[14]INPUT!#REF!</definedName>
    <definedName name="BOK4L">[14]INPUT!#REF!</definedName>
    <definedName name="BOK4R" localSheetId="5">[14]INPUT!#REF!</definedName>
    <definedName name="BOK4R">[14]INPUT!#REF!</definedName>
    <definedName name="BOK5L" localSheetId="5">[14]INPUT!#REF!</definedName>
    <definedName name="BOK5L">[14]INPUT!#REF!</definedName>
    <definedName name="BOK5R" localSheetId="5">[14]INPUT!#REF!</definedName>
    <definedName name="BOK5R">[14]INPUT!#REF!</definedName>
    <definedName name="BOK6L" localSheetId="5">[14]INPUT!#REF!</definedName>
    <definedName name="BOK6L">[14]INPUT!#REF!</definedName>
    <definedName name="BOK6R" localSheetId="5">[14]INPUT!#REF!</definedName>
    <definedName name="BOK6R">[14]INPUT!#REF!</definedName>
    <definedName name="BOK7L" localSheetId="5">[14]INPUT!#REF!</definedName>
    <definedName name="BOK7L">[14]INPUT!#REF!</definedName>
    <definedName name="BOK7R" localSheetId="5">[14]INPUT!#REF!</definedName>
    <definedName name="BOK7R">[14]INPUT!#REF!</definedName>
    <definedName name="BOK8L" localSheetId="5">[14]INPUT!#REF!</definedName>
    <definedName name="BOK8L">[14]INPUT!#REF!</definedName>
    <definedName name="BOK8R" localSheetId="5">[14]INPUT!#REF!</definedName>
    <definedName name="BOK8R">[14]INPUT!#REF!</definedName>
    <definedName name="BOK9L" localSheetId="5">[14]INPUT!#REF!</definedName>
    <definedName name="BOK9L">[14]INPUT!#REF!</definedName>
    <definedName name="BOK9R" localSheetId="5">[14]INPUT!#REF!</definedName>
    <definedName name="BOK9R">[14]INPUT!#REF!</definedName>
    <definedName name="bs_chekjum">'[21]guard(mac)'!$A$1</definedName>
    <definedName name="bs_chekplus">'[21]guard(mac)'!$C$1</definedName>
    <definedName name="bs_chekwave">'[21]guard(mac)'!$E$1</definedName>
    <definedName name="BSB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T">[10]제수!#REF!</definedName>
    <definedName name="BTP" localSheetId="2">#REF!</definedName>
    <definedName name="BTP" localSheetId="4">#REF!</definedName>
    <definedName name="BTP">#REF!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10L" localSheetId="5">[8]INPUT!#REF!</definedName>
    <definedName name="CA10L">[8]INPUT!#REF!</definedName>
    <definedName name="CA10R" localSheetId="5">[8]INPUT!#REF!</definedName>
    <definedName name="CA10R">[8]INPUT!#REF!</definedName>
    <definedName name="CA3L" localSheetId="5">[8]INPUT!#REF!</definedName>
    <definedName name="CA3L">[8]INPUT!#REF!</definedName>
    <definedName name="CA3R" localSheetId="5">[8]INPUT!#REF!</definedName>
    <definedName name="CA3R">[8]INPUT!#REF!</definedName>
    <definedName name="CA4L" localSheetId="5">[8]INPUT!#REF!</definedName>
    <definedName name="CA4L">[8]INPUT!#REF!</definedName>
    <definedName name="CA4R" localSheetId="5">[8]INPUT!#REF!</definedName>
    <definedName name="CA4R">[8]INPUT!#REF!</definedName>
    <definedName name="CA5L" localSheetId="5">[8]INPUT!#REF!</definedName>
    <definedName name="CA5L">[8]INPUT!#REF!</definedName>
    <definedName name="CA5R" localSheetId="5">[8]INPUT!#REF!</definedName>
    <definedName name="CA5R">[8]INPUT!#REF!</definedName>
    <definedName name="CA6L" localSheetId="5">[8]INPUT!#REF!</definedName>
    <definedName name="CA6L">[8]INPUT!#REF!</definedName>
    <definedName name="CA6R" localSheetId="5">[8]INPUT!#REF!</definedName>
    <definedName name="CA6R">[8]INPUT!#REF!</definedName>
    <definedName name="CA7L" localSheetId="5">[8]INPUT!#REF!</definedName>
    <definedName name="CA7L">[8]INPUT!#REF!</definedName>
    <definedName name="CA7R" localSheetId="5">[8]INPUT!#REF!</definedName>
    <definedName name="CA7R">[8]INPUT!#REF!</definedName>
    <definedName name="CA8L" localSheetId="5">[8]INPUT!#REF!</definedName>
    <definedName name="CA8L">[8]INPUT!#REF!</definedName>
    <definedName name="CA8R" localSheetId="5">[8]INPUT!#REF!</definedName>
    <definedName name="CA8R">[8]INPUT!#REF!</definedName>
    <definedName name="CA9L" localSheetId="5">[8]INPUT!#REF!</definedName>
    <definedName name="CA9L">[8]INPUT!#REF!</definedName>
    <definedName name="CA9R" localSheetId="5">[8]INPUT!#REF!</definedName>
    <definedName name="CA9R">[8]INPUT!#REF!</definedName>
    <definedName name="CCB" localSheetId="5" hidden="1">[4]중기비!#REF!</definedName>
    <definedName name="CCB" hidden="1">[4]중기비!#REF!</definedName>
    <definedName name="CCC">#REF!</definedName>
    <definedName name="CHN10L" localSheetId="5">[14]INPUT!#REF!</definedName>
    <definedName name="CHN10L">[14]INPUT!#REF!</definedName>
    <definedName name="CHN10R" localSheetId="5">[14]INPUT!#REF!</definedName>
    <definedName name="CHN10R">[14]INPUT!#REF!</definedName>
    <definedName name="CHN3L" localSheetId="5">[14]INPUT!#REF!</definedName>
    <definedName name="CHN3L">[14]INPUT!#REF!</definedName>
    <definedName name="CHN3R" localSheetId="5">[14]INPUT!#REF!</definedName>
    <definedName name="CHN3R">[14]INPUT!#REF!</definedName>
    <definedName name="CHN4L" localSheetId="5">[14]INPUT!#REF!</definedName>
    <definedName name="CHN4L">[14]INPUT!#REF!</definedName>
    <definedName name="CHN4R" localSheetId="5">[14]INPUT!#REF!</definedName>
    <definedName name="CHN4R">[14]INPUT!#REF!</definedName>
    <definedName name="CHN5L" localSheetId="5">[14]INPUT!#REF!</definedName>
    <definedName name="CHN5L">[14]INPUT!#REF!</definedName>
    <definedName name="CHN5R" localSheetId="5">[14]INPUT!#REF!</definedName>
    <definedName name="CHN5R">[14]INPUT!#REF!</definedName>
    <definedName name="CHN6L" localSheetId="5">[14]INPUT!#REF!</definedName>
    <definedName name="CHN6L">[14]INPUT!#REF!</definedName>
    <definedName name="CHN6R" localSheetId="5">[14]INPUT!#REF!</definedName>
    <definedName name="CHN6R">[14]INPUT!#REF!</definedName>
    <definedName name="CHN7L" localSheetId="5">[14]INPUT!#REF!</definedName>
    <definedName name="CHN7L">[14]INPUT!#REF!</definedName>
    <definedName name="CHN7R" localSheetId="5">[14]INPUT!#REF!</definedName>
    <definedName name="CHN7R">[14]INPUT!#REF!</definedName>
    <definedName name="CHN8L" localSheetId="5">[14]INPUT!#REF!</definedName>
    <definedName name="CHN8L">[14]INPUT!#REF!</definedName>
    <definedName name="CHN8R" localSheetId="5">[14]INPUT!#REF!</definedName>
    <definedName name="CHN8R">[14]INPUT!#REF!</definedName>
    <definedName name="CHN9L" localSheetId="5">[14]INPUT!#REF!</definedName>
    <definedName name="CHN9L">[14]INPUT!#REF!</definedName>
    <definedName name="CHN9R" localSheetId="5">[14]INPUT!#REF!</definedName>
    <definedName name="CHN9R">[14]INPUT!#REF!</definedName>
    <definedName name="CHO10L" localSheetId="5">[14]INPUT!#REF!</definedName>
    <definedName name="CHO10L">[14]INPUT!#REF!</definedName>
    <definedName name="CHO10R" localSheetId="5">[14]INPUT!#REF!</definedName>
    <definedName name="CHO10R">[14]INPUT!#REF!</definedName>
    <definedName name="CHO3L" localSheetId="5">[14]INPUT!#REF!</definedName>
    <definedName name="CHO3L">[14]INPUT!#REF!</definedName>
    <definedName name="CHO3R" localSheetId="5">[14]INPUT!#REF!</definedName>
    <definedName name="CHO3R">[14]INPUT!#REF!</definedName>
    <definedName name="CHO4L" localSheetId="5">[14]INPUT!#REF!</definedName>
    <definedName name="CHO4L">[14]INPUT!#REF!</definedName>
    <definedName name="CHO4R" localSheetId="5">[14]INPUT!#REF!</definedName>
    <definedName name="CHO4R">[14]INPUT!#REF!</definedName>
    <definedName name="CHO5L" localSheetId="5">[14]INPUT!#REF!</definedName>
    <definedName name="CHO5L">[14]INPUT!#REF!</definedName>
    <definedName name="CHO5R" localSheetId="5">[14]INPUT!#REF!</definedName>
    <definedName name="CHO5R">[14]INPUT!#REF!</definedName>
    <definedName name="CHO6L" localSheetId="5">[14]INPUT!#REF!</definedName>
    <definedName name="CHO6L">[14]INPUT!#REF!</definedName>
    <definedName name="CHO6R" localSheetId="5">[14]INPUT!#REF!</definedName>
    <definedName name="CHO6R">[14]INPUT!#REF!</definedName>
    <definedName name="CHO7L" localSheetId="5">[14]INPUT!#REF!</definedName>
    <definedName name="CHO7L">[14]INPUT!#REF!</definedName>
    <definedName name="CHO7R" localSheetId="5">[14]INPUT!#REF!</definedName>
    <definedName name="CHO7R">[14]INPUT!#REF!</definedName>
    <definedName name="CHO8L" localSheetId="5">[14]INPUT!#REF!</definedName>
    <definedName name="CHO8L">[14]INPUT!#REF!</definedName>
    <definedName name="CHO8R" localSheetId="5">[14]INPUT!#REF!</definedName>
    <definedName name="CHO8R">[14]INPUT!#REF!</definedName>
    <definedName name="CHO9L" localSheetId="5">[14]INPUT!#REF!</definedName>
    <definedName name="CHO9L">[14]INPUT!#REF!</definedName>
    <definedName name="CHO9R" localSheetId="5">[14]INPUT!#REF!</definedName>
    <definedName name="CHO9R">[14]INPUT!#REF!</definedName>
    <definedName name="CHP10L" localSheetId="5">[14]INPUT!#REF!</definedName>
    <definedName name="CHP10L">[14]INPUT!#REF!</definedName>
    <definedName name="CHP10R" localSheetId="5">[14]INPUT!#REF!</definedName>
    <definedName name="CHP10R">[14]INPUT!#REF!</definedName>
    <definedName name="CHP3L" localSheetId="5">[14]INPUT!#REF!</definedName>
    <definedName name="CHP3L">[14]INPUT!#REF!</definedName>
    <definedName name="CHP3R" localSheetId="5">[14]INPUT!#REF!</definedName>
    <definedName name="CHP3R">[14]INPUT!#REF!</definedName>
    <definedName name="CHP4L" localSheetId="5">[14]INPUT!#REF!</definedName>
    <definedName name="CHP4L">[14]INPUT!#REF!</definedName>
    <definedName name="CHP4R" localSheetId="5">[14]INPUT!#REF!</definedName>
    <definedName name="CHP4R">[14]INPUT!#REF!</definedName>
    <definedName name="CHP5L" localSheetId="5">[14]INPUT!#REF!</definedName>
    <definedName name="CHP5L">[14]INPUT!#REF!</definedName>
    <definedName name="CHP5R" localSheetId="5">[14]INPUT!#REF!</definedName>
    <definedName name="CHP5R">[14]INPUT!#REF!</definedName>
    <definedName name="CHP6L" localSheetId="5">[14]INPUT!#REF!</definedName>
    <definedName name="CHP6L">[14]INPUT!#REF!</definedName>
    <definedName name="CHP6R" localSheetId="5">[14]INPUT!#REF!</definedName>
    <definedName name="CHP6R">[14]INPUT!#REF!</definedName>
    <definedName name="CHP7L" localSheetId="5">[14]INPUT!#REF!</definedName>
    <definedName name="CHP7L">[14]INPUT!#REF!</definedName>
    <definedName name="CHP7R" localSheetId="5">[14]INPUT!#REF!</definedName>
    <definedName name="CHP7R">[14]INPUT!#REF!</definedName>
    <definedName name="CHP8L" localSheetId="5">[14]INPUT!#REF!</definedName>
    <definedName name="CHP8L">[14]INPUT!#REF!</definedName>
    <definedName name="CHP8R" localSheetId="5">[14]INPUT!#REF!</definedName>
    <definedName name="CHP8R">[14]INPUT!#REF!</definedName>
    <definedName name="CHP9L" localSheetId="5">[14]INPUT!#REF!</definedName>
    <definedName name="CHP9L">[14]INPUT!#REF!</definedName>
    <definedName name="CHP9R" localSheetId="5">[14]INPUT!#REF!</definedName>
    <definedName name="CHP9R">[14]INPUT!#REF!</definedName>
    <definedName name="CHQ10L" localSheetId="5">[14]INPUT!#REF!</definedName>
    <definedName name="CHQ10L">[14]INPUT!#REF!</definedName>
    <definedName name="CHQ10R" localSheetId="5">[14]INPUT!#REF!</definedName>
    <definedName name="CHQ10R">[14]INPUT!#REF!</definedName>
    <definedName name="CHQ3L" localSheetId="5">[14]INPUT!#REF!</definedName>
    <definedName name="CHQ3L">[14]INPUT!#REF!</definedName>
    <definedName name="CHQ3R" localSheetId="5">[14]INPUT!#REF!</definedName>
    <definedName name="CHQ3R">[14]INPUT!#REF!</definedName>
    <definedName name="CHQ4L" localSheetId="5">[14]INPUT!#REF!</definedName>
    <definedName name="CHQ4L">[14]INPUT!#REF!</definedName>
    <definedName name="CHQ4R" localSheetId="5">[14]INPUT!#REF!</definedName>
    <definedName name="CHQ4R">[14]INPUT!#REF!</definedName>
    <definedName name="CHQ5L" localSheetId="5">[14]INPUT!#REF!</definedName>
    <definedName name="CHQ5L">[14]INPUT!#REF!</definedName>
    <definedName name="CHQ5R" localSheetId="5">[14]INPUT!#REF!</definedName>
    <definedName name="CHQ5R">[14]INPUT!#REF!</definedName>
    <definedName name="CHQ6L" localSheetId="5">[14]INPUT!#REF!</definedName>
    <definedName name="CHQ6L">[14]INPUT!#REF!</definedName>
    <definedName name="CHQ6R" localSheetId="5">[14]INPUT!#REF!</definedName>
    <definedName name="CHQ6R">[14]INPUT!#REF!</definedName>
    <definedName name="CHQ7L" localSheetId="5">[14]INPUT!#REF!</definedName>
    <definedName name="CHQ7L">[14]INPUT!#REF!</definedName>
    <definedName name="CHQ7R" localSheetId="5">[14]INPUT!#REF!</definedName>
    <definedName name="CHQ7R">[14]INPUT!#REF!</definedName>
    <definedName name="CHQ8L" localSheetId="5">[14]INPUT!#REF!</definedName>
    <definedName name="CHQ8L">[14]INPUT!#REF!</definedName>
    <definedName name="CHQ8R" localSheetId="5">[14]INPUT!#REF!</definedName>
    <definedName name="CHQ8R">[14]INPUT!#REF!</definedName>
    <definedName name="CHQ9L" localSheetId="5">[14]INPUT!#REF!</definedName>
    <definedName name="CHQ9L">[14]INPUT!#REF!</definedName>
    <definedName name="CHQ9R" localSheetId="5">[14]INPUT!#REF!</definedName>
    <definedName name="CHQ9R">[14]INPUT!#REF!</definedName>
    <definedName name="CHR10L" localSheetId="5">[14]INPUT!#REF!</definedName>
    <definedName name="CHR10L">[14]INPUT!#REF!</definedName>
    <definedName name="CHR10R" localSheetId="5">[14]INPUT!#REF!</definedName>
    <definedName name="CHR10R">[14]INPUT!#REF!</definedName>
    <definedName name="CHR3L" localSheetId="5">[14]INPUT!#REF!</definedName>
    <definedName name="CHR3L">[14]INPUT!#REF!</definedName>
    <definedName name="CHR3R" localSheetId="5">[14]INPUT!#REF!</definedName>
    <definedName name="CHR3R">[14]INPUT!#REF!</definedName>
    <definedName name="CHR4L" localSheetId="5">[14]INPUT!#REF!</definedName>
    <definedName name="CHR4L">[14]INPUT!#REF!</definedName>
    <definedName name="CHR4R" localSheetId="5">[14]INPUT!#REF!</definedName>
    <definedName name="CHR4R">[14]INPUT!#REF!</definedName>
    <definedName name="CHR5L" localSheetId="5">[14]INPUT!#REF!</definedName>
    <definedName name="CHR5L">[14]INPUT!#REF!</definedName>
    <definedName name="CHR5R" localSheetId="5">[14]INPUT!#REF!</definedName>
    <definedName name="CHR5R">[14]INPUT!#REF!</definedName>
    <definedName name="CHR6L" localSheetId="5">[14]INPUT!#REF!</definedName>
    <definedName name="CHR6L">[14]INPUT!#REF!</definedName>
    <definedName name="CHR6R" localSheetId="5">[14]INPUT!#REF!</definedName>
    <definedName name="CHR6R">[14]INPUT!#REF!</definedName>
    <definedName name="CHR7L" localSheetId="5">[14]INPUT!#REF!</definedName>
    <definedName name="CHR7L">[14]INPUT!#REF!</definedName>
    <definedName name="CHR7R" localSheetId="5">[14]INPUT!#REF!</definedName>
    <definedName name="CHR7R">[14]INPUT!#REF!</definedName>
    <definedName name="CHR8L" localSheetId="5">[14]INPUT!#REF!</definedName>
    <definedName name="CHR8L">[14]INPUT!#REF!</definedName>
    <definedName name="CHR8R" localSheetId="5">[14]INPUT!#REF!</definedName>
    <definedName name="CHR8R">[14]INPUT!#REF!</definedName>
    <definedName name="CHR9L" localSheetId="5">[14]INPUT!#REF!</definedName>
    <definedName name="CHR9L">[14]INPUT!#REF!</definedName>
    <definedName name="CHR9R" localSheetId="5">[14]INPUT!#REF!</definedName>
    <definedName name="CHR9R">[14]INPUT!#REF!</definedName>
    <definedName name="CHSUM10L" localSheetId="5">[14]INPUT!#REF!</definedName>
    <definedName name="CHSUM10L">[14]INPUT!#REF!</definedName>
    <definedName name="CHSUM10R" localSheetId="5">[14]INPUT!#REF!</definedName>
    <definedName name="CHSUM10R">[14]INPUT!#REF!</definedName>
    <definedName name="CHSUM3L" localSheetId="5">[14]INPUT!#REF!</definedName>
    <definedName name="CHSUM3L">[14]INPUT!#REF!</definedName>
    <definedName name="CHSUM3R" localSheetId="5">[14]INPUT!#REF!</definedName>
    <definedName name="CHSUM3R">[14]INPUT!#REF!</definedName>
    <definedName name="CHSUM4L" localSheetId="5">[14]INPUT!#REF!</definedName>
    <definedName name="CHSUM4L">[14]INPUT!#REF!</definedName>
    <definedName name="CHSUM4R" localSheetId="5">[14]INPUT!#REF!</definedName>
    <definedName name="CHSUM4R">[14]INPUT!#REF!</definedName>
    <definedName name="CHSUM5L" localSheetId="5">[14]INPUT!#REF!</definedName>
    <definedName name="CHSUM5L">[14]INPUT!#REF!</definedName>
    <definedName name="CHSUM5R" localSheetId="5">[14]INPUT!#REF!</definedName>
    <definedName name="CHSUM5R">[14]INPUT!#REF!</definedName>
    <definedName name="CHSUM6L" localSheetId="5">[14]INPUT!#REF!</definedName>
    <definedName name="CHSUM6L">[14]INPUT!#REF!</definedName>
    <definedName name="CHSUM6R" localSheetId="5">[14]INPUT!#REF!</definedName>
    <definedName name="CHSUM6R">[14]INPUT!#REF!</definedName>
    <definedName name="CHSUM7L" localSheetId="5">[14]INPUT!#REF!</definedName>
    <definedName name="CHSUM7L">[14]INPUT!#REF!</definedName>
    <definedName name="CHSUM7R" localSheetId="5">[14]INPUT!#REF!</definedName>
    <definedName name="CHSUM7R">[14]INPUT!#REF!</definedName>
    <definedName name="CHSUM8L" localSheetId="5">[14]INPUT!#REF!</definedName>
    <definedName name="CHSUM8L">[14]INPUT!#REF!</definedName>
    <definedName name="CHSUM8R" localSheetId="5">[14]INPUT!#REF!</definedName>
    <definedName name="CHSUM8R">[14]INPUT!#REF!</definedName>
    <definedName name="CHSUM9L" localSheetId="5">[14]INPUT!#REF!</definedName>
    <definedName name="CHSUM9L">[14]INPUT!#REF!</definedName>
    <definedName name="CHSUM9R" localSheetId="5">[14]INPUT!#REF!</definedName>
    <definedName name="CHSUM9R">[14]INPUT!#REF!</definedName>
    <definedName name="CN10TL" localSheetId="5">[14]INPUT!#REF!</definedName>
    <definedName name="CN10TL">[14]INPUT!#REF!</definedName>
    <definedName name="CN10TR" localSheetId="5">[14]INPUT!#REF!</definedName>
    <definedName name="CN10TR">[14]INPUT!#REF!</definedName>
    <definedName name="CN3TL" localSheetId="5">[14]INPUT!#REF!</definedName>
    <definedName name="CN3TL">[14]INPUT!#REF!</definedName>
    <definedName name="CN3TR" localSheetId="5">[14]INPUT!#REF!</definedName>
    <definedName name="CN3TR">[14]INPUT!#REF!</definedName>
    <definedName name="CN4TL" localSheetId="5">[14]INPUT!#REF!</definedName>
    <definedName name="CN4TL">[14]INPUT!#REF!</definedName>
    <definedName name="CN4TR" localSheetId="5">[14]INPUT!#REF!</definedName>
    <definedName name="CN4TR">[14]INPUT!#REF!</definedName>
    <definedName name="CN5TL" localSheetId="5">[14]INPUT!#REF!</definedName>
    <definedName name="CN5TL">[14]INPUT!#REF!</definedName>
    <definedName name="CN5TR" localSheetId="5">[14]INPUT!#REF!</definedName>
    <definedName name="CN5TR">[14]INPUT!#REF!</definedName>
    <definedName name="CN6TL" localSheetId="5">[14]INPUT!#REF!</definedName>
    <definedName name="CN6TL">[14]INPUT!#REF!</definedName>
    <definedName name="CN6TR" localSheetId="5">[14]INPUT!#REF!</definedName>
    <definedName name="CN6TR">[14]INPUT!#REF!</definedName>
    <definedName name="CN7TL" localSheetId="5">[14]INPUT!#REF!</definedName>
    <definedName name="CN7TL">[14]INPUT!#REF!</definedName>
    <definedName name="CN7TR" localSheetId="5">[14]INPUT!#REF!</definedName>
    <definedName name="CN7TR">[14]INPUT!#REF!</definedName>
    <definedName name="CN8TL" localSheetId="5">[14]INPUT!#REF!</definedName>
    <definedName name="CN8TL">[14]INPUT!#REF!</definedName>
    <definedName name="CN8TR" localSheetId="5">[14]INPUT!#REF!</definedName>
    <definedName name="CN8TR">[14]INPUT!#REF!</definedName>
    <definedName name="CN9TL" localSheetId="5">[14]INPUT!#REF!</definedName>
    <definedName name="CN9TL">[14]INPUT!#REF!</definedName>
    <definedName name="CN9TR" localSheetId="5">[14]INPUT!#REF!</definedName>
    <definedName name="CN9TR">[14]INPUT!#REF!</definedName>
    <definedName name="COPY" localSheetId="5">#REF!</definedName>
    <definedName name="COPY">#REF!</definedName>
    <definedName name="_xlnm.Criteria" localSheetId="5">#REF!</definedName>
    <definedName name="_xlnm.Criteria">#REF!</definedName>
    <definedName name="csb">[16]노임단가!$I$23</definedName>
    <definedName name="csh">[16]노임단가!$I$19</definedName>
    <definedName name="csm">[22]노임단가!$I$21</definedName>
    <definedName name="ctb">[22]노임단가!$I$17</definedName>
    <definedName name="cth">[22]노임단가!$I$13</definedName>
    <definedName name="ctm">[22]노임단가!$I$15</definedName>
    <definedName name="ctp">[22]노임단가!$I$9</definedName>
    <definedName name="cts">[22]노임단가!$I$11</definedName>
    <definedName name="CUT10L" localSheetId="5">[14]INPUT!#REF!</definedName>
    <definedName name="CUT10L">[14]INPUT!#REF!</definedName>
    <definedName name="CUT10R" localSheetId="5">[14]INPUT!#REF!</definedName>
    <definedName name="CUT10R">[14]INPUT!#REF!</definedName>
    <definedName name="CUT3L" localSheetId="5">[14]INPUT!#REF!</definedName>
    <definedName name="CUT3L">[14]INPUT!#REF!</definedName>
    <definedName name="CUT3R" localSheetId="5">[14]INPUT!#REF!</definedName>
    <definedName name="CUT3R">[14]INPUT!#REF!</definedName>
    <definedName name="CUT4L" localSheetId="5">[14]INPUT!#REF!</definedName>
    <definedName name="CUT4L">[14]INPUT!#REF!</definedName>
    <definedName name="CUT4R" localSheetId="5">[14]INPUT!#REF!</definedName>
    <definedName name="CUT4R">[14]INPUT!#REF!</definedName>
    <definedName name="CUT5L" localSheetId="5">[14]INPUT!#REF!</definedName>
    <definedName name="CUT5L">[14]INPUT!#REF!</definedName>
    <definedName name="CUT5R" localSheetId="5">[14]INPUT!#REF!</definedName>
    <definedName name="CUT5R">[14]INPUT!#REF!</definedName>
    <definedName name="CUT6L" localSheetId="5">[14]INPUT!#REF!</definedName>
    <definedName name="CUT6L">[14]INPUT!#REF!</definedName>
    <definedName name="CUT6R" localSheetId="5">[14]INPUT!#REF!</definedName>
    <definedName name="CUT6R">[14]INPUT!#REF!</definedName>
    <definedName name="CUT7L" localSheetId="5">[14]INPUT!#REF!</definedName>
    <definedName name="CUT7L">[14]INPUT!#REF!</definedName>
    <definedName name="CUT7R" localSheetId="5">[14]INPUT!#REF!</definedName>
    <definedName name="CUT7R">[14]INPUT!#REF!</definedName>
    <definedName name="CUT8L" localSheetId="5">[14]INPUT!#REF!</definedName>
    <definedName name="CUT8L">[14]INPUT!#REF!</definedName>
    <definedName name="CUT8R" localSheetId="5">[14]INPUT!#REF!</definedName>
    <definedName name="CUT8R">[14]INPUT!#REF!</definedName>
    <definedName name="CUT9L" localSheetId="5">[14]INPUT!#REF!</definedName>
    <definedName name="CUT9L">[14]INPUT!#REF!</definedName>
    <definedName name="CUT9R" localSheetId="5">[14]INPUT!#REF!</definedName>
    <definedName name="CUT9R">[14]INPUT!#REF!</definedName>
    <definedName name="CX10L" localSheetId="5">[14]INPUT!#REF!</definedName>
    <definedName name="CX10L">[14]INPUT!#REF!</definedName>
    <definedName name="CX10R" localSheetId="5">[14]INPUT!#REF!</definedName>
    <definedName name="CX10R">[14]INPUT!#REF!</definedName>
    <definedName name="CX3L" localSheetId="5">[14]INPUT!#REF!</definedName>
    <definedName name="CX3L">[14]INPUT!#REF!</definedName>
    <definedName name="CX3R" localSheetId="5">[14]INPUT!#REF!</definedName>
    <definedName name="CX3R">[14]INPUT!#REF!</definedName>
    <definedName name="CX4L" localSheetId="5">[14]INPUT!#REF!</definedName>
    <definedName name="CX4L">[14]INPUT!#REF!</definedName>
    <definedName name="CX4R" localSheetId="5">[14]INPUT!#REF!</definedName>
    <definedName name="CX4R">[14]INPUT!#REF!</definedName>
    <definedName name="CX5L" localSheetId="5">[14]INPUT!#REF!</definedName>
    <definedName name="CX5L">[14]INPUT!#REF!</definedName>
    <definedName name="CX5R" localSheetId="5">[14]INPUT!#REF!</definedName>
    <definedName name="CX5R">[14]INPUT!#REF!</definedName>
    <definedName name="CX6L" localSheetId="5">[14]INPUT!#REF!</definedName>
    <definedName name="CX6L">[14]INPUT!#REF!</definedName>
    <definedName name="CX6R" localSheetId="5">[14]INPUT!#REF!</definedName>
    <definedName name="CX6R">[14]INPUT!#REF!</definedName>
    <definedName name="CX7L" localSheetId="5">[14]INPUT!#REF!</definedName>
    <definedName name="CX7L">[14]INPUT!#REF!</definedName>
    <definedName name="CX7R" localSheetId="5">[14]INPUT!#REF!</definedName>
    <definedName name="CX7R">[14]INPUT!#REF!</definedName>
    <definedName name="CX8L" localSheetId="5">[14]INPUT!#REF!</definedName>
    <definedName name="CX8L">[14]INPUT!#REF!</definedName>
    <definedName name="CX8R" localSheetId="5">[14]INPUT!#REF!</definedName>
    <definedName name="CX8R">[14]INPUT!#REF!</definedName>
    <definedName name="CX9L" localSheetId="5">[14]INPUT!#REF!</definedName>
    <definedName name="CX9L">[14]INPUT!#REF!</definedName>
    <definedName name="CX9R" localSheetId="5">[14]INPUT!#REF!</definedName>
    <definedName name="CX9R">[14]INPUT!#REF!</definedName>
    <definedName name="CY10L" localSheetId="5">[14]INPUT!#REF!</definedName>
    <definedName name="CY10L">[14]INPUT!#REF!</definedName>
    <definedName name="CY10R" localSheetId="5">[14]INPUT!#REF!</definedName>
    <definedName name="CY10R">[14]INPUT!#REF!</definedName>
    <definedName name="CY3L" localSheetId="5">[14]INPUT!#REF!</definedName>
    <definedName name="CY3L">[14]INPUT!#REF!</definedName>
    <definedName name="CY3R" localSheetId="5">[14]INPUT!#REF!</definedName>
    <definedName name="CY3R">[14]INPUT!#REF!</definedName>
    <definedName name="CY4L" localSheetId="5">[14]INPUT!#REF!</definedName>
    <definedName name="CY4L">[14]INPUT!#REF!</definedName>
    <definedName name="CY4R" localSheetId="5">[14]INPUT!#REF!</definedName>
    <definedName name="CY4R">[14]INPUT!#REF!</definedName>
    <definedName name="CY5L" localSheetId="5">[14]INPUT!#REF!</definedName>
    <definedName name="CY5L">[14]INPUT!#REF!</definedName>
    <definedName name="CY5R" localSheetId="5">[14]INPUT!#REF!</definedName>
    <definedName name="CY5R">[14]INPUT!#REF!</definedName>
    <definedName name="CY6L" localSheetId="5">[14]INPUT!#REF!</definedName>
    <definedName name="CY6L">[14]INPUT!#REF!</definedName>
    <definedName name="CY6R" localSheetId="5">[14]INPUT!#REF!</definedName>
    <definedName name="CY6R">[14]INPUT!#REF!</definedName>
    <definedName name="CY7L" localSheetId="5">[14]INPUT!#REF!</definedName>
    <definedName name="CY7L">[14]INPUT!#REF!</definedName>
    <definedName name="CY7R" localSheetId="5">[14]INPUT!#REF!</definedName>
    <definedName name="CY7R">[14]INPUT!#REF!</definedName>
    <definedName name="CY8L" localSheetId="5">[14]INPUT!#REF!</definedName>
    <definedName name="CY8L">[14]INPUT!#REF!</definedName>
    <definedName name="CY8R" localSheetId="5">[14]INPUT!#REF!</definedName>
    <definedName name="CY8R">[14]INPUT!#REF!</definedName>
    <definedName name="CY9L" localSheetId="5">[14]INPUT!#REF!</definedName>
    <definedName name="CY9L">[14]INPUT!#REF!</definedName>
    <definedName name="CY9R" localSheetId="5">[14]INPUT!#REF!</definedName>
    <definedName name="CY9R">[14]INPUT!#REF!</definedName>
    <definedName name="CYA10L" localSheetId="5">[14]INPUT!#REF!</definedName>
    <definedName name="CYA10L">[14]INPUT!#REF!</definedName>
    <definedName name="CYA10R" localSheetId="5">[14]INPUT!#REF!</definedName>
    <definedName name="CYA10R">[14]INPUT!#REF!</definedName>
    <definedName name="CYA3L" localSheetId="5">[14]INPUT!#REF!</definedName>
    <definedName name="CYA3L">[14]INPUT!#REF!</definedName>
    <definedName name="CYA3R" localSheetId="5">[14]INPUT!#REF!</definedName>
    <definedName name="CYA3R">[14]INPUT!#REF!</definedName>
    <definedName name="CYA4L" localSheetId="5">[14]INPUT!#REF!</definedName>
    <definedName name="CYA4L">[14]INPUT!#REF!</definedName>
    <definedName name="CYA4R" localSheetId="5">[14]INPUT!#REF!</definedName>
    <definedName name="CYA4R">[14]INPUT!#REF!</definedName>
    <definedName name="CYA5L" localSheetId="5">[14]INPUT!#REF!</definedName>
    <definedName name="CYA5L">[14]INPUT!#REF!</definedName>
    <definedName name="CYA5R" localSheetId="5">[14]INPUT!#REF!</definedName>
    <definedName name="CYA5R">[14]INPUT!#REF!</definedName>
    <definedName name="CYA6L" localSheetId="5">[14]INPUT!#REF!</definedName>
    <definedName name="CYA6L">[14]INPUT!#REF!</definedName>
    <definedName name="CYA6R" localSheetId="5">[14]INPUT!#REF!</definedName>
    <definedName name="CYA6R">[14]INPUT!#REF!</definedName>
    <definedName name="CYA7L" localSheetId="5">[14]INPUT!#REF!</definedName>
    <definedName name="CYA7L">[14]INPUT!#REF!</definedName>
    <definedName name="CYA7R" localSheetId="5">[14]INPUT!#REF!</definedName>
    <definedName name="CYA7R">[14]INPUT!#REF!</definedName>
    <definedName name="CYA8L" localSheetId="5">[14]INPUT!#REF!</definedName>
    <definedName name="CYA8L">[14]INPUT!#REF!</definedName>
    <definedName name="CYA8R" localSheetId="5">[14]INPUT!#REF!</definedName>
    <definedName name="CYA8R">[14]INPUT!#REF!</definedName>
    <definedName name="CYA9L" localSheetId="5">[14]INPUT!#REF!</definedName>
    <definedName name="CYA9L">[14]INPUT!#REF!</definedName>
    <definedName name="CYA9R" localSheetId="5">[14]INPUT!#REF!</definedName>
    <definedName name="CYA9R">[14]INPUT!#REF!</definedName>
    <definedName name="CYB10L" localSheetId="5">[14]INPUT!#REF!</definedName>
    <definedName name="CYB10L">[14]INPUT!#REF!</definedName>
    <definedName name="CYB10R" localSheetId="5">[14]INPUT!#REF!</definedName>
    <definedName name="CYB10R">[14]INPUT!#REF!</definedName>
    <definedName name="CYB3L" localSheetId="5">[14]INPUT!#REF!</definedName>
    <definedName name="CYB3L">[14]INPUT!#REF!</definedName>
    <definedName name="CYB3R" localSheetId="5">[14]INPUT!#REF!</definedName>
    <definedName name="CYB3R">[14]INPUT!#REF!</definedName>
    <definedName name="CYB4L" localSheetId="5">[14]INPUT!#REF!</definedName>
    <definedName name="CYB4L">[14]INPUT!#REF!</definedName>
    <definedName name="CYB4R" localSheetId="5">[14]INPUT!#REF!</definedName>
    <definedName name="CYB4R">[14]INPUT!#REF!</definedName>
    <definedName name="CYB5L" localSheetId="5">[14]INPUT!#REF!</definedName>
    <definedName name="CYB5L">[14]INPUT!#REF!</definedName>
    <definedName name="CYB5R" localSheetId="5">[14]INPUT!#REF!</definedName>
    <definedName name="CYB5R">[14]INPUT!#REF!</definedName>
    <definedName name="CYB6L" localSheetId="5">[14]INPUT!#REF!</definedName>
    <definedName name="CYB6L">[14]INPUT!#REF!</definedName>
    <definedName name="CYB6R" localSheetId="5">[14]INPUT!#REF!</definedName>
    <definedName name="CYB6R">[14]INPUT!#REF!</definedName>
    <definedName name="CYB7L" localSheetId="5">[14]INPUT!#REF!</definedName>
    <definedName name="CYB7L">[14]INPUT!#REF!</definedName>
    <definedName name="CYB7R" localSheetId="5">[14]INPUT!#REF!</definedName>
    <definedName name="CYB7R">[14]INPUT!#REF!</definedName>
    <definedName name="CYB8L" localSheetId="5">[14]INPUT!#REF!</definedName>
    <definedName name="CYB8L">[14]INPUT!#REF!</definedName>
    <definedName name="CYB8R" localSheetId="5">[14]INPUT!#REF!</definedName>
    <definedName name="CYB8R">[14]INPUT!#REF!</definedName>
    <definedName name="CYB9L" localSheetId="5">[14]INPUT!#REF!</definedName>
    <definedName name="CYB9L">[14]INPUT!#REF!</definedName>
    <definedName name="CYB9R" localSheetId="5">[14]INPUT!#REF!</definedName>
    <definedName name="CYB9R">[14]INPUT!#REF!</definedName>
    <definedName name="CYC10L" localSheetId="5">[14]INPUT!#REF!</definedName>
    <definedName name="CYC10L">[14]INPUT!#REF!</definedName>
    <definedName name="CYC10R" localSheetId="5">[14]INPUT!#REF!</definedName>
    <definedName name="CYC10R">[14]INPUT!#REF!</definedName>
    <definedName name="CYC3L" localSheetId="5">[14]INPUT!#REF!</definedName>
    <definedName name="CYC3L">[14]INPUT!#REF!</definedName>
    <definedName name="CYC3R" localSheetId="5">[14]INPUT!#REF!</definedName>
    <definedName name="CYC3R">[14]INPUT!#REF!</definedName>
    <definedName name="CYC4L" localSheetId="5">[14]INPUT!#REF!</definedName>
    <definedName name="CYC4L">[14]INPUT!#REF!</definedName>
    <definedName name="CYC4R" localSheetId="5">[14]INPUT!#REF!</definedName>
    <definedName name="CYC4R">[14]INPUT!#REF!</definedName>
    <definedName name="CYC5L" localSheetId="5">[14]INPUT!#REF!</definedName>
    <definedName name="CYC5L">[14]INPUT!#REF!</definedName>
    <definedName name="CYC5R" localSheetId="5">[14]INPUT!#REF!</definedName>
    <definedName name="CYC5R">[14]INPUT!#REF!</definedName>
    <definedName name="CYC6L" localSheetId="5">[14]INPUT!#REF!</definedName>
    <definedName name="CYC6L">[14]INPUT!#REF!</definedName>
    <definedName name="CYC6R" localSheetId="5">[14]INPUT!#REF!</definedName>
    <definedName name="CYC6R">[14]INPUT!#REF!</definedName>
    <definedName name="CYC7L" localSheetId="5">[14]INPUT!#REF!</definedName>
    <definedName name="CYC7L">[14]INPUT!#REF!</definedName>
    <definedName name="CYC7R" localSheetId="5">[14]INPUT!#REF!</definedName>
    <definedName name="CYC7R">[14]INPUT!#REF!</definedName>
    <definedName name="CYC8L" localSheetId="5">[14]INPUT!#REF!</definedName>
    <definedName name="CYC8L">[14]INPUT!#REF!</definedName>
    <definedName name="CYC8R" localSheetId="5">[14]INPUT!#REF!</definedName>
    <definedName name="CYC8R">[14]INPUT!#REF!</definedName>
    <definedName name="CYC9L" localSheetId="5">[14]INPUT!#REF!</definedName>
    <definedName name="CYC9L">[14]INPUT!#REF!</definedName>
    <definedName name="CYC9R" localSheetId="5">[14]INPUT!#REF!</definedName>
    <definedName name="CYC9R">[14]INPUT!#REF!</definedName>
    <definedName name="CYY10L" localSheetId="5">[14]INPUT!#REF!</definedName>
    <definedName name="CYY10L">[14]INPUT!#REF!</definedName>
    <definedName name="CYY10R" localSheetId="5">[14]INPUT!#REF!</definedName>
    <definedName name="CYY10R">[14]INPUT!#REF!</definedName>
    <definedName name="CYY3L" localSheetId="5">[14]INPUT!#REF!</definedName>
    <definedName name="CYY3L">[14]INPUT!#REF!</definedName>
    <definedName name="CYY3R" localSheetId="5">[14]INPUT!#REF!</definedName>
    <definedName name="CYY3R">[14]INPUT!#REF!</definedName>
    <definedName name="CYY4L" localSheetId="5">[14]INPUT!#REF!</definedName>
    <definedName name="CYY4L">[14]INPUT!#REF!</definedName>
    <definedName name="CYY4R" localSheetId="5">[14]INPUT!#REF!</definedName>
    <definedName name="CYY4R">[14]INPUT!#REF!</definedName>
    <definedName name="CYY5L" localSheetId="5">[14]INPUT!#REF!</definedName>
    <definedName name="CYY5L">[14]INPUT!#REF!</definedName>
    <definedName name="CYY5R" localSheetId="5">[14]INPUT!#REF!</definedName>
    <definedName name="CYY5R">[14]INPUT!#REF!</definedName>
    <definedName name="CYY6L" localSheetId="5">[14]INPUT!#REF!</definedName>
    <definedName name="CYY6L">[14]INPUT!#REF!</definedName>
    <definedName name="CYY6R" localSheetId="5">[14]INPUT!#REF!</definedName>
    <definedName name="CYY6R">[14]INPUT!#REF!</definedName>
    <definedName name="CYY7L" localSheetId="5">[14]INPUT!#REF!</definedName>
    <definedName name="CYY7L">[14]INPUT!#REF!</definedName>
    <definedName name="CYY7R" localSheetId="5">[14]INPUT!#REF!</definedName>
    <definedName name="CYY7R">[14]INPUT!#REF!</definedName>
    <definedName name="CYY8L" localSheetId="5">[14]INPUT!#REF!</definedName>
    <definedName name="CYY8L">[14]INPUT!#REF!</definedName>
    <definedName name="CYY8R" localSheetId="5">[14]INPUT!#REF!</definedName>
    <definedName name="CYY8R">[14]INPUT!#REF!</definedName>
    <definedName name="CYY9L" localSheetId="5">[14]INPUT!#REF!</definedName>
    <definedName name="CYY9L">[14]INPUT!#REF!</definedName>
    <definedName name="CYY9R" localSheetId="5">[14]INPUT!#REF!</definedName>
    <definedName name="CYY9R">[14]INPUT!#REF!</definedName>
    <definedName name="d" localSheetId="5">#REF!</definedName>
    <definedName name="D">[11]DATE!$C$24:$C$85</definedName>
    <definedName name="D10L" localSheetId="5">[14]INPUT!#REF!</definedName>
    <definedName name="D10L">[14]INPUT!#REF!</definedName>
    <definedName name="D10R" localSheetId="5">[14]INPUT!#REF!</definedName>
    <definedName name="D10R">[14]INPUT!#REF!</definedName>
    <definedName name="D3L" localSheetId="5">[14]INPUT!#REF!</definedName>
    <definedName name="D3L">[14]INPUT!#REF!</definedName>
    <definedName name="D3R" localSheetId="5">[14]INPUT!#REF!</definedName>
    <definedName name="D3R">[14]INPUT!#REF!</definedName>
    <definedName name="D4L" localSheetId="5">[14]INPUT!#REF!</definedName>
    <definedName name="D4L">[14]INPUT!#REF!</definedName>
    <definedName name="D4R" localSheetId="5">[14]INPUT!#REF!</definedName>
    <definedName name="D4R">[14]INPUT!#REF!</definedName>
    <definedName name="D5L" localSheetId="5">[14]INPUT!#REF!</definedName>
    <definedName name="D5L">[14]INPUT!#REF!</definedName>
    <definedName name="D5R" localSheetId="5">[14]INPUT!#REF!</definedName>
    <definedName name="D5R">[14]INPUT!#REF!</definedName>
    <definedName name="D6L" localSheetId="5">[14]INPUT!#REF!</definedName>
    <definedName name="D6L">[14]INPUT!#REF!</definedName>
    <definedName name="D6R" localSheetId="5">[14]INPUT!#REF!</definedName>
    <definedName name="D6R">[14]INPUT!#REF!</definedName>
    <definedName name="D7L" localSheetId="5">[14]INPUT!#REF!</definedName>
    <definedName name="D7L">[14]INPUT!#REF!</definedName>
    <definedName name="D7R" localSheetId="5">[14]INPUT!#REF!</definedName>
    <definedName name="D7R">[14]INPUT!#REF!</definedName>
    <definedName name="D8L" localSheetId="5">[14]INPUT!#REF!</definedName>
    <definedName name="D8L">[14]INPUT!#REF!</definedName>
    <definedName name="D8R" localSheetId="5">[14]INPUT!#REF!</definedName>
    <definedName name="D8R">[14]INPUT!#REF!</definedName>
    <definedName name="D9L" localSheetId="5">[14]INPUT!#REF!</definedName>
    <definedName name="D9L">[14]INPUT!#REF!</definedName>
    <definedName name="D9R" localSheetId="5">[14]INPUT!#REF!</definedName>
    <definedName name="D9R">[14]INPUT!#REF!</definedName>
    <definedName name="DANGA" localSheetId="2">#REF!,#REF!</definedName>
    <definedName name="DANGA" localSheetId="4">#REF!,#REF!</definedName>
    <definedName name="DANGA">'[23]Y-WORK'!$D$19:$D$19,'[23]Y-WORK'!$F$19:$BD$19</definedName>
    <definedName name="_xlnm.Database">#REF!</definedName>
    <definedName name="dataww" hidden="1">#REF!</definedName>
    <definedName name="DDATA">'[20]산근(목록)'!$A$3:$I$38</definedName>
    <definedName name="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hidden="1">#REF!</definedName>
    <definedName name="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ASDF" hidden="1">#REF!</definedName>
    <definedName name="df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IAP10.1L" localSheetId="5">[8]INPUT!#REF!</definedName>
    <definedName name="DIAP10.1L">[8]INPUT!#REF!</definedName>
    <definedName name="DIAP10.1R" localSheetId="5">[8]INPUT!#REF!</definedName>
    <definedName name="DIAP10.1R">[8]INPUT!#REF!</definedName>
    <definedName name="DIAP10L" localSheetId="5">[8]INPUT!#REF!</definedName>
    <definedName name="DIAP10L">[8]INPUT!#REF!</definedName>
    <definedName name="DIAP10R" localSheetId="5">[8]INPUT!#REF!</definedName>
    <definedName name="DIAP10R">[8]INPUT!#REF!</definedName>
    <definedName name="DIAP3.1L" localSheetId="5">[8]INPUT!#REF!</definedName>
    <definedName name="DIAP3.1L">[8]INPUT!#REF!</definedName>
    <definedName name="DIAP3.1R" localSheetId="5">[8]INPUT!#REF!</definedName>
    <definedName name="DIAP3.1R">[8]INPUT!#REF!</definedName>
    <definedName name="DIAP3L" localSheetId="5">[8]INPUT!#REF!</definedName>
    <definedName name="DIAP3L">[8]INPUT!#REF!</definedName>
    <definedName name="DIAP3R" localSheetId="5">[8]INPUT!#REF!</definedName>
    <definedName name="DIAP3R">[8]INPUT!#REF!</definedName>
    <definedName name="DIAP4.1L" localSheetId="5">[8]INPUT!#REF!</definedName>
    <definedName name="DIAP4.1L">[8]INPUT!#REF!</definedName>
    <definedName name="DIAP4.1R" localSheetId="5">[8]INPUT!#REF!</definedName>
    <definedName name="DIAP4.1R">[8]INPUT!#REF!</definedName>
    <definedName name="DIAP4L" localSheetId="5">[8]INPUT!#REF!</definedName>
    <definedName name="DIAP4L">[8]INPUT!#REF!</definedName>
    <definedName name="DIAP4R" localSheetId="5">[8]INPUT!#REF!</definedName>
    <definedName name="DIAP4R">[8]INPUT!#REF!</definedName>
    <definedName name="DIAP5.1L" localSheetId="5">[8]INPUT!#REF!</definedName>
    <definedName name="DIAP5.1L">[8]INPUT!#REF!</definedName>
    <definedName name="DIAP5.1R" localSheetId="5">[8]INPUT!#REF!</definedName>
    <definedName name="DIAP5.1R">[8]INPUT!#REF!</definedName>
    <definedName name="DIAP5L" localSheetId="5">[8]INPUT!#REF!</definedName>
    <definedName name="DIAP5L">[8]INPUT!#REF!</definedName>
    <definedName name="DIAP5R" localSheetId="5">[8]INPUT!#REF!</definedName>
    <definedName name="DIAP5R">[8]INPUT!#REF!</definedName>
    <definedName name="DIAP6.1L" localSheetId="5">[8]INPUT!#REF!</definedName>
    <definedName name="DIAP6.1L">[8]INPUT!#REF!</definedName>
    <definedName name="DIAP6.1R" localSheetId="5">[8]INPUT!#REF!</definedName>
    <definedName name="DIAP6.1R">[8]INPUT!#REF!</definedName>
    <definedName name="DIAP6L" localSheetId="5">[8]INPUT!#REF!</definedName>
    <definedName name="DIAP6L">[8]INPUT!#REF!</definedName>
    <definedName name="DIAP6R" localSheetId="5">[8]INPUT!#REF!</definedName>
    <definedName name="DIAP6R">[8]INPUT!#REF!</definedName>
    <definedName name="DIAP7.1L" localSheetId="5">[8]INPUT!#REF!</definedName>
    <definedName name="DIAP7.1L">[8]INPUT!#REF!</definedName>
    <definedName name="DIAP7.1R" localSheetId="5">[8]INPUT!#REF!</definedName>
    <definedName name="DIAP7.1R">[8]INPUT!#REF!</definedName>
    <definedName name="DIAP7L" localSheetId="5">[8]INPUT!#REF!</definedName>
    <definedName name="DIAP7L">[8]INPUT!#REF!</definedName>
    <definedName name="DIAP7R" localSheetId="5">[8]INPUT!#REF!</definedName>
    <definedName name="DIAP7R">[8]INPUT!#REF!</definedName>
    <definedName name="DIAP8.1L" localSheetId="5">[8]INPUT!#REF!</definedName>
    <definedName name="DIAP8.1L">[8]INPUT!#REF!</definedName>
    <definedName name="DIAP8.1R" localSheetId="5">[8]INPUT!#REF!</definedName>
    <definedName name="DIAP8.1R">[8]INPUT!#REF!</definedName>
    <definedName name="DIAP8L" localSheetId="5">[8]INPUT!#REF!</definedName>
    <definedName name="DIAP8L">[8]INPUT!#REF!</definedName>
    <definedName name="DIAP8R" localSheetId="5">[8]INPUT!#REF!</definedName>
    <definedName name="DIAP8R">[8]INPUT!#REF!</definedName>
    <definedName name="DIAP9.1L" localSheetId="5">[8]INPUT!#REF!</definedName>
    <definedName name="DIAP9.1L">[8]INPUT!#REF!</definedName>
    <definedName name="DIAP9.1R" localSheetId="5">[8]INPUT!#REF!</definedName>
    <definedName name="DIAP9.1R">[8]INPUT!#REF!</definedName>
    <definedName name="DIAP9L" localSheetId="5">[8]INPUT!#REF!</definedName>
    <definedName name="DIAP9L">[8]INPUT!#REF!</definedName>
    <definedName name="DIAP9R" localSheetId="5">[8]INPUT!#REF!</definedName>
    <definedName name="DIAP9R">[8]INPUT!#REF!</definedName>
    <definedName name="d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>#REF!</definedName>
    <definedName name="dn" localSheetId="5" hidden="1">{#N/A,#N/A,FALSE,"혼합골재"}</definedName>
    <definedName name="dn" hidden="1">{#N/A,#N/A,FALSE,"혼합골재"}</definedName>
    <definedName name="dsaf" hidden="1">{#N/A,#N/A,FALSE,"조골재"}</definedName>
    <definedName name="dsb">[16]노임단가!$AD$23</definedName>
    <definedName name="DSF" hidden="1">{#N/A,#N/A,FALSE,"골재소요량";#N/A,#N/A,FALSE,"골재소요량"}</definedName>
    <definedName name="dsh">[16]노임단가!$AD$19</definedName>
    <definedName name="dsm">[16]노임단가!$AD$21</definedName>
    <definedName name="DW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X10L" localSheetId="5">[14]INPUT!#REF!</definedName>
    <definedName name="DX10L">[14]INPUT!#REF!</definedName>
    <definedName name="DX10R" localSheetId="5">[14]INPUT!#REF!</definedName>
    <definedName name="DX10R">[14]INPUT!#REF!</definedName>
    <definedName name="DX3L" localSheetId="5">[14]INPUT!#REF!</definedName>
    <definedName name="DX3L">[14]INPUT!#REF!</definedName>
    <definedName name="DX3R" localSheetId="5">[14]INPUT!#REF!</definedName>
    <definedName name="DX3R">[14]INPUT!#REF!</definedName>
    <definedName name="DX4L" localSheetId="5">[14]INPUT!#REF!</definedName>
    <definedName name="DX4L">[14]INPUT!#REF!</definedName>
    <definedName name="DX4R" localSheetId="5">[14]INPUT!#REF!</definedName>
    <definedName name="DX4R">[14]INPUT!#REF!</definedName>
    <definedName name="DX5L" localSheetId="5">[14]INPUT!#REF!</definedName>
    <definedName name="DX5L">[14]INPUT!#REF!</definedName>
    <definedName name="DX5R" localSheetId="5">[14]INPUT!#REF!</definedName>
    <definedName name="DX5R">[14]INPUT!#REF!</definedName>
    <definedName name="DX6L" localSheetId="5">[14]INPUT!#REF!</definedName>
    <definedName name="DX6L">[14]INPUT!#REF!</definedName>
    <definedName name="DX6R" localSheetId="5">[14]INPUT!#REF!</definedName>
    <definedName name="DX6R">[14]INPUT!#REF!</definedName>
    <definedName name="DX7L" localSheetId="5">[14]INPUT!#REF!</definedName>
    <definedName name="DX7L">[14]INPUT!#REF!</definedName>
    <definedName name="DX7R" localSheetId="5">[14]INPUT!#REF!</definedName>
    <definedName name="DX7R">[14]INPUT!#REF!</definedName>
    <definedName name="DX8L" localSheetId="5">[14]INPUT!#REF!</definedName>
    <definedName name="DX8L">[14]INPUT!#REF!</definedName>
    <definedName name="DX8R" localSheetId="5">[14]INPUT!#REF!</definedName>
    <definedName name="DX8R">[14]INPUT!#REF!</definedName>
    <definedName name="DX9L" localSheetId="5">[14]INPUT!#REF!</definedName>
    <definedName name="DX9L">[14]INPUT!#REF!</definedName>
    <definedName name="DX9R" localSheetId="5">[14]INPUT!#REF!</definedName>
    <definedName name="DX9R">[14]INPUT!#REF!</definedName>
    <definedName name="DY10L" localSheetId="5">[14]INPUT!#REF!</definedName>
    <definedName name="DY10L">[14]INPUT!#REF!</definedName>
    <definedName name="DY10R" localSheetId="5">[14]INPUT!#REF!</definedName>
    <definedName name="DY10R">[14]INPUT!#REF!</definedName>
    <definedName name="DY3L" localSheetId="5">[14]INPUT!#REF!</definedName>
    <definedName name="DY3L">[14]INPUT!#REF!</definedName>
    <definedName name="DY3R" localSheetId="5">[14]INPUT!#REF!</definedName>
    <definedName name="DY3R">[14]INPUT!#REF!</definedName>
    <definedName name="DY4L" localSheetId="5">[14]INPUT!#REF!</definedName>
    <definedName name="DY4L">[14]INPUT!#REF!</definedName>
    <definedName name="DY4R" localSheetId="5">[14]INPUT!#REF!</definedName>
    <definedName name="DY4R">[14]INPUT!#REF!</definedName>
    <definedName name="DY5L" localSheetId="5">[14]INPUT!#REF!</definedName>
    <definedName name="DY5L">[14]INPUT!#REF!</definedName>
    <definedName name="DY5R" localSheetId="5">[14]INPUT!#REF!</definedName>
    <definedName name="DY5R">[14]INPUT!#REF!</definedName>
    <definedName name="DY6L" localSheetId="5">[14]INPUT!#REF!</definedName>
    <definedName name="DY6L">[14]INPUT!#REF!</definedName>
    <definedName name="DY6R" localSheetId="5">[14]INPUT!#REF!</definedName>
    <definedName name="DY6R">[14]INPUT!#REF!</definedName>
    <definedName name="DY7L" localSheetId="5">[14]INPUT!#REF!</definedName>
    <definedName name="DY7L">[14]INPUT!#REF!</definedName>
    <definedName name="DY7R" localSheetId="5">[14]INPUT!#REF!</definedName>
    <definedName name="DY7R">[14]INPUT!#REF!</definedName>
    <definedName name="DY8L" localSheetId="5">[14]INPUT!#REF!</definedName>
    <definedName name="DY8L">[14]INPUT!#REF!</definedName>
    <definedName name="DY8R" localSheetId="5">[14]INPUT!#REF!</definedName>
    <definedName name="DY8R">[14]INPUT!#REF!</definedName>
    <definedName name="DY9L" localSheetId="5">[14]INPUT!#REF!</definedName>
    <definedName name="DY9L">[14]INPUT!#REF!</definedName>
    <definedName name="DY9R" localSheetId="5">[14]INPUT!#REF!</definedName>
    <definedName name="DY9R">[14]INPUT!#REF!</definedName>
    <definedName name="D단가출력">[19]산출및내역!$B:$B</definedName>
    <definedName name="D단가출력2">[19]일위대가!$L:$L</definedName>
    <definedName name="D단가출력3">[19]일위대가2!$L:$L</definedName>
    <definedName name="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 localSheetId="5">#REF!</definedName>
    <definedName name="E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>#REF!</definedName>
    <definedName name="ee" localSheetId="5" hidden="1">{#N/A,#N/A,FALSE,"단가표지"}</definedName>
    <definedName name="ee" hidden="1">{#N/A,#N/A,FALSE,"단가표지"}</definedName>
    <definedName name="eee" hidden="1">{#N/A,#N/A,FALSE,"2~8번"}</definedName>
    <definedName name="ef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L" localSheetId="5">#REF!</definedName>
    <definedName name="EL">#REF!</definedName>
    <definedName name="EL1A1P">#REF!</definedName>
    <definedName name="el1a1t">#REF!</definedName>
    <definedName name="el1a2p">#REF!</definedName>
    <definedName name="el1a2t">#REF!</definedName>
    <definedName name="EL2A1P">#REF!</definedName>
    <definedName name="el2a1t">#REF!</definedName>
    <definedName name="el2a2p">#REF!</definedName>
    <definedName name="el2a2t">#REF!</definedName>
    <definedName name="EL3A1P">#REF!</definedName>
    <definedName name="el3a1t">#REF!</definedName>
    <definedName name="el3a2p">#REF!</definedName>
    <definedName name="el3a2t">#REF!</definedName>
    <definedName name="esb">[16]노임단가!$M$23</definedName>
    <definedName name="esh">[16]노임단가!$M$19</definedName>
    <definedName name="esm">[16]노임단가!$M$21</definedName>
    <definedName name="etb">[16]노임단가!$M$17</definedName>
    <definedName name="eth">[16]노임단가!$M$13</definedName>
    <definedName name="etm">[16]노임단가!$M$15</definedName>
    <definedName name="ets">[16]노임단가!$M$11</definedName>
    <definedName name="E원가내역경비">[19]일위집계!$H:$H</definedName>
    <definedName name="E원가내역노무비">[19]일위집계!$F:$F</definedName>
    <definedName name="E원가내역비고">[19]일위집계!$A:$A</definedName>
    <definedName name="E원가내역재료비">[19]일위집계!$G:$G</definedName>
    <definedName name="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" localSheetId="5" hidden="1">#REF!</definedName>
    <definedName name="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" hidden="1">#REF!</definedName>
    <definedName name="F10LX" localSheetId="5">[8]INPUT!#REF!</definedName>
    <definedName name="F10LX">[8]INPUT!#REF!</definedName>
    <definedName name="F10LY" localSheetId="5">[8]INPUT!#REF!</definedName>
    <definedName name="F10LY">[8]INPUT!#REF!</definedName>
    <definedName name="F10RX" localSheetId="5">[8]INPUT!#REF!</definedName>
    <definedName name="F10RX">[8]INPUT!#REF!</definedName>
    <definedName name="F10RY" localSheetId="5">[8]INPUT!#REF!</definedName>
    <definedName name="F10RY">[8]INPUT!#REF!</definedName>
    <definedName name="F3LX" localSheetId="5">[8]INPUT!#REF!</definedName>
    <definedName name="F3LX">[8]INPUT!#REF!</definedName>
    <definedName name="F3LY" localSheetId="5">[8]INPUT!#REF!</definedName>
    <definedName name="F3LY">[8]INPUT!#REF!</definedName>
    <definedName name="F3RX" localSheetId="5">[8]INPUT!#REF!</definedName>
    <definedName name="F3RX">[8]INPUT!#REF!</definedName>
    <definedName name="F3RY" localSheetId="5">[8]INPUT!#REF!</definedName>
    <definedName name="F3RY">[8]INPUT!#REF!</definedName>
    <definedName name="F4LX" localSheetId="5">[8]INPUT!#REF!</definedName>
    <definedName name="F4LX">[8]INPUT!#REF!</definedName>
    <definedName name="F4LY" localSheetId="5">[8]INPUT!#REF!</definedName>
    <definedName name="F4LY">[8]INPUT!#REF!</definedName>
    <definedName name="F4RX" localSheetId="5">[8]INPUT!#REF!</definedName>
    <definedName name="F4RX">[8]INPUT!#REF!</definedName>
    <definedName name="F4RY" localSheetId="5">[8]INPUT!#REF!</definedName>
    <definedName name="F4RY">[8]INPUT!#REF!</definedName>
    <definedName name="F5LX" localSheetId="5">[8]INPUT!#REF!</definedName>
    <definedName name="F5LX">[8]INPUT!#REF!</definedName>
    <definedName name="F5LY" localSheetId="5">[8]INPUT!#REF!</definedName>
    <definedName name="F5LY">[8]INPUT!#REF!</definedName>
    <definedName name="F5RX" localSheetId="5">[8]INPUT!#REF!</definedName>
    <definedName name="F5RX">[8]INPUT!#REF!</definedName>
    <definedName name="F5RY" localSheetId="5">[8]INPUT!#REF!</definedName>
    <definedName name="F5RY">[8]INPUT!#REF!</definedName>
    <definedName name="F6LX" localSheetId="5">[8]INPUT!#REF!</definedName>
    <definedName name="F6LX">[8]INPUT!#REF!</definedName>
    <definedName name="F6LY" localSheetId="5">[8]INPUT!#REF!</definedName>
    <definedName name="F6LY">[8]INPUT!#REF!</definedName>
    <definedName name="F6RX" localSheetId="5">[8]INPUT!#REF!</definedName>
    <definedName name="F6RX">[8]INPUT!#REF!</definedName>
    <definedName name="F6RY" localSheetId="5">[8]INPUT!#REF!</definedName>
    <definedName name="F6RY">[8]INPUT!#REF!</definedName>
    <definedName name="F7LX" localSheetId="5">[8]INPUT!#REF!</definedName>
    <definedName name="F7LX">[8]INPUT!#REF!</definedName>
    <definedName name="F7LY" localSheetId="5">[8]INPUT!#REF!</definedName>
    <definedName name="F7LY">[8]INPUT!#REF!</definedName>
    <definedName name="F7RX" localSheetId="5">[8]INPUT!#REF!</definedName>
    <definedName name="F7RX">[8]INPUT!#REF!</definedName>
    <definedName name="F7RY" localSheetId="5">[8]INPUT!#REF!</definedName>
    <definedName name="F7RY">[8]INPUT!#REF!</definedName>
    <definedName name="F8LX" localSheetId="5">[8]INPUT!#REF!</definedName>
    <definedName name="F8LX">[8]INPUT!#REF!</definedName>
    <definedName name="F8LY" localSheetId="5">[8]INPUT!#REF!</definedName>
    <definedName name="F8LY">[8]INPUT!#REF!</definedName>
    <definedName name="F8RX" localSheetId="5">[8]INPUT!#REF!</definedName>
    <definedName name="F8RX">[8]INPUT!#REF!</definedName>
    <definedName name="F8RY" localSheetId="5">[8]INPUT!#REF!</definedName>
    <definedName name="F8RY">[8]INPUT!#REF!</definedName>
    <definedName name="F9LX" localSheetId="5">[8]INPUT!#REF!</definedName>
    <definedName name="F9LX">[8]INPUT!#REF!</definedName>
    <definedName name="F9LY" localSheetId="5">[8]INPUT!#REF!</definedName>
    <definedName name="F9LY">[8]INPUT!#REF!</definedName>
    <definedName name="F9RX" localSheetId="5">[8]INPUT!#REF!</definedName>
    <definedName name="F9RX">[8]INPUT!#REF!</definedName>
    <definedName name="F9RY" localSheetId="5">[8]INPUT!#REF!</definedName>
    <definedName name="F9RY">[8]INPUT!#REF!</definedName>
    <definedName name="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10L" localSheetId="5">[14]INPUT!#REF!</definedName>
    <definedName name="FE10L">[14]INPUT!#REF!</definedName>
    <definedName name="FE10R" localSheetId="5">[14]INPUT!#REF!</definedName>
    <definedName name="FE10R">[14]INPUT!#REF!</definedName>
    <definedName name="FE3L" localSheetId="5">[14]INPUT!#REF!</definedName>
    <definedName name="FE3L">[14]INPUT!#REF!</definedName>
    <definedName name="FE3R" localSheetId="5">[14]INPUT!#REF!</definedName>
    <definedName name="FE3R">[14]INPUT!#REF!</definedName>
    <definedName name="FE4L" localSheetId="5">[14]INPUT!#REF!</definedName>
    <definedName name="FE4L">[14]INPUT!#REF!</definedName>
    <definedName name="FE4R" localSheetId="5">[14]INPUT!#REF!</definedName>
    <definedName name="FE4R">[14]INPUT!#REF!</definedName>
    <definedName name="FE5L" localSheetId="5">[14]INPUT!#REF!</definedName>
    <definedName name="FE5L">[14]INPUT!#REF!</definedName>
    <definedName name="FE5R" localSheetId="5">[14]INPUT!#REF!</definedName>
    <definedName name="FE5R">[14]INPUT!#REF!</definedName>
    <definedName name="FE6L" localSheetId="5">[14]INPUT!#REF!</definedName>
    <definedName name="FE6L">[14]INPUT!#REF!</definedName>
    <definedName name="FE6R" localSheetId="5">[14]INPUT!#REF!</definedName>
    <definedName name="FE6R">[14]INPUT!#REF!</definedName>
    <definedName name="FE7L" localSheetId="5">[14]INPUT!#REF!</definedName>
    <definedName name="FE7L">[14]INPUT!#REF!</definedName>
    <definedName name="FE7R" localSheetId="5">[14]INPUT!#REF!</definedName>
    <definedName name="FE7R">[14]INPUT!#REF!</definedName>
    <definedName name="FE8L" localSheetId="5">[14]INPUT!#REF!</definedName>
    <definedName name="FE8L">[14]INPUT!#REF!</definedName>
    <definedName name="FE8R" localSheetId="5">[14]INPUT!#REF!</definedName>
    <definedName name="FE8R">[14]INPUT!#REF!</definedName>
    <definedName name="FE9L" localSheetId="5">[14]INPUT!#REF!</definedName>
    <definedName name="FE9L">[14]INPUT!#REF!</definedName>
    <definedName name="FE9R" localSheetId="5">[14]INPUT!#REF!</definedName>
    <definedName name="FE9R">[14]INPUT!#REF!</definedName>
    <definedName name="FEEL">#REF!</definedName>
    <definedName name="FE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hidden="1">{#N/A,#N/A,FALSE,"운반시간"}</definedName>
    <definedName name="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H">[10]제수!#REF!</definedName>
    <definedName name="FH10L" localSheetId="5">[8]INPUT!#REF!</definedName>
    <definedName name="FH10L">[8]INPUT!#REF!</definedName>
    <definedName name="FH10R" localSheetId="5">[8]INPUT!#REF!</definedName>
    <definedName name="FH10R">[8]INPUT!#REF!</definedName>
    <definedName name="FH3L" localSheetId="5">[8]INPUT!#REF!</definedName>
    <definedName name="FH3L">[8]INPUT!#REF!</definedName>
    <definedName name="FH3R" localSheetId="5">[8]INPUT!#REF!</definedName>
    <definedName name="FH3R">[8]INPUT!#REF!</definedName>
    <definedName name="FH4L" localSheetId="5">[8]INPUT!#REF!</definedName>
    <definedName name="FH4L">[8]INPUT!#REF!</definedName>
    <definedName name="FH4R" localSheetId="5">[8]INPUT!#REF!</definedName>
    <definedName name="FH4R">[8]INPUT!#REF!</definedName>
    <definedName name="FH5L" localSheetId="5">[8]INPUT!#REF!</definedName>
    <definedName name="FH5L">[8]INPUT!#REF!</definedName>
    <definedName name="FH5R" localSheetId="5">[8]INPUT!#REF!</definedName>
    <definedName name="FH5R">[8]INPUT!#REF!</definedName>
    <definedName name="FH6L" localSheetId="5">[8]INPUT!#REF!</definedName>
    <definedName name="FH6L">[8]INPUT!#REF!</definedName>
    <definedName name="FH6R" localSheetId="5">[8]INPUT!#REF!</definedName>
    <definedName name="FH6R">[8]INPUT!#REF!</definedName>
    <definedName name="FH7L" localSheetId="5">[8]INPUT!#REF!</definedName>
    <definedName name="FH7L">[8]INPUT!#REF!</definedName>
    <definedName name="FH7R" localSheetId="5">[8]INPUT!#REF!</definedName>
    <definedName name="FH7R">[8]INPUT!#REF!</definedName>
    <definedName name="FH8L" localSheetId="5">[8]INPUT!#REF!</definedName>
    <definedName name="FH8L">[8]INPUT!#REF!</definedName>
    <definedName name="FH8R" localSheetId="5">[8]INPUT!#REF!</definedName>
    <definedName name="FH8R">[8]INPUT!#REF!</definedName>
    <definedName name="FH9L" localSheetId="5">[8]INPUT!#REF!</definedName>
    <definedName name="FH9L">[8]INPUT!#REF!</definedName>
    <definedName name="FH9R" localSheetId="5">[8]INPUT!#REF!</definedName>
    <definedName name="FH9R">[8]INPUT!#REF!</definedName>
    <definedName name="FT10TL" localSheetId="5">[14]INPUT!#REF!</definedName>
    <definedName name="FT10TL">[14]INPUT!#REF!</definedName>
    <definedName name="FT10TR" localSheetId="5">[14]INPUT!#REF!</definedName>
    <definedName name="FT10TR">[14]INPUT!#REF!</definedName>
    <definedName name="FT1TL">[14]INPUT!$A$13</definedName>
    <definedName name="FT1TR">[14]INPUT!$A$15</definedName>
    <definedName name="FT2TL">[14]INPUT!$A$43</definedName>
    <definedName name="FT2TR">[14]INPUT!$A$45</definedName>
    <definedName name="FT3TL" localSheetId="5">[14]INPUT!#REF!</definedName>
    <definedName name="FT3TL">[14]INPUT!#REF!</definedName>
    <definedName name="FT3TR" localSheetId="5">[14]INPUT!#REF!</definedName>
    <definedName name="FT3TR">[14]INPUT!#REF!</definedName>
    <definedName name="FT4TL" localSheetId="5">[14]INPUT!#REF!</definedName>
    <definedName name="FT4TL">[14]INPUT!#REF!</definedName>
    <definedName name="FT4TR" localSheetId="5">[14]INPUT!#REF!</definedName>
    <definedName name="FT4TR">[14]INPUT!#REF!</definedName>
    <definedName name="FT5TL" localSheetId="5">[14]INPUT!#REF!</definedName>
    <definedName name="FT5TL">[14]INPUT!#REF!</definedName>
    <definedName name="FT5TR" localSheetId="5">[14]INPUT!#REF!</definedName>
    <definedName name="FT5TR">[14]INPUT!#REF!</definedName>
    <definedName name="FT6TL" localSheetId="5">[14]INPUT!#REF!</definedName>
    <definedName name="FT6TL">[14]INPUT!#REF!</definedName>
    <definedName name="FT6TR" localSheetId="5">[14]INPUT!#REF!</definedName>
    <definedName name="FT6TR">[14]INPUT!#REF!</definedName>
    <definedName name="FT7TL" localSheetId="5">[14]INPUT!#REF!</definedName>
    <definedName name="FT7TL">[14]INPUT!#REF!</definedName>
    <definedName name="FT7TR" localSheetId="5">[14]INPUT!#REF!</definedName>
    <definedName name="FT7TR">[14]INPUT!#REF!</definedName>
    <definedName name="FT8TL" localSheetId="5">[14]INPUT!#REF!</definedName>
    <definedName name="FT8TL">[14]INPUT!#REF!</definedName>
    <definedName name="FT8TR" localSheetId="5">[14]INPUT!#REF!</definedName>
    <definedName name="FT8TR">[14]INPUT!#REF!</definedName>
    <definedName name="FT9TL" localSheetId="5">[14]INPUT!#REF!</definedName>
    <definedName name="FT9TL">[14]INPUT!#REF!</definedName>
    <definedName name="FT9TR" localSheetId="5">[14]INPUT!#REF!</definedName>
    <definedName name="FT9TR">[14]INPUT!#REF!</definedName>
    <definedName name="FTE10L" localSheetId="5">[14]INPUT!#REF!</definedName>
    <definedName name="FTE10L">[14]INPUT!#REF!</definedName>
    <definedName name="FTE10R" localSheetId="5">[14]INPUT!#REF!</definedName>
    <definedName name="FTE10R">[14]INPUT!#REF!</definedName>
    <definedName name="FTE3L" localSheetId="5">[14]INPUT!#REF!</definedName>
    <definedName name="FTE3L">[14]INPUT!#REF!</definedName>
    <definedName name="FTE3R" localSheetId="5">[14]INPUT!#REF!</definedName>
    <definedName name="FTE3R">[14]INPUT!#REF!</definedName>
    <definedName name="FTE4L" localSheetId="5">[14]INPUT!#REF!</definedName>
    <definedName name="FTE4L">[14]INPUT!#REF!</definedName>
    <definedName name="FTE4R" localSheetId="5">[14]INPUT!#REF!</definedName>
    <definedName name="FTE4R">[14]INPUT!#REF!</definedName>
    <definedName name="FTE5L" localSheetId="5">[14]INPUT!#REF!</definedName>
    <definedName name="FTE5L">[14]INPUT!#REF!</definedName>
    <definedName name="FTE5R" localSheetId="5">[14]INPUT!#REF!</definedName>
    <definedName name="FTE5R">[14]INPUT!#REF!</definedName>
    <definedName name="FTE6L" localSheetId="5">[14]INPUT!#REF!</definedName>
    <definedName name="FTE6L">[14]INPUT!#REF!</definedName>
    <definedName name="FTE6R" localSheetId="5">[14]INPUT!#REF!</definedName>
    <definedName name="FTE6R">[14]INPUT!#REF!</definedName>
    <definedName name="FTE7L" localSheetId="5">[14]INPUT!#REF!</definedName>
    <definedName name="FTE7L">[14]INPUT!#REF!</definedName>
    <definedName name="FTE7R" localSheetId="5">[14]INPUT!#REF!</definedName>
    <definedName name="FTE7R">[14]INPUT!#REF!</definedName>
    <definedName name="FTE8L" localSheetId="5">[14]INPUT!#REF!</definedName>
    <definedName name="FTE8L">[14]INPUT!#REF!</definedName>
    <definedName name="FTE8R" localSheetId="5">[14]INPUT!#REF!</definedName>
    <definedName name="FTE8R">[14]INPUT!#REF!</definedName>
    <definedName name="FTE9L" localSheetId="5">[14]INPUT!#REF!</definedName>
    <definedName name="FTE9L">[14]INPUT!#REF!</definedName>
    <definedName name="FTE9R" localSheetId="5">[14]INPUT!#REF!</definedName>
    <definedName name="FTE9R">[14]INPUT!#REF!</definedName>
    <definedName name="FTG10L" localSheetId="5">[14]INPUT!#REF!</definedName>
    <definedName name="FTG10L">[14]INPUT!#REF!</definedName>
    <definedName name="FTG10R" localSheetId="5">[14]INPUT!#REF!</definedName>
    <definedName name="FTG10R">[14]INPUT!#REF!</definedName>
    <definedName name="FTG3L" localSheetId="5">[14]INPUT!#REF!</definedName>
    <definedName name="FTG3L">[14]INPUT!#REF!</definedName>
    <definedName name="FTG3R" localSheetId="5">[14]INPUT!#REF!</definedName>
    <definedName name="FTG3R">[14]INPUT!#REF!</definedName>
    <definedName name="FTG4L" localSheetId="5">[14]INPUT!#REF!</definedName>
    <definedName name="FTG4L">[14]INPUT!#REF!</definedName>
    <definedName name="FTG4R" localSheetId="5">[14]INPUT!#REF!</definedName>
    <definedName name="FTG4R">[14]INPUT!#REF!</definedName>
    <definedName name="FTG5L" localSheetId="5">[14]INPUT!#REF!</definedName>
    <definedName name="FTG5L">[14]INPUT!#REF!</definedName>
    <definedName name="FTG5R" localSheetId="5">[14]INPUT!#REF!</definedName>
    <definedName name="FTG5R">[14]INPUT!#REF!</definedName>
    <definedName name="FTG6L" localSheetId="5">[14]INPUT!#REF!</definedName>
    <definedName name="FTG6L">[14]INPUT!#REF!</definedName>
    <definedName name="FTG6R" localSheetId="5">[14]INPUT!#REF!</definedName>
    <definedName name="FTG6R">[14]INPUT!#REF!</definedName>
    <definedName name="FTG7L" localSheetId="5">[14]INPUT!#REF!</definedName>
    <definedName name="FTG7L">[14]INPUT!#REF!</definedName>
    <definedName name="FTG7R" localSheetId="5">[14]INPUT!#REF!</definedName>
    <definedName name="FTG7R">[14]INPUT!#REF!</definedName>
    <definedName name="FTG8L" localSheetId="5">[14]INPUT!#REF!</definedName>
    <definedName name="FTG8L">[14]INPUT!#REF!</definedName>
    <definedName name="FTG8R" localSheetId="5">[14]INPUT!#REF!</definedName>
    <definedName name="FTG8R">[14]INPUT!#REF!</definedName>
    <definedName name="FTG9L" localSheetId="5">[14]INPUT!#REF!</definedName>
    <definedName name="FTG9L">[14]INPUT!#REF!</definedName>
    <definedName name="FTG9R" localSheetId="5">[14]INPUT!#REF!</definedName>
    <definedName name="FTG9R">[14]INPUT!#REF!</definedName>
    <definedName name="FTS10L" localSheetId="5">[14]INPUT!#REF!</definedName>
    <definedName name="FTS10L">[14]INPUT!#REF!</definedName>
    <definedName name="FTS10R" localSheetId="5">[14]INPUT!#REF!</definedName>
    <definedName name="FTS10R">[14]INPUT!#REF!</definedName>
    <definedName name="FTS3L" localSheetId="5">[14]INPUT!#REF!</definedName>
    <definedName name="FTS3L">[14]INPUT!#REF!</definedName>
    <definedName name="FTS3R" localSheetId="5">[14]INPUT!#REF!</definedName>
    <definedName name="FTS3R">[14]INPUT!#REF!</definedName>
    <definedName name="FTS4L" localSheetId="5">[14]INPUT!#REF!</definedName>
    <definedName name="FTS4L">[14]INPUT!#REF!</definedName>
    <definedName name="FTS4R" localSheetId="5">[14]INPUT!#REF!</definedName>
    <definedName name="FTS4R">[14]INPUT!#REF!</definedName>
    <definedName name="FTS5L" localSheetId="5">[14]INPUT!#REF!</definedName>
    <definedName name="FTS5L">[14]INPUT!#REF!</definedName>
    <definedName name="FTS5R" localSheetId="5">[14]INPUT!#REF!</definedName>
    <definedName name="FTS5R">[14]INPUT!#REF!</definedName>
    <definedName name="FTS6L" localSheetId="5">[14]INPUT!#REF!</definedName>
    <definedName name="FTS6L">[14]INPUT!#REF!</definedName>
    <definedName name="FTS6R" localSheetId="5">[14]INPUT!#REF!</definedName>
    <definedName name="FTS6R">[14]INPUT!#REF!</definedName>
    <definedName name="FTS7L" localSheetId="5">[14]INPUT!#REF!</definedName>
    <definedName name="FTS7L">[14]INPUT!#REF!</definedName>
    <definedName name="FTS7R" localSheetId="5">[14]INPUT!#REF!</definedName>
    <definedName name="FTS7R">[14]INPUT!#REF!</definedName>
    <definedName name="FTS8L" localSheetId="5">[14]INPUT!#REF!</definedName>
    <definedName name="FTS8L">[14]INPUT!#REF!</definedName>
    <definedName name="FTS8R" localSheetId="5">[14]INPUT!#REF!</definedName>
    <definedName name="FTS8R">[14]INPUT!#REF!</definedName>
    <definedName name="FTS9L" localSheetId="5">[14]INPUT!#REF!</definedName>
    <definedName name="FTS9L">[14]INPUT!#REF!</definedName>
    <definedName name="FTS9R" localSheetId="5">[14]INPUT!#REF!</definedName>
    <definedName name="FTS9R">[14]INPUT!#REF!</definedName>
    <definedName name="FTW10L" localSheetId="5">[14]INPUT!#REF!</definedName>
    <definedName name="FTW10L">[14]INPUT!#REF!</definedName>
    <definedName name="FTW10R" localSheetId="5">[14]INPUT!#REF!</definedName>
    <definedName name="FTW10R">[14]INPUT!#REF!</definedName>
    <definedName name="FTW3L" localSheetId="5">[14]INPUT!#REF!</definedName>
    <definedName name="FTW3L">[14]INPUT!#REF!</definedName>
    <definedName name="FTW3R" localSheetId="5">[14]INPUT!#REF!</definedName>
    <definedName name="FTW3R">[14]INPUT!#REF!</definedName>
    <definedName name="FTW4L" localSheetId="5">[14]INPUT!#REF!</definedName>
    <definedName name="FTW4L">[14]INPUT!#REF!</definedName>
    <definedName name="FTW4R" localSheetId="5">[14]INPUT!#REF!</definedName>
    <definedName name="FTW4R">[14]INPUT!#REF!</definedName>
    <definedName name="FTW5L" localSheetId="5">[14]INPUT!#REF!</definedName>
    <definedName name="FTW5L">[14]INPUT!#REF!</definedName>
    <definedName name="FTW5R" localSheetId="5">[14]INPUT!#REF!</definedName>
    <definedName name="FTW5R">[14]INPUT!#REF!</definedName>
    <definedName name="FTW6L" localSheetId="5">[14]INPUT!#REF!</definedName>
    <definedName name="FTW6L">[14]INPUT!#REF!</definedName>
    <definedName name="FTW6R" localSheetId="5">[14]INPUT!#REF!</definedName>
    <definedName name="FTW6R">[14]INPUT!#REF!</definedName>
    <definedName name="FTW7L" localSheetId="5">[14]INPUT!#REF!</definedName>
    <definedName name="FTW7L">[14]INPUT!#REF!</definedName>
    <definedName name="FTW7R" localSheetId="5">[14]INPUT!#REF!</definedName>
    <definedName name="FTW7R">[14]INPUT!#REF!</definedName>
    <definedName name="FTW8L" localSheetId="5">[14]INPUT!#REF!</definedName>
    <definedName name="FTW8L">[14]INPUT!#REF!</definedName>
    <definedName name="FTW8R" localSheetId="5">[14]INPUT!#REF!</definedName>
    <definedName name="FTW8R">[14]INPUT!#REF!</definedName>
    <definedName name="FTW9L" localSheetId="5">[14]INPUT!#REF!</definedName>
    <definedName name="FTW9L">[14]INPUT!#REF!</definedName>
    <definedName name="FTW9R" localSheetId="5">[14]INPUT!#REF!</definedName>
    <definedName name="FTW9R">[14]INPUT!#REF!</definedName>
    <definedName name="FTZ10L" localSheetId="5">[14]INPUT!#REF!</definedName>
    <definedName name="FTZ10L">[14]INPUT!#REF!</definedName>
    <definedName name="FTZ10R" localSheetId="5">[14]INPUT!#REF!</definedName>
    <definedName name="FTZ10R">[14]INPUT!#REF!</definedName>
    <definedName name="FTZ3L" localSheetId="5">[14]INPUT!#REF!</definedName>
    <definedName name="FTZ3L">[14]INPUT!#REF!</definedName>
    <definedName name="FTZ3R" localSheetId="5">[14]INPUT!#REF!</definedName>
    <definedName name="FTZ3R">[14]INPUT!#REF!</definedName>
    <definedName name="FTZ4L" localSheetId="5">[14]INPUT!#REF!</definedName>
    <definedName name="FTZ4L">[14]INPUT!#REF!</definedName>
    <definedName name="FTZ4R" localSheetId="5">[14]INPUT!#REF!</definedName>
    <definedName name="FTZ4R">[14]INPUT!#REF!</definedName>
    <definedName name="FTZ5L" localSheetId="5">[14]INPUT!#REF!</definedName>
    <definedName name="FTZ5L">[14]INPUT!#REF!</definedName>
    <definedName name="FTZ5R" localSheetId="5">[14]INPUT!#REF!</definedName>
    <definedName name="FTZ5R">[14]INPUT!#REF!</definedName>
    <definedName name="FTZ6L" localSheetId="5">[14]INPUT!#REF!</definedName>
    <definedName name="FTZ6L">[14]INPUT!#REF!</definedName>
    <definedName name="FTZ6R" localSheetId="5">[14]INPUT!#REF!</definedName>
    <definedName name="FTZ6R">[14]INPUT!#REF!</definedName>
    <definedName name="FTZ7L" localSheetId="5">[14]INPUT!#REF!</definedName>
    <definedName name="FTZ7L">[14]INPUT!#REF!</definedName>
    <definedName name="FTZ7R" localSheetId="5">[14]INPUT!#REF!</definedName>
    <definedName name="FTZ7R">[14]INPUT!#REF!</definedName>
    <definedName name="FTZ8L" localSheetId="5">[14]INPUT!#REF!</definedName>
    <definedName name="FTZ8L">[14]INPUT!#REF!</definedName>
    <definedName name="FTZ8R" localSheetId="5">[14]INPUT!#REF!</definedName>
    <definedName name="FTZ8R">[14]INPUT!#REF!</definedName>
    <definedName name="FTZ9L" localSheetId="5">[14]INPUT!#REF!</definedName>
    <definedName name="FTZ9L">[14]INPUT!#REF!</definedName>
    <definedName name="FTZ9R" localSheetId="5">[14]INPUT!#REF!</definedName>
    <definedName name="FTZ9R">[14]INPUT!#REF!</definedName>
    <definedName name="FULL" hidden="1">[24]경비2내역!#REF!</definedName>
    <definedName name="FX10L" localSheetId="5">[14]INPUT!#REF!</definedName>
    <definedName name="FX10L">[14]INPUT!#REF!</definedName>
    <definedName name="FX10R" localSheetId="5">[14]INPUT!#REF!</definedName>
    <definedName name="FX10R">[14]INPUT!#REF!</definedName>
    <definedName name="FX3L" localSheetId="5">[14]INPUT!#REF!</definedName>
    <definedName name="FX3L">[14]INPUT!#REF!</definedName>
    <definedName name="FX3R" localSheetId="5">[14]INPUT!#REF!</definedName>
    <definedName name="FX3R">[14]INPUT!#REF!</definedName>
    <definedName name="FX4L" localSheetId="5">[14]INPUT!#REF!</definedName>
    <definedName name="FX4L">[14]INPUT!#REF!</definedName>
    <definedName name="FX4R" localSheetId="5">[14]INPUT!#REF!</definedName>
    <definedName name="FX4R">[14]INPUT!#REF!</definedName>
    <definedName name="FX5L" localSheetId="5">[14]INPUT!#REF!</definedName>
    <definedName name="FX5L">[14]INPUT!#REF!</definedName>
    <definedName name="FX5R" localSheetId="5">[14]INPUT!#REF!</definedName>
    <definedName name="FX5R">[14]INPUT!#REF!</definedName>
    <definedName name="FX6L" localSheetId="5">[14]INPUT!#REF!</definedName>
    <definedName name="FX6L">[14]INPUT!#REF!</definedName>
    <definedName name="FX6R" localSheetId="5">[14]INPUT!#REF!</definedName>
    <definedName name="FX6R">[14]INPUT!#REF!</definedName>
    <definedName name="FX7L" localSheetId="5">[14]INPUT!#REF!</definedName>
    <definedName name="FX7L">[14]INPUT!#REF!</definedName>
    <definedName name="FX7R" localSheetId="5">[14]INPUT!#REF!</definedName>
    <definedName name="FX7R">[14]INPUT!#REF!</definedName>
    <definedName name="FX8L" localSheetId="5">[14]INPUT!#REF!</definedName>
    <definedName name="FX8L">[14]INPUT!#REF!</definedName>
    <definedName name="FX8R" localSheetId="5">[14]INPUT!#REF!</definedName>
    <definedName name="FX8R">[14]INPUT!#REF!</definedName>
    <definedName name="FX9L" localSheetId="5">[14]INPUT!#REF!</definedName>
    <definedName name="FX9L">[14]INPUT!#REF!</definedName>
    <definedName name="FX9R" localSheetId="5">[14]INPUT!#REF!</definedName>
    <definedName name="FX9R">[14]INPUT!#REF!</definedName>
    <definedName name="FY10L" localSheetId="5">[14]INPUT!#REF!</definedName>
    <definedName name="FY10L">[14]INPUT!#REF!</definedName>
    <definedName name="FY10R" localSheetId="5">[14]INPUT!#REF!</definedName>
    <definedName name="FY10R">[14]INPUT!#REF!</definedName>
    <definedName name="FY3L" localSheetId="5">[14]INPUT!#REF!</definedName>
    <definedName name="FY3L">[14]INPUT!#REF!</definedName>
    <definedName name="FY3R" localSheetId="5">[14]INPUT!#REF!</definedName>
    <definedName name="FY3R">[14]INPUT!#REF!</definedName>
    <definedName name="FY4L" localSheetId="5">[14]INPUT!#REF!</definedName>
    <definedName name="FY4L">[14]INPUT!#REF!</definedName>
    <definedName name="FY4R" localSheetId="5">[14]INPUT!#REF!</definedName>
    <definedName name="FY4R">[14]INPUT!#REF!</definedName>
    <definedName name="FY5L" localSheetId="5">[14]INPUT!#REF!</definedName>
    <definedName name="FY5L">[14]INPUT!#REF!</definedName>
    <definedName name="FY5R" localSheetId="5">[14]INPUT!#REF!</definedName>
    <definedName name="FY5R">[14]INPUT!#REF!</definedName>
    <definedName name="FY6L" localSheetId="5">[14]INPUT!#REF!</definedName>
    <definedName name="FY6L">[14]INPUT!#REF!</definedName>
    <definedName name="FY6R" localSheetId="5">[14]INPUT!#REF!</definedName>
    <definedName name="FY6R">[14]INPUT!#REF!</definedName>
    <definedName name="FY7L" localSheetId="5">[14]INPUT!#REF!</definedName>
    <definedName name="FY7L">[14]INPUT!#REF!</definedName>
    <definedName name="FY7R" localSheetId="5">[14]INPUT!#REF!</definedName>
    <definedName name="FY7R">[14]INPUT!#REF!</definedName>
    <definedName name="FY8L" localSheetId="5">[14]INPUT!#REF!</definedName>
    <definedName name="FY8L">[14]INPUT!#REF!</definedName>
    <definedName name="FY8R" localSheetId="5">[14]INPUT!#REF!</definedName>
    <definedName name="FY8R">[14]INPUT!#REF!</definedName>
    <definedName name="FY9L" localSheetId="5">[14]INPUT!#REF!</definedName>
    <definedName name="FY9L">[14]INPUT!#REF!</definedName>
    <definedName name="FY9R" localSheetId="5">[14]INPUT!#REF!</definedName>
    <definedName name="FY9R">[14]INPUT!#REF!</definedName>
    <definedName name="FYY10L" localSheetId="5">[14]INPUT!#REF!</definedName>
    <definedName name="FYY10L">[14]INPUT!#REF!</definedName>
    <definedName name="FYY10R" localSheetId="5">[14]INPUT!#REF!</definedName>
    <definedName name="FYY10R">[14]INPUT!#REF!</definedName>
    <definedName name="FYY3L" localSheetId="5">[14]INPUT!#REF!</definedName>
    <definedName name="FYY3L">[14]INPUT!#REF!</definedName>
    <definedName name="FYY3R" localSheetId="5">[14]INPUT!#REF!</definedName>
    <definedName name="FYY3R">[14]INPUT!#REF!</definedName>
    <definedName name="FYY4L" localSheetId="5">[14]INPUT!#REF!</definedName>
    <definedName name="FYY4L">[14]INPUT!#REF!</definedName>
    <definedName name="FYY4R" localSheetId="5">[14]INPUT!#REF!</definedName>
    <definedName name="FYY4R">[14]INPUT!#REF!</definedName>
    <definedName name="FYY5L" localSheetId="5">[14]INPUT!#REF!</definedName>
    <definedName name="FYY5L">[14]INPUT!#REF!</definedName>
    <definedName name="FYY5R" localSheetId="5">[14]INPUT!#REF!</definedName>
    <definedName name="FYY5R">[14]INPUT!#REF!</definedName>
    <definedName name="FYY6L" localSheetId="5">[14]INPUT!#REF!</definedName>
    <definedName name="FYY6L">[14]INPUT!#REF!</definedName>
    <definedName name="FYY6R" localSheetId="5">[14]INPUT!#REF!</definedName>
    <definedName name="FYY6R">[14]INPUT!#REF!</definedName>
    <definedName name="FYY7L" localSheetId="5">[14]INPUT!#REF!</definedName>
    <definedName name="FYY7L">[14]INPUT!#REF!</definedName>
    <definedName name="FYY7R" localSheetId="5">[14]INPUT!#REF!</definedName>
    <definedName name="FYY7R">[14]INPUT!#REF!</definedName>
    <definedName name="FYY8L" localSheetId="5">[14]INPUT!#REF!</definedName>
    <definedName name="FYY8L">[14]INPUT!#REF!</definedName>
    <definedName name="FYY8R" localSheetId="5">[14]INPUT!#REF!</definedName>
    <definedName name="FYY8R">[14]INPUT!#REF!</definedName>
    <definedName name="FYY9L" localSheetId="5">[14]INPUT!#REF!</definedName>
    <definedName name="FYY9L">[14]INPUT!#REF!</definedName>
    <definedName name="FYY9R" localSheetId="5">[14]INPUT!#REF!</definedName>
    <definedName name="FYY9R">[14]INPUT!#REF!</definedName>
    <definedName name="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10L" localSheetId="5">[8]INPUT!#REF!</definedName>
    <definedName name="G10L">[8]INPUT!#REF!</definedName>
    <definedName name="G10R" localSheetId="5">[8]INPUT!#REF!</definedName>
    <definedName name="G10R">[8]INPUT!#REF!</definedName>
    <definedName name="G1A1P">#REF!</definedName>
    <definedName name="g1a1t">#REF!</definedName>
    <definedName name="g1a2p">#REF!</definedName>
    <definedName name="g1a2t">#REF!</definedName>
    <definedName name="G2A1P">#REF!</definedName>
    <definedName name="g2a1t">#REF!</definedName>
    <definedName name="g2a2p">#REF!</definedName>
    <definedName name="g2a2t">#REF!</definedName>
    <definedName name="G3A1P">#REF!</definedName>
    <definedName name="g3a1t">#REF!</definedName>
    <definedName name="g3a2p">#REF!</definedName>
    <definedName name="g3a2t">#REF!</definedName>
    <definedName name="G3L" localSheetId="5">[8]INPUT!#REF!</definedName>
    <definedName name="G3L">[8]INPUT!#REF!</definedName>
    <definedName name="G3R" localSheetId="5">[8]INPUT!#REF!</definedName>
    <definedName name="G3R">[8]INPUT!#REF!</definedName>
    <definedName name="G4A1P">#REF!</definedName>
    <definedName name="g4a1t">#REF!</definedName>
    <definedName name="g4a2p">#REF!</definedName>
    <definedName name="g4a2t">#REF!</definedName>
    <definedName name="G4L" localSheetId="5">[8]INPUT!#REF!</definedName>
    <definedName name="G4L">[8]INPUT!#REF!</definedName>
    <definedName name="G4R" localSheetId="5">[8]INPUT!#REF!</definedName>
    <definedName name="G4R">[8]INPUT!#REF!</definedName>
    <definedName name="G5A1P">#REF!</definedName>
    <definedName name="g5a1t">#REF!</definedName>
    <definedName name="g5a2p">#REF!</definedName>
    <definedName name="g5a2t">#REF!</definedName>
    <definedName name="G5L" localSheetId="5">[8]INPUT!#REF!</definedName>
    <definedName name="G5L">[8]INPUT!#REF!</definedName>
    <definedName name="G5R" localSheetId="5">[8]INPUT!#REF!</definedName>
    <definedName name="G5R">[8]INPUT!#REF!</definedName>
    <definedName name="G6A1P">#REF!</definedName>
    <definedName name="g6a1t">#REF!</definedName>
    <definedName name="g6a2p">#REF!</definedName>
    <definedName name="g6a2t">#REF!</definedName>
    <definedName name="G6L" localSheetId="5">[8]INPUT!#REF!</definedName>
    <definedName name="G6L">[8]INPUT!#REF!</definedName>
    <definedName name="G6R" localSheetId="5">[8]INPUT!#REF!</definedName>
    <definedName name="G6R">[8]INPUT!#REF!</definedName>
    <definedName name="G7L" localSheetId="5">[8]INPUT!#REF!</definedName>
    <definedName name="G7L">[8]INPUT!#REF!</definedName>
    <definedName name="G7R" localSheetId="5">[8]INPUT!#REF!</definedName>
    <definedName name="G7R">[8]INPUT!#REF!</definedName>
    <definedName name="G8L" localSheetId="5">[8]INPUT!#REF!</definedName>
    <definedName name="G8L">[8]INPUT!#REF!</definedName>
    <definedName name="G8R" localSheetId="5">[8]INPUT!#REF!</definedName>
    <definedName name="G8R">[8]INPUT!#REF!</definedName>
    <definedName name="G9L" localSheetId="5">[8]INPUT!#REF!</definedName>
    <definedName name="G9L">[8]INPUT!#REF!</definedName>
    <definedName name="G9R" localSheetId="5">[8]INPUT!#REF!</definedName>
    <definedName name="G9R">[8]INPUT!#REF!</definedName>
    <definedName name="gbc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MCO" hidden="1">#REF!</definedName>
    <definedName name="GE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localSheetId="5" hidden="1">#REF!</definedName>
    <definedName name="gfgdfg" hidden="1">#REF!</definedName>
    <definedName name="gfg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" hidden="1">{#N/A,#N/A,FALSE,"운반시간"}</definedName>
    <definedName name="GG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10L" localSheetId="5">[14]INPUT!#REF!</definedName>
    <definedName name="GH10L">[14]INPUT!#REF!</definedName>
    <definedName name="GH10R" localSheetId="5">[14]INPUT!#REF!</definedName>
    <definedName name="GH10R">[14]INPUT!#REF!</definedName>
    <definedName name="GH3L" localSheetId="5">[14]INPUT!#REF!</definedName>
    <definedName name="GH3L">[14]INPUT!#REF!</definedName>
    <definedName name="GH3R" localSheetId="5">[14]INPUT!#REF!</definedName>
    <definedName name="GH3R">[14]INPUT!#REF!</definedName>
    <definedName name="GH4L" localSheetId="5">[14]INPUT!#REF!</definedName>
    <definedName name="GH4L">[14]INPUT!#REF!</definedName>
    <definedName name="GH4R" localSheetId="5">[14]INPUT!#REF!</definedName>
    <definedName name="GH4R">[14]INPUT!#REF!</definedName>
    <definedName name="GH5L" localSheetId="5">[14]INPUT!#REF!</definedName>
    <definedName name="GH5L">[14]INPUT!#REF!</definedName>
    <definedName name="GH5R" localSheetId="5">[14]INPUT!#REF!</definedName>
    <definedName name="GH5R">[14]INPUT!#REF!</definedName>
    <definedName name="GH6L" localSheetId="5">[14]INPUT!#REF!</definedName>
    <definedName name="GH6L">[14]INPUT!#REF!</definedName>
    <definedName name="GH6R" localSheetId="5">[14]INPUT!#REF!</definedName>
    <definedName name="GH6R">[14]INPUT!#REF!</definedName>
    <definedName name="GH7L" localSheetId="5">[14]INPUT!#REF!</definedName>
    <definedName name="GH7L">[14]INPUT!#REF!</definedName>
    <definedName name="GH7R" localSheetId="5">[14]INPUT!#REF!</definedName>
    <definedName name="GH7R">[14]INPUT!#REF!</definedName>
    <definedName name="GH8L" localSheetId="5">[14]INPUT!#REF!</definedName>
    <definedName name="GH8L">[14]INPUT!#REF!</definedName>
    <definedName name="GH8R" localSheetId="5">[14]INPUT!#REF!</definedName>
    <definedName name="GH8R">[14]INPUT!#REF!</definedName>
    <definedName name="GH9L" localSheetId="5">[14]INPUT!#REF!</definedName>
    <definedName name="GH9L">[14]INPUT!#REF!</definedName>
    <definedName name="GH9R" localSheetId="5">[14]INPUT!#REF!</definedName>
    <definedName name="GH9R">[14]INPUT!#REF!</definedName>
    <definedName name="gkdah">#REF!</definedName>
    <definedName name="GLA1P">#REF!</definedName>
    <definedName name="gla1t">#REF!</definedName>
    <definedName name="gla2p">#REF!</definedName>
    <definedName name="gla2t">#REF!</definedName>
    <definedName name="grew" hidden="1">#REF!</definedName>
    <definedName name="h">[6]뚝토공!#REF!</definedName>
    <definedName name="H1.0m이하">#REF!</definedName>
    <definedName name="H1.2m">#REF!</definedName>
    <definedName name="H1.5m">#REF!</definedName>
    <definedName name="H1.8m">#REF!</definedName>
    <definedName name="H100x100x6x8t_단중">#REF!</definedName>
    <definedName name="H10A1P">#REF!</definedName>
    <definedName name="h10a1t">#REF!</definedName>
    <definedName name="h10a2p">#REF!</definedName>
    <definedName name="h10a2t">#REF!</definedName>
    <definedName name="H10AAL" localSheetId="5">[14]INPUT!#REF!</definedName>
    <definedName name="H10AAL">[14]INPUT!#REF!</definedName>
    <definedName name="H10AAR" localSheetId="5">[14]INPUT!#REF!</definedName>
    <definedName name="H10AAR">[14]INPUT!#REF!</definedName>
    <definedName name="H10ABL" localSheetId="5">[14]INPUT!#REF!</definedName>
    <definedName name="H10ABL">[14]INPUT!#REF!</definedName>
    <definedName name="H10ABR" localSheetId="5">[14]INPUT!#REF!</definedName>
    <definedName name="H10ABR">[14]INPUT!#REF!</definedName>
    <definedName name="H10ACL" localSheetId="5">[14]INPUT!#REF!</definedName>
    <definedName name="H10ACL">[14]INPUT!#REF!</definedName>
    <definedName name="H10ACR" localSheetId="5">[14]INPUT!#REF!</definedName>
    <definedName name="H10ACR">[14]INPUT!#REF!</definedName>
    <definedName name="H10ADL" localSheetId="5">[14]INPUT!#REF!</definedName>
    <definedName name="H10ADL">[14]INPUT!#REF!</definedName>
    <definedName name="H10ADR" localSheetId="5">[14]INPUT!#REF!</definedName>
    <definedName name="H10ADR">[14]INPUT!#REF!</definedName>
    <definedName name="H10AEL" localSheetId="5">[14]INPUT!#REF!</definedName>
    <definedName name="H10AEL">[14]INPUT!#REF!</definedName>
    <definedName name="H10AER" localSheetId="5">[14]INPUT!#REF!</definedName>
    <definedName name="H10AER">[14]INPUT!#REF!</definedName>
    <definedName name="H10AFL" localSheetId="5">[14]INPUT!#REF!</definedName>
    <definedName name="H10AFL">[14]INPUT!#REF!</definedName>
    <definedName name="H10AFR" localSheetId="5">[14]INPUT!#REF!</definedName>
    <definedName name="H10AFR">[14]INPUT!#REF!</definedName>
    <definedName name="H10AGL" localSheetId="5">[14]INPUT!#REF!</definedName>
    <definedName name="H10AGL">[14]INPUT!#REF!</definedName>
    <definedName name="H10AGR" localSheetId="5">[14]INPUT!#REF!</definedName>
    <definedName name="H10AGR">[14]INPUT!#REF!</definedName>
    <definedName name="H10BAL" localSheetId="5">[14]INPUT!#REF!</definedName>
    <definedName name="H10BAL">[14]INPUT!#REF!</definedName>
    <definedName name="H10BAR" localSheetId="5">[14]INPUT!#REF!</definedName>
    <definedName name="H10BAR">[14]INPUT!#REF!</definedName>
    <definedName name="H10BBL" localSheetId="5">[14]INPUT!#REF!</definedName>
    <definedName name="H10BBL">[14]INPUT!#REF!</definedName>
    <definedName name="H10BBR" localSheetId="5">[14]INPUT!#REF!</definedName>
    <definedName name="H10BBR">[14]INPUT!#REF!</definedName>
    <definedName name="H10CAL" localSheetId="5">[14]INPUT!#REF!</definedName>
    <definedName name="H10CAL">[14]INPUT!#REF!</definedName>
    <definedName name="H10CAR" localSheetId="5">[14]INPUT!#REF!</definedName>
    <definedName name="H10CAR">[14]INPUT!#REF!</definedName>
    <definedName name="H10CBL" localSheetId="5">[14]INPUT!#REF!</definedName>
    <definedName name="H10CBL">[14]INPUT!#REF!</definedName>
    <definedName name="H10CBR" localSheetId="5">[14]INPUT!#REF!</definedName>
    <definedName name="H10CBR">[14]INPUT!#REF!</definedName>
    <definedName name="H10CCL" localSheetId="5">[14]INPUT!#REF!</definedName>
    <definedName name="H10CCL">[14]INPUT!#REF!</definedName>
    <definedName name="H10CCR" localSheetId="5">[14]INPUT!#REF!</definedName>
    <definedName name="H10CCR">[14]INPUT!#REF!</definedName>
    <definedName name="H10D1L" localSheetId="5">[14]INPUT!#REF!</definedName>
    <definedName name="H10D1L">[14]INPUT!#REF!</definedName>
    <definedName name="H10D1R" localSheetId="5">[14]INPUT!#REF!</definedName>
    <definedName name="H10D1R">[14]INPUT!#REF!</definedName>
    <definedName name="H10D2L" localSheetId="5">[14]INPUT!#REF!</definedName>
    <definedName name="H10D2L">[14]INPUT!#REF!</definedName>
    <definedName name="H10D2R" localSheetId="5">[14]INPUT!#REF!</definedName>
    <definedName name="H10D2R">[14]INPUT!#REF!</definedName>
    <definedName name="H10D3L" localSheetId="5">[14]INPUT!#REF!</definedName>
    <definedName name="H10D3L">[14]INPUT!#REF!</definedName>
    <definedName name="H10D3R" localSheetId="5">[14]INPUT!#REF!</definedName>
    <definedName name="H10D3R">[14]INPUT!#REF!</definedName>
    <definedName name="H11A1P">#REF!</definedName>
    <definedName name="h11a1t">#REF!</definedName>
    <definedName name="h11a2p">#REF!</definedName>
    <definedName name="H11A2T">#REF!</definedName>
    <definedName name="H125x125x6.5x9t_단중">#REF!</definedName>
    <definedName name="H150x100x6x9t_단중">#REF!</definedName>
    <definedName name="H1A1P">#REF!</definedName>
    <definedName name="h1a1t">#REF!</definedName>
    <definedName name="h1a2p">#REF!</definedName>
    <definedName name="h1a2t">#REF!</definedName>
    <definedName name="H2.0m">#REF!</definedName>
    <definedName name="H2.5m">#REF!</definedName>
    <definedName name="H2A1P">#REF!</definedName>
    <definedName name="h2a1t">#REF!</definedName>
    <definedName name="h2a2p">#REF!</definedName>
    <definedName name="h2a2t">#REF!</definedName>
    <definedName name="H3.0m">#REF!</definedName>
    <definedName name="H3.5m">#REF!</definedName>
    <definedName name="H3A1P">#REF!</definedName>
    <definedName name="h3a1t">#REF!</definedName>
    <definedName name="h3a2p">#REF!</definedName>
    <definedName name="h3a2t">#REF!</definedName>
    <definedName name="H3AAL" localSheetId="5">[14]INPUT!#REF!</definedName>
    <definedName name="H3AAL">[14]INPUT!#REF!</definedName>
    <definedName name="H3AAR" localSheetId="5">[14]INPUT!#REF!</definedName>
    <definedName name="H3AAR">[14]INPUT!#REF!</definedName>
    <definedName name="H3ABL" localSheetId="5">[14]INPUT!#REF!</definedName>
    <definedName name="H3ABL">[14]INPUT!#REF!</definedName>
    <definedName name="H3ABR" localSheetId="5">[14]INPUT!#REF!</definedName>
    <definedName name="H3ABR">[14]INPUT!#REF!</definedName>
    <definedName name="H3ACL" localSheetId="5">[14]INPUT!#REF!</definedName>
    <definedName name="H3ACL">[14]INPUT!#REF!</definedName>
    <definedName name="H3ACR" localSheetId="5">[14]INPUT!#REF!</definedName>
    <definedName name="H3ACR">[14]INPUT!#REF!</definedName>
    <definedName name="H3ADL" localSheetId="5">[14]INPUT!#REF!</definedName>
    <definedName name="H3ADL">[14]INPUT!#REF!</definedName>
    <definedName name="H3ADR" localSheetId="5">[14]INPUT!#REF!</definedName>
    <definedName name="H3ADR">[14]INPUT!#REF!</definedName>
    <definedName name="H3AEL" localSheetId="5">[14]INPUT!#REF!</definedName>
    <definedName name="H3AEL">[14]INPUT!#REF!</definedName>
    <definedName name="H3AER" localSheetId="5">[14]INPUT!#REF!</definedName>
    <definedName name="H3AER">[14]INPUT!#REF!</definedName>
    <definedName name="H3AFL" localSheetId="5">[14]INPUT!#REF!</definedName>
    <definedName name="H3AFL">[14]INPUT!#REF!</definedName>
    <definedName name="H3AFR" localSheetId="5">[14]INPUT!#REF!</definedName>
    <definedName name="H3AFR">[14]INPUT!#REF!</definedName>
    <definedName name="H3AGL" localSheetId="5">[14]INPUT!#REF!</definedName>
    <definedName name="H3AGL">[14]INPUT!#REF!</definedName>
    <definedName name="H3AGR" localSheetId="5">[14]INPUT!#REF!</definedName>
    <definedName name="H3AGR">[14]INPUT!#REF!</definedName>
    <definedName name="H3AP1">#REF!</definedName>
    <definedName name="H3BAL" localSheetId="5">[14]INPUT!#REF!</definedName>
    <definedName name="H3BAL">[14]INPUT!#REF!</definedName>
    <definedName name="H3BAR" localSheetId="5">[14]INPUT!#REF!</definedName>
    <definedName name="H3BAR">[14]INPUT!#REF!</definedName>
    <definedName name="H3BBL" localSheetId="5">[14]INPUT!#REF!</definedName>
    <definedName name="H3BBL">[14]INPUT!#REF!</definedName>
    <definedName name="H3BBR" localSheetId="5">[14]INPUT!#REF!</definedName>
    <definedName name="H3BBR">[14]INPUT!#REF!</definedName>
    <definedName name="H3CAL" localSheetId="5">[14]INPUT!#REF!</definedName>
    <definedName name="H3CAL">[14]INPUT!#REF!</definedName>
    <definedName name="H3CAR" localSheetId="5">[14]INPUT!#REF!</definedName>
    <definedName name="H3CAR">[14]INPUT!#REF!</definedName>
    <definedName name="H3CBL" localSheetId="5">[14]INPUT!#REF!</definedName>
    <definedName name="H3CBL">[14]INPUT!#REF!</definedName>
    <definedName name="H3CBR" localSheetId="5">[14]INPUT!#REF!</definedName>
    <definedName name="H3CBR">[14]INPUT!#REF!</definedName>
    <definedName name="H3CCL" localSheetId="5">[14]INPUT!#REF!</definedName>
    <definedName name="H3CCL">[14]INPUT!#REF!</definedName>
    <definedName name="H3CCR" localSheetId="5">[14]INPUT!#REF!</definedName>
    <definedName name="H3CCR">[14]INPUT!#REF!</definedName>
    <definedName name="H3D1L" localSheetId="5">[14]INPUT!#REF!</definedName>
    <definedName name="H3D1L">[14]INPUT!#REF!</definedName>
    <definedName name="H3D1R" localSheetId="5">[14]INPUT!#REF!</definedName>
    <definedName name="H3D1R">[14]INPUT!#REF!</definedName>
    <definedName name="H3D2L" localSheetId="5">[14]INPUT!#REF!</definedName>
    <definedName name="H3D2L">[14]INPUT!#REF!</definedName>
    <definedName name="H3D2R" localSheetId="5">[14]INPUT!#REF!</definedName>
    <definedName name="H3D2R">[14]INPUT!#REF!</definedName>
    <definedName name="H3D3L" localSheetId="5">[14]INPUT!#REF!</definedName>
    <definedName name="H3D3L">[14]INPUT!#REF!</definedName>
    <definedName name="H3D3R" localSheetId="5">[14]INPUT!#REF!</definedName>
    <definedName name="H3D3R">[14]INPUT!#REF!</definedName>
    <definedName name="H4.0m">#REF!</definedName>
    <definedName name="H4.5m">#REF!</definedName>
    <definedName name="h4a1p">#REF!</definedName>
    <definedName name="h4a1t">#REF!</definedName>
    <definedName name="h4a2p">#REF!</definedName>
    <definedName name="h4a2t">#REF!</definedName>
    <definedName name="H4AAL" localSheetId="5">[14]INPUT!#REF!</definedName>
    <definedName name="H4AAL">[14]INPUT!#REF!</definedName>
    <definedName name="H4AAR" localSheetId="5">[14]INPUT!#REF!</definedName>
    <definedName name="H4AAR">[14]INPUT!#REF!</definedName>
    <definedName name="H4ABL" localSheetId="5">[14]INPUT!#REF!</definedName>
    <definedName name="H4ABL">[14]INPUT!#REF!</definedName>
    <definedName name="H4ABR" localSheetId="5">[14]INPUT!#REF!</definedName>
    <definedName name="H4ABR">[14]INPUT!#REF!</definedName>
    <definedName name="H4ACL" localSheetId="5">[14]INPUT!#REF!</definedName>
    <definedName name="H4ACL">[14]INPUT!#REF!</definedName>
    <definedName name="H4ACR" localSheetId="5">[14]INPUT!#REF!</definedName>
    <definedName name="H4ACR">[14]INPUT!#REF!</definedName>
    <definedName name="H4ADL" localSheetId="5">[14]INPUT!#REF!</definedName>
    <definedName name="H4ADL">[14]INPUT!#REF!</definedName>
    <definedName name="H4ADR" localSheetId="5">[14]INPUT!#REF!</definedName>
    <definedName name="H4ADR">[14]INPUT!#REF!</definedName>
    <definedName name="H4AEL" localSheetId="5">[14]INPUT!#REF!</definedName>
    <definedName name="H4AEL">[14]INPUT!#REF!</definedName>
    <definedName name="H4AER" localSheetId="5">[14]INPUT!#REF!</definedName>
    <definedName name="H4AER">[14]INPUT!#REF!</definedName>
    <definedName name="H4AFL" localSheetId="5">[14]INPUT!#REF!</definedName>
    <definedName name="H4AFL">[14]INPUT!#REF!</definedName>
    <definedName name="H4AFR" localSheetId="5">[14]INPUT!#REF!</definedName>
    <definedName name="H4AFR">[14]INPUT!#REF!</definedName>
    <definedName name="H4AGL" localSheetId="5">[14]INPUT!#REF!</definedName>
    <definedName name="H4AGL">[14]INPUT!#REF!</definedName>
    <definedName name="H4AGR" localSheetId="5">[14]INPUT!#REF!</definedName>
    <definedName name="H4AGR">[14]INPUT!#REF!</definedName>
    <definedName name="H4BAL" localSheetId="5">[14]INPUT!#REF!</definedName>
    <definedName name="H4BAL">[14]INPUT!#REF!</definedName>
    <definedName name="H4BAR" localSheetId="5">[14]INPUT!#REF!</definedName>
    <definedName name="H4BAR">[14]INPUT!#REF!</definedName>
    <definedName name="H4BBL" localSheetId="5">[14]INPUT!#REF!</definedName>
    <definedName name="H4BBL">[14]INPUT!#REF!</definedName>
    <definedName name="H4BBR" localSheetId="5">[14]INPUT!#REF!</definedName>
    <definedName name="H4BBR">[14]INPUT!#REF!</definedName>
    <definedName name="H4CAL" localSheetId="5">[14]INPUT!#REF!</definedName>
    <definedName name="H4CAL">[14]INPUT!#REF!</definedName>
    <definedName name="H4CAR" localSheetId="5">[14]INPUT!#REF!</definedName>
    <definedName name="H4CAR">[14]INPUT!#REF!</definedName>
    <definedName name="H4CBL" localSheetId="5">[14]INPUT!#REF!</definedName>
    <definedName name="H4CBL">[14]INPUT!#REF!</definedName>
    <definedName name="H4CBR" localSheetId="5">[14]INPUT!#REF!</definedName>
    <definedName name="H4CBR">[14]INPUT!#REF!</definedName>
    <definedName name="H4CCL" localSheetId="5">[14]INPUT!#REF!</definedName>
    <definedName name="H4CCL">[14]INPUT!#REF!</definedName>
    <definedName name="H4CCR" localSheetId="5">[14]INPUT!#REF!</definedName>
    <definedName name="H4CCR">[14]INPUT!#REF!</definedName>
    <definedName name="H4D1L" localSheetId="5">[14]INPUT!#REF!</definedName>
    <definedName name="H4D1L">[14]INPUT!#REF!</definedName>
    <definedName name="H4D1R" localSheetId="5">[14]INPUT!#REF!</definedName>
    <definedName name="H4D1R">[14]INPUT!#REF!</definedName>
    <definedName name="H4D2L" localSheetId="5">[14]INPUT!#REF!</definedName>
    <definedName name="H4D2L">[14]INPUT!#REF!</definedName>
    <definedName name="H4D2R" localSheetId="5">[14]INPUT!#REF!</definedName>
    <definedName name="H4D2R">[14]INPUT!#REF!</definedName>
    <definedName name="H4D3L" localSheetId="5">[14]INPUT!#REF!</definedName>
    <definedName name="H4D3L">[14]INPUT!#REF!</definedName>
    <definedName name="H4D3R" localSheetId="5">[14]INPUT!#REF!</definedName>
    <definedName name="H4D3R">[14]INPUT!#REF!</definedName>
    <definedName name="H5.0m">#REF!</definedName>
    <definedName name="H5A1P">#REF!</definedName>
    <definedName name="h5a1t">#REF!</definedName>
    <definedName name="h5a2p">#REF!</definedName>
    <definedName name="h5a2t">#REF!</definedName>
    <definedName name="H5AAL" localSheetId="5">[14]INPUT!#REF!</definedName>
    <definedName name="H5AAL">[14]INPUT!#REF!</definedName>
    <definedName name="H5AAR" localSheetId="5">[14]INPUT!#REF!</definedName>
    <definedName name="H5AAR">[14]INPUT!#REF!</definedName>
    <definedName name="H5ABL" localSheetId="5">[14]INPUT!#REF!</definedName>
    <definedName name="H5ABL">[14]INPUT!#REF!</definedName>
    <definedName name="H5ABR" localSheetId="5">[14]INPUT!#REF!</definedName>
    <definedName name="H5ABR">[14]INPUT!#REF!</definedName>
    <definedName name="H5ACL" localSheetId="5">[14]INPUT!#REF!</definedName>
    <definedName name="H5ACL">[14]INPUT!#REF!</definedName>
    <definedName name="H5ACR" localSheetId="5">[14]INPUT!#REF!</definedName>
    <definedName name="H5ACR">[14]INPUT!#REF!</definedName>
    <definedName name="H5ADL" localSheetId="5">[14]INPUT!#REF!</definedName>
    <definedName name="H5ADL">[14]INPUT!#REF!</definedName>
    <definedName name="H5ADR" localSheetId="5">[14]INPUT!#REF!</definedName>
    <definedName name="H5ADR">[14]INPUT!#REF!</definedName>
    <definedName name="H5AEL" localSheetId="5">[14]INPUT!#REF!</definedName>
    <definedName name="H5AEL">[14]INPUT!#REF!</definedName>
    <definedName name="H5AER" localSheetId="5">[14]INPUT!#REF!</definedName>
    <definedName name="H5AER">[14]INPUT!#REF!</definedName>
    <definedName name="H5AFL" localSheetId="5">[14]INPUT!#REF!</definedName>
    <definedName name="H5AFL">[14]INPUT!#REF!</definedName>
    <definedName name="H5AFR" localSheetId="5">[14]INPUT!#REF!</definedName>
    <definedName name="H5AFR">[14]INPUT!#REF!</definedName>
    <definedName name="H5AGL" localSheetId="5">[14]INPUT!#REF!</definedName>
    <definedName name="H5AGL">[14]INPUT!#REF!</definedName>
    <definedName name="H5AGR" localSheetId="5">[14]INPUT!#REF!</definedName>
    <definedName name="H5AGR">[14]INPUT!#REF!</definedName>
    <definedName name="H5BAL" localSheetId="5">[14]INPUT!#REF!</definedName>
    <definedName name="H5BAL">[14]INPUT!#REF!</definedName>
    <definedName name="H5BAR" localSheetId="5">[14]INPUT!#REF!</definedName>
    <definedName name="H5BAR">[14]INPUT!#REF!</definedName>
    <definedName name="H5BBL" localSheetId="5">[14]INPUT!#REF!</definedName>
    <definedName name="H5BBL">[14]INPUT!#REF!</definedName>
    <definedName name="H5BBR" localSheetId="5">[14]INPUT!#REF!</definedName>
    <definedName name="H5BBR">[14]INPUT!#REF!</definedName>
    <definedName name="H5CAL" localSheetId="5">[14]INPUT!#REF!</definedName>
    <definedName name="H5CAL">[14]INPUT!#REF!</definedName>
    <definedName name="H5CAR" localSheetId="5">[14]INPUT!#REF!</definedName>
    <definedName name="H5CAR">[14]INPUT!#REF!</definedName>
    <definedName name="H5CBL" localSheetId="5">[14]INPUT!#REF!</definedName>
    <definedName name="H5CBL">[14]INPUT!#REF!</definedName>
    <definedName name="H5CBR" localSheetId="5">[14]INPUT!#REF!</definedName>
    <definedName name="H5CBR">[14]INPUT!#REF!</definedName>
    <definedName name="H5CCL" localSheetId="5">[14]INPUT!#REF!</definedName>
    <definedName name="H5CCL">[14]INPUT!#REF!</definedName>
    <definedName name="H5CCR" localSheetId="5">[14]INPUT!#REF!</definedName>
    <definedName name="H5CCR">[14]INPUT!#REF!</definedName>
    <definedName name="H5D1L" localSheetId="5">[14]INPUT!#REF!</definedName>
    <definedName name="H5D1L">[14]INPUT!#REF!</definedName>
    <definedName name="H5D1R" localSheetId="5">[14]INPUT!#REF!</definedName>
    <definedName name="H5D1R">[14]INPUT!#REF!</definedName>
    <definedName name="H5D2L" localSheetId="5">[14]INPUT!#REF!</definedName>
    <definedName name="H5D2L">[14]INPUT!#REF!</definedName>
    <definedName name="H5D2R" localSheetId="5">[14]INPUT!#REF!</definedName>
    <definedName name="H5D2R">[14]INPUT!#REF!</definedName>
    <definedName name="H5D3L" localSheetId="5">[14]INPUT!#REF!</definedName>
    <definedName name="H5D3L">[14]INPUT!#REF!</definedName>
    <definedName name="H5D3R" localSheetId="5">[14]INPUT!#REF!</definedName>
    <definedName name="H5D3R">[14]INPUT!#REF!</definedName>
    <definedName name="H6A1P">#REF!</definedName>
    <definedName name="h6a1t">#REF!</definedName>
    <definedName name="h6a2p">#REF!</definedName>
    <definedName name="h6a2t">#REF!</definedName>
    <definedName name="H6AAL" localSheetId="5">[14]INPUT!#REF!</definedName>
    <definedName name="H6AAL">[14]INPUT!#REF!</definedName>
    <definedName name="H6AAR" localSheetId="5">[14]INPUT!#REF!</definedName>
    <definedName name="H6AAR">[14]INPUT!#REF!</definedName>
    <definedName name="H6ABL" localSheetId="5">[14]INPUT!#REF!</definedName>
    <definedName name="H6ABL">[14]INPUT!#REF!</definedName>
    <definedName name="H6ABR" localSheetId="5">[14]INPUT!#REF!</definedName>
    <definedName name="H6ABR">[14]INPUT!#REF!</definedName>
    <definedName name="H6ACL" localSheetId="5">[14]INPUT!#REF!</definedName>
    <definedName name="H6ACL">[14]INPUT!#REF!</definedName>
    <definedName name="H6ACR" localSheetId="5">[14]INPUT!#REF!</definedName>
    <definedName name="H6ACR">[14]INPUT!#REF!</definedName>
    <definedName name="H6ADL" localSheetId="5">[14]INPUT!#REF!</definedName>
    <definedName name="H6ADL">[14]INPUT!#REF!</definedName>
    <definedName name="H6ADR" localSheetId="5">[14]INPUT!#REF!</definedName>
    <definedName name="H6ADR">[14]INPUT!#REF!</definedName>
    <definedName name="H6AEL" localSheetId="5">[14]INPUT!#REF!</definedName>
    <definedName name="H6AEL">[14]INPUT!#REF!</definedName>
    <definedName name="H6AER" localSheetId="5">[14]INPUT!#REF!</definedName>
    <definedName name="H6AER">[14]INPUT!#REF!</definedName>
    <definedName name="H6AFL" localSheetId="5">[14]INPUT!#REF!</definedName>
    <definedName name="H6AFL">[14]INPUT!#REF!</definedName>
    <definedName name="H6AFR" localSheetId="5">[14]INPUT!#REF!</definedName>
    <definedName name="H6AFR">[14]INPUT!#REF!</definedName>
    <definedName name="H6AGL" localSheetId="5">[14]INPUT!#REF!</definedName>
    <definedName name="H6AGL">[14]INPUT!#REF!</definedName>
    <definedName name="H6AGR" localSheetId="5">[14]INPUT!#REF!</definedName>
    <definedName name="H6AGR">[14]INPUT!#REF!</definedName>
    <definedName name="H6BAL" localSheetId="5">[14]INPUT!#REF!</definedName>
    <definedName name="H6BAL">[14]INPUT!#REF!</definedName>
    <definedName name="H6BAR" localSheetId="5">[14]INPUT!#REF!</definedName>
    <definedName name="H6BAR">[14]INPUT!#REF!</definedName>
    <definedName name="H6BBL" localSheetId="5">[14]INPUT!#REF!</definedName>
    <definedName name="H6BBL">[14]INPUT!#REF!</definedName>
    <definedName name="H6BBR" localSheetId="5">[14]INPUT!#REF!</definedName>
    <definedName name="H6BBR">[14]INPUT!#REF!</definedName>
    <definedName name="H6CAL" localSheetId="5">[14]INPUT!#REF!</definedName>
    <definedName name="H6CAL">[14]INPUT!#REF!</definedName>
    <definedName name="H6CAR" localSheetId="5">[14]INPUT!#REF!</definedName>
    <definedName name="H6CAR">[14]INPUT!#REF!</definedName>
    <definedName name="H6CBL" localSheetId="5">[14]INPUT!#REF!</definedName>
    <definedName name="H6CBL">[14]INPUT!#REF!</definedName>
    <definedName name="H6CBR" localSheetId="5">[14]INPUT!#REF!</definedName>
    <definedName name="H6CBR">[14]INPUT!#REF!</definedName>
    <definedName name="H6CCL" localSheetId="5">[14]INPUT!#REF!</definedName>
    <definedName name="H6CCL">[14]INPUT!#REF!</definedName>
    <definedName name="H6CCR" localSheetId="5">[14]INPUT!#REF!</definedName>
    <definedName name="H6CCR">[14]INPUT!#REF!</definedName>
    <definedName name="H6D1L" localSheetId="5">[14]INPUT!#REF!</definedName>
    <definedName name="H6D1L">[14]INPUT!#REF!</definedName>
    <definedName name="H6D1R" localSheetId="5">[14]INPUT!#REF!</definedName>
    <definedName name="H6D1R">[14]INPUT!#REF!</definedName>
    <definedName name="H6D2L" localSheetId="5">[14]INPUT!#REF!</definedName>
    <definedName name="H6D2L">[14]INPUT!#REF!</definedName>
    <definedName name="H6D2R" localSheetId="5">[14]INPUT!#REF!</definedName>
    <definedName name="H6D2R">[14]INPUT!#REF!</definedName>
    <definedName name="H6D3L" localSheetId="5">[14]INPUT!#REF!</definedName>
    <definedName name="H6D3L">[14]INPUT!#REF!</definedName>
    <definedName name="H6D3R" localSheetId="5">[14]INPUT!#REF!</definedName>
    <definedName name="H6D3R">[14]INPUT!#REF!</definedName>
    <definedName name="H7A1P">#REF!</definedName>
    <definedName name="h7a1t">#REF!</definedName>
    <definedName name="h7a2p">#REF!</definedName>
    <definedName name="h7a2t">#REF!</definedName>
    <definedName name="H7AAL" localSheetId="5">[14]INPUT!#REF!</definedName>
    <definedName name="H7AAL">[14]INPUT!#REF!</definedName>
    <definedName name="H7AAR" localSheetId="5">[14]INPUT!#REF!</definedName>
    <definedName name="H7AAR">[14]INPUT!#REF!</definedName>
    <definedName name="H7ABL" localSheetId="5">[14]INPUT!#REF!</definedName>
    <definedName name="H7ABL">[14]INPUT!#REF!</definedName>
    <definedName name="H7ABR" localSheetId="5">[14]INPUT!#REF!</definedName>
    <definedName name="H7ABR">[14]INPUT!#REF!</definedName>
    <definedName name="H7ACL" localSheetId="5">[14]INPUT!#REF!</definedName>
    <definedName name="H7ACL">[14]INPUT!#REF!</definedName>
    <definedName name="H7ACR" localSheetId="5">[14]INPUT!#REF!</definedName>
    <definedName name="H7ACR">[14]INPUT!#REF!</definedName>
    <definedName name="H7ADL" localSheetId="5">[14]INPUT!#REF!</definedName>
    <definedName name="H7ADL">[14]INPUT!#REF!</definedName>
    <definedName name="H7ADR" localSheetId="5">[14]INPUT!#REF!</definedName>
    <definedName name="H7ADR">[14]INPUT!#REF!</definedName>
    <definedName name="H7AEL" localSheetId="5">[14]INPUT!#REF!</definedName>
    <definedName name="H7AEL">[14]INPUT!#REF!</definedName>
    <definedName name="H7AER" localSheetId="5">[14]INPUT!#REF!</definedName>
    <definedName name="H7AER">[14]INPUT!#REF!</definedName>
    <definedName name="H7AFL" localSheetId="5">[14]INPUT!#REF!</definedName>
    <definedName name="H7AFL">[14]INPUT!#REF!</definedName>
    <definedName name="H7AFR" localSheetId="5">[14]INPUT!#REF!</definedName>
    <definedName name="H7AFR">[14]INPUT!#REF!</definedName>
    <definedName name="H7AGL" localSheetId="5">[14]INPUT!#REF!</definedName>
    <definedName name="H7AGL">[14]INPUT!#REF!</definedName>
    <definedName name="H7AGR" localSheetId="5">[14]INPUT!#REF!</definedName>
    <definedName name="H7AGR">[14]INPUT!#REF!</definedName>
    <definedName name="H7BAL" localSheetId="5">[14]INPUT!#REF!</definedName>
    <definedName name="H7BAL">[14]INPUT!#REF!</definedName>
    <definedName name="H7BAR" localSheetId="5">[14]INPUT!#REF!</definedName>
    <definedName name="H7BAR">[14]INPUT!#REF!</definedName>
    <definedName name="H7BBL" localSheetId="5">[14]INPUT!#REF!</definedName>
    <definedName name="H7BBL">[14]INPUT!#REF!</definedName>
    <definedName name="H7BBR" localSheetId="5">[14]INPUT!#REF!</definedName>
    <definedName name="H7BBR">[14]INPUT!#REF!</definedName>
    <definedName name="H7CAL" localSheetId="5">[14]INPUT!#REF!</definedName>
    <definedName name="H7CAL">[14]INPUT!#REF!</definedName>
    <definedName name="H7CAR" localSheetId="5">[14]INPUT!#REF!</definedName>
    <definedName name="H7CAR">[14]INPUT!#REF!</definedName>
    <definedName name="H7CBL" localSheetId="5">[14]INPUT!#REF!</definedName>
    <definedName name="H7CBL">[14]INPUT!#REF!</definedName>
    <definedName name="H7CBR" localSheetId="5">[14]INPUT!#REF!</definedName>
    <definedName name="H7CBR">[14]INPUT!#REF!</definedName>
    <definedName name="H7CCL" localSheetId="5">[14]INPUT!#REF!</definedName>
    <definedName name="H7CCL">[14]INPUT!#REF!</definedName>
    <definedName name="H7CCR" localSheetId="5">[14]INPUT!#REF!</definedName>
    <definedName name="H7CCR">[14]INPUT!#REF!</definedName>
    <definedName name="H7D1L" localSheetId="5">[14]INPUT!#REF!</definedName>
    <definedName name="H7D1L">[14]INPUT!#REF!</definedName>
    <definedName name="H7D1R" localSheetId="5">[14]INPUT!#REF!</definedName>
    <definedName name="H7D1R">[14]INPUT!#REF!</definedName>
    <definedName name="H7D2L" localSheetId="5">[14]INPUT!#REF!</definedName>
    <definedName name="H7D2L">[14]INPUT!#REF!</definedName>
    <definedName name="H7D2R" localSheetId="5">[14]INPUT!#REF!</definedName>
    <definedName name="H7D2R">[14]INPUT!#REF!</definedName>
    <definedName name="H7D3L" localSheetId="5">[14]INPUT!#REF!</definedName>
    <definedName name="H7D3L">[14]INPUT!#REF!</definedName>
    <definedName name="H7D3R" localSheetId="5">[14]INPUT!#REF!</definedName>
    <definedName name="H7D3R">[14]INPUT!#REF!</definedName>
    <definedName name="H8A1P">#REF!</definedName>
    <definedName name="h8a1t">#REF!</definedName>
    <definedName name="h8a2p">#REF!</definedName>
    <definedName name="h8a2t">#REF!</definedName>
    <definedName name="H8AAL" localSheetId="5">[14]INPUT!#REF!</definedName>
    <definedName name="H8AAL">[14]INPUT!#REF!</definedName>
    <definedName name="H8AAR" localSheetId="5">[14]INPUT!#REF!</definedName>
    <definedName name="H8AAR">[14]INPUT!#REF!</definedName>
    <definedName name="H8ABL" localSheetId="5">[14]INPUT!#REF!</definedName>
    <definedName name="H8ABL">[14]INPUT!#REF!</definedName>
    <definedName name="H8ABR" localSheetId="5">[14]INPUT!#REF!</definedName>
    <definedName name="H8ABR">[14]INPUT!#REF!</definedName>
    <definedName name="H8ACL" localSheetId="5">[14]INPUT!#REF!</definedName>
    <definedName name="H8ACL">[14]INPUT!#REF!</definedName>
    <definedName name="H8ACR" localSheetId="5">[14]INPUT!#REF!</definedName>
    <definedName name="H8ACR">[14]INPUT!#REF!</definedName>
    <definedName name="H8ADL" localSheetId="5">[14]INPUT!#REF!</definedName>
    <definedName name="H8ADL">[14]INPUT!#REF!</definedName>
    <definedName name="H8ADR" localSheetId="5">[14]INPUT!#REF!</definedName>
    <definedName name="H8ADR">[14]INPUT!#REF!</definedName>
    <definedName name="H8AEL" localSheetId="5">[14]INPUT!#REF!</definedName>
    <definedName name="H8AEL">[14]INPUT!#REF!</definedName>
    <definedName name="H8AER" localSheetId="5">[14]INPUT!#REF!</definedName>
    <definedName name="H8AER">[14]INPUT!#REF!</definedName>
    <definedName name="H8AFL" localSheetId="5">[14]INPUT!#REF!</definedName>
    <definedName name="H8AFL">[14]INPUT!#REF!</definedName>
    <definedName name="H8AFR" localSheetId="5">[14]INPUT!#REF!</definedName>
    <definedName name="H8AFR">[14]INPUT!#REF!</definedName>
    <definedName name="H8AGL" localSheetId="5">[14]INPUT!#REF!</definedName>
    <definedName name="H8AGL">[14]INPUT!#REF!</definedName>
    <definedName name="H8AGR" localSheetId="5">[14]INPUT!#REF!</definedName>
    <definedName name="H8AGR">[14]INPUT!#REF!</definedName>
    <definedName name="H8BAL" localSheetId="5">[14]INPUT!#REF!</definedName>
    <definedName name="H8BAL">[14]INPUT!#REF!</definedName>
    <definedName name="H8BAR" localSheetId="5">[14]INPUT!#REF!</definedName>
    <definedName name="H8BAR">[14]INPUT!#REF!</definedName>
    <definedName name="H8BBL" localSheetId="5">[14]INPUT!#REF!</definedName>
    <definedName name="H8BBL">[14]INPUT!#REF!</definedName>
    <definedName name="H8BBR" localSheetId="5">[14]INPUT!#REF!</definedName>
    <definedName name="H8BBR">[14]INPUT!#REF!</definedName>
    <definedName name="H8CAL" localSheetId="5">[14]INPUT!#REF!</definedName>
    <definedName name="H8CAL">[14]INPUT!#REF!</definedName>
    <definedName name="H8CAR" localSheetId="5">[14]INPUT!#REF!</definedName>
    <definedName name="H8CAR">[14]INPUT!#REF!</definedName>
    <definedName name="H8CBL" localSheetId="5">[14]INPUT!#REF!</definedName>
    <definedName name="H8CBL">[14]INPUT!#REF!</definedName>
    <definedName name="H8CBR" localSheetId="5">[14]INPUT!#REF!</definedName>
    <definedName name="H8CBR">[14]INPUT!#REF!</definedName>
    <definedName name="H8CCL" localSheetId="5">[14]INPUT!#REF!</definedName>
    <definedName name="H8CCL">[14]INPUT!#REF!</definedName>
    <definedName name="H8CCR" localSheetId="5">[14]INPUT!#REF!</definedName>
    <definedName name="H8CCR">[14]INPUT!#REF!</definedName>
    <definedName name="H8D1L" localSheetId="5">[14]INPUT!#REF!</definedName>
    <definedName name="H8D1L">[14]INPUT!#REF!</definedName>
    <definedName name="H8D1R" localSheetId="5">[14]INPUT!#REF!</definedName>
    <definedName name="H8D1R">[14]INPUT!#REF!</definedName>
    <definedName name="H8D2L" localSheetId="5">[14]INPUT!#REF!</definedName>
    <definedName name="H8D2L">[14]INPUT!#REF!</definedName>
    <definedName name="H8D2R" localSheetId="5">[14]INPUT!#REF!</definedName>
    <definedName name="H8D2R">[14]INPUT!#REF!</definedName>
    <definedName name="H8D3L" localSheetId="5">[14]INPUT!#REF!</definedName>
    <definedName name="H8D3L">[14]INPUT!#REF!</definedName>
    <definedName name="H8D3R" localSheetId="5">[14]INPUT!#REF!</definedName>
    <definedName name="H8D3R">[14]INPUT!#REF!</definedName>
    <definedName name="H9A1P">#REF!</definedName>
    <definedName name="h9a1t">#REF!</definedName>
    <definedName name="h9a2p">#REF!</definedName>
    <definedName name="h9a2t">#REF!</definedName>
    <definedName name="H9AAL" localSheetId="5">[14]INPUT!#REF!</definedName>
    <definedName name="H9AAL">[14]INPUT!#REF!</definedName>
    <definedName name="H9AAR" localSheetId="5">[14]INPUT!#REF!</definedName>
    <definedName name="H9AAR">[14]INPUT!#REF!</definedName>
    <definedName name="H9ABL" localSheetId="5">[14]INPUT!#REF!</definedName>
    <definedName name="H9ABL">[14]INPUT!#REF!</definedName>
    <definedName name="H9ABR" localSheetId="5">[14]INPUT!#REF!</definedName>
    <definedName name="H9ABR">[14]INPUT!#REF!</definedName>
    <definedName name="H9ACL" localSheetId="5">[14]INPUT!#REF!</definedName>
    <definedName name="H9ACL">[14]INPUT!#REF!</definedName>
    <definedName name="H9ACR" localSheetId="5">[14]INPUT!#REF!</definedName>
    <definedName name="H9ACR">[14]INPUT!#REF!</definedName>
    <definedName name="H9ADL" localSheetId="5">[14]INPUT!#REF!</definedName>
    <definedName name="H9ADL">[14]INPUT!#REF!</definedName>
    <definedName name="H9ADR" localSheetId="5">[14]INPUT!#REF!</definedName>
    <definedName name="H9ADR">[14]INPUT!#REF!</definedName>
    <definedName name="H9AEL" localSheetId="5">[14]INPUT!#REF!</definedName>
    <definedName name="H9AEL">[14]INPUT!#REF!</definedName>
    <definedName name="H9AER" localSheetId="5">[14]INPUT!#REF!</definedName>
    <definedName name="H9AER">[14]INPUT!#REF!</definedName>
    <definedName name="H9AFL" localSheetId="5">[14]INPUT!#REF!</definedName>
    <definedName name="H9AFL">[14]INPUT!#REF!</definedName>
    <definedName name="H9AFR" localSheetId="5">[14]INPUT!#REF!</definedName>
    <definedName name="H9AFR">[14]INPUT!#REF!</definedName>
    <definedName name="H9AGL" localSheetId="5">[14]INPUT!#REF!</definedName>
    <definedName name="H9AGL">[14]INPUT!#REF!</definedName>
    <definedName name="H9AGR" localSheetId="5">[14]INPUT!#REF!</definedName>
    <definedName name="H9AGR">[14]INPUT!#REF!</definedName>
    <definedName name="H9BAL" localSheetId="5">[14]INPUT!#REF!</definedName>
    <definedName name="H9BAL">[14]INPUT!#REF!</definedName>
    <definedName name="H9BAR" localSheetId="5">[14]INPUT!#REF!</definedName>
    <definedName name="H9BAR">[14]INPUT!#REF!</definedName>
    <definedName name="H9BBL" localSheetId="5">[14]INPUT!#REF!</definedName>
    <definedName name="H9BBL">[14]INPUT!#REF!</definedName>
    <definedName name="H9BBR" localSheetId="5">[14]INPUT!#REF!</definedName>
    <definedName name="H9BBR">[14]INPUT!#REF!</definedName>
    <definedName name="H9CAL" localSheetId="5">[14]INPUT!#REF!</definedName>
    <definedName name="H9CAL">[14]INPUT!#REF!</definedName>
    <definedName name="H9CAR" localSheetId="5">[14]INPUT!#REF!</definedName>
    <definedName name="H9CAR">[14]INPUT!#REF!</definedName>
    <definedName name="H9CBL" localSheetId="5">[14]INPUT!#REF!</definedName>
    <definedName name="H9CBL">[14]INPUT!#REF!</definedName>
    <definedName name="H9CBR" localSheetId="5">[14]INPUT!#REF!</definedName>
    <definedName name="H9CBR">[14]INPUT!#REF!</definedName>
    <definedName name="H9CCL" localSheetId="5">[14]INPUT!#REF!</definedName>
    <definedName name="H9CCL">[14]INPUT!#REF!</definedName>
    <definedName name="H9CCR" localSheetId="5">[14]INPUT!#REF!</definedName>
    <definedName name="H9CCR">[14]INPUT!#REF!</definedName>
    <definedName name="H9D1L" localSheetId="5">[14]INPUT!#REF!</definedName>
    <definedName name="H9D1L">[14]INPUT!#REF!</definedName>
    <definedName name="H9D1R" localSheetId="5">[14]INPUT!#REF!</definedName>
    <definedName name="H9D1R">[14]INPUT!#REF!</definedName>
    <definedName name="H9D2L" localSheetId="5">[14]INPUT!#REF!</definedName>
    <definedName name="H9D2L">[14]INPUT!#REF!</definedName>
    <definedName name="H9D2R" localSheetId="5">[14]INPUT!#REF!</definedName>
    <definedName name="H9D2R">[14]INPUT!#REF!</definedName>
    <definedName name="H9D3L" localSheetId="5">[14]INPUT!#REF!</definedName>
    <definedName name="H9D3L">[14]INPUT!#REF!</definedName>
    <definedName name="H9D3R" localSheetId="5">[14]INPUT!#REF!</definedName>
    <definedName name="H9D3R">[14]INPUT!#REF!</definedName>
    <definedName name="HA">[10]제수!#REF!</definedName>
    <definedName name="HA10L" localSheetId="5">[14]INPUT!#REF!</definedName>
    <definedName name="HA10L">[14]INPUT!#REF!</definedName>
    <definedName name="HA10R" localSheetId="5">[14]INPUT!#REF!</definedName>
    <definedName name="HA10R">[14]INPUT!#REF!</definedName>
    <definedName name="HA1P">#REF!</definedName>
    <definedName name="ha1t">#REF!</definedName>
    <definedName name="ha2p">#REF!</definedName>
    <definedName name="ha2t">#REF!</definedName>
    <definedName name="HA3L" localSheetId="5">[14]INPUT!#REF!</definedName>
    <definedName name="HA3L">[14]INPUT!#REF!</definedName>
    <definedName name="HA3R" localSheetId="5">[14]INPUT!#REF!</definedName>
    <definedName name="HA3R">[14]INPUT!#REF!</definedName>
    <definedName name="HA4L" localSheetId="5">[14]INPUT!#REF!</definedName>
    <definedName name="HA4L">[14]INPUT!#REF!</definedName>
    <definedName name="HA4R" localSheetId="5">[14]INPUT!#REF!</definedName>
    <definedName name="HA4R">[14]INPUT!#REF!</definedName>
    <definedName name="HA5L" localSheetId="5">[14]INPUT!#REF!</definedName>
    <definedName name="HA5L">[14]INPUT!#REF!</definedName>
    <definedName name="HA5R" localSheetId="5">[14]INPUT!#REF!</definedName>
    <definedName name="HA5R">[14]INPUT!#REF!</definedName>
    <definedName name="HA6L" localSheetId="5">[14]INPUT!#REF!</definedName>
    <definedName name="HA6L">[14]INPUT!#REF!</definedName>
    <definedName name="HA6R" localSheetId="5">[14]INPUT!#REF!</definedName>
    <definedName name="HA6R">[14]INPUT!#REF!</definedName>
    <definedName name="HA7L" localSheetId="5">[14]INPUT!#REF!</definedName>
    <definedName name="HA7L">[14]INPUT!#REF!</definedName>
    <definedName name="HA7R" localSheetId="5">[14]INPUT!#REF!</definedName>
    <definedName name="HA7R">[14]INPUT!#REF!</definedName>
    <definedName name="HA8L" localSheetId="5">[14]INPUT!#REF!</definedName>
    <definedName name="HA8L">[14]INPUT!#REF!</definedName>
    <definedName name="HA8R" localSheetId="5">[14]INPUT!#REF!</definedName>
    <definedName name="HA8R">[14]INPUT!#REF!</definedName>
    <definedName name="HA9L" localSheetId="5">[14]INPUT!#REF!</definedName>
    <definedName name="HA9L">[14]INPUT!#REF!</definedName>
    <definedName name="HA9R" localSheetId="5">[14]INPUT!#REF!</definedName>
    <definedName name="HA9R">[14]INPUT!#REF!</definedName>
    <definedName name="han" hidden="1">#REF!</definedName>
    <definedName name="hardwar" hidden="1">#REF!</definedName>
    <definedName name="HB">[10]제수!#REF!</definedName>
    <definedName name="HD">[10]제수!#REF!</definedName>
    <definedName name="HDGBG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10L" localSheetId="5">[14]INPUT!#REF!</definedName>
    <definedName name="HH10L">[14]INPUT!#REF!</definedName>
    <definedName name="HH10R" localSheetId="5">[14]INPUT!#REF!</definedName>
    <definedName name="HH10R">[14]INPUT!#REF!</definedName>
    <definedName name="HH3L" localSheetId="5">[14]INPUT!#REF!</definedName>
    <definedName name="HH3L">[14]INPUT!#REF!</definedName>
    <definedName name="HH3R" localSheetId="5">[14]INPUT!#REF!</definedName>
    <definedName name="HH3R">[14]INPUT!#REF!</definedName>
    <definedName name="HH4L" localSheetId="5">[14]INPUT!#REF!</definedName>
    <definedName name="HH4L">[14]INPUT!#REF!</definedName>
    <definedName name="HH4R" localSheetId="5">[14]INPUT!#REF!</definedName>
    <definedName name="HH4R">[14]INPUT!#REF!</definedName>
    <definedName name="HH5L" localSheetId="5">[14]INPUT!#REF!</definedName>
    <definedName name="HH5L">[14]INPUT!#REF!</definedName>
    <definedName name="HH5R" localSheetId="5">[14]INPUT!#REF!</definedName>
    <definedName name="HH5R">[14]INPUT!#REF!</definedName>
    <definedName name="HH6L" localSheetId="5">[14]INPUT!#REF!</definedName>
    <definedName name="HH6L">[14]INPUT!#REF!</definedName>
    <definedName name="HH6R" localSheetId="5">[14]INPUT!#REF!</definedName>
    <definedName name="HH6R">[14]INPUT!#REF!</definedName>
    <definedName name="HH7L" localSheetId="5">[14]INPUT!#REF!</definedName>
    <definedName name="HH7L">[14]INPUT!#REF!</definedName>
    <definedName name="HH7R" localSheetId="5">[14]INPUT!#REF!</definedName>
    <definedName name="HH7R">[14]INPUT!#REF!</definedName>
    <definedName name="HH8L" localSheetId="5">[14]INPUT!#REF!</definedName>
    <definedName name="HH8L">[14]INPUT!#REF!</definedName>
    <definedName name="HH8R" localSheetId="5">[14]INPUT!#REF!</definedName>
    <definedName name="HH8R">[14]INPUT!#REF!</definedName>
    <definedName name="HH9L" localSheetId="5">[14]INPUT!#REF!</definedName>
    <definedName name="HH9L">[14]INPUT!#REF!</definedName>
    <definedName name="HH9R" localSheetId="5">[14]INPUT!#REF!</definedName>
    <definedName name="HH9R">[14]INPUT!#REF!</definedName>
    <definedName name="HH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PP">#REF!</definedName>
    <definedName name="HSUM10L" localSheetId="5">[14]INPUT!#REF!</definedName>
    <definedName name="HSUM10L">[14]INPUT!#REF!</definedName>
    <definedName name="HSUM10R" localSheetId="5">[14]INPUT!#REF!</definedName>
    <definedName name="HSUM10R">[14]INPUT!#REF!</definedName>
    <definedName name="HSUM3L" localSheetId="5">[14]INPUT!#REF!</definedName>
    <definedName name="HSUM3L">[14]INPUT!#REF!</definedName>
    <definedName name="HSUM3R" localSheetId="5">[14]INPUT!#REF!</definedName>
    <definedName name="HSUM3R">[14]INPUT!#REF!</definedName>
    <definedName name="HSUM4L" localSheetId="5">[14]INPUT!#REF!</definedName>
    <definedName name="HSUM4L">[14]INPUT!#REF!</definedName>
    <definedName name="HSUM4R" localSheetId="5">[14]INPUT!#REF!</definedName>
    <definedName name="HSUM4R">[14]INPUT!#REF!</definedName>
    <definedName name="HSUM5L" localSheetId="5">[14]INPUT!#REF!</definedName>
    <definedName name="HSUM5L">[14]INPUT!#REF!</definedName>
    <definedName name="HSUM5R" localSheetId="5">[14]INPUT!#REF!</definedName>
    <definedName name="HSUM5R">[14]INPUT!#REF!</definedName>
    <definedName name="HSUM6L" localSheetId="5">[14]INPUT!#REF!</definedName>
    <definedName name="HSUM6L">[14]INPUT!#REF!</definedName>
    <definedName name="HSUM6R" localSheetId="5">[14]INPUT!#REF!</definedName>
    <definedName name="HSUM6R">[14]INPUT!#REF!</definedName>
    <definedName name="HSUM7L" localSheetId="5">[14]INPUT!#REF!</definedName>
    <definedName name="HSUM7L">[14]INPUT!#REF!</definedName>
    <definedName name="HSUM7R" localSheetId="5">[14]INPUT!#REF!</definedName>
    <definedName name="HSUM7R">[14]INPUT!#REF!</definedName>
    <definedName name="HSUM8L" localSheetId="5">[14]INPUT!#REF!</definedName>
    <definedName name="HSUM8L">[14]INPUT!#REF!</definedName>
    <definedName name="HSUM8R" localSheetId="5">[14]INPUT!#REF!</definedName>
    <definedName name="HSUM8R">[14]INPUT!#REF!</definedName>
    <definedName name="HSUM9L" localSheetId="5">[14]INPUT!#REF!</definedName>
    <definedName name="HSUM9L">[14]INPUT!#REF!</definedName>
    <definedName name="HSUM9R" localSheetId="5">[14]INPUT!#REF!</definedName>
    <definedName name="HSUM9R">[14]INPUT!#REF!</definedName>
    <definedName name="HT">[10]제수!#REF!</definedName>
    <definedName name="HTH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localSheetId="5" hidden="1">{"'단가비교'!$A$1:$Q$21"}</definedName>
    <definedName name="HTML_Control" hidden="1">{"'단가비교'!$A$1:$Q$21"}</definedName>
    <definedName name="HTML_Description" hidden="1">""</definedName>
    <definedName name="HTML_Email" hidden="1">""</definedName>
    <definedName name="HTML_Header" hidden="1">"단가비교"</definedName>
    <definedName name="HTML_LastUpdate" hidden="1">"2003-06-03"</definedName>
    <definedName name="HTML_LineAfter" hidden="1">FALSE</definedName>
    <definedName name="HTML_LineBefore" hidden="1">FALSE</definedName>
    <definedName name="HTML_Name" hidden="1">"jypark"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Documents\MyHTML.htm"</definedName>
    <definedName name="HTML_PathTemplate" hidden="1">"C:\USERS\JHW\Kwangju\Distribution-Analysis\HTMLTemp.htm"</definedName>
    <definedName name="HTML_Title" hidden="1">"관로공사비(2003년3월)"</definedName>
    <definedName name="HX10L" localSheetId="5">[14]INPUT!#REF!</definedName>
    <definedName name="HX10L">[14]INPUT!#REF!</definedName>
    <definedName name="HX10R" localSheetId="5">[14]INPUT!#REF!</definedName>
    <definedName name="HX10R">[14]INPUT!#REF!</definedName>
    <definedName name="HX3L" localSheetId="5">[14]INPUT!#REF!</definedName>
    <definedName name="HX3L">[14]INPUT!#REF!</definedName>
    <definedName name="HX3R" localSheetId="5">[14]INPUT!#REF!</definedName>
    <definedName name="HX3R">[14]INPUT!#REF!</definedName>
    <definedName name="HX4L" localSheetId="5">[14]INPUT!#REF!</definedName>
    <definedName name="HX4L">[14]INPUT!#REF!</definedName>
    <definedName name="HX4R" localSheetId="5">[14]INPUT!#REF!</definedName>
    <definedName name="HX4R">[14]INPUT!#REF!</definedName>
    <definedName name="HX5L" localSheetId="5">[14]INPUT!#REF!</definedName>
    <definedName name="HX5L">[14]INPUT!#REF!</definedName>
    <definedName name="HX5R" localSheetId="5">[14]INPUT!#REF!</definedName>
    <definedName name="HX5R">[14]INPUT!#REF!</definedName>
    <definedName name="HX6L" localSheetId="5">[14]INPUT!#REF!</definedName>
    <definedName name="HX6L">[14]INPUT!#REF!</definedName>
    <definedName name="HX6R" localSheetId="5">[14]INPUT!#REF!</definedName>
    <definedName name="HX6R">[14]INPUT!#REF!</definedName>
    <definedName name="HX7L" localSheetId="5">[14]INPUT!#REF!</definedName>
    <definedName name="HX7L">[14]INPUT!#REF!</definedName>
    <definedName name="HX7R" localSheetId="5">[14]INPUT!#REF!</definedName>
    <definedName name="HX7R">[14]INPUT!#REF!</definedName>
    <definedName name="HX8L" localSheetId="5">[14]INPUT!#REF!</definedName>
    <definedName name="HX8L">[14]INPUT!#REF!</definedName>
    <definedName name="HX8R" localSheetId="5">[14]INPUT!#REF!</definedName>
    <definedName name="HX8R">[14]INPUT!#REF!</definedName>
    <definedName name="HX9L" localSheetId="5">[14]INPUT!#REF!</definedName>
    <definedName name="HX9L">[14]INPUT!#REF!</definedName>
    <definedName name="HX9R" localSheetId="5">[14]INPUT!#REF!</definedName>
    <definedName name="HX9R">[14]INPUT!#REF!</definedName>
    <definedName name="I">[10]제수!#REF!</definedName>
    <definedName name="ID" localSheetId="2">#REF!,#REF!</definedName>
    <definedName name="ID" localSheetId="4">#REF!,#REF!</definedName>
    <definedName name="ID">'[23]Y-WORK'!$I$390:$I$614,'[23]Y-WORK'!$I$624:$I$647</definedName>
    <definedName name="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r_d3" localSheetId="5">#REF!</definedName>
    <definedName name="ir_d3">#REF!</definedName>
    <definedName name="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#REF!</definedName>
    <definedName name="j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JJJ" hidden="1">#REF!</definedName>
    <definedName name="JPP">#REF!</definedName>
    <definedName name="JYJ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#REF!</definedName>
    <definedName name="k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" localSheetId="5" hidden="1">#REF!</definedName>
    <definedName name="k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" hidden="1">#REF!</definedName>
    <definedName name="KK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tf" hidden="1">#REF!</definedName>
    <definedName name="kty" hidden="1">#REF!</definedName>
    <definedName name="KU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.P.G">#REF!</definedName>
    <definedName name="L1A1P">#REF!</definedName>
    <definedName name="l1a1t">#REF!</definedName>
    <definedName name="l1a2p">#REF!</definedName>
    <definedName name="l1a2t">#REF!</definedName>
    <definedName name="L2A1P">#REF!</definedName>
    <definedName name="l2a1t">#REF!</definedName>
    <definedName name="l2a2p">#REF!</definedName>
    <definedName name="l2a2t">#REF!</definedName>
    <definedName name="L3A1P">#REF!</definedName>
    <definedName name="l3a1t">#REF!</definedName>
    <definedName name="l3a2p">#REF!</definedName>
    <definedName name="l3a2t">#REF!</definedName>
    <definedName name="L4A1P">#REF!</definedName>
    <definedName name="l4a1t">#REF!</definedName>
    <definedName name="l4a2p">#REF!</definedName>
    <definedName name="l4a2t">#REF!</definedName>
    <definedName name="L5A1P">#REF!</definedName>
    <definedName name="l5a1t">#REF!</definedName>
    <definedName name="l5a2p">#REF!</definedName>
    <definedName name="l5a2t">#REF!</definedName>
    <definedName name="L6A1P">#REF!</definedName>
    <definedName name="l6a1t">#REF!</definedName>
    <definedName name="l6a2p">#REF!</definedName>
    <definedName name="l6a2t">#REF!</definedName>
    <definedName name="LA">[10]제수!#REF!</definedName>
    <definedName name="LA1P">#REF!</definedName>
    <definedName name="la1t">#REF!</definedName>
    <definedName name="la2p">#REF!</definedName>
    <definedName name="la2t">#REF!</definedName>
    <definedName name="lab">[16]노임단가!$I$25</definedName>
    <definedName name="LAST" localSheetId="5">#REF!</definedName>
    <definedName name="LAST">#REF!</definedName>
    <definedName name="LB">[10]제수!#REF!</definedName>
    <definedName name="LDATA">#REF!</definedName>
    <definedName name="lj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T">[10]제수!#REF!</definedName>
    <definedName name="M">[10]제수!#REF!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acro10" localSheetId="5">갑지!Macro10</definedName>
    <definedName name="Macro10">[25]!Macro10</definedName>
    <definedName name="Macro12" localSheetId="5">갑지!Macro12</definedName>
    <definedName name="Macro12">[25]!Macro12</definedName>
    <definedName name="Macro13" localSheetId="5">갑지!Macro13</definedName>
    <definedName name="Macro13">[25]!Macro13</definedName>
    <definedName name="Macro14" localSheetId="5">갑지!Macro14</definedName>
    <definedName name="Macro14">[25]!Macro14</definedName>
    <definedName name="Macro5" localSheetId="5">갑지!Macro5</definedName>
    <definedName name="Macro5">[25]!Macro5</definedName>
    <definedName name="Macro6" localSheetId="5">갑지!Macro6</definedName>
    <definedName name="Macro6">[25]!Macro6</definedName>
    <definedName name="Macro7" localSheetId="5">갑지!Macro7</definedName>
    <definedName name="Macro7">[25]!Macro7</definedName>
    <definedName name="Macro8" localSheetId="5">갑지!Macro8</definedName>
    <definedName name="Macro8">[25]!Macro8</definedName>
    <definedName name="Macro9" localSheetId="5">갑지!Macro9</definedName>
    <definedName name="Macro9">[25]!Macro9</definedName>
    <definedName name="MDATA">[20]재료비!$A$3:$L$486</definedName>
    <definedName name="MONEY" localSheetId="2">#REF!,#REF!</definedName>
    <definedName name="MONEY" localSheetId="4">#REF!,#REF!</definedName>
    <definedName name="MONEY">'[23]Y-WORK'!$F$21:$M$614,'[23]Y-WORK'!$F$624:$M$647</definedName>
    <definedName name="MOR10L" localSheetId="5">[14]INPUT!#REF!</definedName>
    <definedName name="MOR10L">[14]INPUT!#REF!</definedName>
    <definedName name="MOR10R" localSheetId="5">[14]INPUT!#REF!</definedName>
    <definedName name="MOR10R">[14]INPUT!#REF!</definedName>
    <definedName name="MOR3L" localSheetId="5">[14]INPUT!#REF!</definedName>
    <definedName name="MOR3L">[14]INPUT!#REF!</definedName>
    <definedName name="MOR3R" localSheetId="5">[14]INPUT!#REF!</definedName>
    <definedName name="MOR3R">[14]INPUT!#REF!</definedName>
    <definedName name="MOR4L" localSheetId="5">[14]INPUT!#REF!</definedName>
    <definedName name="MOR4L">[14]INPUT!#REF!</definedName>
    <definedName name="MOR4R" localSheetId="5">[14]INPUT!#REF!</definedName>
    <definedName name="MOR4R">[14]INPUT!#REF!</definedName>
    <definedName name="MOR5L" localSheetId="5">[14]INPUT!#REF!</definedName>
    <definedName name="MOR5L">[14]INPUT!#REF!</definedName>
    <definedName name="MOR5R" localSheetId="5">[14]INPUT!#REF!</definedName>
    <definedName name="MOR5R">[14]INPUT!#REF!</definedName>
    <definedName name="MOR6L" localSheetId="5">[14]INPUT!#REF!</definedName>
    <definedName name="MOR6L">[14]INPUT!#REF!</definedName>
    <definedName name="MOR6R" localSheetId="5">[14]INPUT!#REF!</definedName>
    <definedName name="MOR6R">[14]INPUT!#REF!</definedName>
    <definedName name="MOR7L" localSheetId="5">[14]INPUT!#REF!</definedName>
    <definedName name="MOR7L">[14]INPUT!#REF!</definedName>
    <definedName name="MOR7R" localSheetId="5">[14]INPUT!#REF!</definedName>
    <definedName name="MOR7R">[14]INPUT!#REF!</definedName>
    <definedName name="MOR8L" localSheetId="5">[14]INPUT!#REF!</definedName>
    <definedName name="MOR8L">[14]INPUT!#REF!</definedName>
    <definedName name="MOR8R" localSheetId="5">[14]INPUT!#REF!</definedName>
    <definedName name="MOR8R">[14]INPUT!#REF!</definedName>
    <definedName name="MOR9L" localSheetId="5">[14]INPUT!#REF!</definedName>
    <definedName name="MOR9L">[14]INPUT!#REF!</definedName>
    <definedName name="MOR9R" localSheetId="5">[14]INPUT!#REF!</definedName>
    <definedName name="MOR9R">[14]INPUT!#REF!</definedName>
    <definedName name="MP">#REF!</definedName>
    <definedName name="MR">#REF!</definedName>
    <definedName name="MS">#REF!</definedName>
    <definedName name="msb">[16]노임단가!$AH$23</definedName>
    <definedName name="msh">[16]노임단가!$AH$19</definedName>
    <definedName name="msm">[16]노임단가!$AH$21</definedName>
    <definedName name="M당무게">[11]DATE!$E$24:$E$85</definedName>
    <definedName name="N">#REF!</definedName>
    <definedName name="NA">[10]제수!#REF!</definedName>
    <definedName name="n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">[10]제수!#REF!</definedName>
    <definedName name="O">[10]제수!#REF!</definedName>
    <definedName name="OA">[10]제수!#REF!</definedName>
    <definedName name="OB">[10]제수!#REF!</definedName>
    <definedName name="OD">[10]제수!#REF!</definedName>
    <definedName name="OOO">#REF!</definedName>
    <definedName name="P">[10]제수!#REF!</definedName>
    <definedName name="P10TL" localSheetId="5">[14]INPUT!#REF!</definedName>
    <definedName name="P10TL">[14]INPUT!#REF!</definedName>
    <definedName name="P10TR" localSheetId="5">[14]INPUT!#REF!</definedName>
    <definedName name="P10TR">[14]INPUT!#REF!</definedName>
    <definedName name="P3TL" localSheetId="5">[14]INPUT!#REF!</definedName>
    <definedName name="P3TL">[14]INPUT!#REF!</definedName>
    <definedName name="P3TR" localSheetId="5">[14]INPUT!#REF!</definedName>
    <definedName name="P3TR">[14]INPUT!#REF!</definedName>
    <definedName name="P4TL" localSheetId="5">[14]INPUT!#REF!</definedName>
    <definedName name="P4TL">[14]INPUT!#REF!</definedName>
    <definedName name="P4TR" localSheetId="5">[14]INPUT!#REF!</definedName>
    <definedName name="P4TR">[14]INPUT!#REF!</definedName>
    <definedName name="P5TL" localSheetId="5">[14]INPUT!#REF!</definedName>
    <definedName name="P5TL">[14]INPUT!#REF!</definedName>
    <definedName name="P5TR" localSheetId="5">[14]INPUT!#REF!</definedName>
    <definedName name="P5TR">[14]INPUT!#REF!</definedName>
    <definedName name="P6TL" localSheetId="5">[14]INPUT!#REF!</definedName>
    <definedName name="P6TL">[14]INPUT!#REF!</definedName>
    <definedName name="P6TR" localSheetId="5">[14]INPUT!#REF!</definedName>
    <definedName name="P6TR">[14]INPUT!#REF!</definedName>
    <definedName name="P7TL" localSheetId="5">[14]INPUT!#REF!</definedName>
    <definedName name="P7TL">[14]INPUT!#REF!</definedName>
    <definedName name="P7TR" localSheetId="5">[14]INPUT!#REF!</definedName>
    <definedName name="P7TR">[14]INPUT!#REF!</definedName>
    <definedName name="P8TL" localSheetId="5">[14]INPUT!#REF!</definedName>
    <definedName name="P8TL">[14]INPUT!#REF!</definedName>
    <definedName name="P8TR" localSheetId="5">[14]INPUT!#REF!</definedName>
    <definedName name="P8TR">[14]INPUT!#REF!</definedName>
    <definedName name="P9TL" localSheetId="5">[14]INPUT!#REF!</definedName>
    <definedName name="P9TL">[14]INPUT!#REF!</definedName>
    <definedName name="P9TR" localSheetId="5">[14]INPUT!#REF!</definedName>
    <definedName name="P9TR">[14]INPUT!#REF!</definedName>
    <definedName name="PA">[10]제수!#REF!</definedName>
    <definedName name="PB">[10]제수!#REF!</definedName>
    <definedName name="PH">[10]제수!#REF!</definedName>
    <definedName name="PILED10L" localSheetId="5">[14]INPUT!#REF!</definedName>
    <definedName name="PILED10L">[14]INPUT!#REF!</definedName>
    <definedName name="PILED10R" localSheetId="5">[14]INPUT!#REF!</definedName>
    <definedName name="PILED10R">[14]INPUT!#REF!</definedName>
    <definedName name="PILED3L" localSheetId="5">[14]INPUT!#REF!</definedName>
    <definedName name="PILED3L">[14]INPUT!#REF!</definedName>
    <definedName name="PILED3R" localSheetId="5">[14]INPUT!#REF!</definedName>
    <definedName name="PILED3R">[14]INPUT!#REF!</definedName>
    <definedName name="PILED4L" localSheetId="5">[14]INPUT!#REF!</definedName>
    <definedName name="PILED4L">[14]INPUT!#REF!</definedName>
    <definedName name="PILED4R" localSheetId="5">[14]INPUT!#REF!</definedName>
    <definedName name="PILED4R">[14]INPUT!#REF!</definedName>
    <definedName name="PILED5L" localSheetId="5">[14]INPUT!#REF!</definedName>
    <definedName name="PILED5L">[14]INPUT!#REF!</definedName>
    <definedName name="PILED5R" localSheetId="5">[14]INPUT!#REF!</definedName>
    <definedName name="PILED5R">[14]INPUT!#REF!</definedName>
    <definedName name="PILED6L" localSheetId="5">[14]INPUT!#REF!</definedName>
    <definedName name="PILED6L">[14]INPUT!#REF!</definedName>
    <definedName name="PILED6R" localSheetId="5">[14]INPUT!#REF!</definedName>
    <definedName name="PILED6R">[14]INPUT!#REF!</definedName>
    <definedName name="PILED7L" localSheetId="5">[14]INPUT!#REF!</definedName>
    <definedName name="PILED7L">[14]INPUT!#REF!</definedName>
    <definedName name="PILED7R" localSheetId="5">[14]INPUT!#REF!</definedName>
    <definedName name="PILED7R">[14]INPUT!#REF!</definedName>
    <definedName name="PILED8L" localSheetId="5">[14]INPUT!#REF!</definedName>
    <definedName name="PILED8L">[14]INPUT!#REF!</definedName>
    <definedName name="PILED8R" localSheetId="5">[14]INPUT!#REF!</definedName>
    <definedName name="PILED8R">[14]INPUT!#REF!</definedName>
    <definedName name="PILED9L" localSheetId="5">[14]INPUT!#REF!</definedName>
    <definedName name="PILED9L">[14]INPUT!#REF!</definedName>
    <definedName name="PILED9R" localSheetId="5">[14]INPUT!#REF!</definedName>
    <definedName name="PILED9R">[14]INPUT!#REF!</definedName>
    <definedName name="PILET10L" localSheetId="5">[14]INPUT!#REF!</definedName>
    <definedName name="PILET10L">[14]INPUT!#REF!</definedName>
    <definedName name="PILET10R" localSheetId="5">[14]INPUT!#REF!</definedName>
    <definedName name="PILET10R">[14]INPUT!#REF!</definedName>
    <definedName name="PILET3L" localSheetId="5">[14]INPUT!#REF!</definedName>
    <definedName name="PILET3L">[14]INPUT!#REF!</definedName>
    <definedName name="PILET3R" localSheetId="5">[14]INPUT!#REF!</definedName>
    <definedName name="PILET3R">[14]INPUT!#REF!</definedName>
    <definedName name="PILET4L" localSheetId="5">[14]INPUT!#REF!</definedName>
    <definedName name="PILET4L">[14]INPUT!#REF!</definedName>
    <definedName name="PILET4R" localSheetId="5">[14]INPUT!#REF!</definedName>
    <definedName name="PILET4R">[14]INPUT!#REF!</definedName>
    <definedName name="PILET5L" localSheetId="5">[14]INPUT!#REF!</definedName>
    <definedName name="PILET5L">[14]INPUT!#REF!</definedName>
    <definedName name="PILET5R" localSheetId="5">[14]INPUT!#REF!</definedName>
    <definedName name="PILET5R">[14]INPUT!#REF!</definedName>
    <definedName name="PILET6L" localSheetId="5">[14]INPUT!#REF!</definedName>
    <definedName name="PILET6L">[14]INPUT!#REF!</definedName>
    <definedName name="PILET6R" localSheetId="5">[14]INPUT!#REF!</definedName>
    <definedName name="PILET6R">[14]INPUT!#REF!</definedName>
    <definedName name="PILET7L" localSheetId="5">[14]INPUT!#REF!</definedName>
    <definedName name="PILET7L">[14]INPUT!#REF!</definedName>
    <definedName name="PILET7R" localSheetId="5">[14]INPUT!#REF!</definedName>
    <definedName name="PILET7R">[14]INPUT!#REF!</definedName>
    <definedName name="PILET8L" localSheetId="5">[14]INPUT!#REF!</definedName>
    <definedName name="PILET8L">[14]INPUT!#REF!</definedName>
    <definedName name="PILET8R" localSheetId="5">[14]INPUT!#REF!</definedName>
    <definedName name="PILET8R">[14]INPUT!#REF!</definedName>
    <definedName name="PILET9L" localSheetId="5">[14]INPUT!#REF!</definedName>
    <definedName name="PILET9L">[14]INPUT!#REF!</definedName>
    <definedName name="PILET9R" localSheetId="5">[14]INPUT!#REF!</definedName>
    <definedName name="PILET9R">[14]INPUT!#REF!</definedName>
    <definedName name="pile길이">#REF!</definedName>
    <definedName name="PLATE_12t_단중" localSheetId="2">#REF!</definedName>
    <definedName name="PLATE_12t_단중" localSheetId="4">#REF!</definedName>
    <definedName name="PLATE_12t_단중">#REF!</definedName>
    <definedName name="PLATE_19t_단중" localSheetId="2">#REF!</definedName>
    <definedName name="PLATE_19t_단중" localSheetId="4">#REF!</definedName>
    <definedName name="PLATE_19t_단중">#REF!</definedName>
    <definedName name="PLATE_6t_단중" localSheetId="2">#REF!</definedName>
    <definedName name="PLATE_6t_단중" localSheetId="4">#REF!</definedName>
    <definedName name="PLATE_6t_단중">#REF!</definedName>
    <definedName name="PLATE_9t_단중">#REF!</definedName>
    <definedName name="pp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P">#REF!</definedName>
    <definedName name="PRINT">#REF!</definedName>
    <definedName name="_xlnm.Print_Area" localSheetId="2">간지!$A$1:$M$130</definedName>
    <definedName name="_xlnm.Print_Area" localSheetId="5">갑지!$A$1:$V$23</definedName>
    <definedName name="_xlnm.Print_Area" localSheetId="1">목차!$A$1:$M$15</definedName>
    <definedName name="_xlnm.Print_Area" localSheetId="3">설계설명서!$A$1:$J$31</definedName>
    <definedName name="_xlnm.Print_Area" localSheetId="6">'심사결과-공사'!$A$1:$H$37</definedName>
    <definedName name="_xlnm.Print_Area" localSheetId="4">'예정공정표(토목)'!$A$1:$H$14</definedName>
    <definedName name="_xlnm.Print_Area" localSheetId="7">원가계산!$A$1:$H$30</definedName>
    <definedName name="_xlnm.Print_Area" localSheetId="0">표지!$A$1:$M$21</definedName>
    <definedName name="_xlnm.Print_Area">#REF!</definedName>
    <definedName name="PRINT_AREA_MI" localSheetId="5">#REF!</definedName>
    <definedName name="PRINT_AREA_MI">#REF!</definedName>
    <definedName name="PRINT_AREA_MI1" localSheetId="5">#REF!</definedName>
    <definedName name="PRINT_AREA_MI1">#REF!</definedName>
    <definedName name="PRINT_TITLE" localSheetId="5">#REF!</definedName>
    <definedName name="PRINT_TITLE">#REF!</definedName>
    <definedName name="_xlnm.Print_Titles" localSheetId="17">경비!$1:$2</definedName>
    <definedName name="_xlnm.Print_Titles" localSheetId="8">내역서!$1:$3</definedName>
    <definedName name="_xlnm.Print_Titles" localSheetId="16">노임!$1:$2</definedName>
    <definedName name="_xlnm.Print_Titles" localSheetId="11">일위대가_산근!$1:$2</definedName>
    <definedName name="_xlnm.Print_Titles" localSheetId="10">일위대가_호표!$1:$3</definedName>
    <definedName name="_xlnm.Print_Titles" localSheetId="9">일위대가목록!$1:$2</definedName>
    <definedName name="_xlnm.Print_Titles" localSheetId="15">자재!$1:$2</definedName>
    <definedName name="_xlnm.Print_Titles" localSheetId="18">자재조서!$1:$3</definedName>
    <definedName name="_xlnm.Print_Titles" localSheetId="19">전역변수!$1:$2</definedName>
    <definedName name="_xlnm.Print_Titles" localSheetId="14">중기기초자료!$1:$2</definedName>
    <definedName name="_xlnm.Print_Titles" localSheetId="12">중기사용료목록!$1:$2</definedName>
    <definedName name="_xlnm.Print_Titles" localSheetId="20">중기전역변수!$1:$2</definedName>
    <definedName name="_xlnm.Print_Titles">#N/A</definedName>
    <definedName name="PRINT_TITLES_MI">#N/A</definedName>
    <definedName name="Projects">#REF!</definedName>
    <definedName name="psb">[16]노임단가!$AL$23</definedName>
    <definedName name="psh">[16]노임단가!$AL$19</definedName>
    <definedName name="psm">[16]노임단가!$AL$21</definedName>
    <definedName name="Q">#REF!</definedName>
    <definedName name="Q3WEE" hidden="1">{#N/A,#N/A,FALSE,"조골재"}</definedName>
    <definedName name="qewasdaaaaaaaaaaaa" hidden="1">#REF!</definedName>
    <definedName name="QLQL" localSheetId="5">#REF!</definedName>
    <definedName name="QLQL">#REF!</definedName>
    <definedName name="qor" hidden="1">#REF!</definedName>
    <definedName name="qq" localSheetId="5" hidden="1">{#N/A,#N/A,FALSE,"단가표지"}</definedName>
    <definedName name="qq" hidden="1">{#N/A,#N/A,FALSE,"단가표지"}</definedName>
    <definedName name="qqq" hidden="1">#REF!</definedName>
    <definedName name="qw" localSheetId="5" hidden="1">{#N/A,#N/A,FALSE,"단가표지"}</definedName>
    <definedName name="qw" hidden="1">{#N/A,#N/A,FALSE,"단가표지"}</definedName>
    <definedName name="RA">[10]제수!#REF!</definedName>
    <definedName name="RB">[10]제수!#REF!</definedName>
    <definedName name="RD">[10]제수!#REF!</definedName>
    <definedName name="RE">[10]제수!#REF!</definedName>
    <definedName name="_xlnm.Recorder" localSheetId="2">#REF!</definedName>
    <definedName name="_xlnm.Recorder" localSheetId="4">#REF!</definedName>
    <definedName name="_xlnm.Recorder">#REF!</definedName>
    <definedName name="REF_6">#REF!</definedName>
    <definedName name="REF_F">#REF!</definedName>
    <definedName name="REF_G">#REF!</definedName>
    <definedName name="REF_H">#REF!</definedName>
    <definedName name="REF_J">#REF!</definedName>
    <definedName name="REF_L">#REF!</definedName>
    <definedName name="REF_O">#REF!</definedName>
    <definedName name="REF_Q">#REF!</definedName>
    <definedName name="RF" localSheetId="2">[10]제수!#REF!</definedName>
    <definedName name="RF">[10]제수!#REF!</definedName>
    <definedName name="RFYIFIOYGOPIO" hidden="1">#REF!</definedName>
    <definedName name="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>[10]제수!#REF!</definedName>
    <definedName name="RI">[10]제수!#REF!</definedName>
    <definedName name="Royalty" hidden="1">{#N/A,#N/A,FALSE,"Sheet1"}</definedName>
    <definedName name="RR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" localSheetId="5" hidden="1">{#N/A,#N/A,FALSE,"포장2"}</definedName>
    <definedName name="RRR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" hidden="1">{#N/A,#N/A,FALSE,"포장2"}</definedName>
    <definedName name="S">[11]DATE!$I$24:$I$85</definedName>
    <definedName name="S10FL" localSheetId="5">[8]INPUT!#REF!</definedName>
    <definedName name="S10FL">[8]INPUT!#REF!</definedName>
    <definedName name="S10FR" localSheetId="5">[8]INPUT!#REF!</definedName>
    <definedName name="S10FR">[8]INPUT!#REF!</definedName>
    <definedName name="S10L" localSheetId="5">[8]INPUT!#REF!</definedName>
    <definedName name="S10L">[8]INPUT!#REF!</definedName>
    <definedName name="S10R" localSheetId="5">[8]INPUT!#REF!</definedName>
    <definedName name="S10R">[8]INPUT!#REF!</definedName>
    <definedName name="S10RL" localSheetId="5">[8]INPUT!#REF!</definedName>
    <definedName name="S10RL">[8]INPUT!#REF!</definedName>
    <definedName name="S10RR" localSheetId="5">[8]INPUT!#REF!</definedName>
    <definedName name="S10RR">[8]INPUT!#REF!</definedName>
    <definedName name="S10TL" localSheetId="5">[14]INPUT!#REF!</definedName>
    <definedName name="S10TL">[14]INPUT!#REF!</definedName>
    <definedName name="S10TR" localSheetId="5">[14]INPUT!#REF!</definedName>
    <definedName name="S10TR">[14]INPUT!#REF!</definedName>
    <definedName name="S3FL" localSheetId="5">[8]INPUT!#REF!</definedName>
    <definedName name="S3FL">[8]INPUT!#REF!</definedName>
    <definedName name="S3FR" localSheetId="5">[8]INPUT!#REF!</definedName>
    <definedName name="S3FR">[8]INPUT!#REF!</definedName>
    <definedName name="S3L" localSheetId="5">[8]INPUT!#REF!</definedName>
    <definedName name="S3L">[8]INPUT!#REF!</definedName>
    <definedName name="S3R" localSheetId="5">[8]INPUT!#REF!</definedName>
    <definedName name="S3R">[8]INPUT!#REF!</definedName>
    <definedName name="S3RL" localSheetId="5">[8]INPUT!#REF!</definedName>
    <definedName name="S3RL">[8]INPUT!#REF!</definedName>
    <definedName name="S3RR" localSheetId="5">[8]INPUT!#REF!</definedName>
    <definedName name="S3RR">[8]INPUT!#REF!</definedName>
    <definedName name="S3TL" localSheetId="5">[14]INPUT!#REF!</definedName>
    <definedName name="S3TL">[14]INPUT!#REF!</definedName>
    <definedName name="S3TR" localSheetId="5">[14]INPUT!#REF!</definedName>
    <definedName name="S3TR">[14]INPUT!#REF!</definedName>
    <definedName name="S4FL" localSheetId="5">[8]INPUT!#REF!</definedName>
    <definedName name="S4FL">[8]INPUT!#REF!</definedName>
    <definedName name="S4FR" localSheetId="5">[8]INPUT!#REF!</definedName>
    <definedName name="S4FR">[8]INPUT!#REF!</definedName>
    <definedName name="S4L" localSheetId="5">[8]INPUT!#REF!</definedName>
    <definedName name="S4L">[8]INPUT!#REF!</definedName>
    <definedName name="S4R" localSheetId="5">[8]INPUT!#REF!</definedName>
    <definedName name="S4R">[8]INPUT!#REF!</definedName>
    <definedName name="S4RL" localSheetId="5">[8]INPUT!#REF!</definedName>
    <definedName name="S4RL">[8]INPUT!#REF!</definedName>
    <definedName name="S4RR" localSheetId="5">[8]INPUT!#REF!</definedName>
    <definedName name="S4RR">[8]INPUT!#REF!</definedName>
    <definedName name="S4TL" localSheetId="5">[14]INPUT!#REF!</definedName>
    <definedName name="S4TL">[14]INPUT!#REF!</definedName>
    <definedName name="S4TR" localSheetId="5">[14]INPUT!#REF!</definedName>
    <definedName name="S4TR">[14]INPUT!#REF!</definedName>
    <definedName name="S5FL" localSheetId="5">[8]INPUT!#REF!</definedName>
    <definedName name="S5FL">[8]INPUT!#REF!</definedName>
    <definedName name="S5FR" localSheetId="5">[8]INPUT!#REF!</definedName>
    <definedName name="S5FR">[8]INPUT!#REF!</definedName>
    <definedName name="S5L" localSheetId="5">[8]INPUT!#REF!</definedName>
    <definedName name="S5L">[8]INPUT!#REF!</definedName>
    <definedName name="S5R" localSheetId="5">[8]INPUT!#REF!</definedName>
    <definedName name="S5R">[8]INPUT!#REF!</definedName>
    <definedName name="S5RL" localSheetId="5">[8]INPUT!#REF!</definedName>
    <definedName name="S5RL">[8]INPUT!#REF!</definedName>
    <definedName name="S5RR" localSheetId="5">[8]INPUT!#REF!</definedName>
    <definedName name="S5RR">[8]INPUT!#REF!</definedName>
    <definedName name="S5TL" localSheetId="5">[14]INPUT!#REF!</definedName>
    <definedName name="S5TL">[14]INPUT!#REF!</definedName>
    <definedName name="S5TR" localSheetId="5">[14]INPUT!#REF!</definedName>
    <definedName name="S5TR">[14]INPUT!#REF!</definedName>
    <definedName name="S6FL" localSheetId="5">[8]INPUT!#REF!</definedName>
    <definedName name="S6FL">[8]INPUT!#REF!</definedName>
    <definedName name="S6FR" localSheetId="5">[8]INPUT!#REF!</definedName>
    <definedName name="S6FR">[8]INPUT!#REF!</definedName>
    <definedName name="S6L" localSheetId="5">[8]INPUT!#REF!</definedName>
    <definedName name="S6L">[8]INPUT!#REF!</definedName>
    <definedName name="S6R" localSheetId="5">[8]INPUT!#REF!</definedName>
    <definedName name="S6R">[8]INPUT!#REF!</definedName>
    <definedName name="S6RL" localSheetId="5">[8]INPUT!#REF!</definedName>
    <definedName name="S6RL">[8]INPUT!#REF!</definedName>
    <definedName name="S6RR" localSheetId="5">[8]INPUT!#REF!</definedName>
    <definedName name="S6RR">[8]INPUT!#REF!</definedName>
    <definedName name="S6TL" localSheetId="5">[14]INPUT!#REF!</definedName>
    <definedName name="S6TL">[14]INPUT!#REF!</definedName>
    <definedName name="S6TR" localSheetId="5">[14]INPUT!#REF!</definedName>
    <definedName name="S6TR">[14]INPUT!#REF!</definedName>
    <definedName name="S7FL" localSheetId="5">[8]INPUT!#REF!</definedName>
    <definedName name="S7FL">[8]INPUT!#REF!</definedName>
    <definedName name="S7FR" localSheetId="5">[8]INPUT!#REF!</definedName>
    <definedName name="S7FR">[8]INPUT!#REF!</definedName>
    <definedName name="S7L" localSheetId="5">[8]INPUT!#REF!</definedName>
    <definedName name="S7L">[8]INPUT!#REF!</definedName>
    <definedName name="S7R" localSheetId="5">[8]INPUT!#REF!</definedName>
    <definedName name="S7R">[8]INPUT!#REF!</definedName>
    <definedName name="S7RL" localSheetId="5">[8]INPUT!#REF!</definedName>
    <definedName name="S7RL">[8]INPUT!#REF!</definedName>
    <definedName name="S7RR" localSheetId="5">[8]INPUT!#REF!</definedName>
    <definedName name="S7RR">[8]INPUT!#REF!</definedName>
    <definedName name="S7TL" localSheetId="5">[14]INPUT!#REF!</definedName>
    <definedName name="S7TL">[14]INPUT!#REF!</definedName>
    <definedName name="S7TR" localSheetId="5">[14]INPUT!#REF!</definedName>
    <definedName name="S7TR">[14]INPUT!#REF!</definedName>
    <definedName name="S8FL" localSheetId="5">[8]INPUT!#REF!</definedName>
    <definedName name="S8FL">[8]INPUT!#REF!</definedName>
    <definedName name="S8FR" localSheetId="5">[8]INPUT!#REF!</definedName>
    <definedName name="S8FR">[8]INPUT!#REF!</definedName>
    <definedName name="S8L" localSheetId="5">[8]INPUT!#REF!</definedName>
    <definedName name="S8L">[8]INPUT!#REF!</definedName>
    <definedName name="S8R" localSheetId="5">[8]INPUT!#REF!</definedName>
    <definedName name="S8R">[8]INPUT!#REF!</definedName>
    <definedName name="S8RL" localSheetId="5">[8]INPUT!#REF!</definedName>
    <definedName name="S8RL">[8]INPUT!#REF!</definedName>
    <definedName name="S8RR" localSheetId="5">[8]INPUT!#REF!</definedName>
    <definedName name="S8RR">[8]INPUT!#REF!</definedName>
    <definedName name="S8TL" localSheetId="5">[14]INPUT!#REF!</definedName>
    <definedName name="S8TL">[14]INPUT!#REF!</definedName>
    <definedName name="S8TR" localSheetId="5">[14]INPUT!#REF!</definedName>
    <definedName name="S8TR">[14]INPUT!#REF!</definedName>
    <definedName name="S9FL" localSheetId="5">[8]INPUT!#REF!</definedName>
    <definedName name="S9FL">[8]INPUT!#REF!</definedName>
    <definedName name="S9FR" localSheetId="5">[8]INPUT!#REF!</definedName>
    <definedName name="S9FR">[8]INPUT!#REF!</definedName>
    <definedName name="S9L" localSheetId="5">[8]INPUT!#REF!</definedName>
    <definedName name="S9L">[8]INPUT!#REF!</definedName>
    <definedName name="S9R" localSheetId="5">[8]INPUT!#REF!</definedName>
    <definedName name="S9R">[8]INPUT!#REF!</definedName>
    <definedName name="S9RL" localSheetId="5">[8]INPUT!#REF!</definedName>
    <definedName name="S9RL">[8]INPUT!#REF!</definedName>
    <definedName name="S9RR" localSheetId="5">[8]INPUT!#REF!</definedName>
    <definedName name="S9RR">[8]INPUT!#REF!</definedName>
    <definedName name="S9TL" localSheetId="5">[14]INPUT!#REF!</definedName>
    <definedName name="S9TL">[14]INPUT!#REF!</definedName>
    <definedName name="S9TR" localSheetId="5">[14]INPUT!#REF!</definedName>
    <definedName name="S9TR">[14]INPUT!#REF!</definedName>
    <definedName name="SA">[10]제수!#REF!</definedName>
    <definedName name="sab">[16]노임단가!$Z$33</definedName>
    <definedName name="sah">[16]노임단가!$Z$29</definedName>
    <definedName name="sam">[16]노임단가!$Z$31</definedName>
    <definedName name="SAPBEXdnldView" hidden="1">"41JLQUL0YNPVK3OX98UIGJGNP"</definedName>
    <definedName name="SAPBEXsysID" hidden="1">"BWP"</definedName>
    <definedName name="sas">[16]노임단가!$Z$27</definedName>
    <definedName name="s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hidden="1">{#N/A,#N/A,FALSE,"전력간선"}</definedName>
    <definedName name="SdAS" hidden="1">'[17]98수문일위'!$A$1:$P$2004</definedName>
    <definedName name="SDATA">[20]경비!$A$4:$F$23</definedName>
    <definedName name="SDCFG\" localSheetId="5" hidden="1">{#N/A,#N/A,FALSE,"운반시간"}</definedName>
    <definedName name="SDCFG\" hidden="1">{#N/A,#N/A,FALSE,"운반시간"}</definedName>
    <definedName name="sdd" hidden="1">{#N/A,#N/A,FALSE,"전력간선"}</definedName>
    <definedName name="SDF" localSheetId="5" hidden="1">{#N/A,#N/A,FALSE,"혼합골재"}</definedName>
    <definedName name="SDF" hidden="1">{#N/A,#N/A,FALSE,"혼합골재"}</definedName>
    <definedName name="sdg" hidden="1">#REF!</definedName>
    <definedName name="SDS" hidden="1">{#N/A,#N/A,FALSE,"2~8번"}</definedName>
    <definedName name="SEP" localSheetId="5" hidden="1">{#N/A,#N/A,FALSE,"단가표지"}</definedName>
    <definedName name="SEP" hidden="1">{#N/A,#N/A,FALSE,"단가표지"}</definedName>
    <definedName name="S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10L" localSheetId="5">[8]INPUT!#REF!</definedName>
    <definedName name="SH10L">[8]INPUT!#REF!</definedName>
    <definedName name="SH10R" localSheetId="5">[8]INPUT!#REF!</definedName>
    <definedName name="SH10R">[8]INPUT!#REF!</definedName>
    <definedName name="SH3L" localSheetId="5">[8]INPUT!#REF!</definedName>
    <definedName name="SH3L">[8]INPUT!#REF!</definedName>
    <definedName name="SH3R" localSheetId="5">[8]INPUT!#REF!</definedName>
    <definedName name="SH3R">[8]INPUT!#REF!</definedName>
    <definedName name="SH4L" localSheetId="5">[8]INPUT!#REF!</definedName>
    <definedName name="SH4L">[8]INPUT!#REF!</definedName>
    <definedName name="SH4R" localSheetId="5">[8]INPUT!#REF!</definedName>
    <definedName name="SH4R">[8]INPUT!#REF!</definedName>
    <definedName name="SH5L" localSheetId="5">[8]INPUT!#REF!</definedName>
    <definedName name="SH5L">[8]INPUT!#REF!</definedName>
    <definedName name="SH5R" localSheetId="5">[8]INPUT!#REF!</definedName>
    <definedName name="SH5R">[8]INPUT!#REF!</definedName>
    <definedName name="SH6L" localSheetId="5">[8]INPUT!#REF!</definedName>
    <definedName name="SH6L">[8]INPUT!#REF!</definedName>
    <definedName name="SH6R" localSheetId="5">[8]INPUT!#REF!</definedName>
    <definedName name="SH6R">[8]INPUT!#REF!</definedName>
    <definedName name="SH7L" localSheetId="5">[8]INPUT!#REF!</definedName>
    <definedName name="SH7L">[8]INPUT!#REF!</definedName>
    <definedName name="SH7R" localSheetId="5">[8]INPUT!#REF!</definedName>
    <definedName name="SH7R">[8]INPUT!#REF!</definedName>
    <definedName name="SH8L" localSheetId="5">[8]INPUT!#REF!</definedName>
    <definedName name="SH8L">[8]INPUT!#REF!</definedName>
    <definedName name="SH8R" localSheetId="5">[8]INPUT!#REF!</definedName>
    <definedName name="SH8R">[8]INPUT!#REF!</definedName>
    <definedName name="SH9L" localSheetId="5">[8]INPUT!#REF!</definedName>
    <definedName name="SH9L">[8]INPUT!#REF!</definedName>
    <definedName name="SH9R" localSheetId="5">[8]INPUT!#REF!</definedName>
    <definedName name="SH9R">[8]INPUT!#REF!</definedName>
    <definedName name="SHOE10L" localSheetId="5">[14]INPUT!#REF!</definedName>
    <definedName name="SHOE10L">[14]INPUT!#REF!</definedName>
    <definedName name="SHOE10R" localSheetId="5">[14]INPUT!#REF!</definedName>
    <definedName name="SHOE10R">[14]INPUT!#REF!</definedName>
    <definedName name="SHOE3L" localSheetId="5">[14]INPUT!#REF!</definedName>
    <definedName name="SHOE3L">[14]INPUT!#REF!</definedName>
    <definedName name="SHOE3R" localSheetId="5">[14]INPUT!#REF!</definedName>
    <definedName name="SHOE3R">[14]INPUT!#REF!</definedName>
    <definedName name="SHOE4L" localSheetId="5">[14]INPUT!#REF!</definedName>
    <definedName name="SHOE4L">[14]INPUT!#REF!</definedName>
    <definedName name="SHOE4R" localSheetId="5">[14]INPUT!#REF!</definedName>
    <definedName name="SHOE4R">[14]INPUT!#REF!</definedName>
    <definedName name="SHOE5L" localSheetId="5">[14]INPUT!#REF!</definedName>
    <definedName name="SHOE5L">[14]INPUT!#REF!</definedName>
    <definedName name="SHOE5R" localSheetId="5">[14]INPUT!#REF!</definedName>
    <definedName name="SHOE5R">[14]INPUT!#REF!</definedName>
    <definedName name="SHOE6L" localSheetId="5">[14]INPUT!#REF!</definedName>
    <definedName name="SHOE6L">[14]INPUT!#REF!</definedName>
    <definedName name="SHOE6R" localSheetId="5">[14]INPUT!#REF!</definedName>
    <definedName name="SHOE6R">[14]INPUT!#REF!</definedName>
    <definedName name="SHOE7L" localSheetId="5">[14]INPUT!#REF!</definedName>
    <definedName name="SHOE7L">[14]INPUT!#REF!</definedName>
    <definedName name="SHOE7R" localSheetId="5">[14]INPUT!#REF!</definedName>
    <definedName name="SHOE7R">[14]INPUT!#REF!</definedName>
    <definedName name="SHOE8L" localSheetId="5">[14]INPUT!#REF!</definedName>
    <definedName name="SHOE8L">[14]INPUT!#REF!</definedName>
    <definedName name="SHOE8R" localSheetId="5">[14]INPUT!#REF!</definedName>
    <definedName name="SHOE8R">[14]INPUT!#REF!</definedName>
    <definedName name="SHOE9L" localSheetId="5">[14]INPUT!#REF!</definedName>
    <definedName name="SHOE9L">[14]INPUT!#REF!</definedName>
    <definedName name="SHOE9R" localSheetId="5">[14]INPUT!#REF!</definedName>
    <definedName name="SHOE9R">[14]INPUT!#REF!</definedName>
    <definedName name="SHORT_FORM_PRINTOUT">#REF!</definedName>
    <definedName name="sido">#REF!</definedName>
    <definedName name="SK10L" localSheetId="5">[14]INPUT!#REF!</definedName>
    <definedName name="SK10L">[14]INPUT!#REF!</definedName>
    <definedName name="SK10R" localSheetId="5">[14]INPUT!#REF!</definedName>
    <definedName name="SK10R">[14]INPUT!#REF!</definedName>
    <definedName name="SK3L" localSheetId="5">[14]INPUT!#REF!</definedName>
    <definedName name="SK3L">[14]INPUT!#REF!</definedName>
    <definedName name="SK3R" localSheetId="5">[14]INPUT!#REF!</definedName>
    <definedName name="SK3R">[14]INPUT!#REF!</definedName>
    <definedName name="SK4L" localSheetId="5">[14]INPUT!#REF!</definedName>
    <definedName name="SK4L">[14]INPUT!#REF!</definedName>
    <definedName name="SK4R" localSheetId="5">[14]INPUT!#REF!</definedName>
    <definedName name="SK4R">[14]INPUT!#REF!</definedName>
    <definedName name="SK5L" localSheetId="5">[14]INPUT!#REF!</definedName>
    <definedName name="SK5L">[14]INPUT!#REF!</definedName>
    <definedName name="SK5R" localSheetId="5">[14]INPUT!#REF!</definedName>
    <definedName name="SK5R">[14]INPUT!#REF!</definedName>
    <definedName name="SK6L" localSheetId="5">[14]INPUT!#REF!</definedName>
    <definedName name="SK6L">[14]INPUT!#REF!</definedName>
    <definedName name="SK6R" localSheetId="5">[14]INPUT!#REF!</definedName>
    <definedName name="SK6R">[14]INPUT!#REF!</definedName>
    <definedName name="SK7L" localSheetId="5">[14]INPUT!#REF!</definedName>
    <definedName name="SK7L">[14]INPUT!#REF!</definedName>
    <definedName name="SK7R" localSheetId="5">[14]INPUT!#REF!</definedName>
    <definedName name="SK7R">[14]INPUT!#REF!</definedName>
    <definedName name="SK8L" localSheetId="5">[14]INPUT!#REF!</definedName>
    <definedName name="SK8L">[14]INPUT!#REF!</definedName>
    <definedName name="SK8R" localSheetId="5">[14]INPUT!#REF!</definedName>
    <definedName name="SK8R">[14]INPUT!#REF!</definedName>
    <definedName name="SK9L" localSheetId="5">[14]INPUT!#REF!</definedName>
    <definedName name="SK9L">[14]INPUT!#REF!</definedName>
    <definedName name="SK9R" localSheetId="5">[14]INPUT!#REF!</definedName>
    <definedName name="SK9R">[14]INPUT!#REF!</definedName>
    <definedName name="SKE10L" localSheetId="5">[14]INPUT!#REF!</definedName>
    <definedName name="SKE10L">[14]INPUT!#REF!</definedName>
    <definedName name="SKE10R" localSheetId="5">[14]INPUT!#REF!</definedName>
    <definedName name="SKE10R">[14]INPUT!#REF!</definedName>
    <definedName name="SKE3L" localSheetId="5">[14]INPUT!#REF!</definedName>
    <definedName name="SKE3L">[14]INPUT!#REF!</definedName>
    <definedName name="SKE3R" localSheetId="5">[14]INPUT!#REF!</definedName>
    <definedName name="SKE3R">[14]INPUT!#REF!</definedName>
    <definedName name="SKE4L" localSheetId="5">[14]INPUT!#REF!</definedName>
    <definedName name="SKE4L">[14]INPUT!#REF!</definedName>
    <definedName name="SKE4R" localSheetId="5">[14]INPUT!#REF!</definedName>
    <definedName name="SKE4R">[14]INPUT!#REF!</definedName>
    <definedName name="SKE5L" localSheetId="5">[14]INPUT!#REF!</definedName>
    <definedName name="SKE5L">[14]INPUT!#REF!</definedName>
    <definedName name="SKE5R" localSheetId="5">[14]INPUT!#REF!</definedName>
    <definedName name="SKE5R">[14]INPUT!#REF!</definedName>
    <definedName name="SKE6L" localSheetId="5">[14]INPUT!#REF!</definedName>
    <definedName name="SKE6L">[14]INPUT!#REF!</definedName>
    <definedName name="SKE6R" localSheetId="5">[14]INPUT!#REF!</definedName>
    <definedName name="SKE6R">[14]INPUT!#REF!</definedName>
    <definedName name="SKE7L" localSheetId="5">[14]INPUT!#REF!</definedName>
    <definedName name="SKE7L">[14]INPUT!#REF!</definedName>
    <definedName name="SKE7R" localSheetId="5">[14]INPUT!#REF!</definedName>
    <definedName name="SKE7R">[14]INPUT!#REF!</definedName>
    <definedName name="SKE8L" localSheetId="5">[14]INPUT!#REF!</definedName>
    <definedName name="SKE8L">[14]INPUT!#REF!</definedName>
    <definedName name="SKE8R" localSheetId="5">[14]INPUT!#REF!</definedName>
    <definedName name="SKE8R">[14]INPUT!#REF!</definedName>
    <definedName name="SKE9L" localSheetId="5">[14]INPUT!#REF!</definedName>
    <definedName name="SKE9L">[14]INPUT!#REF!</definedName>
    <definedName name="SKE9R" localSheetId="5">[14]INPUT!#REF!</definedName>
    <definedName name="SKE9R">[14]INPUT!#REF!</definedName>
    <definedName name="SKEW" localSheetId="5">#REF!</definedName>
    <definedName name="SKEW">#REF!</definedName>
    <definedName name="SOIL">[20]토공!$A$57:$L$91</definedName>
    <definedName name="SORT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qwdassssssssssss" hidden="1">#REF!</definedName>
    <definedName name="ss">#REF!</definedName>
    <definedName name="SS10L" localSheetId="5">[14]INPUT!#REF!</definedName>
    <definedName name="SS10L">[14]INPUT!#REF!</definedName>
    <definedName name="SS10TR" localSheetId="5">[14]INPUT!#REF!</definedName>
    <definedName name="SS10TR">[14]INPUT!#REF!</definedName>
    <definedName name="SS3L" localSheetId="5">[14]INPUT!#REF!</definedName>
    <definedName name="SS3L">[14]INPUT!#REF!</definedName>
    <definedName name="SS3R" localSheetId="5">[14]INPUT!#REF!</definedName>
    <definedName name="SS3R">[14]INPUT!#REF!</definedName>
    <definedName name="SS4L" localSheetId="5">[14]INPUT!#REF!</definedName>
    <definedName name="SS4L">[14]INPUT!#REF!</definedName>
    <definedName name="SS4R" localSheetId="5">[14]INPUT!#REF!</definedName>
    <definedName name="SS4R">[14]INPUT!#REF!</definedName>
    <definedName name="SS5L" localSheetId="5">[14]INPUT!#REF!</definedName>
    <definedName name="SS5L">[14]INPUT!#REF!</definedName>
    <definedName name="SS5R" localSheetId="5">[14]INPUT!#REF!</definedName>
    <definedName name="SS5R">[14]INPUT!#REF!</definedName>
    <definedName name="SS6L" localSheetId="5">[14]INPUT!#REF!</definedName>
    <definedName name="SS6L">[14]INPUT!#REF!</definedName>
    <definedName name="SS6R" localSheetId="5">[14]INPUT!#REF!</definedName>
    <definedName name="SS6R">[14]INPUT!#REF!</definedName>
    <definedName name="SS7L" localSheetId="5">[14]INPUT!#REF!</definedName>
    <definedName name="SS7L">[14]INPUT!#REF!</definedName>
    <definedName name="SS7R" localSheetId="5">[14]INPUT!#REF!</definedName>
    <definedName name="SS7R">[14]INPUT!#REF!</definedName>
    <definedName name="SS8L" localSheetId="5">[14]INPUT!#REF!</definedName>
    <definedName name="SS8L">[14]INPUT!#REF!</definedName>
    <definedName name="SS8R" localSheetId="5">[14]INPUT!#REF!</definedName>
    <definedName name="SS8R">[14]INPUT!#REF!</definedName>
    <definedName name="SS9L" localSheetId="5">[14]INPUT!#REF!</definedName>
    <definedName name="SS9L">[14]INPUT!#REF!</definedName>
    <definedName name="SS9R" localSheetId="5">[14]INPUT!#REF!</definedName>
    <definedName name="SS9R">[14]INPUT!#REF!</definedName>
    <definedName name="ssb">[16]노임단가!$Z$23</definedName>
    <definedName name="SSC10L" localSheetId="5">[14]INPUT!#REF!</definedName>
    <definedName name="SSC10L">[14]INPUT!#REF!</definedName>
    <definedName name="SSC10R" localSheetId="5">[14]INPUT!#REF!</definedName>
    <definedName name="SSC10R">[14]INPUT!#REF!</definedName>
    <definedName name="SSC3L" localSheetId="5">[14]INPUT!#REF!</definedName>
    <definedName name="SSC3L">[14]INPUT!#REF!</definedName>
    <definedName name="SSC3R" localSheetId="5">[14]INPUT!#REF!</definedName>
    <definedName name="SSC3R">[14]INPUT!#REF!</definedName>
    <definedName name="SSC4L" localSheetId="5">[14]INPUT!#REF!</definedName>
    <definedName name="SSC4L">[14]INPUT!#REF!</definedName>
    <definedName name="SSC4R" localSheetId="5">[14]INPUT!#REF!</definedName>
    <definedName name="SSC4R">[14]INPUT!#REF!</definedName>
    <definedName name="SSC5L" localSheetId="5">[14]INPUT!#REF!</definedName>
    <definedName name="SSC5L">[14]INPUT!#REF!</definedName>
    <definedName name="SSC5R" localSheetId="5">[14]INPUT!#REF!</definedName>
    <definedName name="SSC5R">[14]INPUT!#REF!</definedName>
    <definedName name="SSC6L" localSheetId="5">[14]INPUT!#REF!</definedName>
    <definedName name="SSC6L">[14]INPUT!#REF!</definedName>
    <definedName name="SSC6R" localSheetId="5">[14]INPUT!#REF!</definedName>
    <definedName name="SSC6R">[14]INPUT!#REF!</definedName>
    <definedName name="SSC7L" localSheetId="5">[14]INPUT!#REF!</definedName>
    <definedName name="SSC7L">[14]INPUT!#REF!</definedName>
    <definedName name="SSC7R" localSheetId="5">[14]INPUT!#REF!</definedName>
    <definedName name="SSC7R">[14]INPUT!#REF!</definedName>
    <definedName name="SSC8L" localSheetId="5">[14]INPUT!#REF!</definedName>
    <definedName name="SSC8L">[14]INPUT!#REF!</definedName>
    <definedName name="SSC8R" localSheetId="5">[14]INPUT!#REF!</definedName>
    <definedName name="SSC8R">[14]INPUT!#REF!</definedName>
    <definedName name="SSC9L" localSheetId="5">[14]INPUT!#REF!</definedName>
    <definedName name="SSC9L">[14]INPUT!#REF!</definedName>
    <definedName name="SSC9R" localSheetId="5">[14]INPUT!#REF!</definedName>
    <definedName name="SSC9R">[14]INPUT!#REF!</definedName>
    <definedName name="ssh">[16]노임단가!$Z$19</definedName>
    <definedName name="ssm">[16]노임단가!$Z$21</definedName>
    <definedName name="sss" localSheetId="5" hidden="1">{#N/A,#N/A,FALSE,"전력간선"}</definedName>
    <definedName name="sss" hidden="1">{#N/A,#N/A,FALSE,"전력간선"}</definedName>
    <definedName name="ssss">#REF!,#REF!,#REF!,#REF!,#REF!</definedName>
    <definedName name="SST10L" localSheetId="5">[14]INPUT!#REF!</definedName>
    <definedName name="SST10L">[14]INPUT!#REF!</definedName>
    <definedName name="SST10R" localSheetId="5">[14]INPUT!#REF!</definedName>
    <definedName name="SST10R">[14]INPUT!#REF!</definedName>
    <definedName name="SST3L" localSheetId="5">[14]INPUT!#REF!</definedName>
    <definedName name="SST3L">[14]INPUT!#REF!</definedName>
    <definedName name="SST3R" localSheetId="5">[14]INPUT!#REF!</definedName>
    <definedName name="SST3R">[14]INPUT!#REF!</definedName>
    <definedName name="SST4L" localSheetId="5">[14]INPUT!#REF!</definedName>
    <definedName name="SST4L">[14]INPUT!#REF!</definedName>
    <definedName name="SST4R" localSheetId="5">[14]INPUT!#REF!</definedName>
    <definedName name="SST4R">[14]INPUT!#REF!</definedName>
    <definedName name="SST5L" localSheetId="5">[14]INPUT!#REF!</definedName>
    <definedName name="SST5L">[14]INPUT!#REF!</definedName>
    <definedName name="SST5R" localSheetId="5">[14]INPUT!#REF!</definedName>
    <definedName name="SST5R">[14]INPUT!#REF!</definedName>
    <definedName name="SST6L" localSheetId="5">[14]INPUT!#REF!</definedName>
    <definedName name="SST6L">[14]INPUT!#REF!</definedName>
    <definedName name="SST6R" localSheetId="5">[14]INPUT!#REF!</definedName>
    <definedName name="SST6R">[14]INPUT!#REF!</definedName>
    <definedName name="SST7L" localSheetId="5">[14]INPUT!#REF!</definedName>
    <definedName name="SST7L">[14]INPUT!#REF!</definedName>
    <definedName name="SST7R" localSheetId="5">[14]INPUT!#REF!</definedName>
    <definedName name="SST7R">[14]INPUT!#REF!</definedName>
    <definedName name="SST8L" localSheetId="5">[14]INPUT!#REF!</definedName>
    <definedName name="SST8L">[14]INPUT!#REF!</definedName>
    <definedName name="SST8R" localSheetId="5">[14]INPUT!#REF!</definedName>
    <definedName name="SST8R">[14]INPUT!#REF!</definedName>
    <definedName name="SST9L" localSheetId="5">[14]INPUT!#REF!</definedName>
    <definedName name="SST9L">[14]INPUT!#REF!</definedName>
    <definedName name="SST9R" localSheetId="5">[14]INPUT!#REF!</definedName>
    <definedName name="SST9R">[14]INPUT!#REF!</definedName>
    <definedName name="SSZ10XL" localSheetId="5">[14]INPUT!#REF!</definedName>
    <definedName name="SSZ10XL">[14]INPUT!#REF!</definedName>
    <definedName name="SSZ10XR" localSheetId="5">[14]INPUT!#REF!</definedName>
    <definedName name="SSZ10XR">[14]INPUT!#REF!</definedName>
    <definedName name="SSZ10YL" localSheetId="5">[14]INPUT!#REF!</definedName>
    <definedName name="SSZ10YL">[14]INPUT!#REF!</definedName>
    <definedName name="SSZ10YR" localSheetId="5">[14]INPUT!#REF!</definedName>
    <definedName name="SSZ10YR">[14]INPUT!#REF!</definedName>
    <definedName name="SSZ3XL" localSheetId="5">[14]INPUT!#REF!</definedName>
    <definedName name="SSZ3XL">[14]INPUT!#REF!</definedName>
    <definedName name="SSZ3XR" localSheetId="5">[14]INPUT!#REF!</definedName>
    <definedName name="SSZ3XR">[14]INPUT!#REF!</definedName>
    <definedName name="SSZ3YL" localSheetId="5">[14]INPUT!#REF!</definedName>
    <definedName name="SSZ3YL">[14]INPUT!#REF!</definedName>
    <definedName name="SSZ3YR" localSheetId="5">[14]INPUT!#REF!</definedName>
    <definedName name="SSZ3YR">[14]INPUT!#REF!</definedName>
    <definedName name="SSZ4XL" localSheetId="5">[14]INPUT!#REF!</definedName>
    <definedName name="SSZ4XL">[14]INPUT!#REF!</definedName>
    <definedName name="SSZ4XR" localSheetId="5">[14]INPUT!#REF!</definedName>
    <definedName name="SSZ4XR">[14]INPUT!#REF!</definedName>
    <definedName name="SSZ4YL" localSheetId="5">[14]INPUT!#REF!</definedName>
    <definedName name="SSZ4YL">[14]INPUT!#REF!</definedName>
    <definedName name="SSZ4YR" localSheetId="5">[14]INPUT!#REF!</definedName>
    <definedName name="SSZ4YR">[14]INPUT!#REF!</definedName>
    <definedName name="SSZ5XL" localSheetId="5">[14]INPUT!#REF!</definedName>
    <definedName name="SSZ5XL">[14]INPUT!#REF!</definedName>
    <definedName name="SSZ5XR" localSheetId="5">[14]INPUT!#REF!</definedName>
    <definedName name="SSZ5XR">[14]INPUT!#REF!</definedName>
    <definedName name="SSZ5YL" localSheetId="5">[14]INPUT!#REF!</definedName>
    <definedName name="SSZ5YL">[14]INPUT!#REF!</definedName>
    <definedName name="SSZ5YR" localSheetId="5">[14]INPUT!#REF!</definedName>
    <definedName name="SSZ5YR">[14]INPUT!#REF!</definedName>
    <definedName name="SSZ6XL" localSheetId="5">[14]INPUT!#REF!</definedName>
    <definedName name="SSZ6XL">[14]INPUT!#REF!</definedName>
    <definedName name="SSZ6XR" localSheetId="5">[14]INPUT!#REF!</definedName>
    <definedName name="SSZ6XR">[14]INPUT!#REF!</definedName>
    <definedName name="SSZ6YL" localSheetId="5">[14]INPUT!#REF!</definedName>
    <definedName name="SSZ6YL">[14]INPUT!#REF!</definedName>
    <definedName name="SSZ6YR" localSheetId="5">[14]INPUT!#REF!</definedName>
    <definedName name="SSZ6YR">[14]INPUT!#REF!</definedName>
    <definedName name="SSZ7XL" localSheetId="5">[14]INPUT!#REF!</definedName>
    <definedName name="SSZ7XL">[14]INPUT!#REF!</definedName>
    <definedName name="SSZ7XR" localSheetId="5">[14]INPUT!#REF!</definedName>
    <definedName name="SSZ7XR">[14]INPUT!#REF!</definedName>
    <definedName name="SSZ7YL" localSheetId="5">[14]INPUT!#REF!</definedName>
    <definedName name="SSZ7YL">[14]INPUT!#REF!</definedName>
    <definedName name="SSZ7YR" localSheetId="5">[14]INPUT!#REF!</definedName>
    <definedName name="SSZ7YR">[14]INPUT!#REF!</definedName>
    <definedName name="SSZ8XL" localSheetId="5">[14]INPUT!#REF!</definedName>
    <definedName name="SSZ8XL">[14]INPUT!#REF!</definedName>
    <definedName name="SSZ8XR" localSheetId="5">[14]INPUT!#REF!</definedName>
    <definedName name="SSZ8XR">[14]INPUT!#REF!</definedName>
    <definedName name="SSZ8YL" localSheetId="5">[14]INPUT!#REF!</definedName>
    <definedName name="SSZ8YL">[14]INPUT!#REF!</definedName>
    <definedName name="SSZ8YR" localSheetId="5">[14]INPUT!#REF!</definedName>
    <definedName name="SSZ8YR">[14]INPUT!#REF!</definedName>
    <definedName name="SSZ9XL" localSheetId="5">[14]INPUT!#REF!</definedName>
    <definedName name="SSZ9XL">[14]INPUT!#REF!</definedName>
    <definedName name="SSZ9XR" localSheetId="5">[14]INPUT!#REF!</definedName>
    <definedName name="SSZ9XR">[14]INPUT!#REF!</definedName>
    <definedName name="SSZ9YL" localSheetId="5">[14]INPUT!#REF!</definedName>
    <definedName name="SSZ9YL">[14]INPUT!#REF!</definedName>
    <definedName name="SSZ9YR" localSheetId="5">[14]INPUT!#REF!</definedName>
    <definedName name="SSZ9YR">[14]INPUT!#REF!</definedName>
    <definedName name="SSZQ10L" localSheetId="5">[14]INPUT!#REF!</definedName>
    <definedName name="SSZQ10L">[14]INPUT!#REF!</definedName>
    <definedName name="SSZQ10R" localSheetId="5">[14]INPUT!#REF!</definedName>
    <definedName name="SSZQ10R">[14]INPUT!#REF!</definedName>
    <definedName name="SSZQ3L" localSheetId="5">[14]INPUT!#REF!</definedName>
    <definedName name="SSZQ3L">[14]INPUT!#REF!</definedName>
    <definedName name="SSZQ3R" localSheetId="5">[14]INPUT!#REF!</definedName>
    <definedName name="SSZQ3R">[14]INPUT!#REF!</definedName>
    <definedName name="SSZQ4L" localSheetId="5">[14]INPUT!#REF!</definedName>
    <definedName name="SSZQ4L">[14]INPUT!#REF!</definedName>
    <definedName name="SSZQ4R" localSheetId="5">[14]INPUT!#REF!</definedName>
    <definedName name="SSZQ4R">[14]INPUT!#REF!</definedName>
    <definedName name="SSZQ5L" localSheetId="5">[14]INPUT!#REF!</definedName>
    <definedName name="SSZQ5L">[14]INPUT!#REF!</definedName>
    <definedName name="SSZQ5R" localSheetId="5">[14]INPUT!#REF!</definedName>
    <definedName name="SSZQ5R">[14]INPUT!#REF!</definedName>
    <definedName name="SSZQ6L" localSheetId="5">[14]INPUT!#REF!</definedName>
    <definedName name="SSZQ6L">[14]INPUT!#REF!</definedName>
    <definedName name="SSZQ6R" localSheetId="5">[14]INPUT!#REF!</definedName>
    <definedName name="SSZQ6R">[14]INPUT!#REF!</definedName>
    <definedName name="SSZQ7L" localSheetId="5">[14]INPUT!#REF!</definedName>
    <definedName name="SSZQ7L">[14]INPUT!#REF!</definedName>
    <definedName name="SSZQ7R" localSheetId="5">[14]INPUT!#REF!</definedName>
    <definedName name="SSZQ7R">[14]INPUT!#REF!</definedName>
    <definedName name="SSZQ8L" localSheetId="5">[14]INPUT!#REF!</definedName>
    <definedName name="SSZQ8L">[14]INPUT!#REF!</definedName>
    <definedName name="SSZQ8R" localSheetId="5">[14]INPUT!#REF!</definedName>
    <definedName name="SSZQ8R">[14]INPUT!#REF!</definedName>
    <definedName name="SSZQ9L" localSheetId="5">[14]INPUT!#REF!</definedName>
    <definedName name="SSZQ9L">[14]INPUT!#REF!</definedName>
    <definedName name="SSZQ9R" localSheetId="5">[14]INPUT!#REF!</definedName>
    <definedName name="SSZQ9R">[14]INPUT!#REF!</definedName>
    <definedName name="ST">[10]제수!#REF!</definedName>
    <definedName name="startA">#REF!</definedName>
    <definedName name="stb">[16]노임단가!$Z$17</definedName>
    <definedName name="stEg">#REF!</definedName>
    <definedName name="stEv">#REF!</definedName>
    <definedName name="sth">[16]노임단가!$Z$13</definedName>
    <definedName name="stJh">#REF!</definedName>
    <definedName name="stm">[16]노임단가!$Z$15</definedName>
    <definedName name="stMh">#REF!</definedName>
    <definedName name="stPe">#REF!</definedName>
    <definedName name="STS_PIPE_100A_10S_단중" localSheetId="2">#REF!</definedName>
    <definedName name="STS_PIPE_100A_10S_단중" localSheetId="4">#REF!</definedName>
    <definedName name="STS_PIPE_100A_10S_단중">#REF!</definedName>
    <definedName name="STS_PIPE_10A_10S_단중" localSheetId="2">#REF!</definedName>
    <definedName name="STS_PIPE_10A_10S_단중" localSheetId="4">#REF!</definedName>
    <definedName name="STS_PIPE_10A_10S_단중">#REF!</definedName>
    <definedName name="STS_PIPE_125A_10S_단중" localSheetId="2">#REF!</definedName>
    <definedName name="STS_PIPE_125A_10S_단중" localSheetId="4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tTr">#REF!</definedName>
    <definedName name="SUM10L" localSheetId="5">[8]INPUT!#REF!</definedName>
    <definedName name="SUM10L">[8]INPUT!#REF!</definedName>
    <definedName name="SUM10R" localSheetId="5">[8]INPUT!#REF!</definedName>
    <definedName name="SUM10R">[8]INPUT!#REF!</definedName>
    <definedName name="SUM3L" localSheetId="5">[8]INPUT!#REF!</definedName>
    <definedName name="SUM3L">[8]INPUT!#REF!</definedName>
    <definedName name="SUM3R" localSheetId="5">[8]INPUT!#REF!</definedName>
    <definedName name="SUM3R">[8]INPUT!#REF!</definedName>
    <definedName name="SUM4L" localSheetId="5">[8]INPUT!#REF!</definedName>
    <definedName name="SUM4L">[8]INPUT!#REF!</definedName>
    <definedName name="SUM4R" localSheetId="5">[8]INPUT!#REF!</definedName>
    <definedName name="SUM4R">[8]INPUT!#REF!</definedName>
    <definedName name="SUM5L" localSheetId="5">[8]INPUT!#REF!</definedName>
    <definedName name="SUM5L">[8]INPUT!#REF!</definedName>
    <definedName name="SUM5R" localSheetId="5">[8]INPUT!#REF!</definedName>
    <definedName name="SUM5R">[8]INPUT!#REF!</definedName>
    <definedName name="SUM6L" localSheetId="5">[8]INPUT!#REF!</definedName>
    <definedName name="SUM6L">[8]INPUT!#REF!</definedName>
    <definedName name="SUM6R" localSheetId="5">[8]INPUT!#REF!</definedName>
    <definedName name="SUM6R">[8]INPUT!#REF!</definedName>
    <definedName name="SUM7L" localSheetId="5">[8]INPUT!#REF!</definedName>
    <definedName name="SUM7L">[8]INPUT!#REF!</definedName>
    <definedName name="SUM7R" localSheetId="5">[8]INPUT!#REF!</definedName>
    <definedName name="SUM7R">[8]INPUT!#REF!</definedName>
    <definedName name="SUM8L" localSheetId="5">[8]INPUT!#REF!</definedName>
    <definedName name="SUM8L">[8]INPUT!#REF!</definedName>
    <definedName name="SUM8R" localSheetId="5">[8]INPUT!#REF!</definedName>
    <definedName name="SUM8R">[8]INPUT!#REF!</definedName>
    <definedName name="SUM9L" localSheetId="5">[8]INPUT!#REF!</definedName>
    <definedName name="SUM9L">[8]INPUT!#REF!</definedName>
    <definedName name="SUM9R" localSheetId="5">[8]INPUT!#REF!</definedName>
    <definedName name="SUM9R">[8]INPUT!#REF!</definedName>
    <definedName name="SVS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">#REF!</definedName>
    <definedName name="SW시험기사">#REF!</definedName>
    <definedName name="T">[10]제수!#REF!</definedName>
    <definedName name="T10L" localSheetId="5">[8]INPUT!#REF!</definedName>
    <definedName name="T10L">[8]INPUT!#REF!</definedName>
    <definedName name="T10R" localSheetId="5">[8]INPUT!#REF!</definedName>
    <definedName name="T10R">[8]INPUT!#REF!</definedName>
    <definedName name="t1a1p">#REF!</definedName>
    <definedName name="t1a1t">#REF!</definedName>
    <definedName name="t1a2p">#REF!</definedName>
    <definedName name="t1a2t">#REF!</definedName>
    <definedName name="T1L">[8]INPUT!$C$3</definedName>
    <definedName name="T1R">[8]INPUT!$E$3</definedName>
    <definedName name="t2a1p">#REF!</definedName>
    <definedName name="t2a1t">#REF!</definedName>
    <definedName name="t2a2p">#REF!</definedName>
    <definedName name="t2a2t">#REF!</definedName>
    <definedName name="T2L">[8]INPUT!$C$18</definedName>
    <definedName name="T2R">[8]INPUT!$E$18</definedName>
    <definedName name="T3A1P">#REF!</definedName>
    <definedName name="t3a1t">#REF!</definedName>
    <definedName name="t3a2p">#REF!</definedName>
    <definedName name="t3a2t">#REF!</definedName>
    <definedName name="T3L" localSheetId="5">[8]INPUT!#REF!</definedName>
    <definedName name="T3L">[8]INPUT!#REF!</definedName>
    <definedName name="T3R" localSheetId="5">[8]INPUT!#REF!</definedName>
    <definedName name="T3R">[8]INPUT!#REF!</definedName>
    <definedName name="T4L" localSheetId="5">[8]INPUT!#REF!</definedName>
    <definedName name="T4L">[8]INPUT!#REF!</definedName>
    <definedName name="T4R" localSheetId="5">[8]INPUT!#REF!</definedName>
    <definedName name="T4R">[8]INPUT!#REF!</definedName>
    <definedName name="T5L" localSheetId="5">[8]INPUT!#REF!</definedName>
    <definedName name="T5L">[8]INPUT!#REF!</definedName>
    <definedName name="T5R" localSheetId="5">[8]INPUT!#REF!</definedName>
    <definedName name="T5R">[8]INPUT!#REF!</definedName>
    <definedName name="T6L" localSheetId="5">[8]INPUT!#REF!</definedName>
    <definedName name="T6L">[8]INPUT!#REF!</definedName>
    <definedName name="T6R" localSheetId="5">[8]INPUT!#REF!</definedName>
    <definedName name="T6R">[8]INPUT!#REF!</definedName>
    <definedName name="T7L" localSheetId="5">[8]INPUT!#REF!</definedName>
    <definedName name="T7L">[8]INPUT!#REF!</definedName>
    <definedName name="T7R" localSheetId="5">[8]INPUT!#REF!</definedName>
    <definedName name="T7R">[8]INPUT!#REF!</definedName>
    <definedName name="T8L" localSheetId="5">[8]INPUT!#REF!</definedName>
    <definedName name="T8L">[8]INPUT!#REF!</definedName>
    <definedName name="T8R" localSheetId="5">[8]INPUT!#REF!</definedName>
    <definedName name="T8R">[8]INPUT!#REF!</definedName>
    <definedName name="T9L" localSheetId="5">[8]INPUT!#REF!</definedName>
    <definedName name="T9L">[8]INPUT!#REF!</definedName>
    <definedName name="T9R" localSheetId="5">[8]INPUT!#REF!</definedName>
    <definedName name="T9R">[8]INPUT!#REF!</definedName>
    <definedName name="TA1P">#REF!</definedName>
    <definedName name="ta1t">#REF!</definedName>
    <definedName name="ta2p">#REF!</definedName>
    <definedName name="ta2t">#REF!</definedName>
    <definedName name="test">[10]공기!#REF!</definedName>
    <definedName name="test2">[10]공기!#REF!</definedName>
    <definedName name="TIT" localSheetId="5">#REF!</definedName>
    <definedName name="TIT">#REF!</definedName>
    <definedName name="TITLE">#REF!</definedName>
    <definedName name="TKSRMS">'[26]산근1,2'!$B$2</definedName>
    <definedName name="TL">[10]제수!#REF!</definedName>
    <definedName name="todl" hidden="1">#REF!</definedName>
    <definedName name="tofms" hidden="1">#REF!</definedName>
    <definedName name="tr" hidden="1">#REF!</definedName>
    <definedName name="tt" hidden="1">{#N/A,#N/A,FALSE,"단가표지"}</definedName>
    <definedName name="TTT">#REF!</definedName>
    <definedName name="U">[10]제수!#REF!</definedName>
    <definedName name="UJI">[11]DATE!$I$24:$I$85</definedName>
    <definedName name="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alve">#REF!</definedName>
    <definedName name="VSV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V">#REF!</definedName>
    <definedName name="W" hidden="1">{#N/A,#N/A,FALSE,"혼합골재"}</definedName>
    <definedName name="W10L" localSheetId="5">[8]INPUT!#REF!</definedName>
    <definedName name="W10L">[8]INPUT!#REF!</definedName>
    <definedName name="W10R" localSheetId="5">[8]INPUT!#REF!</definedName>
    <definedName name="W10R">[8]INPUT!#REF!</definedName>
    <definedName name="W3L" localSheetId="5">[8]INPUT!#REF!</definedName>
    <definedName name="W3L">[8]INPUT!#REF!</definedName>
    <definedName name="W3R" localSheetId="5">[8]INPUT!#REF!</definedName>
    <definedName name="W3R">[8]INPUT!#REF!</definedName>
    <definedName name="W4L" localSheetId="5">[8]INPUT!#REF!</definedName>
    <definedName name="W4L">[8]INPUT!#REF!</definedName>
    <definedName name="W4R" localSheetId="5">[8]INPUT!#REF!</definedName>
    <definedName name="W4R">[8]INPUT!#REF!</definedName>
    <definedName name="W5L" localSheetId="5">[8]INPUT!#REF!</definedName>
    <definedName name="W5L">[8]INPUT!#REF!</definedName>
    <definedName name="W5R" localSheetId="5">[8]INPUT!#REF!</definedName>
    <definedName name="W5R">[8]INPUT!#REF!</definedName>
    <definedName name="W6L" localSheetId="5">[8]INPUT!#REF!</definedName>
    <definedName name="W6L">[8]INPUT!#REF!</definedName>
    <definedName name="W6R" localSheetId="5">[8]INPUT!#REF!</definedName>
    <definedName name="W6R">[8]INPUT!#REF!</definedName>
    <definedName name="W7L" localSheetId="5">[8]INPUT!#REF!</definedName>
    <definedName name="W7L">[8]INPUT!#REF!</definedName>
    <definedName name="W7R" localSheetId="5">[8]INPUT!#REF!</definedName>
    <definedName name="W7R">[8]INPUT!#REF!</definedName>
    <definedName name="W8L" localSheetId="5">[8]INPUT!#REF!</definedName>
    <definedName name="W8L">[8]INPUT!#REF!</definedName>
    <definedName name="W8R" localSheetId="5">[8]INPUT!#REF!</definedName>
    <definedName name="W8R">[8]INPUT!#REF!</definedName>
    <definedName name="W9L" localSheetId="5">[8]INPUT!#REF!</definedName>
    <definedName name="W9L">[8]INPUT!#REF!</definedName>
    <definedName name="W9R" localSheetId="5">[8]INPUT!#REF!</definedName>
    <definedName name="W9R">[8]INPUT!#REF!</definedName>
    <definedName name="we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" hidden="1">{#N/A,#N/A,FALSE,"골재소요량";#N/A,#N/A,FALSE,"골재소요량"}</definedName>
    <definedName name="wer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jsr" hidden="1">#REF!</definedName>
    <definedName name="wm.조골재1" localSheetId="5" hidden="1">{#N/A,#N/A,FALSE,"조골재"}</definedName>
    <definedName name="wm.조골재1" hidden="1">{#N/A,#N/A,FALSE,"조골재"}</definedName>
    <definedName name="woogi" hidden="1">#REF!</definedName>
    <definedName name="woogi2" hidden="1">#REF!</definedName>
    <definedName name="WQR" hidden="1">{#N/A,#N/A,FALSE,"Sheet1"}</definedName>
    <definedName name="WQ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M" hidden="1">{#N/A,#N/A,FALSE,"전력간선"}</definedName>
    <definedName name="wrn.2번." localSheetId="2" hidden="1">{#N/A,#N/A,FALSE,"2~8번"}</definedName>
    <definedName name="wrn.2번." localSheetId="5" hidden="1">{#N/A,#N/A,FALSE,"2~8번"}</definedName>
    <definedName name="wrn.2번." localSheetId="4" hidden="1">{#N/A,#N/A,FALSE,"2~8번"}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test1." hidden="1">{#N/A,#N/A,FALSE,"명세표"}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localSheetId="2" hidden="1">{#N/A,#N/A,FALSE,"골재소요량";#N/A,#N/A,FALSE,"골재소요량"}</definedName>
    <definedName name="wrn.골재소요량." localSheetId="5" hidden="1">{#N/A,#N/A,FALSE,"골재소요량";#N/A,#N/A,FALSE,"골재소요량"}</definedName>
    <definedName name="wrn.골재소요량." localSheetId="4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5" hidden="1">{#N/A,#N/A,FALSE,"전력간선"}</definedName>
    <definedName name="wrn.교육청." hidden="1">{#N/A,#N/A,FALSE,"전력간선"}</definedName>
    <definedName name="wrn.구조2." localSheetId="5" hidden="1">{#N/A,#N/A,FALSE,"구조2"}</definedName>
    <definedName name="wrn.구조2." hidden="1">{#N/A,#N/A,FALSE,"구조2"}</definedName>
    <definedName name="wrn.단가표지." localSheetId="2" hidden="1">{#N/A,#N/A,FALSE,"단가표지"}</definedName>
    <definedName name="wrn.단가표지." localSheetId="5" hidden="1">{#N/A,#N/A,FALSE,"단가표지"}</definedName>
    <definedName name="wrn.단가표지." localSheetId="4" hidden="1">{#N/A,#N/A,FALSE,"단가표지"}</definedName>
    <definedName name="wrn.단가표지." hidden="1">{#N/A,#N/A,FALSE,"단가표지"}</definedName>
    <definedName name="wrn.배수1." localSheetId="5" hidden="1">{#N/A,#N/A,FALSE,"배수1"}</definedName>
    <definedName name="wrn.배수1." hidden="1">{#N/A,#N/A,FALSE,"배수1"}</definedName>
    <definedName name="wrn.배수2." localSheetId="5" hidden="1">{#N/A,#N/A,FALSE,"배수2"}</definedName>
    <definedName name="wrn.배수2." hidden="1">{#N/A,#N/A,FALSE,"배수2"}</definedName>
    <definedName name="wrn.부대1." localSheetId="5" hidden="1">{#N/A,#N/A,FALSE,"부대1"}</definedName>
    <definedName name="wrn.부대1." hidden="1">{#N/A,#N/A,FALSE,"부대1"}</definedName>
    <definedName name="wrn.부대2." localSheetId="5" hidden="1">{#N/A,#N/A,FALSE,"부대2"}</definedName>
    <definedName name="wrn.부대2." hidden="1">{#N/A,#N/A,FALSE,"부대2"}</definedName>
    <definedName name="wrn.속도." localSheetId="5" hidden="1">{#N/A,#N/A,FALSE,"속도"}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업체별._.견적공사명." hidden="1">{"SJ - 기본 보기",#N/A,FALSE,"공사별 외주견적"}</definedName>
    <definedName name="wrn.운반시간." localSheetId="2" hidden="1">{#N/A,#N/A,FALSE,"운반시간"}</definedName>
    <definedName name="wrn.운반시간." localSheetId="5" hidden="1">{#N/A,#N/A,FALSE,"운반시간"}</definedName>
    <definedName name="wrn.운반시간." localSheetId="4" hidden="1">{#N/A,#N/A,FALSE,"운반시간"}</definedName>
    <definedName name="wrn.운반시간." hidden="1">{#N/A,#N/A,FALSE,"운반시간"}</definedName>
    <definedName name="wrn.이정표." localSheetId="5" hidden="1">{#N/A,#N/A,FALSE,"이정표"}</definedName>
    <definedName name="wrn.이정표." hidden="1">{#N/A,#N/A,FALSE,"이정표"}</definedName>
    <definedName name="wrn.조골재." localSheetId="2" hidden="1">{#N/A,#N/A,FALSE,"조골재"}</definedName>
    <definedName name="wrn.조골재." localSheetId="5" hidden="1">{#N/A,#N/A,FALSE,"조골재"}</definedName>
    <definedName name="wrn.조골재." localSheetId="4" hidden="1">{#N/A,#N/A,FALSE,"조골재"}</definedName>
    <definedName name="wrn.조골재." hidden="1">{#N/A,#N/A,FALSE,"조골재"}</definedName>
    <definedName name="wrn.토공1." localSheetId="5" hidden="1">{#N/A,#N/A,FALSE,"구조1"}</definedName>
    <definedName name="wrn.토공1." hidden="1">{#N/A,#N/A,FALSE,"구조1"}</definedName>
    <definedName name="wrn.토공2." localSheetId="5" hidden="1">{#N/A,#N/A,FALSE,"토공2"}</definedName>
    <definedName name="wrn.토공2." hidden="1">{#N/A,#N/A,FALSE,"토공2"}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5" hidden="1">{#N/A,#N/A,FALSE,"포장2"}</definedName>
    <definedName name="wrn.포장2." hidden="1">{#N/A,#N/A,FALSE,"포장2"}</definedName>
    <definedName name="wrn.표지." hidden="1">{#N/A,#N/A,FALSE,"표지"}</definedName>
    <definedName name="wrn.표지목차." localSheetId="2" hidden="1">{#N/A,#N/A,FALSE,"표지목차"}</definedName>
    <definedName name="wrn.표지목차." localSheetId="5" hidden="1">{#N/A,#N/A,FALSE,"표지목차"}</definedName>
    <definedName name="wrn.표지목차." localSheetId="4" hidden="1">{#N/A,#N/A,FALSE,"표지목차"}</definedName>
    <definedName name="wrn.표지목차." hidden="1">{#N/A,#N/A,FALSE,"표지목차"}</definedName>
    <definedName name="wrn.혼합골재." localSheetId="2" hidden="1">{#N/A,#N/A,FALSE,"혼합골재"}</definedName>
    <definedName name="wrn.혼합골재." localSheetId="5" hidden="1">{#N/A,#N/A,FALSE,"혼합골재"}</definedName>
    <definedName name="wrn.혼합골재." localSheetId="4" hidden="1">{#N/A,#N/A,FALSE,"혼합골재"}</definedName>
    <definedName name="wrn.혼합골재." hidden="1">{#N/A,#N/A,FALSE,"혼합골재"}</definedName>
    <definedName name="WT">[10]제수!#REF!</definedName>
    <definedName name="W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W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W">#REF!</definedName>
    <definedName name="XCVBGSDFGSER" hidden="1">#REF!</definedName>
    <definedName name="xxx">#REF!</definedName>
    <definedName name="yyy" localSheetId="2">#N/A</definedName>
    <definedName name="yyy" localSheetId="4">#N/A</definedName>
    <definedName name="yyy">[11]DATE!$I$24:$I$85</definedName>
    <definedName name="yyy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 localSheetId="5">#REF!</definedName>
    <definedName name="Z">#REF!</definedName>
    <definedName name="za" hidden="1">#REF!</definedName>
    <definedName name="zx" hidden="1">[27]사통!#REF!</definedName>
    <definedName name="ㄱ25x25x3t_단중" localSheetId="2">#REF!</definedName>
    <definedName name="ㄱ25x25x3t_단중" localSheetId="4">#REF!</definedName>
    <definedName name="ㄱ25x25x3t_단중">#REF!</definedName>
    <definedName name="ㄱ30x30x5t_단중" localSheetId="2">#REF!</definedName>
    <definedName name="ㄱ30x30x5t_단중" localSheetId="4">#REF!</definedName>
    <definedName name="ㄱ30x30x5t_단중">#REF!</definedName>
    <definedName name="ㄱ40x40x5t_단중" localSheetId="2">#REF!</definedName>
    <definedName name="ㄱ40x40x5t_단중" localSheetId="4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ㅈㅎ" hidden="1">#REF!</definedName>
    <definedName name="가" localSheetId="5">#REF!</definedName>
    <definedName name="가">#REF!</definedName>
    <definedName name="가2" localSheetId="5">#REF!</definedName>
    <definedName name="가2">#REF!</definedName>
    <definedName name="가3" localSheetId="5">#REF!</definedName>
    <definedName name="가3">#REF!</definedName>
    <definedName name="가4" localSheetId="5">#REF!</definedName>
    <definedName name="가4">#REF!</definedName>
    <definedName name="가5" localSheetId="5">#REF!</definedName>
    <definedName name="가5">#REF!</definedName>
    <definedName name="가6" localSheetId="5">#REF!</definedName>
    <definedName name="가6">#REF!</definedName>
    <definedName name="가설방우판넬">[13]데리네이타현황!$A$4,[13]데리네이타현황!$A$2,[13]데리네이타현황!$A$1,[13]데리네이타현황!$A$279,[13]데리네이타현황!$A$1:$A$65536</definedName>
    <definedName name="가시나무R4">[28]데이타!$E$2</definedName>
    <definedName name="가시나무R5">[28]데이타!$E$3</definedName>
    <definedName name="가시나무R6">[28]데이타!$E$4</definedName>
    <definedName name="가시나무R8">[28]데이타!$E$5</definedName>
    <definedName name="가이즈까향1204">[28]데이타!$E$6</definedName>
    <definedName name="가이즈까향1505">[28]데이타!$E$7</definedName>
    <definedName name="가이즈까향2006">[28]데이타!$E$8</definedName>
    <definedName name="가이즈까향2008">[28]데이타!$E$9</definedName>
    <definedName name="가이즈까향2510">[28]데이타!$E$10</definedName>
    <definedName name="가중나무B10">[28]데이타!$E$19</definedName>
    <definedName name="가중나무B4">[28]데이타!$E$15</definedName>
    <definedName name="가중나무B5">[28]데이타!$E$16</definedName>
    <definedName name="가중나무B6">[28]데이타!$E$17</definedName>
    <definedName name="가중나무B8">[28]데이타!$E$18</definedName>
    <definedName name="간노" localSheetId="5">[29]공사비!#REF!</definedName>
    <definedName name="간노">[29]공사비!#REF!</definedName>
    <definedName name="간지2" localSheetId="5">[30]간지!#REF!</definedName>
    <definedName name="간지2">[30]간지!#REF!</definedName>
    <definedName name="감R10">[28]데이타!$E$24</definedName>
    <definedName name="감R12">[28]데이타!$E$25</definedName>
    <definedName name="감R15">[28]데이타!$E$26</definedName>
    <definedName name="감R5">[28]데이타!$E$20</definedName>
    <definedName name="감R6">[28]데이타!$E$21</definedName>
    <definedName name="감R7">[28]데이타!$E$22</definedName>
    <definedName name="감R8">[28]데이타!$E$23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감찬" localSheetId="5">#REF!</definedName>
    <definedName name="강감찬">#REF!</definedName>
    <definedName name="개거" hidden="1">#REF!</definedName>
    <definedName name="개나리12">[28]데이타!$E$31</definedName>
    <definedName name="개나리3">[28]데이타!$E$27</definedName>
    <definedName name="개나리5">[28]데이타!$E$28</definedName>
    <definedName name="개나리7">[28]데이타!$E$29</definedName>
    <definedName name="개나리9">[28]데이타!$E$30</definedName>
    <definedName name="개쉬땅1204">[28]데이타!$E$32</definedName>
    <definedName name="개쉬땅1506">[28]데이타!$E$33</definedName>
    <definedName name="개요파악" localSheetId="5">#REF!</definedName>
    <definedName name="개요파악">#REF!</definedName>
    <definedName name="건설기계운전기사">[31]노무비단가!$B$7</definedName>
    <definedName name="건설기계운전조수">[31]노무비단가!$B$9</definedName>
    <definedName name="건설기계조장">[31]노무비단가!$B$8</definedName>
    <definedName name="건축" hidden="1">{#N/A,#N/A,TRUE,"토적및재료집계";#N/A,#N/A,TRUE,"토적및재료집계";#N/A,#N/A,TRUE,"단위량"}</definedName>
    <definedName name="건축목공" localSheetId="5">[32]일위대가!#REF!</definedName>
    <definedName name="건축목공">[32]일위대가!#REF!</definedName>
    <definedName name="건축물등기수">#REF!</definedName>
    <definedName name="건축원가" hidden="1">[33]전기!$B$4:$B$163</definedName>
    <definedName name="견적" localSheetId="5">#REF!</definedName>
    <definedName name="견적">#REF!</definedName>
    <definedName name="결속선">[34]자재단가!$F$29</definedName>
    <definedName name="겹동백1002">[28]데이타!$E$145</definedName>
    <definedName name="겹동백1204">[28]데이타!$E$146</definedName>
    <definedName name="겹동백1506">[28]데이타!$E$147</definedName>
    <definedName name="겹벗R6">[28]데이타!$E$34</definedName>
    <definedName name="겹벗R8">[28]데이타!$E$35</definedName>
    <definedName name="겹철쭉0304">[28]데이타!$E$36</definedName>
    <definedName name="겹철쭉0506">[28]데이타!$E$37</definedName>
    <definedName name="겹철쭉0608">[28]데이타!$E$38</definedName>
    <definedName name="겹철쭉0810">[28]데이타!$E$39</definedName>
    <definedName name="겹철쭉0812">[28]데이타!$E$40</definedName>
    <definedName name="경계점말뚝" localSheetId="5">'[35]2.재료비'!#REF!</definedName>
    <definedName name="경계점말뚝">'[35]2.재료비'!#REF!</definedName>
    <definedName name="경비" localSheetId="5">[29]공사비!#REF!</definedName>
    <definedName name="경비">[29]공사비!#REF!</definedName>
    <definedName name="경비_기초도면">#REF!</definedName>
    <definedName name="경비_도면제작">#REF!</definedName>
    <definedName name="경비_도면출력">#REF!</definedName>
    <definedName name="경비_보완측량">#REF!</definedName>
    <definedName name="경비_정위치">#REF!</definedName>
    <definedName name="경비1" hidden="1">#REF!</definedName>
    <definedName name="경유">[36]기초단가!$B$32</definedName>
    <definedName name="계">#REF!</definedName>
    <definedName name="계_장_공">#REF!</definedName>
    <definedName name="계수B5">[28]데이타!$E$41</definedName>
    <definedName name="계수B6">[28]데이타!$E$42</definedName>
    <definedName name="계수B8">[28]데이타!$E$43</definedName>
    <definedName name="계약단가">#REF!</definedName>
    <definedName name="고">#REF!</definedName>
    <definedName name="고광3">[28]데이타!$E$44</definedName>
    <definedName name="고광5">[28]데이타!$E$45</definedName>
    <definedName name="고급">#REF!</definedName>
    <definedName name="고급기능">#REF!</definedName>
    <definedName name="고급기능사" localSheetId="5">[32]일위대가!#REF!</definedName>
    <definedName name="고급기능사">[32]일위대가!#REF!</definedName>
    <definedName name="고급기술자" localSheetId="5">[32]일위대가!#REF!</definedName>
    <definedName name="고급기술자">[32]일위대가!#REF!</definedName>
    <definedName name="고급기술자_측량">[37]기초단가!$B$11</definedName>
    <definedName name="고급기술자노무비" localSheetId="5">'[38]용역비내역-진짜'!#REF!</definedName>
    <definedName name="고급기술자노무비">'[38]용역비내역-진짜'!#REF!</definedName>
    <definedName name="고급단가">[39]data!$C$10</definedName>
    <definedName name="고급전체">#REF!</definedName>
    <definedName name="고급할증" localSheetId="5">#REF!</definedName>
    <definedName name="고급할증">#REF!</definedName>
    <definedName name="고기" localSheetId="5">#REF!</definedName>
    <definedName name="고기">#REF!</definedName>
    <definedName name="고능" localSheetId="5">#REF!</definedName>
    <definedName name="고능">#REF!</definedName>
    <definedName name="고보" localSheetId="5">[29]공사비!#REF!</definedName>
    <definedName name="고보">[29]공사비!#REF!</definedName>
    <definedName name="고술">#REF!</definedName>
    <definedName name="고승히" localSheetId="5">[40]관접합및부설!#REF!</definedName>
    <definedName name="고승히">[40]관접합및부설!#REF!</definedName>
    <definedName name="곡관보호공">#REF!</definedName>
    <definedName name="골재.시멘트집꼐" localSheetId="5" hidden="1">#REF!</definedName>
    <definedName name="골재.시멘트집꼐" hidden="1">#REF!</definedName>
    <definedName name="곰솔2508">[41]데이타!$E$46</definedName>
    <definedName name="곰솔3010">[28]데이타!$E$47</definedName>
    <definedName name="곰솔R10">[28]데이타!$E$48</definedName>
    <definedName name="곰솔R12">[28]데이타!$E$49</definedName>
    <definedName name="곰솔R15">[28]데이타!$E$50</definedName>
    <definedName name="곱">[11]DATE!$I$24:$I$85</definedName>
    <definedName name="곱곱">[11]DATE!$I$24:$I$85</definedName>
    <definedName name="공고공람비" localSheetId="5">[42]직접경비!#REF!</definedName>
    <definedName name="공고공람비">[42]직접경비!#REF!</definedName>
    <definedName name="공공시설" localSheetId="5">[43]내역서!#REF!</definedName>
    <definedName name="공공시설">[43]내역서!#REF!</definedName>
    <definedName name="공기1" hidden="1">[44]설계내역서!#REF!</definedName>
    <definedName name="공단" localSheetId="5">#REF!</definedName>
    <definedName name="공단">#REF!</definedName>
    <definedName name="공단입구">#REF!</definedName>
    <definedName name="공보" localSheetId="5">#REF!</definedName>
    <definedName name="공보">#REF!</definedName>
    <definedName name="공사명">#REF!</definedName>
    <definedName name="공사원가계산서" hidden="1">{#N/A,#N/A,TRUE,"토적및재료집계";#N/A,#N/A,TRUE,"토적및재료집계";#N/A,#N/A,TRUE,"단위량"}</definedName>
    <definedName name="공업용뇌관2" localSheetId="5">'[35]2.재료비'!#REF!</definedName>
    <definedName name="공업용뇌관2">'[35]2.재료비'!#REF!</definedName>
    <definedName name="공원등기초" hidden="1">{#N/A,#N/A,FALSE,"골재소요량";#N/A,#N/A,FALSE,"골재소요량"}</definedName>
    <definedName name="공일" localSheetId="5">#REF!</definedName>
    <definedName name="공일">#REF!</definedName>
    <definedName name="공전" localSheetId="5">#REF!</definedName>
    <definedName name="공전">#REF!</definedName>
    <definedName name="공정1" localSheetId="5">#REF!</definedName>
    <definedName name="공정1">#REF!</definedName>
    <definedName name="공정2" localSheetId="5">#REF!</definedName>
    <definedName name="공정2">#REF!</definedName>
    <definedName name="공정3" localSheetId="5">#REF!</definedName>
    <definedName name="공정3">#REF!</definedName>
    <definedName name="공정4" localSheetId="5">#REF!</definedName>
    <definedName name="공정4">#REF!</definedName>
    <definedName name="공정5" localSheetId="5">#REF!</definedName>
    <definedName name="공정5">#REF!</definedName>
    <definedName name="공정6" localSheetId="5">#REF!</definedName>
    <definedName name="공정6">#REF!</definedName>
    <definedName name="과업명">#REF!</definedName>
    <definedName name="관_단면적">#REF!</definedName>
    <definedName name="관0.3_0.7">#REF!</definedName>
    <definedName name="관0.3m미만">#REF!</definedName>
    <definedName name="관0.8_1.1">#REF!</definedName>
    <definedName name="관1.2_1.5">#REF!</definedName>
    <definedName name="관경" localSheetId="4">[6]뚝토공!#REF!</definedName>
    <definedName name="관경">[6]뚝토공!#REF!</definedName>
    <definedName name="관관관" hidden="1">#REF!</definedName>
    <definedName name="관급" localSheetId="2">#REF!,#REF!,#REF!</definedName>
    <definedName name="관급" localSheetId="5">#REF!,#REF!,#REF!</definedName>
    <definedName name="관급" localSheetId="4">#REF!,#REF!,#REF!</definedName>
    <definedName name="관급">#REF!,#REF!,#REF!</definedName>
    <definedName name="관급자재집계표" localSheetId="2">#N/A</definedName>
    <definedName name="관급자재집계표" localSheetId="4">#N/A</definedName>
    <definedName name="관급자재집계표">[0]!관급자재집계표</definedName>
    <definedName name="관부설공">#REF!</definedName>
    <definedName name="관전식">#REF!</definedName>
    <definedName name="광나무1003">[28]데이타!$E$51</definedName>
    <definedName name="광나무1203">[28]데이타!$E$52</definedName>
    <definedName name="광나무1506">[28]데이타!$E$53</definedName>
    <definedName name="광편백0405">[28]데이타!$E$153</definedName>
    <definedName name="광편백0507">[28]데이타!$E$154</definedName>
    <definedName name="광편백0509">[28]데이타!$E$155</definedName>
    <definedName name="교외지" localSheetId="5">[45]산출근거!#REF!</definedName>
    <definedName name="교외지">[45]산출근거!#REF!</definedName>
    <definedName name="교육" localSheetId="5">[42]직접인건비!#REF!</definedName>
    <definedName name="교육">[42]직접인건비!#REF!</definedName>
    <definedName name="교통" localSheetId="5">[42]직접인건비!#REF!</definedName>
    <definedName name="교통">[42]직접인건비!#REF!</definedName>
    <definedName name="교통부대공사">#REF!</definedName>
    <definedName name="구">[46]Sheet1!$B$42:$D$51</definedName>
    <definedName name="구상나무1505">[28]데이타!$E$69</definedName>
    <definedName name="구상나무2008">[28]데이타!$E$70</definedName>
    <definedName name="구상나무2510">[28]데이타!$E$71</definedName>
    <definedName name="구상나무3012">[28]데이타!$E$72</definedName>
    <definedName name="구조물">#REF!</definedName>
    <definedName name="권권">[11]DATE!$I$24:$I$85</definedName>
    <definedName name="규격">[11]DATE!$C$24:$C$85</definedName>
    <definedName name="그리스">[36]기초단가!$B$35</definedName>
    <definedName name="그림" localSheetId="2">#N/A</definedName>
    <definedName name="그림" localSheetId="4">#N/A</definedName>
    <definedName name="그림">[0]!그림</definedName>
    <definedName name="근로자계수">#REF!</definedName>
    <definedName name="금송1006">[28]데이타!$E$73</definedName>
    <definedName name="금송1208">[28]데이타!$E$74</definedName>
    <definedName name="금송1510">[28]데이타!$E$75</definedName>
    <definedName name="금액">#REF!</definedName>
    <definedName name="기_타__경_비__산_출_근_거" localSheetId="2">[47]내역서!#REF!</definedName>
    <definedName name="기_타__경_비__산_출_근_거" localSheetId="4">[47]내역서!#REF!</definedName>
    <definedName name="기_타__경_비__산_출_근_거">[47]내역서!#REF!</definedName>
    <definedName name="기계공" localSheetId="5">#REF!</definedName>
    <definedName name="기계공">#REF!</definedName>
    <definedName name="기계설치공" localSheetId="2">#REF!</definedName>
    <definedName name="기계설치공" localSheetId="5">#REF!</definedName>
    <definedName name="기계설치공" localSheetId="4">#REF!</definedName>
    <definedName name="기계설치공">#REF!</definedName>
    <definedName name="기계운전사">#REF!</definedName>
    <definedName name="기본">[48]데리네이타현황!$A$4,[48]데리네이타현황!$A$2,[48]데리네이타현황!$A$1,[48]데리네이타현황!$A$279,[48]데리네이타현황!$A$1:$A$65536</definedName>
    <definedName name="기본1">[48]데리네이타현황!$A$4,[48]데리네이타현황!$A$2,[48]데리네이타현황!$A$1,[48]데리네이타현황!$A$279,[48]데리네이타현황!$A$1:$A$65536</definedName>
    <definedName name="기상" localSheetId="5">[42]직접인건비!#REF!</definedName>
    <definedName name="기상">[42]직접인건비!#REF!</definedName>
    <definedName name="기술">#REF!</definedName>
    <definedName name="기술_고급">[49]노임단가명세서!$D$6</definedName>
    <definedName name="기술_중급">[49]노임단가명세서!$D$7</definedName>
    <definedName name="기술_초급">[49]노임단가명세서!$D$8</definedName>
    <definedName name="기술료">#REF!</definedName>
    <definedName name="기술사">#REF!</definedName>
    <definedName name="기술업무" localSheetId="5">[39]환경일위대가!#REF!</definedName>
    <definedName name="기술업무">[39]환경일위대가!#REF!</definedName>
    <definedName name="기존관보호공집계">[50]우배수!$E$24:$E$85</definedName>
    <definedName name="기준">[51]DATA!$B$2:$B$10</definedName>
    <definedName name="기준면적">[52]data!$B$2:$B$7</definedName>
    <definedName name="기층포설">[40]단가!$C$83</definedName>
    <definedName name="기타" localSheetId="5">[42]직접인건비!#REF!</definedName>
    <definedName name="기타">[42]직접인건비!#REF!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유신" localSheetId="5">#REF!</definedName>
    <definedName name="김유신">#REF!</definedName>
    <definedName name="꽃복숭아R3">[28]데이타!$E$58</definedName>
    <definedName name="꽃복숭아R4">[28]데이타!$E$59</definedName>
    <definedName name="꽃복숭아R5">[28]데이타!$E$60</definedName>
    <definedName name="꽃사과R10">[28]데이타!$E$64</definedName>
    <definedName name="꽃사과R4">[28]데이타!$E$61</definedName>
    <definedName name="꽃사과R6">[28]데이타!$E$62</definedName>
    <definedName name="꽃사과R8">[28]데이타!$E$63</definedName>
    <definedName name="꽃아그배R10">[28]데이타!$E$68</definedName>
    <definedName name="꽃아그배R4">[28]데이타!$E$65</definedName>
    <definedName name="꽃아그배R6">[28]데이타!$E$66</definedName>
    <definedName name="꽃아그배R8">[28]데이타!$E$67</definedName>
    <definedName name="꽝꽝0304">[28]데이타!$E$54</definedName>
    <definedName name="꽝꽝0406">[28]데이타!$E$55</definedName>
    <definedName name="꽝꽝0508">[28]데이타!$E$56</definedName>
    <definedName name="꽝꽝0610">[28]데이타!$E$57</definedName>
    <definedName name="ㄳㄳㄳㄳ" hidden="1">{"'용역비'!$A$4:$C$8"}</definedName>
    <definedName name="ㄴㄱㄹ" hidden="1">#REF!</definedName>
    <definedName name="ㄴㄴㄴㄴㄴ" hidden="1">'[53]#REF'!$A$3:$H$292</definedName>
    <definedName name="ㄴㄹㄴ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ㅁ" hidden="1">#REF!</definedName>
    <definedName name="ㄴㅁㄴㅇㄹ" hidden="1">#REF!</definedName>
    <definedName name="ㄴㅁㄹㅈㄹ" hidden="1">#REF!</definedName>
    <definedName name="ㄴㅇㄹㄷ" hidden="1">#REF!</definedName>
    <definedName name="ㄴㅇㄻ" hidden="1">#REF!</definedName>
    <definedName name="ㄴㅇㄼㅈㄷㄹ" hidden="1">'[18]98수문일위'!$A$1:$P$2004</definedName>
    <definedName name="ㄴㅇㅍㅁㄴㅇㄹ" hidden="1">'[17]98수문일위'!$A$1:$P$2004</definedName>
    <definedName name="나" localSheetId="5">#REF!</definedName>
    <definedName name="나">#REF!</definedName>
    <definedName name="나2" localSheetId="5">#REF!</definedName>
    <definedName name="나2">#REF!</definedName>
    <definedName name="나3" localSheetId="5">#REF!</definedName>
    <definedName name="나3">#REF!</definedName>
    <definedName name="나4" localSheetId="5">#REF!</definedName>
    <definedName name="나4">#REF!</definedName>
    <definedName name="나5" localSheetId="5">#REF!</definedName>
    <definedName name="나5">#REF!</definedName>
    <definedName name="나6" localSheetId="5">#REF!</definedName>
    <definedName name="나6">#REF!</definedName>
    <definedName name="낙상홍1004">[28]데이타!$E$76</definedName>
    <definedName name="낙상홍1506">[28]데이타!$E$77</definedName>
    <definedName name="낙상홍1808">[28]데이타!$E$78</definedName>
    <definedName name="낙상홍2010">[28]데이타!$E$79</definedName>
    <definedName name="낙상홍2515">[28]데이타!$E$80</definedName>
    <definedName name="낙우송R10">[28]데이타!$E$84</definedName>
    <definedName name="낙우송R12">[28]데이타!$E$85</definedName>
    <definedName name="낙우송R5">[28]데이타!$E$81</definedName>
    <definedName name="낙우송R6">[28]데이타!$E$82</definedName>
    <definedName name="낙우송R8">[28]데이타!$E$83</definedName>
    <definedName name="내" hidden="1">#REF!</definedName>
    <definedName name="내공H" localSheetId="5">#REF!</definedName>
    <definedName name="내공H">#REF!</definedName>
    <definedName name="내공V" localSheetId="5">#REF!</definedName>
    <definedName name="내공V">#REF!</definedName>
    <definedName name="내공넓이" localSheetId="5">#REF!</definedName>
    <definedName name="내공넓이">#REF!</definedName>
    <definedName name="내공높이" localSheetId="5">#REF!</definedName>
    <definedName name="내공높이">#REF!</definedName>
    <definedName name="내벽" localSheetId="5">#REF!</definedName>
    <definedName name="내벽">#REF!</definedName>
    <definedName name="내역" localSheetId="5">갑지!내역</definedName>
    <definedName name="내역">[25]!내역</definedName>
    <definedName name="내역서갑지" localSheetId="2">[47]내역서!#REF!</definedName>
    <definedName name="내역서갑지" localSheetId="4">[47]내역서!#REF!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넝마">[34]자재단가!$D$60</definedName>
    <definedName name="녭" hidden="1">#REF!</definedName>
    <definedName name="노니" hidden="1">#REF!</definedName>
    <definedName name="노르웨이R12">[28]데이타!$E$90</definedName>
    <definedName name="노르웨이R15">[28]데이타!$E$91</definedName>
    <definedName name="노르웨이R4">[28]데이타!$E$86</definedName>
    <definedName name="노르웨이R5">[28]데이타!$E$87</definedName>
    <definedName name="노르웨이R6">[28]데이타!$E$88</definedName>
    <definedName name="노르웨이R8">[28]데이타!$E$89</definedName>
    <definedName name="노무비_기초도면">#REF!</definedName>
    <definedName name="노무비_도면제작">#REF!</definedName>
    <definedName name="노무비_도면출력">#REF!</definedName>
    <definedName name="노무비_보완측량">#REF!</definedName>
    <definedName name="노무비_정위치">#REF!</definedName>
    <definedName name="노무비_현지조사1">#REF!</definedName>
    <definedName name="노임단">[54]노임단!$A:$IV</definedName>
    <definedName name="누" hidden="1">#REF!</definedName>
    <definedName name="눈향L06">[28]데이타!$E$92</definedName>
    <definedName name="눈향L08">[28]데이타!$E$93</definedName>
    <definedName name="눈향L10">[28]데이타!$E$94</definedName>
    <definedName name="눈향L14">[28]데이타!$E$95</definedName>
    <definedName name="눈향L20">[28]데이타!$E$96</definedName>
    <definedName name="느릅R10">[28]데이타!$E$100</definedName>
    <definedName name="느릅R4">[28]데이타!$E$97</definedName>
    <definedName name="느릅R5">[28]데이타!$E$98</definedName>
    <definedName name="느릅R8">[41]데이타!$E$99</definedName>
    <definedName name="느티R10">[41]데이타!$E$104</definedName>
    <definedName name="느티R12">[28]데이타!$E$105</definedName>
    <definedName name="느티R15">[28]데이타!$E$106</definedName>
    <definedName name="느티R18">[28]데이타!$E$107</definedName>
    <definedName name="느티R20">[28]데이타!$E$108</definedName>
    <definedName name="느티R25">[28]데이타!$E$109</definedName>
    <definedName name="느티R30">[28]데이타!$E$110</definedName>
    <definedName name="느티R5">[28]데이타!$E$101</definedName>
    <definedName name="느티R6">[28]데이타!$E$102</definedName>
    <definedName name="느티R8">[28]데이타!$E$103</definedName>
    <definedName name="능소화R2">[28]데이타!$E$111</definedName>
    <definedName name="능소화R4">[28]데이타!$E$112</definedName>
    <definedName name="능소화R6">[28]데이타!$E$113</definedName>
    <definedName name="ㄷ100x50x5x7.5t_단중" localSheetId="2">#REF!</definedName>
    <definedName name="ㄷ100x50x5x7.5t_단중" localSheetId="4">#REF!</definedName>
    <definedName name="ㄷ100x50x5x7.5t_단중">#REF!</definedName>
    <definedName name="ㄷ125x65x6x8t_단중" localSheetId="2">#REF!</definedName>
    <definedName name="ㄷ125x65x6x8t_단중" localSheetId="4">#REF!</definedName>
    <definedName name="ㄷ125x65x6x8t_단중">#REF!</definedName>
    <definedName name="ㄷ5" localSheetId="5">#REF!</definedName>
    <definedName name="ㄷ5">#REF!</definedName>
    <definedName name="ㄷ75x40x5x7t_단중" localSheetId="2">#REF!</definedName>
    <definedName name="ㄷ75x40x5x7t_단중" localSheetId="4">#REF!</definedName>
    <definedName name="ㄷ75x40x5x7t_단중">#REF!</definedName>
    <definedName name="ㄷㅅ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 localSheetId="5">#REF!</definedName>
    <definedName name="다">#REF!</definedName>
    <definedName name="다2" localSheetId="5">#REF!</definedName>
    <definedName name="다2">#REF!</definedName>
    <definedName name="다3" localSheetId="5">#REF!</definedName>
    <definedName name="다3">#REF!</definedName>
    <definedName name="다4" localSheetId="5">#REF!</definedName>
    <definedName name="다4">#REF!</definedName>
    <definedName name="다5" localSheetId="5">#REF!</definedName>
    <definedName name="다5">#REF!</definedName>
    <definedName name="다6" localSheetId="5">#REF!</definedName>
    <definedName name="다6">#REF!</definedName>
    <definedName name="다이너마이트2" localSheetId="5">'[35]2.재료비'!#REF!</definedName>
    <definedName name="다이너마이트2">'[35]2.재료비'!#REF!</definedName>
    <definedName name="단가">[55]단가!$A$5:$Q$2083</definedName>
    <definedName name="단가_ASP깨기복구">[56]단가!$K$9</definedName>
    <definedName name="단가_ASP포장절단">[56]단가!$K$8</definedName>
    <definedName name="단가_강관동바리">[56]단가!$K$20</definedName>
    <definedName name="단가_강관비계">[56]단가!$K$21</definedName>
    <definedName name="단가_거푸집원형1회">[56]단가!$K$19</definedName>
    <definedName name="단가_거푸집원형3회">[56]단가!$K$18</definedName>
    <definedName name="단가_거푸집합판6회">[56]단가!$K$17</definedName>
    <definedName name="단가_되메우기">[56]단가!$K$6</definedName>
    <definedName name="단가_레미콘무근">[56]단가!$K$14</definedName>
    <definedName name="단가_레미콘철근">[56]단가!$K$13</definedName>
    <definedName name="단가_맨홀뚜껑">[56]단가!$K$27</definedName>
    <definedName name="단가_모래부설">[56]단가!$K$7</definedName>
    <definedName name="단가_사다리">[56]단가!$K$26</definedName>
    <definedName name="단가_시공이음">[56]단가!$K$23</definedName>
    <definedName name="단가_인버트표면마무리">[56]단가!$K$25</definedName>
    <definedName name="단가_잔토">[56]단가!$K$5</definedName>
    <definedName name="단가_철근가공조립">[56]단가!$K$22</definedName>
    <definedName name="단가_콘크리트인력">[56]단가!$K$15</definedName>
    <definedName name="단가_터파기">[56]단가!$K$4</definedName>
    <definedName name="단가비교표">#REF!,#REF!</definedName>
    <definedName name="단가비교표1">#REF!,#REF!,#REF!</definedName>
    <definedName name="단관M">[11]DATE!$H$24:$H$85</definedName>
    <definedName name="단순인력">#REF!</definedName>
    <definedName name="단위수량1">#REF!</definedName>
    <definedName name="단위수량2">#REF!</definedName>
    <definedName name="담쟁이L03">[28]데이타!$E$114</definedName>
    <definedName name="대" hidden="1">#REF!</definedName>
    <definedName name="대관공사비" hidden="1">{"'건축내역'!$A$1:$L$413"}</definedName>
    <definedName name="대기" hidden="1">#REF!</definedName>
    <definedName name="대기질" localSheetId="5">[43]내역서!#REF!</definedName>
    <definedName name="대기질">[43]내역서!#REF!</definedName>
    <definedName name="대기질측정" localSheetId="5">[43]내역서!#REF!</definedName>
    <definedName name="대기질측정">[43]내역서!#REF!</definedName>
    <definedName name="대기질측정지점수">[39]data!$C$5</definedName>
    <definedName name="대상설정" localSheetId="5">#REF!</definedName>
    <definedName name="대상설정">#REF!</definedName>
    <definedName name="대안설정" localSheetId="5">[42]직접인건비!#REF!</definedName>
    <definedName name="대안설정">[42]직접인건비!#REF!</definedName>
    <definedName name="대왕참R10">[28]데이타!$E$118</definedName>
    <definedName name="대왕참R4">[28]데이타!$E$115</definedName>
    <definedName name="대왕참R6">[28]데이타!$E$116</definedName>
    <definedName name="대왕참R8">[28]데이타!$E$117</definedName>
    <definedName name="대추R10">[28]데이타!$E$123</definedName>
    <definedName name="대추R4">[28]데이타!$E$119</definedName>
    <definedName name="대추R5">[28]데이타!$E$120</definedName>
    <definedName name="대추R6">[28]데이타!$E$121</definedName>
    <definedName name="대추R8">[28]데이타!$E$122</definedName>
    <definedName name="대한" hidden="1">#REF!</definedName>
    <definedName name="더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>[11]DATE!$J$24:$J$85</definedName>
    <definedName name="덕_트_공">#REF!</definedName>
    <definedName name="덩굴장미3">[28]데이타!$E$128</definedName>
    <definedName name="덩굴장미4">[28]데이타!$E$129</definedName>
    <definedName name="덩굴장미5">[28]데이타!$E$130</definedName>
    <definedName name="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_장_공">#REF!</definedName>
    <definedName name="도로반사경현황">[48]데리네이타현황!$A$4,[48]데리네이타현황!$A$2,[48]데리네이타현황!$A$1,[48]데리네이타현황!$A$279,[48]데리네이타현황!$A$1:$A$65536</definedName>
    <definedName name="도로연장">#REF!</definedName>
    <definedName name="도면가격">#REF!</definedName>
    <definedName name="도면가격2">#REF!</definedName>
    <definedName name="도면수">#REF!</definedName>
    <definedName name="도장공">[34]노임단가!$B$10</definedName>
    <definedName name="도장공사비" localSheetId="5">[40]관접합및부설!#REF!</definedName>
    <definedName name="도장공사비">[40]관접합및부설!#REF!</definedName>
    <definedName name="도표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화고급">#REF!</definedName>
    <definedName name="도화중급">#REF!</definedName>
    <definedName name="도화초급">#REF!</definedName>
    <definedName name="독일가문비1206">[28]데이타!$E$131</definedName>
    <definedName name="독일가문비1508">[28]데이타!$E$132</definedName>
    <definedName name="독일가문비2010">[28]데이타!$E$133</definedName>
    <definedName name="독일가문비2512">[28]데이타!$E$134</definedName>
    <definedName name="독일가문비3015">[28]데이타!$E$135</definedName>
    <definedName name="독일가문비3518">[28]데이타!$E$136</definedName>
    <definedName name="돈나무0504">[28]데이타!$E$137</definedName>
    <definedName name="돈나무0805">[28]데이타!$E$138</definedName>
    <definedName name="돈나무1007">[28]데이타!$E$139</definedName>
    <definedName name="돈나무1210">[28]데이타!$E$140</definedName>
    <definedName name="동력및간선" hidden="1">{#N/A,#N/A,FALSE,"전력간선"}</definedName>
    <definedName name="동백1002">[28]데이타!$E$141</definedName>
    <definedName name="동백1204">[28]데이타!$E$142</definedName>
    <definedName name="동백1506">[28]데이타!$E$143</definedName>
    <definedName name="동백1808">[28]데이타!$E$144</definedName>
    <definedName name="동식물" localSheetId="5">[42]직접인건비!#REF!</definedName>
    <definedName name="동식물">[42]직접인건비!#REF!</definedName>
    <definedName name="동식물상" localSheetId="5">[43]내역서!#REF!</definedName>
    <definedName name="동식물상">[43]내역서!#REF!</definedName>
    <definedName name="동식물수" localSheetId="5">[42]직접인건비!#REF!</definedName>
    <definedName name="동식물수">[42]직접인건비!#REF!</definedName>
    <definedName name="되메우기">#REF!</definedName>
    <definedName name="되메인력" localSheetId="5">#REF!</definedName>
    <definedName name="되메인력">#REF!</definedName>
    <definedName name="드라이브파이프">[36]기초단가!$B$29</definedName>
    <definedName name="드라이브파이프슈">[36]기초단가!$B$28</definedName>
    <definedName name="드라이브파이프헤드">[36]기초단가!$B$27</definedName>
    <definedName name="등R2">[28]데이타!$E$156</definedName>
    <definedName name="등R4">[28]데이타!$E$157</definedName>
    <definedName name="등R6">[28]데이타!$E$158</definedName>
    <definedName name="등R8">[28]데이타!$E$159</definedName>
    <definedName name="디디" hidden="1">#REF!</definedName>
    <definedName name="때죽R10">[28]데이타!$E$127</definedName>
    <definedName name="때죽R4">[28]데이타!$E$124</definedName>
    <definedName name="때죽R6">[28]데이타!$E$125</definedName>
    <definedName name="때죽R8">[28]데이타!$E$126</definedName>
    <definedName name="ㄹ" hidden="1">{#N/A,#N/A,FALSE,"명세표"}</definedName>
    <definedName name="ㄹㄴ" hidden="1">#REF!</definedName>
    <definedName name="ㄹ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5" hidden="1">#REF!</definedName>
    <definedName name="ㄹㄹ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hidden="1">#REF!</definedName>
    <definedName name="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ㅈㄷㅊ" hidden="1">'[17]98수문일위'!$A$1:$P$2004</definedName>
    <definedName name="ㄹ호" hidden="1">#REF!</definedName>
    <definedName name="라" localSheetId="5">#REF!</definedName>
    <definedName name="라">#REF!</definedName>
    <definedName name="라2" localSheetId="5">#REF!</definedName>
    <definedName name="라2">#REF!</definedName>
    <definedName name="라3" localSheetId="5">#REF!</definedName>
    <definedName name="라3">#REF!</definedName>
    <definedName name="라4" localSheetId="5">#REF!</definedName>
    <definedName name="라4">#REF!</definedName>
    <definedName name="라5" localSheetId="5">#REF!</definedName>
    <definedName name="라5">#REF!</definedName>
    <definedName name="라6" localSheetId="5">#REF!</definedName>
    <definedName name="라6">#REF!</definedName>
    <definedName name="롸" hidden="1">#REF!</definedName>
    <definedName name="뢰" hidden="1">#REF!</definedName>
    <definedName name="루사" hidden="1">#REF!</definedName>
    <definedName name="를" hidden="1">#REF!</definedName>
    <definedName name="ㅀㅀ" hidden="1">{"'Firr(선)'!$AS$1:$AY$62","'Firr(사)'!$AS$1:$AY$62","'Firr(회)'!$AS$1:$AY$62","'Firr(선)'!$L$1:$V$62","'Firr(사)'!$L$1:$V$62","'Firr(회)'!$L$1:$V$62"}</definedName>
    <definedName name="ㅁ">[57]데리네이타현황!$A$4,[57]데리네이타현황!$A$2,[57]데리네이타현황!$A$1,[57]데리네이타현황!$A$279,[57]데리네이타현황!$A$1:$A$65536</definedName>
    <definedName name="ㅁ1">#REF!</definedName>
    <definedName name="ㅁ459" localSheetId="5">[58]일위대가!#REF!</definedName>
    <definedName name="ㅁ459">[58]일위대가!#REF!</definedName>
    <definedName name="ㅁ569" localSheetId="5">[59]일위대가!#REF!</definedName>
    <definedName name="ㅁ569">[59]일위대가!#REF!</definedName>
    <definedName name="ㅁ8529" localSheetId="5">'[60]일위대가(가설)'!#REF!</definedName>
    <definedName name="ㅁ8529">'[60]일위대가(가설)'!#REF!</definedName>
    <definedName name="ㅁㄴ" hidden="1">{#N/A,#N/A,FALSE,"2~8번"}</definedName>
    <definedName name="ㅁㄴㅇ" localSheetId="5" hidden="1">{#N/A,#N/A,FALSE,"배수1"}</definedName>
    <definedName name="ㅁㄴㅇ" hidden="1">{#N/A,#N/A,FALSE,"배수1"}</definedName>
    <definedName name="ㅁㄴㅇㄹ" hidden="1">#REF!</definedName>
    <definedName name="ㅁㄴㅇ류" hidden="1">#REF!</definedName>
    <definedName name="ㅁㄴㅇㄻㄴㅇㄹㄴ" hidden="1">#REF!</definedName>
    <definedName name="ㅁㄴㅇㄻㄴㅇㄻㄴㄹ" hidden="1">{#N/A,#N/A,FALSE,"명세표"}</definedName>
    <definedName name="ㅁㄴㅇㅁㄴㅇ" hidden="1">#REF!</definedName>
    <definedName name="ㅁㄴㅇㅍㄴㅇㄴ" hidden="1">'[18]98수문일위'!$A$1:$P$2004</definedName>
    <definedName name="ㅁㄴㅊㅍㅁㅌㅊ펌ㄴㅇㄹ" hidden="1">#REF!</definedName>
    <definedName name="ㅁㄻㄴㅇㄹㄴㅇㄹㄴ" hidden="1">#REF!</definedName>
    <definedName name="ㅁㅁㅁ" localSheetId="5" hidden="1">#REF!</definedName>
    <definedName name="ㅁㅁㅁ" hidden="1">#REF!</definedName>
    <definedName name="ㅁㅁㅁㅁㅁㅁ" hidden="1">#REF!</definedName>
    <definedName name="ㅁ인ㅍㅁ닟ㅍㅁㄴㅇㄹ" hidden="1">#REF!</definedName>
    <definedName name="ㅁ읾ㄴㅇㄻ" hidden="1">#REF!</definedName>
    <definedName name="ㅁㅈㄷㅅㅂㄱ흎ㅊ퓨" hidden="1">#REF!</definedName>
    <definedName name="ㅁㅊㅇㅍㅁㄴㅇㄻㄴㅇㄹ" hidden="1">#REF!</definedName>
    <definedName name="마가목R3">[28]데이타!$E$160</definedName>
    <definedName name="마가목R5">[28]데이타!$E$161</definedName>
    <definedName name="마가목R7">[28]데이타!$E$162</definedName>
    <definedName name="말발도리1003">[28]데이타!$E$163</definedName>
    <definedName name="말발도리1204">[28]데이타!$E$164</definedName>
    <definedName name="말발도리1506">[28]데이타!$E$165</definedName>
    <definedName name="매" hidden="1">#REF!</definedName>
    <definedName name="매당가격" localSheetId="5">#REF!</definedName>
    <definedName name="매당가격">#REF!</definedName>
    <definedName name="매송고가차도">#REF!</definedName>
    <definedName name="매자0804">[28]데이타!$E$166</definedName>
    <definedName name="매자1005">[28]데이타!$E$167</definedName>
    <definedName name="매크로1" localSheetId="5">갑지!매크로1</definedName>
    <definedName name="매크로1">[25]!매크로1</definedName>
    <definedName name="매크로10" localSheetId="5">갑지!매크로10</definedName>
    <definedName name="매크로10">[25]!매크로10</definedName>
    <definedName name="매크로11" localSheetId="5">갑지!매크로11</definedName>
    <definedName name="매크로11">[61]!매크로11</definedName>
    <definedName name="매크로12" localSheetId="5">갑지!매크로12</definedName>
    <definedName name="매크로12">[25]!매크로12</definedName>
    <definedName name="매크로13" localSheetId="5">갑지!매크로13</definedName>
    <definedName name="매크로13">[25]!매크로13</definedName>
    <definedName name="매크로15" localSheetId="5">갑지!매크로15</definedName>
    <definedName name="매크로15">[25]!매크로15</definedName>
    <definedName name="매크로2" localSheetId="5">갑지!매크로2</definedName>
    <definedName name="매크로2">[25]!매크로2</definedName>
    <definedName name="매크로3" localSheetId="5">갑지!매크로3</definedName>
    <definedName name="매크로3">[25]!매크로3</definedName>
    <definedName name="매크로4" localSheetId="5">갑지!매크로4</definedName>
    <definedName name="매크로4">[61]C.배수관공!매크로4</definedName>
    <definedName name="매크로5" localSheetId="5">갑지!매크로5</definedName>
    <definedName name="매크로5">[25]!매크로5</definedName>
    <definedName name="매크로6" localSheetId="5">갑지!매크로6</definedName>
    <definedName name="매크로6">[25]!매크로6</definedName>
    <definedName name="매크로7" localSheetId="5">갑지!매크로7</definedName>
    <definedName name="매크로7">[25]!매크로7</definedName>
    <definedName name="매크로8" localSheetId="5">갑지!매크로8</definedName>
    <definedName name="매크로8">[25]!매크로8</definedName>
    <definedName name="매크로9" localSheetId="5">갑지!매크로9</definedName>
    <definedName name="매크로9">[25]!매크로9</definedName>
    <definedName name="매화R10">[28]데이타!$E$174</definedName>
    <definedName name="매화R4">[28]데이타!$E$171</definedName>
    <definedName name="매화R6">[28]데이타!$E$172</definedName>
    <definedName name="매화R8">[28]데이타!$E$173</definedName>
    <definedName name="맨홀규격">[62]단위수량!$A$3:$Q$7</definedName>
    <definedName name="맨홀호수">#REF!</definedName>
    <definedName name="맷수">#REF!</definedName>
    <definedName name="머" hidden="1">{#N/A,#N/A,FALSE,"명세표"}</definedName>
    <definedName name="메타B10">[28]데이타!$E$179</definedName>
    <definedName name="메타B12">[28]데이타!$E$180</definedName>
    <definedName name="메타B15">[28]데이타!$E$181</definedName>
    <definedName name="메타B18">[28]데이타!$E$182</definedName>
    <definedName name="메타B4">[28]데이타!$E$175</definedName>
    <definedName name="메타B5">[28]데이타!$E$176</definedName>
    <definedName name="메타B6">[28]데이타!$E$177</definedName>
    <definedName name="메타B8">[28]데이타!$E$178</definedName>
    <definedName name="메탈크라운">[36]기초단가!$B$26</definedName>
    <definedName name="면벽높이" localSheetId="5">#REF!</definedName>
    <definedName name="면벽높이">#REF!</definedName>
    <definedName name="면벽두께" localSheetId="5">#REF!</definedName>
    <definedName name="면벽두께">#REF!</definedName>
    <definedName name="면적">#REF!</definedName>
    <definedName name="명수">#REF!</definedName>
    <definedName name="명자0604">[28]데이타!$E$183</definedName>
    <definedName name="명자0805">[28]데이타!$E$184</definedName>
    <definedName name="명자1006">[28]데이타!$E$185</definedName>
    <definedName name="명자1208">[28]데이타!$E$186</definedName>
    <definedName name="모감주R10">[28]데이타!$E$190</definedName>
    <definedName name="모감주R4">[28]데이타!$E$187</definedName>
    <definedName name="모감주R6">[28]데이타!$E$188</definedName>
    <definedName name="모감주R8">[28]데이타!$E$189</definedName>
    <definedName name="모과2005">[28]데이타!$E$191</definedName>
    <definedName name="모과2507">[28]데이타!$E$192</definedName>
    <definedName name="모과R10">[28]데이타!$E$195</definedName>
    <definedName name="모과R12">[28]데이타!$E$196</definedName>
    <definedName name="모과R15">[28]데이타!$E$197</definedName>
    <definedName name="모과R20">[28]데이타!$E$198</definedName>
    <definedName name="모과R25">[28]데이타!$E$199</definedName>
    <definedName name="모과R5">[28]데이타!$E$193</definedName>
    <definedName name="모과R8">[28]데이타!$E$194</definedName>
    <definedName name="모란5가지">[28]데이타!$E$200</definedName>
    <definedName name="모란6가지">[28]데이타!$E$201</definedName>
    <definedName name="모래기초">#REF!</definedName>
    <definedName name="모래기초_깊이">#REF!</definedName>
    <definedName name="모래기초폭__상부">#REF!</definedName>
    <definedName name="모래두께__관상부">#REF!</definedName>
    <definedName name="모래두께__관하부">#REF!</definedName>
    <definedName name="모빌유">[36]기초단가!$B$33</definedName>
    <definedName name="목____도">#REF!</definedName>
    <definedName name="목도">#REF!</definedName>
    <definedName name="목련R10">[28]데이타!$E$206</definedName>
    <definedName name="목련R12">[28]데이타!$E$207</definedName>
    <definedName name="목련R15">[28]데이타!$E$208</definedName>
    <definedName name="목련R20">[28]데이타!$E$209</definedName>
    <definedName name="목련R4">[28]데이타!$E$202</definedName>
    <definedName name="목련R5">[28]데이타!$E$203</definedName>
    <definedName name="목련R6">[28]데이타!$E$204</definedName>
    <definedName name="목련R8">[28]데이타!$E$205</definedName>
    <definedName name="목서1506">[28]데이타!$E$213</definedName>
    <definedName name="목서2012">[28]데이타!$E$214</definedName>
    <definedName name="목서2515">[28]데이타!$E$215</definedName>
    <definedName name="목수국1006">[28]데이타!$E$210</definedName>
    <definedName name="목수국1208">[28]데이타!$E$211</definedName>
    <definedName name="목수국1510">[28]데이타!$E$212</definedName>
    <definedName name="몰라" hidden="1">{#N/A,#N/A,FALSE,"명세표"}</definedName>
    <definedName name="무궁화1003">[28]데이타!$E$216</definedName>
    <definedName name="무궁화1203">[28]데이타!$E$217</definedName>
    <definedName name="무궁화1504">[28]데이타!$E$218</definedName>
    <definedName name="무궁화1805">[28]데이타!$E$219</definedName>
    <definedName name="무궁화2006">[28]데이타!$E$220</definedName>
    <definedName name="문화재" localSheetId="5">[42]직접인건비!#REF!</definedName>
    <definedName name="문화재">[42]직접인건비!#REF!</definedName>
    <definedName name="물푸레R5">[28]데이타!$E$221</definedName>
    <definedName name="물푸레R6">[28]데이타!$E$222</definedName>
    <definedName name="물푸레R8">[28]데이타!$E$223</definedName>
    <definedName name="미선0804">[28]데이타!$E$224</definedName>
    <definedName name="미선1206">[28]데이타!$E$225</definedName>
    <definedName name="미이" hidden="1">#REF!</definedName>
    <definedName name="미장공" localSheetId="5">#REF!</definedName>
    <definedName name="미장공">#REF!</definedName>
    <definedName name="ㅂ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hidden="1">{#N/A,#N/A,FALSE,"전력간선"}</definedName>
    <definedName name="ㅂ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hidden="1">{#N/A,#N/A,FALSE,"명세표"}</definedName>
    <definedName name="ㅂㅂ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ㅂㅂ" hidden="1">{#N/A,#N/A,FALSE,"명세표"}</definedName>
    <definedName name="ㅂㅈ" hidden="1">{#N/A,#N/A,FALSE,"2~8번"}</definedName>
    <definedName name="ㅂㅈㄴ" localSheetId="5">갑지!ㅂㅈㄴ</definedName>
    <definedName name="ㅂㅈㄴ">[25]!ㅂㅈㄴ</definedName>
    <definedName name="ㅂ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반송1012">[28]데이타!$E$148</definedName>
    <definedName name="반송1215">[28]데이타!$E$149</definedName>
    <definedName name="반송1518">[28]데이타!$E$150</definedName>
    <definedName name="반송1520">[28]데이타!$E$151</definedName>
    <definedName name="반송2022">[28]데이타!$E$152</definedName>
    <definedName name="발전기25">#REF!</definedName>
    <definedName name="발주처">#REF!</definedName>
    <definedName name="방부B형" localSheetId="5">[58]일위대가!#REF!</definedName>
    <definedName name="방부B형">[58]일위대가!#REF!</definedName>
    <definedName name="방부대형" localSheetId="5">[58]일위대가!#REF!</definedName>
    <definedName name="방부대형">[58]일위대가!#REF!</definedName>
    <definedName name="방부이각" localSheetId="5">[58]일위대가!#REF!</definedName>
    <definedName name="방부이각">[58]일위대가!#REF!</definedName>
    <definedName name="방음벽" localSheetId="5" hidden="1">#REF!</definedName>
    <definedName name="방음벽" hidden="1">#REF!</definedName>
    <definedName name="배" hidden="1">#REF!</definedName>
    <definedName name="배_관_공">#REF!</definedName>
    <definedName name="배관공">#REF!</definedName>
    <definedName name="배관공단가" localSheetId="5">[40]관접합및부설!#REF!</definedName>
    <definedName name="배관공단가">[40]관접합및부설!#REF!</definedName>
    <definedName name="배수공">[54]배수공!$A:$IV</definedName>
    <definedName name="백색페인트">[63]예측단가간지!$D$21</definedName>
    <definedName name="번호">#REF!</definedName>
    <definedName name="보">#REF!</definedName>
    <definedName name="보_링_공">#REF!</definedName>
    <definedName name="보_온_공">#REF!</definedName>
    <definedName name="보고서인쇄비" localSheetId="5">[42]직접인건비!#REF!</definedName>
    <definedName name="보고서인쇄비">[42]직접인건비!#REF!</definedName>
    <definedName name="보도육교1교">#REF!</definedName>
    <definedName name="보도육교2교">#REF!</definedName>
    <definedName name="보도육교3교">#REF!</definedName>
    <definedName name="보도육교4교">#REF!</definedName>
    <definedName name="보도육교5교">#REF!</definedName>
    <definedName name="보도육교7교">#REF!</definedName>
    <definedName name="보도육교8교">#REF!</definedName>
    <definedName name="보링공">#REF!</definedName>
    <definedName name="보오링공" localSheetId="5">[32]일위대가!#REF!</definedName>
    <definedName name="보오링공">[32]일위대가!#REF!</definedName>
    <definedName name="보완자료복사" localSheetId="5">#REF!</definedName>
    <definedName name="보완자료복사">#REF!</definedName>
    <definedName name="보인">#REF!</definedName>
    <definedName name="보정계수1">#REF!</definedName>
    <definedName name="보정계수2">#REF!</definedName>
    <definedName name="보정계수3">#REF!</definedName>
    <definedName name="보정계수4">#REF!</definedName>
    <definedName name="보정계수5">#REF!</definedName>
    <definedName name="보정계수a">#REF!</definedName>
    <definedName name="보정계수b">#REF!</definedName>
    <definedName name="보정계수c">#REF!</definedName>
    <definedName name="보조기층포설">[40]단가!$C$86</definedName>
    <definedName name="보조연" localSheetId="5">#REF!</definedName>
    <definedName name="보조연">#REF!</definedName>
    <definedName name="보조원">#REF!</definedName>
    <definedName name="보통인력">#REF!</definedName>
    <definedName name="보통인부">#REF!</definedName>
    <definedName name="보통인부B10">[28]식재인부!$C$24</definedName>
    <definedName name="보통인부B4이하">[28]식재인부!$C$18</definedName>
    <definedName name="보통인부B5">[28]식재인부!$C$19</definedName>
    <definedName name="보통인부B6">[28]식재인부!$C$20</definedName>
    <definedName name="보통인부B8">[28]식재인부!$C$22</definedName>
    <definedName name="보통인부R10">[28]식재인부!$C$54</definedName>
    <definedName name="보통인부R12">[28]식재인부!$C$56</definedName>
    <definedName name="보통인부R15">[28]식재인부!$C$59</definedName>
    <definedName name="보통인부R4이하">[28]식재인부!$C$48</definedName>
    <definedName name="보통인부R5">[28]식재인부!$C$49</definedName>
    <definedName name="보통인부R6">[28]식재인부!$C$50</definedName>
    <definedName name="보통인부R7">[28]식재인부!$C$51</definedName>
    <definedName name="보통인부R8">[28]식재인부!$C$52</definedName>
    <definedName name="보통인부단가" localSheetId="5">[40]관접합및부설!#REF!</definedName>
    <definedName name="보통인부단가">[40]관접합및부설!#REF!</definedName>
    <definedName name="보평" hidden="1">{#N/A,#N/A,FALSE,"전력간선"}</definedName>
    <definedName name="보평1" hidden="1">{#N/A,#N/A,FALSE,"전력간선"}</definedName>
    <definedName name="보험료">#REF!</definedName>
    <definedName name="복귀" localSheetId="5">갑지!복귀</definedName>
    <definedName name="복귀">[25]!복귀</definedName>
    <definedName name="부대공">[54]부대공!$A:$IV</definedName>
    <definedName name="부록작성">[39]환경일위대가!$F$153</definedName>
    <definedName name="부설비">#REF!</definedName>
    <definedName name="부숙톱밥">#REF!</definedName>
    <definedName name="부지매입비" localSheetId="5">[64]공비대비!#REF!</definedName>
    <definedName name="부지매입비">[64]공비대비!#REF!</definedName>
    <definedName name="부지매입비1" localSheetId="5">[64]공비대비!#REF!</definedName>
    <definedName name="부지매입비1">[64]공비대비!#REF!</definedName>
    <definedName name="분전반제조총괄표" hidden="1">{"'건축내역'!$A$1:$L$413"}</definedName>
    <definedName name="브라켓길이1" localSheetId="5">#REF!</definedName>
    <definedName name="브라켓길이1">#REF!</definedName>
    <definedName name="브라켓길이2" localSheetId="5">#REF!</definedName>
    <definedName name="브라켓길이2">#REF!</definedName>
    <definedName name="브라켓높이1" localSheetId="5">#REF!</definedName>
    <definedName name="브라켓높이1">#REF!</definedName>
    <definedName name="브라켓높이2" localSheetId="5">#REF!</definedName>
    <definedName name="브라켓높이2">#REF!</definedName>
    <definedName name="브라켓폭" localSheetId="5">#REF!</definedName>
    <definedName name="브라켓폭">#REF!</definedName>
    <definedName name="블록H">#REF!</definedName>
    <definedName name="블록V">#REF!</definedName>
    <definedName name="비_계_공">#REF!</definedName>
    <definedName name="비겁" hidden="1">#REF!</definedName>
    <definedName name="비계공단가" localSheetId="5">[40]관접합및부설!#REF!</definedName>
    <definedName name="비계공단가">[40]관접합및부설!#REF!</definedName>
    <definedName name="비교" hidden="1">255</definedName>
    <definedName name="비교표1" hidden="1">255</definedName>
    <definedName name="비닐전화선" localSheetId="5">'[35]2.재료비'!#REF!</definedName>
    <definedName name="비닐전화선">'[35]2.재료비'!#REF!</definedName>
    <definedName name="비료기준" hidden="1">#REF!</definedName>
    <definedName name="비목1" localSheetId="5">'[65]설계예산서(2_소천우회토목)'!#REF!</definedName>
    <definedName name="비목1">'[65]설계예산서(2_소천우회토목)'!#REF!</definedName>
    <definedName name="비목2" localSheetId="5">'[65]설계예산서(2_소천우회토목)'!#REF!</definedName>
    <definedName name="비목2">'[65]설계예산서(2_소천우회토목)'!#REF!</definedName>
    <definedName name="비목3" localSheetId="5">'[65]설계예산서(2_소천우회토목)'!#REF!</definedName>
    <definedName name="비목3">'[65]설계예산서(2_소천우회토목)'!#REF!</definedName>
    <definedName name="비목4" localSheetId="5">'[65]설계예산서(2_소천우회토목)'!#REF!</definedName>
    <definedName name="비목4">'[65]설계예산서(2_소천우회토목)'!#REF!</definedName>
    <definedName name="뿌로마이드" localSheetId="5">'[35]2.재료비'!#REF!</definedName>
    <definedName name="뿌로마이드">'[35]2.재료비'!#REF!</definedName>
    <definedName name="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사" hidden="1">#REF!</definedName>
    <definedName name="사랑" hidden="1">#REF!</definedName>
    <definedName name="사업면적" localSheetId="5">#REF!</definedName>
    <definedName name="사업면적">#REF!</definedName>
    <definedName name="사용법" localSheetId="5">갑지!사용법</definedName>
    <definedName name="사용법">[25]!사용법</definedName>
    <definedName name="사타" hidden="1">#REF!</definedName>
    <definedName name="사후환경" localSheetId="5">[42]직접인건비!#REF!</definedName>
    <definedName name="사후환경">[42]직접인건비!#REF!</definedName>
    <definedName name="사후환경조사" localSheetId="5">[43]내역서!#REF!</definedName>
    <definedName name="사후환경조사">[43]내역서!#REF!</definedName>
    <definedName name="산돌이" localSheetId="5" hidden="1">{#N/A,#N/A,FALSE,"단가표지"}</definedName>
    <definedName name="산돌이" hidden="1">{#N/A,#N/A,FALSE,"단가표지"}</definedName>
    <definedName name="산보" localSheetId="5">[29]공사비!#REF!</definedName>
    <definedName name="산보">[29]공사비!#REF!</definedName>
    <definedName name="산서" hidden="1">#REF!</definedName>
    <definedName name="산소">[34]자재단가!$D$52</definedName>
    <definedName name="산업" localSheetId="5">[42]직접인건비!#REF!</definedName>
    <definedName name="산업">[42]직접인건비!#REF!</definedName>
    <definedName name="산출" localSheetId="5">#REF!</definedName>
    <definedName name="산출">#REF!</definedName>
    <definedName name="산출근거1" localSheetId="5">#REF!</definedName>
    <definedName name="산출근거1">#REF!</definedName>
    <definedName name="산출근거44" localSheetId="5" hidden="1">{"'제10장(표)'!$A$5:$L$10"}</definedName>
    <definedName name="산출근거44" hidden="1">{"'제10장(표)'!$A$5:$L$10"}</definedName>
    <definedName name="삼각">#REF!</definedName>
    <definedName name="삼발이">#REF!</definedName>
    <definedName name="상각비">#REF!</definedName>
    <definedName name="상대" hidden="1">#REF!</definedName>
    <definedName name="상부슬라브" localSheetId="5">#REF!</definedName>
    <definedName name="상부슬라브">#REF!</definedName>
    <definedName name="새이" hidden="1">#REF!</definedName>
    <definedName name="샘플러">[36]기초단가!$B$31</definedName>
    <definedName name="석항" hidden="1">{#N/A,#N/A,FALSE,"명세표"}</definedName>
    <definedName name="선택층포설다짐">[40]단가!$C$80</definedName>
    <definedName name="설계설명" hidden="1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비개보수공사">#REF!</definedName>
    <definedName name="섹션오일페이퍼" localSheetId="5">'[35]2.재료비'!#REF!</definedName>
    <definedName name="섹션오일페이퍼">'[35]2.재료비'!#REF!</definedName>
    <definedName name="소요매수" localSheetId="5">#REF!</definedName>
    <definedName name="소요매수">#REF!</definedName>
    <definedName name="소요인력" localSheetId="5">#REF!</definedName>
    <definedName name="소요인력">#REF!</definedName>
    <definedName name="소용매수" localSheetId="5">#REF!</definedName>
    <definedName name="소용매수">#REF!</definedName>
    <definedName name="소음진동" localSheetId="5">[43]내역서!#REF!</definedName>
    <definedName name="소음진동">[43]내역서!#REF!</definedName>
    <definedName name="소음진동측정지점수">[39]data!$F$5</definedName>
    <definedName name="소켓무게">[66]DATE!$G$24:$G$79</definedName>
    <definedName name="속고기">#REF!</definedName>
    <definedName name="속중기">#REF!</definedName>
    <definedName name="속중능">#REF!</definedName>
    <definedName name="속초기">#REF!</definedName>
    <definedName name="손해배상보험료" localSheetId="5">[29]공사비!#REF!</definedName>
    <definedName name="손해배상보험료">[29]공사비!#REF!</definedName>
    <definedName name="수량">#REF!</definedName>
    <definedName name="수리수문" localSheetId="5">[42]직접인건비!#REF!</definedName>
    <definedName name="수리수문">[42]직접인건비!#REF!</definedName>
    <definedName name="수질" localSheetId="5">[43]내역서!#REF!</definedName>
    <definedName name="수질">[43]내역서!#REF!</definedName>
    <definedName name="수질시험" localSheetId="5">#REF!</definedName>
    <definedName name="수질시험">#REF!</definedName>
    <definedName name="수질측정" localSheetId="5">[43]내역서!#REF!</definedName>
    <definedName name="수질측정">[43]내역서!#REF!</definedName>
    <definedName name="순위결정" localSheetId="5" hidden="1">{"'제10장(표)'!$A$5:$L$10"}</definedName>
    <definedName name="순위결정" hidden="1">{"'제10장(표)'!$A$5:$L$10"}</definedName>
    <definedName name="슈">[36]기초단가!$B$30</definedName>
    <definedName name="시가지" localSheetId="5">[45]산출근거!#REF!</definedName>
    <definedName name="시가지">[45]산출근거!#REF!</definedName>
    <definedName name="시공이음H">[62]단위수량!$G$10</definedName>
    <definedName name="시공측량사">#REF!</definedName>
    <definedName name="시멘트">[34]자재단가!$F$23</definedName>
    <definedName name="시멘트골재집계" localSheetId="5" hidden="1">[4]중기비!#REF!</definedName>
    <definedName name="시멘트골재집계" hidden="1">[4]중기비!#REF!</definedName>
    <definedName name="시선유도집계" localSheetId="5">[12]데리네이타현황!#REF!,[12]데리네이타현황!$A$2,[12]데리네이타현황!$A$1,[12]데리네이타현황!$A$278,[12]데리네이타현황!$A$1:$A$65536</definedName>
    <definedName name="시선유도집계">[12]데리네이타현황!#REF!,[12]데리네이타현황!$A$2,[12]데리네이타현황!$A$1,[12]데리네이타현황!$A$278,[12]데리네이타현황!$A$1:$A$65536</definedName>
    <definedName name="신너">[34]자재단가!$D$59</definedName>
    <definedName name="신축이음각도" localSheetId="5">#REF!</definedName>
    <definedName name="신축이음각도">#REF!</definedName>
    <definedName name="신축이음갯수" localSheetId="5">#REF!</definedName>
    <definedName name="신축이음갯수">#REF!</definedName>
    <definedName name="신호등" localSheetId="5">'[67]일위대가(가설)'!#REF!</definedName>
    <definedName name="신호등">'[67]일위대가(가설)'!#REF!</definedName>
    <definedName name="실시설계" localSheetId="5">[29]공사비!#REF!</definedName>
    <definedName name="실시설계">[29]공사비!#REF!</definedName>
    <definedName name="실시설계비">#REF!</definedName>
    <definedName name="실시적용" localSheetId="5">[29]공사비!#REF!</definedName>
    <definedName name="실시적용">[29]공사비!#REF!</definedName>
    <definedName name="실시적용1" localSheetId="5">[29]공사비!#REF!</definedName>
    <definedName name="실시적용1">[29]공사비!#REF!</definedName>
    <definedName name="실시적용2" localSheetId="5">[29]공사비!#REF!</definedName>
    <definedName name="실시적용2">[29]공사비!#REF!</definedName>
    <definedName name="심도조사기계손료" localSheetId="5">'[35]12.보오링'!#REF!</definedName>
    <definedName name="심도조사기계손료">'[35]12.보오링'!#REF!</definedName>
    <definedName name="십">[46]Sheet1!$B$52:$D$61</definedName>
    <definedName name="십일">[46]Sheet1!$B$62:$D$71</definedName>
    <definedName name="ㅇㄴㅁ" hidden="1">#REF!</definedName>
    <definedName name="ㅇㄹ" localSheetId="5" hidden="1">[4]중기비!#REF!</definedName>
    <definedName name="ㅇㄹ" hidden="1">[4]중기비!#REF!</definedName>
    <definedName name="ㅇㄹㄹ" localSheetId="5" hidden="1">#REF!</definedName>
    <definedName name="ㅇㄹㄹ" hidden="1">#REF!</definedName>
    <definedName name="ㅇㄹㄹㄹㄹ" hidden="1">{#N/A,#N/A,FALSE,"전력간선"}</definedName>
    <definedName name="ㅇㄻㄴㅇㄻㄴㅇㄹ" hidden="1">#REF!</definedName>
    <definedName name="ㅇㅀ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">#REF!</definedName>
    <definedName name="ㅇㅇ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hidden="1">'[53]#REF'!#REF!</definedName>
    <definedName name="ㅇㅈㄷㅄㅂㅈㄷㄱ" hidden="1">#REF!</definedName>
    <definedName name="아" localSheetId="5">갑지!아</definedName>
    <definedName name="아">[25]!아</definedName>
    <definedName name="아니오" hidden="1">#REF!</definedName>
    <definedName name="아러ㅏ러" hidden="1">{"'Firr(선)'!$AS$1:$AY$62","'Firr(사)'!$AS$1:$AY$62","'Firr(회)'!$AS$1:$AY$62","'Firr(선)'!$L$1:$V$62","'Firr(사)'!$L$1:$V$62","'Firr(회)'!$L$1:$V$62"}</definedName>
    <definedName name="아세틸렌">[34]자재단가!$D$51</definedName>
    <definedName name="아아" hidden="1">#REF!</definedName>
    <definedName name="악취" localSheetId="5">[42]직접인건비!#REF!</definedName>
    <definedName name="악취">[42]직접인건비!#REF!</definedName>
    <definedName name="안전" localSheetId="5">[29]공사비!#REF!</definedName>
    <definedName name="안전">[29]공사비!#REF!</definedName>
    <definedName name="암거구조물공">#REF!</definedName>
    <definedName name="암거구조물자재대">#REF!</definedName>
    <definedName name="암거단위수량1">#REF!</definedName>
    <definedName name="암거단위수량2">#REF!</definedName>
    <definedName name="암거토공">#REF!</definedName>
    <definedName name="암파쇄">#REF!,#REF!,#REF!,#REF!,#REF!</definedName>
    <definedName name="애" hidden="1">#REF!</definedName>
    <definedName name="양매자0403">[28]데이타!$E$168</definedName>
    <definedName name="양매자0505">[28]데이타!$E$169</definedName>
    <definedName name="양매자0606">[28]데이타!$E$170</definedName>
    <definedName name="어름" hidden="1">#REF!</definedName>
    <definedName name="어절시구리">[48]데리네이타현황!$A$4,[48]데리네이타현황!$A$2,[48]데리네이타현황!$A$1,[48]데리네이타현황!$A$279,[48]데리네이타현황!$A$1:$A$65536</definedName>
    <definedName name="억이상" localSheetId="5" hidden="1">{#N/A,#N/A,FALSE,"2~8번"}</definedName>
    <definedName name="억이상" hidden="1">{#N/A,#N/A,FALSE,"2~8번"}</definedName>
    <definedName name="업무배분3" localSheetId="5" hidden="1">{"'관경확장'!$A$79:$M$98","'관경확장'!$A$54:$M$78"}</definedName>
    <definedName name="업무배분3" hidden="1">{"'관경확장'!$A$79:$M$98","'관경확장'!$A$54:$M$78"}</definedName>
    <definedName name="업체" hidden="1">#REF!</definedName>
    <definedName name="엔지니어">#REF!</definedName>
    <definedName name="여비" localSheetId="5">[42]직접경비!#REF!</definedName>
    <definedName name="여비">[42]직접경비!#REF!</definedName>
    <definedName name="연구" localSheetId="5">#REF!</definedName>
    <definedName name="연구">#REF!</definedName>
    <definedName name="연구보" localSheetId="5">#REF!</definedName>
    <definedName name="연구보">#REF!</definedName>
    <definedName name="연구보조원">#REF!</definedName>
    <definedName name="연구원">#REF!</definedName>
    <definedName name="연마지">[34]자재단가!$D$57</definedName>
    <definedName name="연장">#REF!</definedName>
    <definedName name="예신사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오" hidden="1">#REF!</definedName>
    <definedName name="오수관로">#REF!</definedName>
    <definedName name="오수단위수량1">#REF!</definedName>
    <definedName name="오수단위수량2">#REF!</definedName>
    <definedName name="오수돈">#REF!</definedName>
    <definedName name="오수돈2">#REF!</definedName>
    <definedName name="와촌면">#REF!</definedName>
    <definedName name="왜" hidden="1">#REF!</definedName>
    <definedName name="외경">#REF!</definedName>
    <definedName name="외벽" localSheetId="5">#REF!</definedName>
    <definedName name="외벽">#REF!</definedName>
    <definedName name="요약문" localSheetId="5">[42]직접인건비!#REF!</definedName>
    <definedName name="요약문">[42]직접인건비!#REF!</definedName>
    <definedName name="용접공">[34]노임단가!$B$24</definedName>
    <definedName name="용접공_일반">#REF!</definedName>
    <definedName name="용접공단가" localSheetId="5">[40]관접합및부설!#REF!</definedName>
    <definedName name="용접공단가">[40]관접합및부설!#REF!</definedName>
    <definedName name="용접봉">[34]자재단가!$D$56</definedName>
    <definedName name="용지단가" localSheetId="5">#REF!</definedName>
    <definedName name="용지단가">#REF!</definedName>
    <definedName name="용지수량" localSheetId="5">#REF!</definedName>
    <definedName name="용지수량">#REF!</definedName>
    <definedName name="우수돈">#REF!</definedName>
    <definedName name="우수돈2">#REF!</definedName>
    <definedName name="운반공">[54]운반공!$A:$IV</definedName>
    <definedName name="운반량집계표" hidden="1">{#N/A,#N/A,FALSE,"전력간선"}</definedName>
    <definedName name="운반비">#REF!</definedName>
    <definedName name="운반집계" hidden="1">{#N/A,#N/A,FALSE,"전력간선"}</definedName>
    <definedName name="운반집계표" hidden="1">{#N/A,#N/A,FALSE,"전력간선"}</definedName>
    <definedName name="운반차운전사">#REF!</definedName>
    <definedName name="운전사">#REF!</definedName>
    <definedName name="운전사_기계" localSheetId="5">#REF!</definedName>
    <definedName name="운전사_기계">#REF!</definedName>
    <definedName name="운전사_운반차" localSheetId="5">#REF!</definedName>
    <definedName name="운전사_운반차">#REF!</definedName>
    <definedName name="원" localSheetId="5">#REF!</definedName>
    <definedName name="원">#REF!</definedName>
    <definedName name="원가" localSheetId="5">#REF!</definedName>
    <definedName name="원가">#REF!</definedName>
    <definedName name="원가3" localSheetId="5">갑지!원가3</definedName>
    <definedName name="원가3">[25]!원가3</definedName>
    <definedName name="원가계산" localSheetId="5">갑지!원가계산</definedName>
    <definedName name="원가계산">[25]!원가계산</definedName>
    <definedName name="원가계산1" localSheetId="5">갑지!원가계산1</definedName>
    <definedName name="원가계산1">[25]!원가계산1</definedName>
    <definedName name="원가계산2" localSheetId="5" hidden="1">{#N/A,#N/A,FALSE,"배수1"}</definedName>
    <definedName name="원가계산2" hidden="1">{#N/A,#N/A,FALSE,"배수1"}</definedName>
    <definedName name="원가계산3" localSheetId="5">갑지!원가계산3</definedName>
    <definedName name="원가계산3">[25]!원가계산3</definedName>
    <definedName name="원가계산창" localSheetId="5">갑지!원가계산창</definedName>
    <definedName name="원가계산창">[25]!원가계산창</definedName>
    <definedName name="원남내역" hidden="1">#REF!</definedName>
    <definedName name="원형1호">[56]맨홀_공사비!$N$15</definedName>
    <definedName name="원형2호">[56]맨홀_공사비!$N$16</definedName>
    <definedName name="원형3호">[56]맨홀_공사비!$N$17</definedName>
    <definedName name="원형4호">[56]맨홀_공사비!$N$18</definedName>
    <definedName name="원형5호">[56]맨홀_공사비!$N$19</definedName>
    <definedName name="위락경관" localSheetId="5">[42]직접인건비!#REF!</definedName>
    <definedName name="위락경관">[42]직접인건비!#REF!</definedName>
    <definedName name="위생공중보건" localSheetId="5">[43]내역서!#REF!</definedName>
    <definedName name="위생공중보건">[43]내역서!#REF!</definedName>
    <definedName name="위생보건" localSheetId="5">[42]직접인건비!#REF!</definedName>
    <definedName name="위생보건">[42]직접인건비!#REF!</definedName>
    <definedName name="유관순" localSheetId="5">#REF!</definedName>
    <definedName name="유관순">#REF!</definedName>
    <definedName name="유리공" localSheetId="5">#REF!</definedName>
    <definedName name="유리공">#REF!</definedName>
    <definedName name="유수동식물" localSheetId="5">[39]환경일위대가!#REF!</definedName>
    <definedName name="유수동식물">[39]환경일위대가!#REF!</definedName>
    <definedName name="육">[46]Sheet1!$B$12:$D$21</definedName>
    <definedName name="육상동식물" localSheetId="5">[43]내역서!#REF!</definedName>
    <definedName name="육상동식물">[43]내역서!#REF!</definedName>
    <definedName name="육수동식물" localSheetId="5">[42]직접인건비!#REF!</definedName>
    <definedName name="육수동식물">[42]직접인건비!#REF!</definedName>
    <definedName name="융착기">#REF!</definedName>
    <definedName name="으치" hidden="1">#REF!</definedName>
    <definedName name="의" localSheetId="5" hidden="1">{#N/A,#N/A,FALSE,"운반시간"}</definedName>
    <definedName name="의" hidden="1">{#N/A,#N/A,FALSE,"운반시간"}</definedName>
    <definedName name="이" localSheetId="5">#REF!</definedName>
    <definedName name="이">#REF!</definedName>
    <definedName name="이각">#REF!</definedName>
    <definedName name="이각A형" localSheetId="5">[58]일위대가!#REF!</definedName>
    <definedName name="이각A형">[58]일위대가!#REF!</definedName>
    <definedName name="이각B형" localSheetId="5">[68]일위대가!#REF!</definedName>
    <definedName name="이각B형">[68]일위대가!#REF!</definedName>
    <definedName name="이급측량사" localSheetId="5">[32]일위대가!#REF!</definedName>
    <definedName name="이급측량사">[32]일위대가!#REF!</definedName>
    <definedName name="이름" hidden="1">#REF!</definedName>
    <definedName name="이름표" hidden="1">{#N/A,#N/A,FALSE,"단가표지"}</definedName>
    <definedName name="이릉" hidden="1">#REF!</definedName>
    <definedName name="이미" hidden="1">#REF!</definedName>
    <definedName name="이미리" hidden="1">#REF!</definedName>
    <definedName name="이순신" localSheetId="5">#REF!</definedName>
    <definedName name="이순신">#REF!</definedName>
    <definedName name="이월32">#REF!</definedName>
    <definedName name="이율곡" localSheetId="5">#REF!</definedName>
    <definedName name="이율곡">#REF!</definedName>
    <definedName name="이정" localSheetId="5" hidden="1">{#N/A,#N/A,FALSE,"2~8번"}</definedName>
    <definedName name="이정" hidden="1">{#N/A,#N/A,FALSE,"2~8번"}</definedName>
    <definedName name="이종훈" hidden="1">[33]전기!$A$4:$A$163</definedName>
    <definedName name="이형관">[11]DATE!$B$24:$B$85</definedName>
    <definedName name="이형관중량">[20]이형관중량!$A$3:$H$37</definedName>
    <definedName name="인_고급">#REF!</definedName>
    <definedName name="인_기능사">#REF!</definedName>
    <definedName name="인_기술사">#REF!</definedName>
    <definedName name="인_중급">#REF!</definedName>
    <definedName name="인_초급">#REF!</definedName>
    <definedName name="인_특급">#REF!</definedName>
    <definedName name="인건비">#REF!</definedName>
    <definedName name="인구">#REF!</definedName>
    <definedName name="인력">#REF!</definedName>
    <definedName name="인력관리">#REF!</definedName>
    <definedName name="인력수">#REF!</definedName>
    <definedName name="인버트두께">[62]단위수량!$C$10</definedName>
    <definedName name="인부" localSheetId="5">[32]일위대가!#REF!</definedName>
    <definedName name="인부">[32]일위대가!#REF!</definedName>
    <definedName name="인산염">[34]자재단가!$D$58</definedName>
    <definedName name="인쇄량" localSheetId="5">#REF!</definedName>
    <definedName name="인쇄량">#REF!</definedName>
    <definedName name="인쇄비" localSheetId="5">#REF!</definedName>
    <definedName name="인쇄비">#REF!</definedName>
    <definedName name="인쇄수량" localSheetId="5">#REF!</definedName>
    <definedName name="인쇄수량">#REF!</definedName>
    <definedName name="인쇄양식" localSheetId="5">갑지!인쇄양식</definedName>
    <definedName name="인쇄양식">[25]!인쇄양식</definedName>
    <definedName name="일" hidden="1">#REF!</definedName>
    <definedName name="일곡" localSheetId="5">#REF!</definedName>
    <definedName name="일곡">#REF!</definedName>
    <definedName name="일급측량사" localSheetId="5">[32]일위대가!#REF!</definedName>
    <definedName name="일급측량사">[32]일위대가!#REF!</definedName>
    <definedName name="일반부" hidden="1">{#N/A,#N/A,FALSE,"조골재"}</definedName>
    <definedName name="일반할증" localSheetId="5">#REF!</definedName>
    <definedName name="일반할증">#REF!</definedName>
    <definedName name="일수">#REF!</definedName>
    <definedName name="일위" localSheetId="2">#REF!,#REF!</definedName>
    <definedName name="일위">#REF!,#REF!</definedName>
    <definedName name="일위대가1">'[69]Y-WORK'!$D$19:$D$19,'[69]Y-WORK'!$F$19:$BD$19</definedName>
    <definedName name="일위목록">[70]일위목록!$A$6:$J$62</definedName>
    <definedName name="일조장해" localSheetId="5">[43]내역서!#REF!</definedName>
    <definedName name="일조장해">[43]내역서!#REF!</definedName>
    <definedName name="일출력">#REF!</definedName>
    <definedName name="임대면적">#REF!</definedName>
    <definedName name="임대비">#REF!</definedName>
    <definedName name="입력" hidden="1">#REF!</definedName>
    <definedName name="입찰금액안" localSheetId="5" hidden="1">#REF!</definedName>
    <definedName name="입찰금액안" hidden="1">#REF!</definedName>
    <definedName name="잉크">[63]예측단가간지!$D$20</definedName>
    <definedName name="잉크가격">#REF!</definedName>
    <definedName name="잉크단가" localSheetId="5">#REF!</definedName>
    <definedName name="잉크단가">#REF!</definedName>
    <definedName name="ㅈㄱ" hidden="1">{#N/A,#N/A,FALSE,"조골재"}</definedName>
    <definedName name="ㅈㄷㄱㄷㄱㄷ" hidden="1">{"'용역비'!$A$4:$C$8"}</definedName>
    <definedName name="ㅈㄷㄻㅇㄹ" hidden="1">#REF!</definedName>
    <definedName name="ㅈㄷㄻㅈ" hidden="1">#REF!</definedName>
    <definedName name="ㅈㅂㅂ" hidden="1">#REF!</definedName>
    <definedName name="ㅈㅈ" localSheetId="5" hidden="1">{#N/A,#N/A,FALSE,"표지목차"}</definedName>
    <definedName name="ㅈㅈ" hidden="1">{#N/A,#N/A,FALSE,"표지목차"}</definedName>
    <definedName name="ㅈㅈㅈ">#REF!</definedName>
    <definedName name="ㅈㅈㅈㅈ">[43]내역서!#REF!</definedName>
    <definedName name="자미" hidden="1">{#N/A,#N/A,FALSE,"명세표"}</definedName>
    <definedName name="자재">#REF!</definedName>
    <definedName name="자재단">[54]자재단!$A:$IV</definedName>
    <definedName name="자재단가근거" hidden="1">#REF!</definedName>
    <definedName name="작업반장">#REF!</definedName>
    <definedName name="작업반장단가" localSheetId="5">[40]관접합및부설!#REF!</definedName>
    <definedName name="작업반장단가">[40]관접합및부설!#REF!</definedName>
    <definedName name="잔토" localSheetId="5">#REF!</definedName>
    <definedName name="잔토">#REF!</definedName>
    <definedName name="잔토처리____________인력" localSheetId="5">[58]일위대가!#REF!</definedName>
    <definedName name="잔토처리____________인력">[58]일위대가!#REF!</definedName>
    <definedName name="장비가동">#REF!</definedName>
    <definedName name="장비가동시간" localSheetId="5">[40]관접합및부설!#REF!</definedName>
    <definedName name="장비가동시간">[40]관접합및부설!#REF!</definedName>
    <definedName name="장비단">[54]장비단!$A:$IV</definedName>
    <definedName name="장산교">#REF!</definedName>
    <definedName name="재" hidden="1">#REF!</definedName>
    <definedName name="재료" localSheetId="5">[29]공사비!#REF!</definedName>
    <definedName name="재료">[29]공사비!#REF!</definedName>
    <definedName name="재료노무합계" hidden="1">{"'건축내역'!$A$1:$L$413"}</definedName>
    <definedName name="재료비_도면출력">#REF!</definedName>
    <definedName name="재료비_보완측량">#REF!</definedName>
    <definedName name="저감방안" localSheetId="5">[42]직접인건비!#REF!</definedName>
    <definedName name="저감방안">[42]직접인건비!#REF!</definedName>
    <definedName name="저감방안수립" localSheetId="5">[43]내역서!#REF!</definedName>
    <definedName name="저감방안수립">[43]내역서!#REF!</definedName>
    <definedName name="전" localSheetId="5">#REF!</definedName>
    <definedName name="전">#REF!</definedName>
    <definedName name="전기산출" hidden="1">#REF!</definedName>
    <definedName name="전기산출내역" hidden="1">#REF!</definedName>
    <definedName name="전등1" hidden="1">{#N/A,#N/A,FALSE,"전력간선"}</definedName>
    <definedName name="전력비">[34]자재단가!$F$62</definedName>
    <definedName name="전문인력">#REF!</definedName>
    <definedName name="전선관및접지내역서" hidden="1">'[71]당진1,2호기전선관설치및접지4차공사내역서-을지'!#REF!</definedName>
    <definedName name="전열" hidden="1">{#N/A,#N/A,FALSE,"전력간선"}</definedName>
    <definedName name="전열1" hidden="1">{#N/A,#N/A,FALSE,"전력간선"}</definedName>
    <definedName name="전영희" localSheetId="5" hidden="1">{#N/A,#N/A,FALSE,"골재소요량";#N/A,#N/A,FALSE,"골재소요량"}</definedName>
    <definedName name="전영희" hidden="1">{#N/A,#N/A,FALSE,"골재소요량";#N/A,#N/A,FALSE,"골재소요량"}</definedName>
    <definedName name="전체제조총괄표" hidden="1">{"'건축내역'!$A$1:$L$413"}</definedName>
    <definedName name="전파장해" localSheetId="5">[43]내역서!#REF!</definedName>
    <definedName name="전파장해">[43]내역서!#REF!</definedName>
    <definedName name="전화" hidden="1">{#N/A,#N/A,FALSE,"전력간선"}</definedName>
    <definedName name="접속슬라브길이1" localSheetId="5">#REF!</definedName>
    <definedName name="접속슬라브길이1">#REF!</definedName>
    <definedName name="접속슬라브길이2" localSheetId="5">#REF!</definedName>
    <definedName name="접속슬라브길이2">#REF!</definedName>
    <definedName name="접속슬라브폭1" localSheetId="5">#REF!</definedName>
    <definedName name="접속슬라브폭1">#REF!</definedName>
    <definedName name="접속슬라브폭2" localSheetId="5">#REF!</definedName>
    <definedName name="접속슬라브폭2">#REF!</definedName>
    <definedName name="접속슬라브폭3" localSheetId="5">#REF!</definedName>
    <definedName name="접속슬라브폭3">#REF!</definedName>
    <definedName name="접속슬라브폭4" localSheetId="5">#REF!</definedName>
    <definedName name="접속슬라브폭4">#REF!</definedName>
    <definedName name="접속저판길이1" localSheetId="5">#REF!</definedName>
    <definedName name="접속저판길이1">#REF!</definedName>
    <definedName name="접속저판길이2" localSheetId="5">#REF!</definedName>
    <definedName name="접속저판길이2">#REF!</definedName>
    <definedName name="접속저판폭1" localSheetId="5">#REF!</definedName>
    <definedName name="접속저판폭1">#REF!</definedName>
    <definedName name="접속저판폭2" localSheetId="5">#REF!</definedName>
    <definedName name="접속저판폭2">#REF!</definedName>
    <definedName name="접속저판폭3" localSheetId="5">#REF!</definedName>
    <definedName name="접속저판폭3">#REF!</definedName>
    <definedName name="접속저판폭4" localSheetId="5">#REF!</definedName>
    <definedName name="접속저판폭4">#REF!</definedName>
    <definedName name="접지" hidden="1">{#N/A,#N/A,FALSE,"전력간선"}</definedName>
    <definedName name="접지봉설치F189" localSheetId="5">[72]신호등일위대가!#REF!</definedName>
    <definedName name="접지봉설치F189">[72]신호등일위대가!#REF!</definedName>
    <definedName name="접지봉설치H189" localSheetId="5">[72]신호등일위대가!#REF!</definedName>
    <definedName name="접지봉설치H189">[72]신호등일위대가!#REF!</definedName>
    <definedName name="접지봉설치J189" localSheetId="5">[72]신호등일위대가!#REF!</definedName>
    <definedName name="접지봉설치J189">[72]신호등일위대가!#REF!</definedName>
    <definedName name="정보처리1급">#REF!</definedName>
    <definedName name="정보통신" hidden="1">{#N/A,#N/A,FALSE,"전력간선"}</definedName>
    <definedName name="정비비">#REF!</definedName>
    <definedName name="정비사">#REF!</definedName>
    <definedName name="제___경___비___산___출___근___거">[47]내역서!#REF!</definedName>
    <definedName name="제1" localSheetId="2">#N/A</definedName>
    <definedName name="제1" localSheetId="4">#N/A</definedName>
    <definedName name="제1">[0]!제1</definedName>
    <definedName name="제1호표" localSheetId="5">#REF!</definedName>
    <definedName name="제1호표">#REF!</definedName>
    <definedName name="제2호표" localSheetId="5">#REF!</definedName>
    <definedName name="제2호표">#REF!</definedName>
    <definedName name="제3하천강재집계" localSheetId="5" hidden="1">{#N/A,#N/A,FALSE,"배수1"}</definedName>
    <definedName name="제3하천강재집계" hidden="1">{#N/A,#N/A,FALSE,"배수1"}</definedName>
    <definedName name="제3호표" localSheetId="5">#REF!</definedName>
    <definedName name="제3호표">#REF!</definedName>
    <definedName name="제4호표" localSheetId="5">#REF!</definedName>
    <definedName name="제4호표">#REF!</definedName>
    <definedName name="제5하천강재집계" localSheetId="5" hidden="1">{#N/A,#N/A,FALSE,"배수1"}</definedName>
    <definedName name="제5하천강재집계" hidden="1">{#N/A,#N/A,FALSE,"배수1"}</definedName>
    <definedName name="제5호표" localSheetId="5">#REF!</definedName>
    <definedName name="제5호표">#REF!</definedName>
    <definedName name="제6호표" localSheetId="5">#REF!</definedName>
    <definedName name="제6호표">#REF!</definedName>
    <definedName name="제경비">#REF!</definedName>
    <definedName name="제도사" localSheetId="5">[32]일위대가!#REF!</definedName>
    <definedName name="제도사">[32]일위대가!#REF!</definedName>
    <definedName name="제수문" hidden="1">#REF!</definedName>
    <definedName name="제어기F28" localSheetId="5">[72]신호등일위대가!#REF!</definedName>
    <definedName name="제어기F28">[72]신호등일위대가!#REF!</definedName>
    <definedName name="제어기H28" localSheetId="5">[72]신호등일위대가!#REF!</definedName>
    <definedName name="제어기H28">[72]신호등일위대가!#REF!</definedName>
    <definedName name="제어기J28" localSheetId="5">[72]신호등일위대가!#REF!</definedName>
    <definedName name="제어기J28">[72]신호등일위대가!#REF!</definedName>
    <definedName name="제어기좌대F15" localSheetId="5">[72]신호등일위대가!#REF!</definedName>
    <definedName name="제어기좌대F15">[72]신호등일위대가!#REF!</definedName>
    <definedName name="제어기좌대H15" localSheetId="5">[72]신호등일위대가!#REF!</definedName>
    <definedName name="제어기좌대H15">[72]신호등일위대가!#REF!</definedName>
    <definedName name="제어기좌대J15" localSheetId="5">[72]신호등일위대가!#REF!</definedName>
    <definedName name="제어기좌대J15">[72]신호등일위대가!#REF!</definedName>
    <definedName name="제잡비율">#REF!</definedName>
    <definedName name="조경공">[34]노임단가!$B$45</definedName>
    <definedName name="조경공B10">[28]식재인부!$B$24</definedName>
    <definedName name="조경공B4이하">[28]식재인부!$B$18</definedName>
    <definedName name="조경공B5">[28]식재인부!$B$19</definedName>
    <definedName name="조경공B6">[28]식재인부!$B$20</definedName>
    <definedName name="조경공B8">[28]식재인부!$B$22</definedName>
    <definedName name="조경공R10">[28]식재인부!$B$54</definedName>
    <definedName name="조경공R12">[28]식재인부!$B$56</definedName>
    <definedName name="조경공R15">[28]식재인부!$B$59</definedName>
    <definedName name="조경공R4이하">[28]식재인부!$B$48</definedName>
    <definedName name="조경공R5">[28]식재인부!$B$49</definedName>
    <definedName name="조경공R6">[28]식재인부!$B$50</definedName>
    <definedName name="조경공R7">[28]식재인부!$B$51</definedName>
    <definedName name="조경공R8">[28]식재인부!$B$52</definedName>
    <definedName name="조명제어" hidden="1">{#N/A,#N/A,FALSE,"전력간선"}</definedName>
    <definedName name="조사가" localSheetId="5" hidden="1">#REF!</definedName>
    <definedName name="조사가" hidden="1">#REF!</definedName>
    <definedName name="조원공_1.1_1.5">[28]식재인부!$B$5</definedName>
    <definedName name="조적공" localSheetId="5">#REF!</definedName>
    <definedName name="조적공">#REF!</definedName>
    <definedName name="조종사">#REF!</definedName>
    <definedName name="조차장" hidden="1">{#N/A,#N/A,FALSE,"명세표"}</definedName>
    <definedName name="조찬" hidden="1">#REF!</definedName>
    <definedName name="조형가이즈까3010">[28]데이타!$E$11</definedName>
    <definedName name="조형가이즈까3012">[28]데이타!$E$12</definedName>
    <definedName name="조형가이즈까3014">[28]데이타!$E$13</definedName>
    <definedName name="조형가이즈까3516">[28]데이타!$E$14</definedName>
    <definedName name="종합평가" localSheetId="5">[43]내역서!#REF!</definedName>
    <definedName name="종합평가">[43]내역서!#REF!</definedName>
    <definedName name="주거" localSheetId="5">[42]직접인건비!#REF!</definedName>
    <definedName name="주거">[42]직접인건비!#REF!</definedName>
    <definedName name="주민" localSheetId="5">#REF!</definedName>
    <definedName name="주민">#REF!</definedName>
    <definedName name="주민생활" localSheetId="5">[42]직접인건비!#REF!</definedName>
    <definedName name="주민생활">[42]직접인건비!#REF!</definedName>
    <definedName name="주민의견" localSheetId="5">[42]직접인건비!#REF!</definedName>
    <definedName name="주민의견">[42]직접인건비!#REF!</definedName>
    <definedName name="주민의견수렴" localSheetId="5">[43]내역서!#REF!</definedName>
    <definedName name="주민의견수렴">[43]내역서!#REF!</definedName>
    <definedName name="중">#REF!</definedName>
    <definedName name="중급">#REF!</definedName>
    <definedName name="중급기능">#REF!</definedName>
    <definedName name="중급기능단가" localSheetId="5">#REF!</definedName>
    <definedName name="중급기능단가">#REF!</definedName>
    <definedName name="중급기능사" localSheetId="5">[32]일위대가!#REF!</definedName>
    <definedName name="중급기능사">[32]일위대가!#REF!</definedName>
    <definedName name="중급기술자" localSheetId="5">[32]일위대가!#REF!</definedName>
    <definedName name="중급기술자">[32]일위대가!#REF!</definedName>
    <definedName name="중급기술자_측량">[37]기초단가!$B$12</definedName>
    <definedName name="중급기술자노무비" localSheetId="5">'[38]용역비내역-진짜'!#REF!</definedName>
    <definedName name="중급기술자노무비">'[38]용역비내역-진짜'!#REF!</definedName>
    <definedName name="중급단가">[39]data!$C$11</definedName>
    <definedName name="중급전체">#REF!</definedName>
    <definedName name="중급할증" localSheetId="5">#REF!</definedName>
    <definedName name="중급할증">#REF!</definedName>
    <definedName name="중기" localSheetId="5">#REF!</definedName>
    <definedName name="중기">#REF!</definedName>
    <definedName name="중기운전기사">#REF!</definedName>
    <definedName name="중기운전사">#REF!</definedName>
    <definedName name="중기운전조수" localSheetId="5">#REF!</definedName>
    <definedName name="중기운전조수">#REF!</definedName>
    <definedName name="중기조수">#REF!</definedName>
    <definedName name="중기조장">#REF!</definedName>
    <definedName name="중능" localSheetId="5">#REF!</definedName>
    <definedName name="중능">#REF!</definedName>
    <definedName name="중량" localSheetId="5">#REF!</definedName>
    <definedName name="중량">#REF!</definedName>
    <definedName name="중량표" localSheetId="5">#REF!</definedName>
    <definedName name="중량표">#REF!</definedName>
    <definedName name="중분대조서">[73]데리네이타현황!$A$4,[73]데리네이타현황!$A$2,[73]데리네이타현황!$A$1,[73]데리네이타현황!$A$279,[73]데리네이타현황!$A$1:$A$65536</definedName>
    <definedName name="중술">#REF!</definedName>
    <definedName name="증감1" localSheetId="5" hidden="1">{#N/A,#N/A,FALSE,"2~8번"}</definedName>
    <definedName name="증감1" hidden="1">{#N/A,#N/A,FALSE,"2~8번"}</definedName>
    <definedName name="지고능" localSheetId="5">#REF!</definedName>
    <definedName name="지고능">#REF!</definedName>
    <definedName name="지구단위">#REF!</definedName>
    <definedName name="지도제작고급">#REF!</definedName>
    <definedName name="지도제작중급">#REF!</definedName>
    <definedName name="지도제작초급">#REF!</definedName>
    <definedName name="지도중급기능">#REF!</definedName>
    <definedName name="지적기사_1급" localSheetId="2">#REF!</definedName>
    <definedName name="지적기사_1급" localSheetId="4">#REF!</definedName>
    <definedName name="지적기사_1급">#REF!</definedName>
    <definedName name="지적기사_2급" localSheetId="2">#REF!</definedName>
    <definedName name="지적기사_2급" localSheetId="4">#REF!</definedName>
    <definedName name="지적기사_2급">#REF!</definedName>
    <definedName name="지중능" localSheetId="5">#REF!</definedName>
    <definedName name="지중능">#REF!</definedName>
    <definedName name="지질조사" localSheetId="5">#REF!</definedName>
    <definedName name="지질조사">#REF!</definedName>
    <definedName name="지초능" localSheetId="5">#REF!</definedName>
    <definedName name="지초능">#REF!</definedName>
    <definedName name="지표수" localSheetId="5">#REF!</definedName>
    <definedName name="지표수">#REF!</definedName>
    <definedName name="지표수측정지점수" localSheetId="5">#REF!</definedName>
    <definedName name="지표수측정지점수">#REF!</definedName>
    <definedName name="지하수" localSheetId="5">#REF!</definedName>
    <definedName name="지하수">#REF!</definedName>
    <definedName name="지하수측정지점수" localSheetId="5">#REF!</definedName>
    <definedName name="지하수측정지점수">#REF!</definedName>
    <definedName name="지하시설물도작성" localSheetId="5">#REF!</definedName>
    <definedName name="지하시설물도작성">#REF!</definedName>
    <definedName name="지형지질" localSheetId="5">#REF!</definedName>
    <definedName name="지형지질">#REF!</definedName>
    <definedName name="직노" localSheetId="5">[29]공사비!#REF!</definedName>
    <definedName name="직노">[29]공사비!#REF!</definedName>
    <definedName name="직매54P" hidden="1">{#N/A,#N/A,TRUE,"토적및재료집계";#N/A,#N/A,TRUE,"토적및재료집계";#N/A,#N/A,TRUE,"단위량"}</definedName>
    <definedName name="직접경비" localSheetId="5">#REF!</definedName>
    <definedName name="직접경비">#REF!</definedName>
    <definedName name="직접노무비" localSheetId="5">[74]일위대가표!#REF!</definedName>
    <definedName name="직접노무비">[74]일위대가표!#REF!</definedName>
    <definedName name="직접인건비" localSheetId="5">#REF!</definedName>
    <definedName name="직접인건비">#REF!</definedName>
    <definedName name="직접재료비" localSheetId="5">[74]일위대가표!#REF!</definedName>
    <definedName name="직접재료비">[74]일위대가표!#REF!</definedName>
    <definedName name="진량읍">#REF!</definedName>
    <definedName name="집" localSheetId="5">#REF!</definedName>
    <definedName name="집">#REF!</definedName>
    <definedName name="집계" localSheetId="5">#REF!</definedName>
    <definedName name="집계">#REF!</definedName>
    <definedName name="집수" hidden="1">#REF!</definedName>
    <definedName name="ㅊ3" localSheetId="5">'[75]토공집계(rp)'!#REF!</definedName>
    <definedName name="ㅊ3">'[75]토공집계(rp)'!#REF!</definedName>
    <definedName name="ㅊㅍ" hidden="1">#REF!</definedName>
    <definedName name="차광막F22" localSheetId="5">[72]신호등일위대가!#REF!</definedName>
    <definedName name="차광막F22">[72]신호등일위대가!#REF!</definedName>
    <definedName name="차광막H22" localSheetId="5">[72]신호등일위대가!#REF!</definedName>
    <definedName name="차광막H22">[72]신호등일위대가!#REF!</definedName>
    <definedName name="차광막J22" localSheetId="5">[72]신호등일위대가!#REF!</definedName>
    <definedName name="차광막J22">[72]신호등일위대가!#REF!</definedName>
    <definedName name="차민석">[76]일위대가!$A:$IV</definedName>
    <definedName name="차선도색설치현황1">[57]데리네이타현황!$A$4,[57]데리네이타현황!$A$2,[57]데리네이타현황!$A$1,[57]데리네이타현황!$A$279,[57]데리네이타현황!$A$1:$A$65536</definedName>
    <definedName name="차수벽높이" localSheetId="5">#REF!</definedName>
    <definedName name="차수벽높이">#REF!</definedName>
    <definedName name="차수벽두께" localSheetId="5">#REF!</definedName>
    <definedName name="차수벽두께">#REF!</definedName>
    <definedName name="차집관거단가" localSheetId="5">[64]공비대비!#REF!</definedName>
    <definedName name="차집관거단가">[64]공비대비!#REF!</definedName>
    <definedName name="착암공">#REF!</definedName>
    <definedName name="찰샇기" hidden="1">#REF!</definedName>
    <definedName name="책임연" localSheetId="5">#REF!</definedName>
    <definedName name="책임연">#REF!</definedName>
    <definedName name="책임연구원">#REF!</definedName>
    <definedName name="책임연구원공정" localSheetId="5">#REF!</definedName>
    <definedName name="책임연구원공정">#REF!</definedName>
    <definedName name="책임측량사" localSheetId="5">[32]일위대가!#REF!</definedName>
    <definedName name="책임측량사">[32]일위대가!#REF!</definedName>
    <definedName name="철____공" localSheetId="2">#REF!</definedName>
    <definedName name="철____공" localSheetId="4">#REF!</definedName>
    <definedName name="철____공">#REF!</definedName>
    <definedName name="철_골_공">#REF!</definedName>
    <definedName name="철골공">[34]노임단가!$B$34</definedName>
    <definedName name="철공">[34]노임단가!$B$33</definedName>
    <definedName name="초">#REF!</definedName>
    <definedName name="초급">#REF!</definedName>
    <definedName name="초급기능">#REF!</definedName>
    <definedName name="초급기능사" localSheetId="5">[32]일위대가!#REF!</definedName>
    <definedName name="초급기능사">[32]일위대가!#REF!</definedName>
    <definedName name="초급기능사_측량">[37]기초단가!$B$16</definedName>
    <definedName name="초급기술자" localSheetId="5">[32]일위대가!#REF!</definedName>
    <definedName name="초급기술자">[32]일위대가!#REF!</definedName>
    <definedName name="초급기술자_측량">[37]기초단가!$B$13</definedName>
    <definedName name="초급기술자노무비" localSheetId="5">'[38]용역비내역-진짜'!#REF!</definedName>
    <definedName name="초급기술자노무비">'[38]용역비내역-진짜'!#REF!</definedName>
    <definedName name="초급단가">[39]data!$C$12</definedName>
    <definedName name="초급엔지니어링" localSheetId="5">#REF!</definedName>
    <definedName name="초급엔지니어링">#REF!</definedName>
    <definedName name="초급측량">[77]고시단가!$F$14</definedName>
    <definedName name="초급할증" localSheetId="5">#REF!</definedName>
    <definedName name="초급할증">#REF!</definedName>
    <definedName name="초기" localSheetId="5">#REF!</definedName>
    <definedName name="초기">#REF!</definedName>
    <definedName name="초능" localSheetId="5">#REF!</definedName>
    <definedName name="초능">#REF!</definedName>
    <definedName name="초술">#REF!</definedName>
    <definedName name="총폭" localSheetId="5">#REF!</definedName>
    <definedName name="총폭">#REF!</definedName>
    <definedName name="촬영사">#REF!</definedName>
    <definedName name="최대값" localSheetId="5">#REF!</definedName>
    <definedName name="최대값">#REF!</definedName>
    <definedName name="최소값" localSheetId="5">#REF!</definedName>
    <definedName name="최소값">#REF!</definedName>
    <definedName name="추초" hidden="1">#REF!</definedName>
    <definedName name="충동" hidden="1">#REF!</definedName>
    <definedName name="취입" hidden="1">#REF!</definedName>
    <definedName name="측고기" localSheetId="5">#REF!</definedName>
    <definedName name="측고기">#REF!</definedName>
    <definedName name="측고능">#REF!</definedName>
    <definedName name="측고술">#REF!</definedName>
    <definedName name="측량_초급">[49]노임단가명세서!$D$11</definedName>
    <definedName name="측량고급">#REF!</definedName>
    <definedName name="측량내역">#REF!</definedName>
    <definedName name="측량내역서">#REF!</definedName>
    <definedName name="측량중급">#REF!</definedName>
    <definedName name="측량초급">#REF!</definedName>
    <definedName name="측량초급기능사">#REF!</definedName>
    <definedName name="측량특급">#REF!</definedName>
    <definedName name="측부" localSheetId="5">[32]일위대가!#REF!</definedName>
    <definedName name="측부">[32]일위대가!#REF!</definedName>
    <definedName name="측점">#REF!</definedName>
    <definedName name="측정경비" localSheetId="5">#REF!</definedName>
    <definedName name="측정경비">#REF!</definedName>
    <definedName name="측정업무" localSheetId="5">[42]직접인건비!#REF!</definedName>
    <definedName name="측정업무">[42]직접인건비!#REF!</definedName>
    <definedName name="측정횟수" localSheetId="5">#REF!</definedName>
    <definedName name="측정횟수">#REF!</definedName>
    <definedName name="측중기" localSheetId="5">#REF!</definedName>
    <definedName name="측중기">#REF!</definedName>
    <definedName name="측중능">#REF!</definedName>
    <definedName name="측중술">#REF!</definedName>
    <definedName name="측초기" localSheetId="5">#REF!</definedName>
    <definedName name="측초기">#REF!</definedName>
    <definedName name="측초능">#REF!</definedName>
    <definedName name="측초술">#REF!</definedName>
    <definedName name="측특기" localSheetId="5">#REF!</definedName>
    <definedName name="측특기">#REF!</definedName>
    <definedName name="측특술">#REF!</definedName>
    <definedName name="칠">[46]Sheet1!$B$22:$D$31</definedName>
    <definedName name="칠성" hidden="1">#REF!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컴퓨터S_W기사">[37]기초단가!$B$21</definedName>
    <definedName name="케이블간지" hidden="1">{#N/A,#N/A,TRUE,"토적및재료집계";#N/A,#N/A,TRUE,"토적및재료집계";#N/A,#N/A,TRUE,"단위량"}</definedName>
    <definedName name="코_아_튜_브">[36]기초단가!$B$25</definedName>
    <definedName name="콘크리트2" hidden="1">#REF!</definedName>
    <definedName name="콘크리트포장">[78]단가!$E$89</definedName>
    <definedName name="크레인10T">#REF!</definedName>
    <definedName name="크레인10톤단가" localSheetId="5">[40]관접합및부설!#REF!</definedName>
    <definedName name="크레인10톤단가">[40]관접합및부설!#REF!</definedName>
    <definedName name="크레인15T">#REF!</definedName>
    <definedName name="크레인15TON단가" localSheetId="5">[40]관접합및부설!#REF!</definedName>
    <definedName name="크레인15TON단가">[40]관접합및부설!#REF!</definedName>
    <definedName name="크레인15톤단가" localSheetId="5">[40]관접합및부설!#REF!</definedName>
    <definedName name="크레인15톤단가">[40]관접합및부설!#REF!</definedName>
    <definedName name="크레인20T">#REF!</definedName>
    <definedName name="크레인20톤단가" localSheetId="5">[40]관접합및부설!#REF!</definedName>
    <definedName name="크레인20톤단가">[40]관접합및부설!#REF!</definedName>
    <definedName name="ㅌ" hidden="1">{#N/A,#N/A,FALSE,"2~8번"}</definedName>
    <definedName name="택">[40]단가!$C$85</definedName>
    <definedName name="터파기">#REF!</definedName>
    <definedName name="터파기_깊이">#REF!</definedName>
    <definedName name="터파기폭__상부">#REF!</definedName>
    <definedName name="터파기폭__하부">#REF!</definedName>
    <definedName name="토" hidden="1">#REF!</definedName>
    <definedName name="토목설계" localSheetId="5" hidden="1">{#N/A,#N/A,FALSE,"골재소요량";#N/A,#N/A,FALSE,"골재소요량"}</definedName>
    <definedName name="토목설계" hidden="1">{#N/A,#N/A,FALSE,"골재소요량";#N/A,#N/A,FALSE,"골재소요량"}</definedName>
    <definedName name="토목원가계산">#REF!</definedName>
    <definedName name="토양" localSheetId="5">[42]직접인건비!#REF!</definedName>
    <definedName name="토양">[42]직접인건비!#REF!</definedName>
    <definedName name="토양질" localSheetId="5">[42]직접경비!#REF!</definedName>
    <definedName name="토양질">[42]직접경비!#REF!</definedName>
    <definedName name="토양측정지점수" localSheetId="5">#REF!</definedName>
    <definedName name="토양측정지점수">#REF!</definedName>
    <definedName name="토지이용" localSheetId="5">[43]내역서!#REF!</definedName>
    <definedName name="토지이용">[43]내역서!#REF!</definedName>
    <definedName name="토피">#REF!</definedName>
    <definedName name="퇴직" localSheetId="5">[29]공사비!#REF!</definedName>
    <definedName name="퇴직">[29]공사비!#REF!</definedName>
    <definedName name="특">#REF!</definedName>
    <definedName name="특급">#REF!</definedName>
    <definedName name="특급기술자" localSheetId="2">#REF!,#REF!,#REF!,#REF!,#REF!,#REF!</definedName>
    <definedName name="특급기술자" localSheetId="5">[32]일위대가!#REF!</definedName>
    <definedName name="특급기술자" localSheetId="4">#REF!,#REF!,#REF!,#REF!,#REF!,#REF!</definedName>
    <definedName name="특급기술자">[32]일위대가!#REF!</definedName>
    <definedName name="특급기술자노무비" localSheetId="5">'[38]용역비내역-진짜'!#REF!</definedName>
    <definedName name="특급기술자노무비">'[38]용역비내역-진짜'!#REF!</definedName>
    <definedName name="특급단가">[39]data!$C$9</definedName>
    <definedName name="특급자">#REF!,#REF!,#REF!,#REF!,#REF!,#REF!</definedName>
    <definedName name="특급전체">#REF!</definedName>
    <definedName name="특급할증" localSheetId="5">#REF!</definedName>
    <definedName name="특급할증">#REF!</definedName>
    <definedName name="특기" localSheetId="5">#REF!</definedName>
    <definedName name="특기">#REF!</definedName>
    <definedName name="특별인부">#REF!</definedName>
    <definedName name="특수인부" localSheetId="5">[32]일위대가!#REF!</definedName>
    <definedName name="특수인부">[32]일위대가!#REF!</definedName>
    <definedName name="특술">#REF!</definedName>
    <definedName name="특인">#REF!</definedName>
    <definedName name="ㅍ" hidden="1">{#N/A,#N/A,FALSE,"명세표"}</definedName>
    <definedName name="ㅍㄴㅇㄹ" hidden="1">#REF!</definedName>
    <definedName name="ㅍㅇㄴ" hidden="1">'[17]98수문일위'!$A$1:$P$2004</definedName>
    <definedName name="ㅍㅋㅌㅊㅍㅇㄷ" hidden="1">'[17]98수문일위'!$A$1:$P$2004</definedName>
    <definedName name="ㅍㅍ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일" hidden="1">#REF!</definedName>
    <definedName name="파일길이">#REF!</definedName>
    <definedName name="파일종갯수">#REF!</definedName>
    <definedName name="파일횡갯수">#REF!</definedName>
    <definedName name="파카손료" localSheetId="5">'[35]18.공내수압탄성자연'!#REF!</definedName>
    <definedName name="파카손료">'[35]18.공내수압탄성자연'!#REF!</definedName>
    <definedName name="팔">[46]Sheet1!$B$32:$D$41</definedName>
    <definedName name="퍼티">[34]자재단가!$D$61</definedName>
    <definedName name="페기갑지" hidden="1">#REF!</definedName>
    <definedName name="평가대기질" localSheetId="5">#REF!</definedName>
    <definedName name="평가대기질">#REF!</definedName>
    <definedName name="평가소음진동" localSheetId="5">#REF!</definedName>
    <definedName name="평가소음진동">#REF!</definedName>
    <definedName name="평가항목" localSheetId="5">[42]직접인건비!#REF!</definedName>
    <definedName name="평가항목">[42]직접인건비!#REF!</definedName>
    <definedName name="평균" localSheetId="5">#REF!</definedName>
    <definedName name="평균">#REF!</definedName>
    <definedName name="평균높이">#REF!</definedName>
    <definedName name="폐기" hidden="1">#REF!</definedName>
    <definedName name="폐기갑지용" hidden="1">#REF!</definedName>
    <definedName name="폐기물" localSheetId="5">[43]내역서!#REF!</definedName>
    <definedName name="폐기물">[43]내역서!#REF!</definedName>
    <definedName name="폐기물수량산출서" hidden="1">#REF!</definedName>
    <definedName name="폐아스콘처리비" localSheetId="5">#REF!</definedName>
    <definedName name="폐아스콘처리비">#REF!</definedName>
    <definedName name="폐콘크리트처리비">[78]단가!$E$88</definedName>
    <definedName name="포장공">[54]포장공!$A:$IV</definedName>
    <definedName name="포장절단">[40]단가!$C$79</definedName>
    <definedName name="포장파취">[40]단가!$C$81</definedName>
    <definedName name="표지" localSheetId="5">[79]직접인건비!#REF!</definedName>
    <definedName name="표지">[79]직접인건비!#REF!</definedName>
    <definedName name="표지1" localSheetId="5">[79]직접인건비!#REF!</definedName>
    <definedName name="표지1">[79]직접인건비!#REF!</definedName>
    <definedName name="표지3" localSheetId="5" hidden="1">{"'관경확장'!$A$79:$M$98","'관경확장'!$A$54:$M$78"}</definedName>
    <definedName name="표지3" hidden="1">{"'관경확장'!$A$79:$M$98","'관경확장'!$A$54:$M$78"}</definedName>
    <definedName name="표층포설">[40]단가!$C$82</definedName>
    <definedName name="프라임">[40]단가!$C$84</definedName>
    <definedName name="플라타너스B8">[28]데이타!$E$552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피복두께">[62]단위수량!$C$12</definedName>
    <definedName name="필지수">#REF!</definedName>
    <definedName name="ㅎ23">#REF!</definedName>
    <definedName name="ㅎ5" hidden="1">{#N/A,#N/A,FALSE,"골재소요량";#N/A,#N/A,FALSE,"골재소요량"}</definedName>
    <definedName name="ㅎㄴㅇㅁㄹ" hidden="1">'[80]98수문일위'!$A$1:$P$2004</definedName>
    <definedName name="ㅎㅀ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하부슬라브" localSheetId="5">#REF!</definedName>
    <definedName name="하부슬라브">#REF!</definedName>
    <definedName name="하양읍">#REF!</definedName>
    <definedName name="하천차도교">#REF!</definedName>
    <definedName name="하천횡단1교">#REF!</definedName>
    <definedName name="하천횡단2교">#REF!</definedName>
    <definedName name="하천횡단3교">#REF!</definedName>
    <definedName name="하천횡단4교">#REF!</definedName>
    <definedName name="하하하" hidden="1">{#N/A,#N/A,FALSE,"단가표지"}</definedName>
    <definedName name="할석공">[34]노임단가!$B$42</definedName>
    <definedName name="할증">#REF!</definedName>
    <definedName name="할증율">#REF!</definedName>
    <definedName name="합계" localSheetId="5">#REF!</definedName>
    <definedName name="합계">#REF!</definedName>
    <definedName name="항공사진고급">#REF!</definedName>
    <definedName name="항공사진중급">#REF!</definedName>
    <definedName name="항공사진초급">#REF!</definedName>
    <definedName name="항목">#REF!</definedName>
    <definedName name="항목1">#REF!</definedName>
    <definedName name="항목10">#REF!</definedName>
    <definedName name="항목11">#REF!</definedName>
    <definedName name="항목12">#REF!</definedName>
    <definedName name="항목13">#REF!</definedName>
    <definedName name="항목14">#REF!</definedName>
    <definedName name="항목15">#REF!</definedName>
    <definedName name="항목16">#REF!</definedName>
    <definedName name="항목17">#REF!</definedName>
    <definedName name="항목18">#REF!</definedName>
    <definedName name="항목19">#REF!</definedName>
    <definedName name="항목2">#REF!</definedName>
    <definedName name="항목20">#REF!</definedName>
    <definedName name="항목3">#REF!</definedName>
    <definedName name="항목4">#REF!</definedName>
    <definedName name="항목5">#REF!</definedName>
    <definedName name="항목55">#REF!</definedName>
    <definedName name="항목6">[81]지구단위계획!$T$15</definedName>
    <definedName name="항목7">#REF!</definedName>
    <definedName name="항목77">#REF!</definedName>
    <definedName name="항목8">#REF!</definedName>
    <definedName name="항목9">#REF!</definedName>
    <definedName name="항목a">#REF!</definedName>
    <definedName name="항목b">#REF!</definedName>
    <definedName name="항목d">#REF!</definedName>
    <definedName name="항목e">#REF!</definedName>
    <definedName name="항목f">#REF!</definedName>
    <definedName name="항목별평가" localSheetId="5">#REF!</definedName>
    <definedName name="항목별평가">#REF!</definedName>
    <definedName name="항법사">#REF!</definedName>
    <definedName name="허균" localSheetId="5">#REF!</definedName>
    <definedName name="허균">#REF!</definedName>
    <definedName name="헌치H" localSheetId="5">#REF!</definedName>
    <definedName name="헌치H">#REF!</definedName>
    <definedName name="헌치V" localSheetId="5">#REF!</definedName>
    <definedName name="헌치V">#REF!</definedName>
    <definedName name="현도사" localSheetId="5">#REF!</definedName>
    <definedName name="현도사">#REF!</definedName>
    <definedName name="현장정착액" localSheetId="5">'[35]2.재료비'!#REF!</definedName>
    <definedName name="현장정착액">'[35]2.재료비'!#REF!</definedName>
    <definedName name="형상">[11]DATE!$D$24:$D$85</definedName>
    <definedName name="형틀목공">#REF!</definedName>
    <definedName name="호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hidden="1">#REF!</definedName>
    <definedName name="호서" hidden="1">#REF!</definedName>
    <definedName name="호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ㅓㅕㅏ6ㅅ서ㅛㅓ" localSheetId="5" hidden="1">#REF!</definedName>
    <definedName name="호ㅓㅕㅏ6ㅅ서ㅛㅓ" hidden="1">#REF!</definedName>
    <definedName name="환경_측정수수료">#REF!</definedName>
    <definedName name="환율">#REF!</definedName>
    <definedName name="회현지구" hidden="1">{"'용역비'!$A$4:$C$8"}</definedName>
    <definedName name="횟수">#REF!</definedName>
    <definedName name="휘발유">[34]자재단가!$F$48</definedName>
    <definedName name="ㅏ" hidden="1">{#N/A,#N/A,FALSE,"명세표"}</definedName>
    <definedName name="ㅏㅏㅏ" hidden="1">{#N/A,#N/A,FALSE,"명세표"}</definedName>
    <definedName name="ㅑ" hidden="1">{#N/A,#N/A,FALSE,"조골재"}</definedName>
    <definedName name="ㅓ7" hidden="1">{#N/A,#N/A,FALSE,"단가표지"}</definedName>
    <definedName name="ㅓㄴㄱ" hidden="1">#REF!</definedName>
    <definedName name="ㅓㅓㅓ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갸ㅜㅅ">#REF!</definedName>
    <definedName name="ㅔㅔ" localSheetId="5" hidden="1">#REF!</definedName>
    <definedName name="ㅔㅔ" hidden="1">#REF!</definedName>
    <definedName name="ㅕ" hidden="1">{#N/A,#N/A,FALSE,"명세표"}</definedName>
    <definedName name="ㅗ" hidden="1">{#N/A,#N/A,FALSE,"명세표"}</definedName>
    <definedName name="ㅗㅗ" hidden="1">{#N/A,#N/A,FALSE,"명세표"}</definedName>
    <definedName name="ㅗㅗㅗ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ㅛ" hidden="1">{#N/A,#N/A,FALSE,"명세표"}</definedName>
    <definedName name="ㅠ632">[82]기계경비!$J$61</definedName>
    <definedName name="ㅠ뮤ㅐ" hidden="1">#REF!</definedName>
    <definedName name="ㅠ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ㅍ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ㅠㅠㅠㅠ" localSheetId="2" hidden="1">{#N/A,#N/A,FALSE,"2~8번"}</definedName>
    <definedName name="ㅠㅠㅠㅠㅠ" localSheetId="4" hidden="1">{#N/A,#N/A,FALSE,"2~8번"}</definedName>
    <definedName name="ㅠㅠㅠㅠㅠ" hidden="1">{#N/A,#N/A,FALSE,"2~8번"}</definedName>
    <definedName name="ㅡ" hidden="1">{#N/A,#N/A,FALSE,"명세표"}</definedName>
    <definedName name="ㅡㅡ" hidden="1">{#N/A,#N/A,FALSE,"명세표"}</definedName>
    <definedName name="ㅣ58">#REF!</definedName>
    <definedName name="ㅣㅑㅑ" hidden="1">{#N/A,#N/A,FALSE,"단가표지"}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338" i="137" l="1"/>
  <c r="G42" i="135"/>
  <c r="G43" i="135"/>
  <c r="A1939" i="137"/>
  <c r="A1749" i="137"/>
  <c r="A1641" i="137"/>
  <c r="A1565" i="137"/>
  <c r="A1482" i="137"/>
  <c r="K72" i="136"/>
  <c r="L72" i="136" s="1"/>
  <c r="A453" i="137"/>
  <c r="A433" i="137"/>
  <c r="A353" i="137"/>
  <c r="A332" i="137"/>
  <c r="A219" i="137"/>
  <c r="A128" i="137"/>
  <c r="E54" i="144"/>
  <c r="E49" i="144"/>
  <c r="E43" i="144"/>
  <c r="E40" i="144"/>
  <c r="E22" i="144"/>
  <c r="E21" i="144"/>
  <c r="E17" i="144"/>
  <c r="E15" i="144"/>
  <c r="E14" i="144"/>
  <c r="E12" i="144"/>
  <c r="E11" i="144"/>
  <c r="E9" i="144"/>
  <c r="E6" i="144"/>
  <c r="E5" i="144"/>
  <c r="E30" i="147" l="1"/>
  <c r="J29" i="147"/>
  <c r="K29" i="147" s="1"/>
  <c r="E28" i="147"/>
  <c r="J27" i="147"/>
  <c r="K27" i="147" s="1"/>
  <c r="C27" i="147"/>
  <c r="C29" i="147" s="1"/>
  <c r="J26" i="147"/>
  <c r="K26" i="147" s="1"/>
  <c r="J25" i="147"/>
  <c r="K25" i="147" s="1"/>
  <c r="J22" i="147"/>
  <c r="K22" i="147" s="1"/>
  <c r="E22" i="147"/>
  <c r="J21" i="147"/>
  <c r="K21" i="147" s="1"/>
  <c r="J20" i="147"/>
  <c r="K20" i="147" s="1"/>
  <c r="J19" i="147"/>
  <c r="K19" i="147" s="1"/>
  <c r="J18" i="147"/>
  <c r="K18" i="147" s="1"/>
  <c r="E18" i="147"/>
  <c r="J17" i="147"/>
  <c r="K17" i="147" s="1"/>
  <c r="J16" i="147"/>
  <c r="K16" i="147" s="1"/>
  <c r="J15" i="147"/>
  <c r="K15" i="147" s="1"/>
  <c r="J14" i="147"/>
  <c r="K14" i="147" s="1"/>
  <c r="J13" i="147"/>
  <c r="K13" i="147" s="1"/>
  <c r="J12" i="147"/>
  <c r="K12" i="147" s="1"/>
  <c r="J11" i="147"/>
  <c r="K11" i="147" s="1"/>
  <c r="J10" i="147"/>
  <c r="K10" i="147" s="1"/>
  <c r="C9" i="147"/>
  <c r="E21" i="3"/>
  <c r="E20" i="3"/>
  <c r="K31" i="147" l="1"/>
  <c r="J31" i="147" s="1"/>
  <c r="C31" i="147"/>
  <c r="C33" i="147" s="1"/>
  <c r="C23" i="146"/>
  <c r="C22" i="146"/>
  <c r="C21" i="146"/>
  <c r="C20" i="146"/>
  <c r="C19" i="146"/>
  <c r="C18" i="146"/>
  <c r="F72" i="139" s="1"/>
  <c r="G72" i="139" s="1"/>
  <c r="G73" i="139" s="1"/>
  <c r="G4" i="143"/>
  <c r="G3" i="143"/>
  <c r="D78" i="141"/>
  <c r="D77" i="141"/>
  <c r="D76" i="141"/>
  <c r="D75" i="141"/>
  <c r="D74" i="141"/>
  <c r="D73" i="141"/>
  <c r="D72" i="141"/>
  <c r="D71" i="141"/>
  <c r="D70" i="141"/>
  <c r="D69" i="141"/>
  <c r="D68" i="141"/>
  <c r="D67" i="141"/>
  <c r="D66" i="141"/>
  <c r="D65" i="141"/>
  <c r="D64" i="141"/>
  <c r="D63" i="141"/>
  <c r="D62" i="141"/>
  <c r="D61" i="141"/>
  <c r="D60" i="141"/>
  <c r="D59" i="141"/>
  <c r="D58" i="141"/>
  <c r="D57" i="141"/>
  <c r="D56" i="141"/>
  <c r="D55" i="141"/>
  <c r="D54" i="141"/>
  <c r="D53" i="141"/>
  <c r="D52" i="141"/>
  <c r="D51" i="141"/>
  <c r="D50" i="141"/>
  <c r="D49" i="141"/>
  <c r="D48" i="141"/>
  <c r="D47" i="141"/>
  <c r="D46" i="141"/>
  <c r="D45" i="141"/>
  <c r="D44" i="141"/>
  <c r="D43" i="141"/>
  <c r="D42" i="141"/>
  <c r="D41" i="141"/>
  <c r="D40" i="141"/>
  <c r="D39" i="141"/>
  <c r="D38" i="141"/>
  <c r="D37" i="141"/>
  <c r="D36" i="141"/>
  <c r="D35" i="141"/>
  <c r="D34" i="141"/>
  <c r="D33" i="141"/>
  <c r="D32" i="141"/>
  <c r="D31" i="141"/>
  <c r="D30" i="141"/>
  <c r="D29" i="141"/>
  <c r="D28" i="141"/>
  <c r="D27" i="141"/>
  <c r="D26" i="141"/>
  <c r="D25" i="141"/>
  <c r="D24" i="141"/>
  <c r="D23" i="141"/>
  <c r="D22" i="141"/>
  <c r="D21" i="141"/>
  <c r="D20" i="141"/>
  <c r="D19" i="141"/>
  <c r="D18" i="141"/>
  <c r="D17" i="141"/>
  <c r="D16" i="141"/>
  <c r="D15" i="141"/>
  <c r="D14" i="141"/>
  <c r="D13" i="141"/>
  <c r="D12" i="141"/>
  <c r="D11" i="141"/>
  <c r="D10" i="141"/>
  <c r="D9" i="141"/>
  <c r="D8" i="141"/>
  <c r="D7" i="141"/>
  <c r="D6" i="141"/>
  <c r="D5" i="141"/>
  <c r="D4" i="141"/>
  <c r="D3" i="141"/>
  <c r="AG412" i="139"/>
  <c r="AG411" i="139"/>
  <c r="F411" i="139"/>
  <c r="G411" i="139" s="1"/>
  <c r="AG409" i="139"/>
  <c r="F409" i="139"/>
  <c r="D409" i="139"/>
  <c r="G409" i="139" s="1"/>
  <c r="G410" i="139" s="1"/>
  <c r="AG402" i="139"/>
  <c r="F402" i="139"/>
  <c r="G402" i="139" s="1"/>
  <c r="G403" i="139" s="1"/>
  <c r="AG400" i="139"/>
  <c r="AG399" i="139"/>
  <c r="F399" i="139"/>
  <c r="G399" i="139" s="1"/>
  <c r="G400" i="139" s="1"/>
  <c r="AG397" i="139"/>
  <c r="F397" i="139"/>
  <c r="D397" i="139"/>
  <c r="G397" i="139" s="1"/>
  <c r="G398" i="139" s="1"/>
  <c r="AG390" i="139"/>
  <c r="F390" i="139"/>
  <c r="G390" i="139" s="1"/>
  <c r="G391" i="139" s="1"/>
  <c r="F35" i="138" s="1"/>
  <c r="AG388" i="139"/>
  <c r="G388" i="139"/>
  <c r="AG387" i="139"/>
  <c r="F387" i="139"/>
  <c r="G387" i="139" s="1"/>
  <c r="AG385" i="139"/>
  <c r="F385" i="139"/>
  <c r="D385" i="139"/>
  <c r="G385" i="139" s="1"/>
  <c r="G386" i="139" s="1"/>
  <c r="AG374" i="139"/>
  <c r="F374" i="139"/>
  <c r="G374" i="139" s="1"/>
  <c r="G375" i="139" s="1"/>
  <c r="D374" i="139"/>
  <c r="AG367" i="139"/>
  <c r="F367" i="139"/>
  <c r="G367" i="139" s="1"/>
  <c r="G368" i="139" s="1"/>
  <c r="F33" i="138" s="1"/>
  <c r="AG365" i="139"/>
  <c r="AG364" i="139"/>
  <c r="G364" i="139"/>
  <c r="F364" i="139"/>
  <c r="AG362" i="139"/>
  <c r="F362" i="139"/>
  <c r="G362" i="139" s="1"/>
  <c r="G363" i="139" s="1"/>
  <c r="D362" i="139"/>
  <c r="G356" i="139"/>
  <c r="F32" i="138" s="1"/>
  <c r="AG355" i="139"/>
  <c r="F355" i="139"/>
  <c r="G355" i="139" s="1"/>
  <c r="AG353" i="139"/>
  <c r="AG352" i="139"/>
  <c r="G352" i="139"/>
  <c r="F352" i="139"/>
  <c r="AG350" i="139"/>
  <c r="F350" i="139"/>
  <c r="G350" i="139" s="1"/>
  <c r="G351" i="139" s="1"/>
  <c r="D350" i="139"/>
  <c r="G344" i="139"/>
  <c r="F31" i="138" s="1"/>
  <c r="AG343" i="139"/>
  <c r="F343" i="139"/>
  <c r="G343" i="139" s="1"/>
  <c r="AG341" i="139"/>
  <c r="AG340" i="139"/>
  <c r="G340" i="139"/>
  <c r="F340" i="139"/>
  <c r="AG338" i="139"/>
  <c r="F338" i="139"/>
  <c r="G338" i="139" s="1"/>
  <c r="G339" i="139" s="1"/>
  <c r="D338" i="139"/>
  <c r="AG331" i="139"/>
  <c r="F331" i="139"/>
  <c r="G331" i="139" s="1"/>
  <c r="G332" i="139" s="1"/>
  <c r="F30" i="138" s="1"/>
  <c r="AG329" i="139"/>
  <c r="AG328" i="139"/>
  <c r="G328" i="139"/>
  <c r="F328" i="139"/>
  <c r="AG326" i="139"/>
  <c r="F326" i="139"/>
  <c r="G326" i="139" s="1"/>
  <c r="G327" i="139" s="1"/>
  <c r="D326" i="139"/>
  <c r="AG319" i="139"/>
  <c r="F319" i="139"/>
  <c r="G319" i="139" s="1"/>
  <c r="G320" i="139" s="1"/>
  <c r="F29" i="138" s="1"/>
  <c r="AG317" i="139"/>
  <c r="AG316" i="139"/>
  <c r="G316" i="139"/>
  <c r="F316" i="139"/>
  <c r="AG314" i="139"/>
  <c r="F314" i="139"/>
  <c r="G314" i="139" s="1"/>
  <c r="G315" i="139" s="1"/>
  <c r="D314" i="139"/>
  <c r="G308" i="139"/>
  <c r="F28" i="138" s="1"/>
  <c r="AG307" i="139"/>
  <c r="F307" i="139"/>
  <c r="G307" i="139" s="1"/>
  <c r="AG305" i="139"/>
  <c r="AG304" i="139"/>
  <c r="G304" i="139"/>
  <c r="F304" i="139"/>
  <c r="AG302" i="139"/>
  <c r="F302" i="139"/>
  <c r="G302" i="139" s="1"/>
  <c r="G303" i="139" s="1"/>
  <c r="D302" i="139"/>
  <c r="G296" i="139"/>
  <c r="AG295" i="139"/>
  <c r="F295" i="139"/>
  <c r="G295" i="139" s="1"/>
  <c r="AG293" i="139"/>
  <c r="AG292" i="139"/>
  <c r="G292" i="139"/>
  <c r="F292" i="139"/>
  <c r="AG290" i="139"/>
  <c r="F290" i="139"/>
  <c r="G290" i="139" s="1"/>
  <c r="G291" i="139" s="1"/>
  <c r="D290" i="139"/>
  <c r="AG283" i="139"/>
  <c r="F283" i="139"/>
  <c r="G283" i="139" s="1"/>
  <c r="G284" i="139" s="1"/>
  <c r="F26" i="138" s="1"/>
  <c r="AG281" i="139"/>
  <c r="AG280" i="139"/>
  <c r="G280" i="139"/>
  <c r="F280" i="139"/>
  <c r="AG278" i="139"/>
  <c r="F278" i="139"/>
  <c r="G278" i="139" s="1"/>
  <c r="G279" i="139" s="1"/>
  <c r="D278" i="139"/>
  <c r="AG271" i="139"/>
  <c r="F271" i="139"/>
  <c r="G271" i="139" s="1"/>
  <c r="G272" i="139" s="1"/>
  <c r="F25" i="138" s="1"/>
  <c r="AG269" i="139"/>
  <c r="AG268" i="139"/>
  <c r="G268" i="139"/>
  <c r="F268" i="139"/>
  <c r="AG266" i="139"/>
  <c r="F266" i="139"/>
  <c r="G266" i="139" s="1"/>
  <c r="G267" i="139" s="1"/>
  <c r="D266" i="139"/>
  <c r="G260" i="139"/>
  <c r="F24" i="138" s="1"/>
  <c r="AG259" i="139"/>
  <c r="F259" i="139"/>
  <c r="G259" i="139" s="1"/>
  <c r="AG257" i="139"/>
  <c r="AG256" i="139"/>
  <c r="G256" i="139"/>
  <c r="F256" i="139"/>
  <c r="AG254" i="139"/>
  <c r="F254" i="139"/>
  <c r="G254" i="139" s="1"/>
  <c r="G255" i="139" s="1"/>
  <c r="AG247" i="139"/>
  <c r="G247" i="139"/>
  <c r="G248" i="139" s="1"/>
  <c r="F23" i="138" s="1"/>
  <c r="F247" i="139"/>
  <c r="AG245" i="139"/>
  <c r="AG244" i="139"/>
  <c r="F244" i="139"/>
  <c r="G244" i="139" s="1"/>
  <c r="AG242" i="139"/>
  <c r="G242" i="139"/>
  <c r="G243" i="139" s="1"/>
  <c r="F242" i="139"/>
  <c r="D242" i="139"/>
  <c r="AG235" i="139"/>
  <c r="G235" i="139"/>
  <c r="G236" i="139" s="1"/>
  <c r="F22" i="138" s="1"/>
  <c r="F235" i="139"/>
  <c r="AG233" i="139"/>
  <c r="AG232" i="139"/>
  <c r="F232" i="139"/>
  <c r="G232" i="139" s="1"/>
  <c r="AG230" i="139"/>
  <c r="G230" i="139"/>
  <c r="G231" i="139" s="1"/>
  <c r="F230" i="139"/>
  <c r="D230" i="139"/>
  <c r="AG223" i="139"/>
  <c r="G223" i="139"/>
  <c r="G224" i="139" s="1"/>
  <c r="F21" i="138" s="1"/>
  <c r="F223" i="139"/>
  <c r="AG221" i="139"/>
  <c r="AG220" i="139"/>
  <c r="F220" i="139"/>
  <c r="G220" i="139" s="1"/>
  <c r="AG218" i="139"/>
  <c r="G218" i="139"/>
  <c r="G219" i="139" s="1"/>
  <c r="F218" i="139"/>
  <c r="D218" i="139"/>
  <c r="AG211" i="139"/>
  <c r="G211" i="139"/>
  <c r="G212" i="139" s="1"/>
  <c r="F20" i="138" s="1"/>
  <c r="F211" i="139"/>
  <c r="AG209" i="139"/>
  <c r="AG208" i="139"/>
  <c r="F208" i="139"/>
  <c r="G208" i="139" s="1"/>
  <c r="AG206" i="139"/>
  <c r="G206" i="139"/>
  <c r="G207" i="139" s="1"/>
  <c r="F206" i="139"/>
  <c r="D206" i="139"/>
  <c r="AG199" i="139"/>
  <c r="G199" i="139"/>
  <c r="G200" i="139" s="1"/>
  <c r="F199" i="139"/>
  <c r="AG197" i="139"/>
  <c r="AG196" i="139"/>
  <c r="F196" i="139"/>
  <c r="G196" i="139" s="1"/>
  <c r="AG194" i="139"/>
  <c r="G194" i="139"/>
  <c r="G195" i="139" s="1"/>
  <c r="F194" i="139"/>
  <c r="D194" i="139"/>
  <c r="AG187" i="139"/>
  <c r="G187" i="139"/>
  <c r="G188" i="139" s="1"/>
  <c r="F187" i="139"/>
  <c r="AG185" i="139"/>
  <c r="AG184" i="139"/>
  <c r="F184" i="139"/>
  <c r="G184" i="139" s="1"/>
  <c r="AG182" i="139"/>
  <c r="G182" i="139"/>
  <c r="G183" i="139" s="1"/>
  <c r="F182" i="139"/>
  <c r="D182" i="139"/>
  <c r="AG171" i="139"/>
  <c r="F171" i="139"/>
  <c r="D171" i="139"/>
  <c r="G171" i="139" s="1"/>
  <c r="G172" i="139" s="1"/>
  <c r="AG164" i="139"/>
  <c r="F164" i="139"/>
  <c r="G164" i="139" s="1"/>
  <c r="G165" i="139" s="1"/>
  <c r="AG162" i="139"/>
  <c r="G162" i="139"/>
  <c r="AG161" i="139"/>
  <c r="G161" i="139"/>
  <c r="G163" i="139" s="1"/>
  <c r="E16" i="138" s="1"/>
  <c r="F161" i="139"/>
  <c r="AG159" i="139"/>
  <c r="F159" i="139"/>
  <c r="D159" i="139"/>
  <c r="G159" i="139" s="1"/>
  <c r="G160" i="139" s="1"/>
  <c r="AG152" i="139"/>
  <c r="F152" i="139"/>
  <c r="G152" i="139" s="1"/>
  <c r="G153" i="139" s="1"/>
  <c r="F15" i="138" s="1"/>
  <c r="AG150" i="139"/>
  <c r="G150" i="139"/>
  <c r="AG149" i="139"/>
  <c r="G149" i="139"/>
  <c r="G151" i="139" s="1"/>
  <c r="E15" i="138" s="1"/>
  <c r="F149" i="139"/>
  <c r="AG147" i="139"/>
  <c r="F147" i="139"/>
  <c r="D147" i="139"/>
  <c r="G147" i="139" s="1"/>
  <c r="G148" i="139" s="1"/>
  <c r="AG140" i="139"/>
  <c r="F140" i="139"/>
  <c r="G140" i="139" s="1"/>
  <c r="G141" i="139" s="1"/>
  <c r="F14" i="138" s="1"/>
  <c r="AG138" i="139"/>
  <c r="G138" i="139"/>
  <c r="AG137" i="139"/>
  <c r="G137" i="139"/>
  <c r="G139" i="139" s="1"/>
  <c r="F137" i="139"/>
  <c r="AG135" i="139"/>
  <c r="F135" i="139"/>
  <c r="D135" i="139"/>
  <c r="G135" i="139" s="1"/>
  <c r="G136" i="139" s="1"/>
  <c r="AG128" i="139"/>
  <c r="F128" i="139"/>
  <c r="G128" i="139" s="1"/>
  <c r="G129" i="139" s="1"/>
  <c r="F13" i="138" s="1"/>
  <c r="AG126" i="139"/>
  <c r="G126" i="139"/>
  <c r="AG125" i="139"/>
  <c r="G125" i="139"/>
  <c r="G127" i="139" s="1"/>
  <c r="E13" i="138" s="1"/>
  <c r="F125" i="139"/>
  <c r="AG123" i="139"/>
  <c r="F123" i="139"/>
  <c r="D123" i="139"/>
  <c r="G123" i="139" s="1"/>
  <c r="G124" i="139" s="1"/>
  <c r="AG112" i="139"/>
  <c r="F112" i="139"/>
  <c r="G112" i="139" s="1"/>
  <c r="G113" i="139" s="1"/>
  <c r="G118" i="139" s="1"/>
  <c r="AG101" i="139"/>
  <c r="F101" i="139"/>
  <c r="G101" i="139" s="1"/>
  <c r="G102" i="139" s="1"/>
  <c r="G107" i="139" s="1"/>
  <c r="D101" i="139"/>
  <c r="G91" i="139"/>
  <c r="AG90" i="139"/>
  <c r="F90" i="139"/>
  <c r="G90" i="139" s="1"/>
  <c r="D90" i="139"/>
  <c r="AG79" i="139"/>
  <c r="G79" i="139"/>
  <c r="G80" i="139" s="1"/>
  <c r="F79" i="139"/>
  <c r="D79" i="139"/>
  <c r="AG72" i="139"/>
  <c r="AG70" i="139"/>
  <c r="AG69" i="139"/>
  <c r="F69" i="139"/>
  <c r="G69" i="139" s="1"/>
  <c r="G70" i="139" s="1"/>
  <c r="AG67" i="139"/>
  <c r="AG66" i="139"/>
  <c r="G66" i="139"/>
  <c r="F66" i="139"/>
  <c r="D66" i="139"/>
  <c r="AG59" i="139"/>
  <c r="F59" i="139"/>
  <c r="G59" i="139" s="1"/>
  <c r="G60" i="139" s="1"/>
  <c r="AG56" i="139"/>
  <c r="G56" i="139"/>
  <c r="G57" i="139" s="1"/>
  <c r="G58" i="139" s="1"/>
  <c r="E7" i="138" s="1"/>
  <c r="F56" i="139"/>
  <c r="G55" i="139"/>
  <c r="AG54" i="139"/>
  <c r="F54" i="139"/>
  <c r="G54" i="139" s="1"/>
  <c r="D54" i="139"/>
  <c r="AG47" i="139"/>
  <c r="G47" i="139"/>
  <c r="G48" i="139" s="1"/>
  <c r="F6" i="138" s="1"/>
  <c r="F47" i="139"/>
  <c r="G45" i="139"/>
  <c r="AG44" i="139"/>
  <c r="G44" i="139"/>
  <c r="G46" i="139" s="1"/>
  <c r="E6" i="138" s="1"/>
  <c r="F44" i="139"/>
  <c r="AG42" i="139"/>
  <c r="F42" i="139"/>
  <c r="D42" i="139"/>
  <c r="G42" i="139" s="1"/>
  <c r="G43" i="139" s="1"/>
  <c r="AG35" i="139"/>
  <c r="F35" i="139"/>
  <c r="G35" i="139" s="1"/>
  <c r="G36" i="139" s="1"/>
  <c r="F5" i="138" s="1"/>
  <c r="AG32" i="139"/>
  <c r="F32" i="139"/>
  <c r="G32" i="139" s="1"/>
  <c r="AG30" i="139"/>
  <c r="G30" i="139"/>
  <c r="G31" i="139" s="1"/>
  <c r="F30" i="139"/>
  <c r="D30" i="139"/>
  <c r="AG23" i="139"/>
  <c r="G23" i="139"/>
  <c r="G24" i="139" s="1"/>
  <c r="F4" i="138" s="1"/>
  <c r="F23" i="139"/>
  <c r="AG20" i="139"/>
  <c r="G20" i="139"/>
  <c r="G21" i="139" s="1"/>
  <c r="F20" i="139"/>
  <c r="AG18" i="139"/>
  <c r="F18" i="139"/>
  <c r="G18" i="139" s="1"/>
  <c r="G19" i="139" s="1"/>
  <c r="D18" i="139"/>
  <c r="G12" i="139"/>
  <c r="F3" i="138" s="1"/>
  <c r="AG11" i="139"/>
  <c r="G11" i="139"/>
  <c r="F11" i="139"/>
  <c r="G9" i="139"/>
  <c r="AG8" i="139"/>
  <c r="F8" i="139"/>
  <c r="G8" i="139" s="1"/>
  <c r="AG6" i="139"/>
  <c r="F6" i="139"/>
  <c r="D6" i="139"/>
  <c r="G6" i="139" s="1"/>
  <c r="G7" i="139" s="1"/>
  <c r="O37" i="138"/>
  <c r="G37" i="138"/>
  <c r="O36" i="138"/>
  <c r="F36" i="138"/>
  <c r="O35" i="138"/>
  <c r="O34" i="138"/>
  <c r="O33" i="138"/>
  <c r="O32" i="138"/>
  <c r="O31" i="138"/>
  <c r="O30" i="138"/>
  <c r="G30" i="138"/>
  <c r="O29" i="138"/>
  <c r="G29" i="138"/>
  <c r="O28" i="138"/>
  <c r="O27" i="138"/>
  <c r="F27" i="138"/>
  <c r="O26" i="138"/>
  <c r="O25" i="138"/>
  <c r="O24" i="138"/>
  <c r="O23" i="138"/>
  <c r="O22" i="138"/>
  <c r="G22" i="138"/>
  <c r="O21" i="138"/>
  <c r="G21" i="138"/>
  <c r="O20" i="138"/>
  <c r="O19" i="138"/>
  <c r="F19" i="138"/>
  <c r="O18" i="138"/>
  <c r="F18" i="138"/>
  <c r="O17" i="138"/>
  <c r="O16" i="138"/>
  <c r="F16" i="138"/>
  <c r="O15" i="138"/>
  <c r="O14" i="138"/>
  <c r="E14" i="138"/>
  <c r="O13" i="138"/>
  <c r="O12" i="138"/>
  <c r="O11" i="138"/>
  <c r="G11" i="138"/>
  <c r="F67" i="139" s="1"/>
  <c r="G67" i="139" s="1"/>
  <c r="O10" i="138"/>
  <c r="O9" i="138"/>
  <c r="O8" i="138"/>
  <c r="F8" i="138"/>
  <c r="O7" i="138"/>
  <c r="F7" i="138"/>
  <c r="O6" i="138"/>
  <c r="O5" i="138"/>
  <c r="G5" i="138"/>
  <c r="O4" i="138"/>
  <c r="G4" i="138"/>
  <c r="O3" i="138"/>
  <c r="G3" i="138"/>
  <c r="AD2355" i="137"/>
  <c r="AB2357" i="137" s="1"/>
  <c r="A2357" i="137" s="1"/>
  <c r="AB2355" i="137"/>
  <c r="B2355" i="137"/>
  <c r="B2340" i="137"/>
  <c r="AD2338" i="137"/>
  <c r="K2338" i="137"/>
  <c r="AN2336" i="137"/>
  <c r="AP2336" i="137" s="1"/>
  <c r="AH2336" i="137"/>
  <c r="AF2336" i="137"/>
  <c r="AB2336" i="137"/>
  <c r="AD2336" i="137" s="1"/>
  <c r="B2336" i="137"/>
  <c r="AL2334" i="137"/>
  <c r="AH2334" i="137"/>
  <c r="AJ2336" i="137" s="1"/>
  <c r="AL2336" i="137" s="1"/>
  <c r="AD2334" i="137"/>
  <c r="K2334" i="137"/>
  <c r="A2334" i="137"/>
  <c r="D2326" i="137"/>
  <c r="D2298" i="137" s="1"/>
  <c r="AD2322" i="137"/>
  <c r="AD2321" i="137"/>
  <c r="AB2322" i="137" s="1"/>
  <c r="AD2318" i="137"/>
  <c r="D2318" i="137" s="1"/>
  <c r="E2318" i="137"/>
  <c r="AB2316" i="137"/>
  <c r="AD2316" i="137" s="1"/>
  <c r="A2316" i="137"/>
  <c r="E2312" i="137"/>
  <c r="D2312" i="137"/>
  <c r="AB2310" i="137"/>
  <c r="A2310" i="137" s="1"/>
  <c r="AB2308" i="137"/>
  <c r="A2308" i="137" s="1"/>
  <c r="AB2306" i="137"/>
  <c r="C2306" i="137" s="1"/>
  <c r="B2306" i="137" s="1"/>
  <c r="AB2304" i="137"/>
  <c r="A2304" i="137" s="1"/>
  <c r="D2294" i="137"/>
  <c r="C2294" i="137"/>
  <c r="B2294" i="137" s="1"/>
  <c r="AD2292" i="137"/>
  <c r="AF2294" i="137" s="1"/>
  <c r="E2294" i="137" s="1"/>
  <c r="AB2292" i="137"/>
  <c r="E2292" i="137" s="1"/>
  <c r="B2292" i="137" s="1"/>
  <c r="D2288" i="137"/>
  <c r="C2288" i="137"/>
  <c r="AD2286" i="137"/>
  <c r="AF2288" i="137" s="1"/>
  <c r="E2288" i="137" s="1"/>
  <c r="AB2286" i="137"/>
  <c r="E2286" i="137"/>
  <c r="B2286" i="137" s="1"/>
  <c r="A2286" i="137"/>
  <c r="B2262" i="137"/>
  <c r="B2260" i="137"/>
  <c r="B2258" i="137"/>
  <c r="AL2256" i="137"/>
  <c r="AH2256" i="137"/>
  <c r="AD2256" i="137"/>
  <c r="K2256" i="137"/>
  <c r="A2256" i="137"/>
  <c r="AJ2254" i="137"/>
  <c r="AL2254" i="137" s="1"/>
  <c r="AH2254" i="137"/>
  <c r="AF2254" i="137"/>
  <c r="AD2254" i="137"/>
  <c r="K2254" i="137"/>
  <c r="B2254" i="137"/>
  <c r="A2254" i="137"/>
  <c r="AL2252" i="137"/>
  <c r="AH2252" i="137"/>
  <c r="AD2252" i="137"/>
  <c r="K2252" i="137"/>
  <c r="A2252" i="137"/>
  <c r="E2243" i="137"/>
  <c r="C2243" i="137"/>
  <c r="B2237" i="137"/>
  <c r="AD2235" i="137"/>
  <c r="AB2235" i="137"/>
  <c r="B2235" i="137"/>
  <c r="AF2233" i="137"/>
  <c r="AH2233" i="137" s="1"/>
  <c r="AD2233" i="137"/>
  <c r="AB2233" i="137"/>
  <c r="B2233" i="137"/>
  <c r="A2233" i="137"/>
  <c r="AP2231" i="137"/>
  <c r="AL2231" i="137"/>
  <c r="AF2235" i="137" s="1"/>
  <c r="AH2235" i="137" s="1"/>
  <c r="AH2231" i="137"/>
  <c r="AD2231" i="137"/>
  <c r="AJ2235" i="137" s="1"/>
  <c r="AL2235" i="137" s="1"/>
  <c r="K2231" i="137"/>
  <c r="A2231" i="137"/>
  <c r="E2221" i="137"/>
  <c r="C2221" i="137"/>
  <c r="B2215" i="137"/>
  <c r="AJ2213" i="137"/>
  <c r="AL2213" i="137" s="1"/>
  <c r="B2213" i="137"/>
  <c r="AH2211" i="137"/>
  <c r="AF2211" i="137"/>
  <c r="AB2211" i="137"/>
  <c r="AD2211" i="137" s="1"/>
  <c r="B2211" i="137"/>
  <c r="A2211" i="137"/>
  <c r="AP2209" i="137"/>
  <c r="AL2209" i="137"/>
  <c r="AF2213" i="137" s="1"/>
  <c r="AH2213" i="137" s="1"/>
  <c r="AH2209" i="137"/>
  <c r="AB2213" i="137" s="1"/>
  <c r="AD2209" i="137"/>
  <c r="K2209" i="137"/>
  <c r="A2209" i="137"/>
  <c r="AF2189" i="137"/>
  <c r="B2189" i="137"/>
  <c r="AD2187" i="137"/>
  <c r="K2187" i="137"/>
  <c r="A2187" i="137"/>
  <c r="AH2185" i="137"/>
  <c r="AD2185" i="137"/>
  <c r="K2185" i="137"/>
  <c r="A2185" i="137"/>
  <c r="AF2183" i="137"/>
  <c r="AH2183" i="137" s="1"/>
  <c r="AD2183" i="137"/>
  <c r="AB2183" i="137"/>
  <c r="B2183" i="137"/>
  <c r="A2183" i="137"/>
  <c r="AD2181" i="137"/>
  <c r="K2181" i="137"/>
  <c r="A2181" i="137"/>
  <c r="AB2171" i="137"/>
  <c r="C2171" i="137" s="1"/>
  <c r="B2171" i="137" s="1"/>
  <c r="AD2160" i="137"/>
  <c r="AB2164" i="137" s="1"/>
  <c r="AD2164" i="137" s="1"/>
  <c r="K2160" i="137"/>
  <c r="A2160" i="137"/>
  <c r="E2131" i="137"/>
  <c r="C2131" i="137"/>
  <c r="AB2127" i="137"/>
  <c r="AB2123" i="137"/>
  <c r="AD2123" i="137" s="1"/>
  <c r="B2123" i="137"/>
  <c r="AD2121" i="137"/>
  <c r="AB2129" i="137" s="1"/>
  <c r="K2121" i="137"/>
  <c r="A2121" i="137"/>
  <c r="AB2100" i="137"/>
  <c r="E2094" i="137"/>
  <c r="C2094" i="137"/>
  <c r="AJ2092" i="137"/>
  <c r="AL2092" i="137" s="1"/>
  <c r="AF2108" i="137" s="1"/>
  <c r="AH2108" i="137" s="1"/>
  <c r="AF2092" i="137"/>
  <c r="AB2092" i="137"/>
  <c r="AD2092" i="137" s="1"/>
  <c r="D2092" i="137"/>
  <c r="B2092" i="137" s="1"/>
  <c r="A2092" i="137"/>
  <c r="AB2090" i="137"/>
  <c r="AD2090" i="137" s="1"/>
  <c r="AF2090" i="137" s="1"/>
  <c r="AJ2086" i="137"/>
  <c r="AL2086" i="137" s="1"/>
  <c r="AF2086" i="137"/>
  <c r="AH2086" i="137" s="1"/>
  <c r="B2086" i="137"/>
  <c r="AD2084" i="137"/>
  <c r="AB2086" i="137" s="1"/>
  <c r="AD2086" i="137" s="1"/>
  <c r="K2084" i="137"/>
  <c r="A2084" i="137"/>
  <c r="AB2068" i="137"/>
  <c r="AD2068" i="137" s="1"/>
  <c r="AF2068" i="137" s="1"/>
  <c r="D2068" i="137" s="1"/>
  <c r="B2068" i="137" s="1"/>
  <c r="AB2066" i="137"/>
  <c r="AB2055" i="137"/>
  <c r="E2050" i="137"/>
  <c r="C2050" i="137"/>
  <c r="E2043" i="137"/>
  <c r="C2043" i="137"/>
  <c r="AD2041" i="137"/>
  <c r="AF2041" i="137" s="1"/>
  <c r="D2041" i="137" s="1"/>
  <c r="B2041" i="137" s="1"/>
  <c r="AH2039" i="137"/>
  <c r="AH2041" i="137" s="1"/>
  <c r="AD2039" i="137"/>
  <c r="AF2039" i="137" s="1"/>
  <c r="D2039" i="137" s="1"/>
  <c r="B2039" i="137" s="1"/>
  <c r="AB2039" i="137"/>
  <c r="AF2037" i="137"/>
  <c r="AH2037" i="137" s="1"/>
  <c r="AB2037" i="137"/>
  <c r="AD2037" i="137" s="1"/>
  <c r="A2037" i="137"/>
  <c r="AF2033" i="137"/>
  <c r="AD2033" i="137"/>
  <c r="AB2033" i="137"/>
  <c r="B2033" i="137"/>
  <c r="AD2031" i="137"/>
  <c r="AB2041" i="137" s="1"/>
  <c r="A2041" i="137" s="1"/>
  <c r="K2031" i="137"/>
  <c r="A2031" i="137"/>
  <c r="AD2018" i="137"/>
  <c r="E2010" i="137"/>
  <c r="C2010" i="137"/>
  <c r="AB2008" i="137"/>
  <c r="AF2006" i="137"/>
  <c r="AH2006" i="137" s="1"/>
  <c r="AB2006" i="137"/>
  <c r="AD2006" i="137" s="1"/>
  <c r="A2006" i="137"/>
  <c r="AH2002" i="137"/>
  <c r="AF2002" i="137"/>
  <c r="AD2002" i="137"/>
  <c r="AB2018" i="137" s="1"/>
  <c r="AB2002" i="137"/>
  <c r="B2002" i="137"/>
  <c r="A2002" i="137"/>
  <c r="AD2000" i="137"/>
  <c r="K2000" i="137"/>
  <c r="A2000" i="137"/>
  <c r="E1991" i="137"/>
  <c r="E1988" i="137"/>
  <c r="E1979" i="137"/>
  <c r="AB1977" i="137"/>
  <c r="C1977" i="137"/>
  <c r="B1977" i="137" s="1"/>
  <c r="A1977" i="137"/>
  <c r="AB1975" i="137"/>
  <c r="A1975" i="137" s="1"/>
  <c r="C1975" i="137"/>
  <c r="B1975" i="137" s="1"/>
  <c r="E1970" i="137"/>
  <c r="C1970" i="137"/>
  <c r="AH1962" i="137"/>
  <c r="AF1962" i="137"/>
  <c r="AB1962" i="137"/>
  <c r="AD1962" i="137" s="1"/>
  <c r="B1962" i="137"/>
  <c r="A1962" i="137"/>
  <c r="B1941" i="137"/>
  <c r="AH1939" i="137"/>
  <c r="AD1939" i="137"/>
  <c r="K1939" i="137"/>
  <c r="AP1937" i="137"/>
  <c r="AL1937" i="137"/>
  <c r="AJ1937" i="137"/>
  <c r="AF1937" i="137"/>
  <c r="AH1937" i="137" s="1"/>
  <c r="AD1937" i="137"/>
  <c r="K1937" i="137"/>
  <c r="B1937" i="137"/>
  <c r="A1937" i="137"/>
  <c r="AB1907" i="137"/>
  <c r="AD1907" i="137" s="1"/>
  <c r="A1907" i="137"/>
  <c r="AD1901" i="137"/>
  <c r="K1901" i="137"/>
  <c r="A1901" i="137"/>
  <c r="AB1883" i="137"/>
  <c r="AB1875" i="137"/>
  <c r="A1875" i="137" s="1"/>
  <c r="E1848" i="137"/>
  <c r="C1848" i="137"/>
  <c r="AF1835" i="137"/>
  <c r="AB1835" i="137"/>
  <c r="AD1835" i="137" s="1"/>
  <c r="B1835" i="137"/>
  <c r="B1833" i="137"/>
  <c r="AD1831" i="137"/>
  <c r="AF1833" i="137" s="1"/>
  <c r="AH1833" i="137" s="1"/>
  <c r="K1831" i="137"/>
  <c r="A1831" i="137"/>
  <c r="E1779" i="137"/>
  <c r="C1779" i="137"/>
  <c r="B1769" i="137"/>
  <c r="AD1767" i="137"/>
  <c r="K1767" i="137"/>
  <c r="A1767" i="137"/>
  <c r="B1751" i="137"/>
  <c r="AH1749" i="137"/>
  <c r="AD1749" i="137"/>
  <c r="K1749" i="137"/>
  <c r="AP1747" i="137"/>
  <c r="AJ1747" i="137"/>
  <c r="AH1747" i="137"/>
  <c r="AF1747" i="137"/>
  <c r="AD1747" i="137"/>
  <c r="K1747" i="137"/>
  <c r="B1747" i="137"/>
  <c r="AB1729" i="137"/>
  <c r="E1729" i="137" s="1"/>
  <c r="B1729" i="137" s="1"/>
  <c r="A1729" i="137"/>
  <c r="AB1717" i="137"/>
  <c r="AB1715" i="137"/>
  <c r="A1715" i="137" s="1"/>
  <c r="AD1713" i="137"/>
  <c r="AB1741" i="137" s="1"/>
  <c r="C1741" i="137" s="1"/>
  <c r="B1741" i="137" s="1"/>
  <c r="K1713" i="137"/>
  <c r="A1713" i="137"/>
  <c r="AB1699" i="137"/>
  <c r="A1699" i="137" s="1"/>
  <c r="D1699" i="137"/>
  <c r="B1699" i="137" s="1"/>
  <c r="B1687" i="137"/>
  <c r="B1685" i="137"/>
  <c r="AF1683" i="137"/>
  <c r="B1683" i="137"/>
  <c r="AH1681" i="137"/>
  <c r="AF1681" i="137"/>
  <c r="AB1681" i="137"/>
  <c r="AD1681" i="137" s="1"/>
  <c r="AB1683" i="137" s="1"/>
  <c r="AD1683" i="137" s="1"/>
  <c r="B1681" i="137"/>
  <c r="A1681" i="137"/>
  <c r="B1677" i="137"/>
  <c r="B1675" i="137"/>
  <c r="AF1673" i="137"/>
  <c r="AB1673" i="137"/>
  <c r="AD1673" i="137" s="1"/>
  <c r="AF1675" i="137" s="1"/>
  <c r="B1673" i="137"/>
  <c r="AH1671" i="137"/>
  <c r="AD1671" i="137"/>
  <c r="K1671" i="137"/>
  <c r="AH1669" i="137"/>
  <c r="AD1669" i="137"/>
  <c r="K1669" i="137"/>
  <c r="AL1667" i="137"/>
  <c r="AH1667" i="137"/>
  <c r="AD1667" i="137"/>
  <c r="K1667" i="137"/>
  <c r="A1667" i="137"/>
  <c r="AB1659" i="137"/>
  <c r="AB1657" i="137"/>
  <c r="D1657" i="137" s="1"/>
  <c r="B1657" i="137" s="1"/>
  <c r="A1657" i="137"/>
  <c r="AD1655" i="137"/>
  <c r="K1655" i="137"/>
  <c r="A1655" i="137"/>
  <c r="B1643" i="137"/>
  <c r="AD1641" i="137"/>
  <c r="AB1643" i="137" s="1"/>
  <c r="AD1643" i="137" s="1"/>
  <c r="K1641" i="137"/>
  <c r="AH1639" i="137"/>
  <c r="AD1639" i="137"/>
  <c r="K1639" i="137"/>
  <c r="A1639" i="137"/>
  <c r="AJ1637" i="137"/>
  <c r="AL1637" i="137" s="1"/>
  <c r="AF1637" i="137"/>
  <c r="AH1637" i="137" s="1"/>
  <c r="AD1637" i="137"/>
  <c r="K1637" i="137"/>
  <c r="B1637" i="137"/>
  <c r="A1637" i="137"/>
  <c r="AB1623" i="137"/>
  <c r="D1623" i="137"/>
  <c r="B1623" i="137" s="1"/>
  <c r="A1623" i="137"/>
  <c r="B1611" i="137"/>
  <c r="B1609" i="137"/>
  <c r="AF1607" i="137"/>
  <c r="B1607" i="137"/>
  <c r="AF1605" i="137"/>
  <c r="AH1605" i="137" s="1"/>
  <c r="AD1605" i="137"/>
  <c r="AB1607" i="137" s="1"/>
  <c r="AD1607" i="137" s="1"/>
  <c r="AB1605" i="137"/>
  <c r="B1605" i="137"/>
  <c r="A1605" i="137"/>
  <c r="B1601" i="137"/>
  <c r="AF1599" i="137"/>
  <c r="AB1599" i="137"/>
  <c r="AD1599" i="137" s="1"/>
  <c r="AB1601" i="137" s="1"/>
  <c r="AD1601" i="137" s="1"/>
  <c r="B1599" i="137"/>
  <c r="AF1597" i="137"/>
  <c r="AH1597" i="137" s="1"/>
  <c r="AB1597" i="137"/>
  <c r="AD1597" i="137" s="1"/>
  <c r="B1597" i="137"/>
  <c r="A1597" i="137"/>
  <c r="AH1595" i="137"/>
  <c r="AD1595" i="137"/>
  <c r="K1595" i="137"/>
  <c r="AH1593" i="137"/>
  <c r="AD1593" i="137"/>
  <c r="K1593" i="137"/>
  <c r="AL1591" i="137"/>
  <c r="AH1591" i="137"/>
  <c r="AD1591" i="137"/>
  <c r="K1591" i="137"/>
  <c r="A1591" i="137"/>
  <c r="AB1583" i="137"/>
  <c r="AD1579" i="137"/>
  <c r="AB1581" i="137" s="1"/>
  <c r="K1579" i="137"/>
  <c r="A1579" i="137"/>
  <c r="AF1567" i="137"/>
  <c r="B1567" i="137"/>
  <c r="AD1565" i="137"/>
  <c r="K1565" i="137"/>
  <c r="AH1563" i="137"/>
  <c r="AD1563" i="137"/>
  <c r="K1563" i="137"/>
  <c r="A1563" i="137"/>
  <c r="AJ1561" i="137"/>
  <c r="AF1561" i="137"/>
  <c r="AH1561" i="137" s="1"/>
  <c r="AD1561" i="137"/>
  <c r="K1561" i="137"/>
  <c r="B1561" i="137"/>
  <c r="AB1529" i="137"/>
  <c r="E1523" i="137"/>
  <c r="C1523" i="137"/>
  <c r="AD1514" i="137"/>
  <c r="AB1520" i="137" s="1"/>
  <c r="K1514" i="137"/>
  <c r="A1514" i="137"/>
  <c r="AB1501" i="137"/>
  <c r="D1501" i="137" s="1"/>
  <c r="B1501" i="137" s="1"/>
  <c r="AD1499" i="137"/>
  <c r="AB1499" i="137"/>
  <c r="B1499" i="137"/>
  <c r="B1484" i="137"/>
  <c r="AD1482" i="137"/>
  <c r="K1482" i="137"/>
  <c r="AF1480" i="137"/>
  <c r="AD1480" i="137"/>
  <c r="AB1480" i="137"/>
  <c r="B1480" i="137"/>
  <c r="AL1478" i="137"/>
  <c r="AH1478" i="137"/>
  <c r="AD1478" i="137"/>
  <c r="K1478" i="137"/>
  <c r="A1478" i="137"/>
  <c r="B1452" i="137"/>
  <c r="B1450" i="137"/>
  <c r="AD1448" i="137"/>
  <c r="K1448" i="137"/>
  <c r="A1448" i="137"/>
  <c r="AH1446" i="137"/>
  <c r="AD1446" i="137"/>
  <c r="K1446" i="137"/>
  <c r="A1446" i="137"/>
  <c r="AF1444" i="137"/>
  <c r="AB1444" i="137"/>
  <c r="AD1444" i="137" s="1"/>
  <c r="B1444" i="137"/>
  <c r="B1442" i="137"/>
  <c r="AL1440" i="137"/>
  <c r="K1440" i="137"/>
  <c r="B1440" i="137"/>
  <c r="AL1438" i="137"/>
  <c r="AF1438" i="137"/>
  <c r="AB1438" i="137"/>
  <c r="AD1438" i="137" s="1"/>
  <c r="AB1440" i="137" s="1"/>
  <c r="AD1440" i="137" s="1"/>
  <c r="K1438" i="137"/>
  <c r="B1438" i="137"/>
  <c r="B1424" i="137"/>
  <c r="AD1422" i="137"/>
  <c r="K1422" i="137"/>
  <c r="A1422" i="137"/>
  <c r="AL1420" i="137"/>
  <c r="AJ1420" i="137"/>
  <c r="A1420" i="137" s="1"/>
  <c r="AD1420" i="137"/>
  <c r="K1420" i="137"/>
  <c r="B1420" i="137"/>
  <c r="AL1418" i="137"/>
  <c r="AH1418" i="137"/>
  <c r="AF1420" i="137" s="1"/>
  <c r="AH1420" i="137" s="1"/>
  <c r="AF1424" i="137" s="1"/>
  <c r="A1424" i="137" s="1"/>
  <c r="AD1418" i="137"/>
  <c r="K1418" i="137"/>
  <c r="A1418" i="137"/>
  <c r="D1408" i="137"/>
  <c r="C1408" i="137"/>
  <c r="AB1406" i="137"/>
  <c r="E1406" i="137"/>
  <c r="B1406" i="137"/>
  <c r="A1406" i="137"/>
  <c r="D1402" i="137"/>
  <c r="C1402" i="137"/>
  <c r="AB1400" i="137"/>
  <c r="A1400" i="137" s="1"/>
  <c r="E1400" i="137"/>
  <c r="B1400" i="137"/>
  <c r="D1386" i="137"/>
  <c r="C1386" i="137"/>
  <c r="D1384" i="137"/>
  <c r="C1384" i="137"/>
  <c r="AB1382" i="137"/>
  <c r="AF1378" i="137"/>
  <c r="E1378" i="137" s="1"/>
  <c r="D1378" i="137"/>
  <c r="C1378" i="137"/>
  <c r="B1378" i="137" s="1"/>
  <c r="AD1376" i="137"/>
  <c r="AB1376" i="137"/>
  <c r="E1376" i="137"/>
  <c r="B1376" i="137"/>
  <c r="A1376" i="137"/>
  <c r="AD1360" i="137"/>
  <c r="AB1360" i="137"/>
  <c r="AD1356" i="137"/>
  <c r="AB1352" i="137"/>
  <c r="AD1351" i="137"/>
  <c r="AB1356" i="137" s="1"/>
  <c r="AD1348" i="137"/>
  <c r="AB1348" i="137"/>
  <c r="AB1346" i="137"/>
  <c r="AB1344" i="137"/>
  <c r="AH1330" i="137"/>
  <c r="AF1330" i="137"/>
  <c r="A1330" i="137" s="1"/>
  <c r="AD1330" i="137"/>
  <c r="AB1330" i="137"/>
  <c r="B1330" i="137"/>
  <c r="AF1328" i="137"/>
  <c r="AD1328" i="137"/>
  <c r="AB1340" i="137" s="1"/>
  <c r="AB1328" i="137"/>
  <c r="B1328" i="137"/>
  <c r="AD1327" i="137"/>
  <c r="AB1336" i="137" s="1"/>
  <c r="AD1336" i="137" s="1"/>
  <c r="AD1309" i="137"/>
  <c r="AF1360" i="137" s="1"/>
  <c r="AD1287" i="137"/>
  <c r="AB1285" i="137"/>
  <c r="AD1285" i="137" s="1"/>
  <c r="AF1285" i="137" s="1"/>
  <c r="D1285" i="137" s="1"/>
  <c r="B1285" i="137" s="1"/>
  <c r="AD1283" i="137"/>
  <c r="AF1283" i="137" s="1"/>
  <c r="AB1283" i="137"/>
  <c r="AB1277" i="137"/>
  <c r="AB1275" i="137"/>
  <c r="AD1275" i="137" s="1"/>
  <c r="AF1275" i="137" s="1"/>
  <c r="A1275" i="137" s="1"/>
  <c r="D1275" i="137"/>
  <c r="B1275" i="137" s="1"/>
  <c r="AD1273" i="137"/>
  <c r="AF1273" i="137" s="1"/>
  <c r="C1273" i="137" s="1"/>
  <c r="B1273" i="137" s="1"/>
  <c r="AB1273" i="137"/>
  <c r="A1273" i="137"/>
  <c r="AJ1267" i="137"/>
  <c r="AL1267" i="137" s="1"/>
  <c r="AD1267" i="137"/>
  <c r="AF1267" i="137" s="1"/>
  <c r="AB1267" i="137"/>
  <c r="A1267" i="137" s="1"/>
  <c r="D1267" i="137"/>
  <c r="B1267" i="137" s="1"/>
  <c r="AD1265" i="137"/>
  <c r="AF1265" i="137" s="1"/>
  <c r="AB1265" i="137"/>
  <c r="A1265" i="137" s="1"/>
  <c r="AB1259" i="137"/>
  <c r="C1259" i="137" s="1"/>
  <c r="B1259" i="137" s="1"/>
  <c r="AB1257" i="137"/>
  <c r="AB1255" i="137"/>
  <c r="C1255" i="137" s="1"/>
  <c r="B1255" i="137" s="1"/>
  <c r="AB1253" i="137"/>
  <c r="C1253" i="137" s="1"/>
  <c r="B1253" i="137" s="1"/>
  <c r="AB1251" i="137"/>
  <c r="A1251" i="137" s="1"/>
  <c r="C1251" i="137"/>
  <c r="B1251" i="137" s="1"/>
  <c r="AH1247" i="137"/>
  <c r="AD1247" i="137"/>
  <c r="AB1287" i="137" s="1"/>
  <c r="A1247" i="137"/>
  <c r="AD1236" i="137"/>
  <c r="AF1236" i="137" s="1"/>
  <c r="D1236" i="137" s="1"/>
  <c r="B1236" i="137" s="1"/>
  <c r="AB1236" i="137"/>
  <c r="A1236" i="137"/>
  <c r="E1229" i="137"/>
  <c r="C1229" i="137"/>
  <c r="AB1225" i="137"/>
  <c r="AD1223" i="137"/>
  <c r="AB1234" i="137" s="1"/>
  <c r="K1223" i="137"/>
  <c r="A1223" i="137"/>
  <c r="AB1197" i="137"/>
  <c r="AD1197" i="137" s="1"/>
  <c r="AB1193" i="137"/>
  <c r="AB1187" i="137"/>
  <c r="AD1185" i="137"/>
  <c r="AF1185" i="137" s="1"/>
  <c r="A1185" i="137" s="1"/>
  <c r="AB1185" i="137"/>
  <c r="D1185" i="137"/>
  <c r="B1185" i="137" s="1"/>
  <c r="AB1183" i="137"/>
  <c r="AB1177" i="137"/>
  <c r="AD1175" i="137"/>
  <c r="AF1175" i="137" s="1"/>
  <c r="AJ1175" i="137" s="1"/>
  <c r="AL1175" i="137" s="1"/>
  <c r="AB1175" i="137"/>
  <c r="D1175" i="137"/>
  <c r="B1175" i="137" s="1"/>
  <c r="A1175" i="137"/>
  <c r="AB1169" i="137"/>
  <c r="C1169" i="137" s="1"/>
  <c r="B1169" i="137" s="1"/>
  <c r="AB1167" i="137"/>
  <c r="AB1165" i="137"/>
  <c r="A1165" i="137" s="1"/>
  <c r="AB1163" i="137"/>
  <c r="AB1161" i="137"/>
  <c r="C1161" i="137" s="1"/>
  <c r="B1161" i="137" s="1"/>
  <c r="AH1157" i="137"/>
  <c r="AD1157" i="137"/>
  <c r="AB1195" i="137" s="1"/>
  <c r="AD1195" i="137" s="1"/>
  <c r="AF1195" i="137" s="1"/>
  <c r="D1195" i="137" s="1"/>
  <c r="B1195" i="137" s="1"/>
  <c r="A1157" i="137"/>
  <c r="AD1149" i="137"/>
  <c r="AB1149" i="137"/>
  <c r="AB1147" i="137"/>
  <c r="AB1145" i="137"/>
  <c r="E1140" i="137"/>
  <c r="C1140" i="137"/>
  <c r="AB1138" i="137"/>
  <c r="AD1134" i="137"/>
  <c r="AB1136" i="137" s="1"/>
  <c r="K1134" i="137"/>
  <c r="A1134" i="137"/>
  <c r="A1121" i="137"/>
  <c r="AF1109" i="137"/>
  <c r="AH1109" i="137" s="1"/>
  <c r="AB1109" i="137"/>
  <c r="B1109" i="137"/>
  <c r="B1107" i="137"/>
  <c r="AP1105" i="137"/>
  <c r="AL1105" i="137"/>
  <c r="AH1105" i="137"/>
  <c r="AD1105" i="137"/>
  <c r="K1105" i="137"/>
  <c r="A1105" i="137"/>
  <c r="AJ1103" i="137"/>
  <c r="AL1103" i="137" s="1"/>
  <c r="AB1103" i="137"/>
  <c r="B1103" i="137"/>
  <c r="AB1101" i="137"/>
  <c r="B1101" i="137"/>
  <c r="AF1099" i="137"/>
  <c r="AH1099" i="137" s="1"/>
  <c r="AB1099" i="137"/>
  <c r="AD1099" i="137" s="1"/>
  <c r="B1099" i="137"/>
  <c r="AH1097" i="137"/>
  <c r="AF1097" i="137"/>
  <c r="AB1097" i="137"/>
  <c r="AD1097" i="137" s="1"/>
  <c r="B1097" i="137"/>
  <c r="A1097" i="137"/>
  <c r="AJ1095" i="137"/>
  <c r="AL1095" i="137" s="1"/>
  <c r="AH1095" i="137"/>
  <c r="AF1095" i="137"/>
  <c r="AD1095" i="137"/>
  <c r="AJ1109" i="137" s="1"/>
  <c r="AL1109" i="137" s="1"/>
  <c r="K1095" i="137"/>
  <c r="B1095" i="137"/>
  <c r="A1095" i="137"/>
  <c r="AP1093" i="137"/>
  <c r="AL1093" i="137"/>
  <c r="AJ1101" i="137" s="1"/>
  <c r="AL1101" i="137" s="1"/>
  <c r="AH1093" i="137"/>
  <c r="AD1093" i="137"/>
  <c r="K1093" i="137"/>
  <c r="A1093" i="137"/>
  <c r="AH1089" i="137"/>
  <c r="AN1103" i="137" s="1"/>
  <c r="AP1103" i="137" s="1"/>
  <c r="AD1089" i="137"/>
  <c r="AF1103" i="137" s="1"/>
  <c r="AH1103" i="137" s="1"/>
  <c r="K1089" i="137"/>
  <c r="A1089" i="137"/>
  <c r="AD1087" i="137"/>
  <c r="K1087" i="137"/>
  <c r="A1087" i="137"/>
  <c r="AD1085" i="137"/>
  <c r="K1085" i="137"/>
  <c r="A1085" i="137"/>
  <c r="AJ1075" i="137"/>
  <c r="AL1075" i="137" s="1"/>
  <c r="AH1075" i="137"/>
  <c r="AF1075" i="137"/>
  <c r="B1075" i="137"/>
  <c r="AD1073" i="137"/>
  <c r="AR1075" i="137" s="1"/>
  <c r="AT1075" i="137" s="1"/>
  <c r="K1073" i="137"/>
  <c r="A1073" i="137"/>
  <c r="AH1071" i="137"/>
  <c r="AD1071" i="137"/>
  <c r="AN1075" i="137" s="1"/>
  <c r="AP1075" i="137" s="1"/>
  <c r="K1071" i="137"/>
  <c r="A1071" i="137"/>
  <c r="AF1069" i="137"/>
  <c r="AH1069" i="137" s="1"/>
  <c r="AD1069" i="137"/>
  <c r="AB1075" i="137" s="1"/>
  <c r="K1069" i="137"/>
  <c r="B1069" i="137"/>
  <c r="A1069" i="137"/>
  <c r="AB1013" i="137"/>
  <c r="AB1001" i="137"/>
  <c r="AB982" i="137"/>
  <c r="AD982" i="137" s="1"/>
  <c r="AF982" i="137" s="1"/>
  <c r="C982" i="137" s="1"/>
  <c r="B982" i="137" s="1"/>
  <c r="AF980" i="137"/>
  <c r="AH980" i="137" s="1"/>
  <c r="AD980" i="137"/>
  <c r="AB980" i="137"/>
  <c r="B980" i="137"/>
  <c r="A980" i="137"/>
  <c r="AB970" i="137"/>
  <c r="AD970" i="137" s="1"/>
  <c r="AF970" i="137" s="1"/>
  <c r="A970" i="137" s="1"/>
  <c r="AB964" i="137"/>
  <c r="AD964" i="137" s="1"/>
  <c r="E954" i="137"/>
  <c r="C954" i="137"/>
  <c r="AB952" i="137"/>
  <c r="D952" i="137"/>
  <c r="B952" i="137"/>
  <c r="A952" i="137"/>
  <c r="AB950" i="137"/>
  <c r="AH945" i="137"/>
  <c r="AF945" i="137"/>
  <c r="A945" i="137" s="1"/>
  <c r="AD945" i="137"/>
  <c r="AB1023" i="137" s="1"/>
  <c r="D1023" i="137" s="1"/>
  <c r="B1023" i="137" s="1"/>
  <c r="AB945" i="137"/>
  <c r="B945" i="137"/>
  <c r="AD943" i="137"/>
  <c r="K943" i="137"/>
  <c r="A943" i="137"/>
  <c r="AF925" i="137"/>
  <c r="AH925" i="137" s="1"/>
  <c r="B925" i="137"/>
  <c r="AD923" i="137"/>
  <c r="K923" i="137"/>
  <c r="A923" i="137"/>
  <c r="AP921" i="137"/>
  <c r="AN921" i="137"/>
  <c r="A921" i="137" s="1"/>
  <c r="AH921" i="137"/>
  <c r="AF921" i="137"/>
  <c r="AB921" i="137"/>
  <c r="AD921" i="137" s="1"/>
  <c r="B921" i="137"/>
  <c r="AL919" i="137"/>
  <c r="AH919" i="137"/>
  <c r="AJ921" i="137" s="1"/>
  <c r="AL921" i="137" s="1"/>
  <c r="AD919" i="137"/>
  <c r="AB925" i="137" s="1"/>
  <c r="AD925" i="137" s="1"/>
  <c r="K919" i="137"/>
  <c r="A919" i="137"/>
  <c r="AB905" i="137"/>
  <c r="AD905" i="137" s="1"/>
  <c r="B905" i="137"/>
  <c r="AD903" i="137"/>
  <c r="K903" i="137"/>
  <c r="A903" i="137"/>
  <c r="AB890" i="137"/>
  <c r="B853" i="137"/>
  <c r="AD851" i="137"/>
  <c r="K851" i="137"/>
  <c r="A851" i="137"/>
  <c r="E828" i="137"/>
  <c r="C828" i="137"/>
  <c r="AF826" i="137"/>
  <c r="AH826" i="137" s="1"/>
  <c r="AD826" i="137"/>
  <c r="AB822" i="137"/>
  <c r="AD822" i="137" s="1"/>
  <c r="B822" i="137"/>
  <c r="AD820" i="137"/>
  <c r="AB826" i="137" s="1"/>
  <c r="K820" i="137"/>
  <c r="A820" i="137"/>
  <c r="E794" i="137"/>
  <c r="C794" i="137"/>
  <c r="B788" i="137"/>
  <c r="AD786" i="137"/>
  <c r="K786" i="137"/>
  <c r="A786" i="137"/>
  <c r="AB761" i="137"/>
  <c r="AH733" i="137"/>
  <c r="AF733" i="137"/>
  <c r="AD733" i="137"/>
  <c r="AB769" i="137" s="1"/>
  <c r="AB733" i="137"/>
  <c r="B733" i="137"/>
  <c r="A733" i="137"/>
  <c r="B712" i="137"/>
  <c r="AH710" i="137"/>
  <c r="AD710" i="137"/>
  <c r="K710" i="137"/>
  <c r="A710" i="137"/>
  <c r="AP708" i="137"/>
  <c r="AL708" i="137"/>
  <c r="AJ708" i="137"/>
  <c r="AF708" i="137"/>
  <c r="AH708" i="137" s="1"/>
  <c r="AD708" i="137"/>
  <c r="K708" i="137"/>
  <c r="B708" i="137"/>
  <c r="A708" i="137"/>
  <c r="AB702" i="137"/>
  <c r="C702" i="137" s="1"/>
  <c r="B702" i="137" s="1"/>
  <c r="AB688" i="137"/>
  <c r="AD678" i="137"/>
  <c r="AD688" i="137" s="1"/>
  <c r="AB678" i="137"/>
  <c r="D678" i="137" s="1"/>
  <c r="B678" i="137"/>
  <c r="A678" i="137"/>
  <c r="AB676" i="137"/>
  <c r="C676" i="137" s="1"/>
  <c r="B676" i="137"/>
  <c r="AD674" i="137"/>
  <c r="AB696" i="137" s="1"/>
  <c r="K674" i="137"/>
  <c r="A674" i="137"/>
  <c r="AB648" i="137"/>
  <c r="C648" i="137" s="1"/>
  <c r="B648" i="137"/>
  <c r="E621" i="137"/>
  <c r="C621" i="137"/>
  <c r="AH608" i="137"/>
  <c r="AF608" i="137"/>
  <c r="AD608" i="137"/>
  <c r="AB660" i="137" s="1"/>
  <c r="AD660" i="137" s="1"/>
  <c r="AB608" i="137"/>
  <c r="B608" i="137"/>
  <c r="A608" i="137"/>
  <c r="AD606" i="137"/>
  <c r="B606" i="137"/>
  <c r="AD604" i="137"/>
  <c r="AB606" i="137" s="1"/>
  <c r="K604" i="137"/>
  <c r="A604" i="137"/>
  <c r="AR585" i="137"/>
  <c r="AT585" i="137" s="1"/>
  <c r="B585" i="137"/>
  <c r="AP583" i="137"/>
  <c r="AV585" i="137" s="1"/>
  <c r="AX585" i="137" s="1"/>
  <c r="AL583" i="137"/>
  <c r="AH583" i="137"/>
  <c r="AN585" i="137" s="1"/>
  <c r="AP585" i="137" s="1"/>
  <c r="AD583" i="137"/>
  <c r="AJ585" i="137" s="1"/>
  <c r="AL585" i="137" s="1"/>
  <c r="K583" i="137"/>
  <c r="A583" i="137"/>
  <c r="AL581" i="137"/>
  <c r="AF585" i="137" s="1"/>
  <c r="AH585" i="137" s="1"/>
  <c r="AF581" i="137"/>
  <c r="AH581" i="137" s="1"/>
  <c r="AD581" i="137"/>
  <c r="AB585" i="137" s="1"/>
  <c r="AB581" i="137"/>
  <c r="K581" i="137"/>
  <c r="B581" i="137"/>
  <c r="A581" i="137"/>
  <c r="AL569" i="137"/>
  <c r="AJ569" i="137"/>
  <c r="AD569" i="137"/>
  <c r="AB569" i="137"/>
  <c r="B569" i="137"/>
  <c r="AD567" i="137"/>
  <c r="AR569" i="137" s="1"/>
  <c r="AT569" i="137" s="1"/>
  <c r="K567" i="137"/>
  <c r="A567" i="137"/>
  <c r="AH565" i="137"/>
  <c r="AF569" i="137" s="1"/>
  <c r="AH569" i="137" s="1"/>
  <c r="AD565" i="137"/>
  <c r="AN569" i="137" s="1"/>
  <c r="AP569" i="137" s="1"/>
  <c r="K565" i="137"/>
  <c r="A565" i="137"/>
  <c r="AH563" i="137"/>
  <c r="AD563" i="137"/>
  <c r="K563" i="137"/>
  <c r="A563" i="137"/>
  <c r="E548" i="137"/>
  <c r="E546" i="137"/>
  <c r="E540" i="137"/>
  <c r="AB538" i="137"/>
  <c r="D538" i="137"/>
  <c r="B538" i="137" s="1"/>
  <c r="A538" i="137"/>
  <c r="AD534" i="137"/>
  <c r="AD538" i="137" s="1"/>
  <c r="AB544" i="137" s="1"/>
  <c r="AB534" i="137"/>
  <c r="A534" i="137" s="1"/>
  <c r="D534" i="137"/>
  <c r="B534" i="137" s="1"/>
  <c r="E528" i="137"/>
  <c r="D528" i="137"/>
  <c r="AD525" i="137"/>
  <c r="AJ526" i="137" s="1"/>
  <c r="AL526" i="137" s="1"/>
  <c r="AD521" i="137"/>
  <c r="AB522" i="137" s="1"/>
  <c r="AF518" i="137"/>
  <c r="AH518" i="137" s="1"/>
  <c r="AH517" i="137"/>
  <c r="AF522" i="137" s="1"/>
  <c r="AH522" i="137" s="1"/>
  <c r="AD517" i="137"/>
  <c r="AB518" i="137" s="1"/>
  <c r="K517" i="137"/>
  <c r="B497" i="137"/>
  <c r="AF495" i="137"/>
  <c r="B495" i="137"/>
  <c r="B493" i="137"/>
  <c r="AL491" i="137"/>
  <c r="AH491" i="137"/>
  <c r="AD491" i="137"/>
  <c r="K491" i="137"/>
  <c r="A491" i="137"/>
  <c r="AL489" i="137"/>
  <c r="AB495" i="137" s="1"/>
  <c r="AD495" i="137" s="1"/>
  <c r="AH489" i="137"/>
  <c r="AF489" i="137"/>
  <c r="AB489" i="137"/>
  <c r="AD489" i="137" s="1"/>
  <c r="K489" i="137"/>
  <c r="B489" i="137"/>
  <c r="A489" i="137"/>
  <c r="AN487" i="137"/>
  <c r="AJ487" i="137"/>
  <c r="AL487" i="137" s="1"/>
  <c r="AH487" i="137"/>
  <c r="AD487" i="137"/>
  <c r="AF493" i="137" s="1"/>
  <c r="K487" i="137"/>
  <c r="B487" i="137"/>
  <c r="B469" i="137"/>
  <c r="B467" i="137"/>
  <c r="AL465" i="137"/>
  <c r="AH465" i="137"/>
  <c r="AD465" i="137"/>
  <c r="K465" i="137"/>
  <c r="A465" i="137"/>
  <c r="B463" i="137"/>
  <c r="B461" i="137"/>
  <c r="B459" i="137"/>
  <c r="AH457" i="137"/>
  <c r="AF457" i="137"/>
  <c r="AD457" i="137"/>
  <c r="AB457" i="137"/>
  <c r="B457" i="137"/>
  <c r="A457" i="137"/>
  <c r="AJ455" i="137"/>
  <c r="AL455" i="137" s="1"/>
  <c r="AH455" i="137"/>
  <c r="AF455" i="137"/>
  <c r="AD455" i="137"/>
  <c r="K455" i="137"/>
  <c r="B455" i="137"/>
  <c r="A455" i="137"/>
  <c r="AD453" i="137"/>
  <c r="K453" i="137"/>
  <c r="AH451" i="137"/>
  <c r="AD451" i="137"/>
  <c r="K451" i="137"/>
  <c r="A451" i="137"/>
  <c r="AH449" i="137"/>
  <c r="AF463" i="137" s="1"/>
  <c r="AD449" i="137"/>
  <c r="K449" i="137"/>
  <c r="A449" i="137"/>
  <c r="AD447" i="137"/>
  <c r="K447" i="137"/>
  <c r="A447" i="137"/>
  <c r="B435" i="137"/>
  <c r="AD433" i="137"/>
  <c r="AB435" i="137" s="1"/>
  <c r="AD435" i="137" s="1"/>
  <c r="K433" i="137"/>
  <c r="AH431" i="137"/>
  <c r="AF431" i="137"/>
  <c r="AD431" i="137"/>
  <c r="K431" i="137"/>
  <c r="B431" i="137"/>
  <c r="AL429" i="137"/>
  <c r="AH429" i="137"/>
  <c r="AJ431" i="137" s="1"/>
  <c r="AD429" i="137"/>
  <c r="K429" i="137"/>
  <c r="A429" i="137"/>
  <c r="B403" i="137"/>
  <c r="B401" i="137"/>
  <c r="AD399" i="137"/>
  <c r="K399" i="137"/>
  <c r="A399" i="137"/>
  <c r="AH397" i="137"/>
  <c r="AD397" i="137"/>
  <c r="K397" i="137"/>
  <c r="A397" i="137"/>
  <c r="AH395" i="137"/>
  <c r="AF395" i="137"/>
  <c r="AD395" i="137"/>
  <c r="AB395" i="137"/>
  <c r="B395" i="137"/>
  <c r="A395" i="137"/>
  <c r="B393" i="137"/>
  <c r="AL391" i="137"/>
  <c r="AB391" i="137"/>
  <c r="AD391" i="137" s="1"/>
  <c r="K391" i="137"/>
  <c r="B391" i="137"/>
  <c r="AL389" i="137"/>
  <c r="AH389" i="137"/>
  <c r="AF389" i="137"/>
  <c r="AB389" i="137"/>
  <c r="AD389" i="137" s="1"/>
  <c r="K389" i="137"/>
  <c r="B389" i="137"/>
  <c r="A389" i="137"/>
  <c r="B369" i="137"/>
  <c r="B367" i="137"/>
  <c r="AL365" i="137"/>
  <c r="AH365" i="137"/>
  <c r="AD365" i="137"/>
  <c r="K365" i="137"/>
  <c r="A365" i="137"/>
  <c r="AF363" i="137"/>
  <c r="B363" i="137"/>
  <c r="B361" i="137"/>
  <c r="B359" i="137"/>
  <c r="AF357" i="137"/>
  <c r="AH357" i="137" s="1"/>
  <c r="AD357" i="137"/>
  <c r="AB357" i="137"/>
  <c r="B357" i="137"/>
  <c r="A357" i="137"/>
  <c r="AD355" i="137"/>
  <c r="K355" i="137"/>
  <c r="B355" i="137"/>
  <c r="AD353" i="137"/>
  <c r="K353" i="137"/>
  <c r="AH351" i="137"/>
  <c r="AD351" i="137"/>
  <c r="K351" i="137"/>
  <c r="A351" i="137"/>
  <c r="AH349" i="137"/>
  <c r="AD349" i="137"/>
  <c r="K349" i="137"/>
  <c r="A349" i="137"/>
  <c r="AD347" i="137"/>
  <c r="K347" i="137"/>
  <c r="A347" i="137"/>
  <c r="B334" i="137"/>
  <c r="AD332" i="137"/>
  <c r="K332" i="137"/>
  <c r="AD330" i="137"/>
  <c r="K330" i="137"/>
  <c r="B330" i="137"/>
  <c r="AL328" i="137"/>
  <c r="AH328" i="137"/>
  <c r="AD328" i="137"/>
  <c r="K328" i="137"/>
  <c r="A328" i="137"/>
  <c r="D318" i="137"/>
  <c r="C318" i="137"/>
  <c r="B310" i="137"/>
  <c r="B308" i="137"/>
  <c r="AL306" i="137"/>
  <c r="AH306" i="137"/>
  <c r="AD306" i="137"/>
  <c r="K306" i="137"/>
  <c r="A306" i="137"/>
  <c r="B304" i="137"/>
  <c r="B302" i="137"/>
  <c r="B300" i="137"/>
  <c r="AF298" i="137"/>
  <c r="A298" i="137" s="1"/>
  <c r="AB298" i="137"/>
  <c r="AD298" i="137" s="1"/>
  <c r="AB300" i="137" s="1"/>
  <c r="AD300" i="137" s="1"/>
  <c r="B298" i="137"/>
  <c r="AT296" i="137"/>
  <c r="AP296" i="137"/>
  <c r="AJ296" i="137"/>
  <c r="A296" i="137" s="1"/>
  <c r="AF296" i="137"/>
  <c r="AH296" i="137" s="1"/>
  <c r="AD296" i="137"/>
  <c r="K296" i="137"/>
  <c r="B296" i="137"/>
  <c r="AH294" i="137"/>
  <c r="AD294" i="137"/>
  <c r="K294" i="137"/>
  <c r="A294" i="137"/>
  <c r="AD292" i="137"/>
  <c r="K292" i="137"/>
  <c r="A292" i="137"/>
  <c r="AB277" i="137"/>
  <c r="D277" i="137"/>
  <c r="B277" i="137" s="1"/>
  <c r="A277" i="137"/>
  <c r="B265" i="137"/>
  <c r="B263" i="137"/>
  <c r="AH261" i="137"/>
  <c r="AB261" i="137"/>
  <c r="AD261" i="137" s="1"/>
  <c r="B261" i="137"/>
  <c r="A261" i="137"/>
  <c r="AH259" i="137"/>
  <c r="AF259" i="137"/>
  <c r="AD259" i="137"/>
  <c r="AF261" i="137" s="1"/>
  <c r="AB259" i="137"/>
  <c r="B259" i="137"/>
  <c r="A259" i="137"/>
  <c r="B255" i="137"/>
  <c r="AF253" i="137"/>
  <c r="B253" i="137"/>
  <c r="AH251" i="137"/>
  <c r="AB251" i="137"/>
  <c r="AD251" i="137" s="1"/>
  <c r="AB253" i="137" s="1"/>
  <c r="AD253" i="137" s="1"/>
  <c r="B251" i="137"/>
  <c r="A251" i="137"/>
  <c r="AH249" i="137"/>
  <c r="AD249" i="137"/>
  <c r="K249" i="137"/>
  <c r="AH247" i="137"/>
  <c r="AD247" i="137"/>
  <c r="K247" i="137"/>
  <c r="AL245" i="137"/>
  <c r="AH245" i="137"/>
  <c r="AD245" i="137"/>
  <c r="AF251" i="137" s="1"/>
  <c r="K245" i="137"/>
  <c r="A245" i="137"/>
  <c r="AB235" i="137"/>
  <c r="AD233" i="137"/>
  <c r="AB237" i="137" s="1"/>
  <c r="K233" i="137"/>
  <c r="A233" i="137"/>
  <c r="B221" i="137"/>
  <c r="AD219" i="137"/>
  <c r="K219" i="137"/>
  <c r="AH217" i="137"/>
  <c r="AD217" i="137"/>
  <c r="K217" i="137"/>
  <c r="A217" i="137"/>
  <c r="AL215" i="137"/>
  <c r="AJ215" i="137"/>
  <c r="AF215" i="137"/>
  <c r="AH215" i="137" s="1"/>
  <c r="AD215" i="137"/>
  <c r="AB221" i="137" s="1"/>
  <c r="AD221" i="137" s="1"/>
  <c r="K215" i="137"/>
  <c r="B215" i="137"/>
  <c r="A215" i="137"/>
  <c r="AB194" i="137"/>
  <c r="AB187" i="137"/>
  <c r="A187" i="137" s="1"/>
  <c r="E187" i="137"/>
  <c r="B187" i="137" s="1"/>
  <c r="AB185" i="137"/>
  <c r="A185" i="137" s="1"/>
  <c r="D185" i="137"/>
  <c r="B185" i="137"/>
  <c r="AD173" i="137"/>
  <c r="AB179" i="137" s="1"/>
  <c r="C179" i="137" s="1"/>
  <c r="AB173" i="137"/>
  <c r="A173" i="137" s="1"/>
  <c r="C173" i="137"/>
  <c r="B173" i="137" s="1"/>
  <c r="E169" i="137"/>
  <c r="C169" i="137"/>
  <c r="AB164" i="137"/>
  <c r="AD160" i="137"/>
  <c r="AB166" i="137" s="1"/>
  <c r="D166" i="137" s="1"/>
  <c r="B166" i="137" s="1"/>
  <c r="K160" i="137"/>
  <c r="A160" i="137"/>
  <c r="AB147" i="137"/>
  <c r="AB145" i="137"/>
  <c r="AD145" i="137" s="1"/>
  <c r="B145" i="137"/>
  <c r="B130" i="137"/>
  <c r="AD128" i="137"/>
  <c r="K128" i="137"/>
  <c r="AP126" i="137"/>
  <c r="AN126" i="137"/>
  <c r="A126" i="137" s="1"/>
  <c r="AH126" i="137"/>
  <c r="AF126" i="137"/>
  <c r="AB126" i="137"/>
  <c r="AD126" i="137" s="1"/>
  <c r="B126" i="137"/>
  <c r="AL124" i="137"/>
  <c r="AH124" i="137"/>
  <c r="AJ126" i="137" s="1"/>
  <c r="AL126" i="137" s="1"/>
  <c r="AF130" i="137" s="1"/>
  <c r="AD124" i="137"/>
  <c r="K124" i="137"/>
  <c r="A124" i="137"/>
  <c r="D114" i="137"/>
  <c r="C114" i="137"/>
  <c r="D112" i="137"/>
  <c r="C112" i="137"/>
  <c r="AF104" i="137"/>
  <c r="AH104" i="137" s="1"/>
  <c r="AB104" i="137"/>
  <c r="AD104" i="137" s="1"/>
  <c r="B104" i="137"/>
  <c r="AD102" i="137"/>
  <c r="AB102" i="137"/>
  <c r="B102" i="137"/>
  <c r="A102" i="137"/>
  <c r="AD100" i="137"/>
  <c r="K100" i="137"/>
  <c r="A100" i="137"/>
  <c r="AD98" i="137"/>
  <c r="AF102" i="137" s="1"/>
  <c r="AH102" i="137" s="1"/>
  <c r="K98" i="137"/>
  <c r="A98" i="137"/>
  <c r="B88" i="137"/>
  <c r="B86" i="137"/>
  <c r="B84" i="137"/>
  <c r="AD82" i="137"/>
  <c r="K82" i="137"/>
  <c r="A82" i="137"/>
  <c r="AD80" i="137"/>
  <c r="K80" i="137"/>
  <c r="A80" i="137"/>
  <c r="B78" i="137"/>
  <c r="AD76" i="137"/>
  <c r="K76" i="137"/>
  <c r="A76" i="137"/>
  <c r="AB74" i="137"/>
  <c r="AD74" i="137" s="1"/>
  <c r="B74" i="137"/>
  <c r="AL72" i="137"/>
  <c r="AH72" i="137"/>
  <c r="AD72" i="137"/>
  <c r="K72" i="137"/>
  <c r="A72" i="137"/>
  <c r="D65" i="137"/>
  <c r="C65" i="137"/>
  <c r="B57" i="137"/>
  <c r="B55" i="137"/>
  <c r="B53" i="137"/>
  <c r="AD51" i="137"/>
  <c r="K51" i="137"/>
  <c r="A51" i="137"/>
  <c r="AD49" i="137"/>
  <c r="K49" i="137"/>
  <c r="A49" i="137"/>
  <c r="AH47" i="137"/>
  <c r="B47" i="137"/>
  <c r="AD45" i="137"/>
  <c r="K45" i="137"/>
  <c r="A45" i="137"/>
  <c r="B43" i="137"/>
  <c r="AL41" i="137"/>
  <c r="AH41" i="137"/>
  <c r="AF47" i="137" s="1"/>
  <c r="AD41" i="137"/>
  <c r="K41" i="137"/>
  <c r="A41" i="137"/>
  <c r="AD35" i="137"/>
  <c r="K35" i="137"/>
  <c r="A35" i="137"/>
  <c r="AD18" i="137"/>
  <c r="AB43" i="137" s="1"/>
  <c r="K18" i="137"/>
  <c r="A18" i="137"/>
  <c r="AD9" i="137"/>
  <c r="K9" i="137"/>
  <c r="A9" i="137"/>
  <c r="BI154" i="136"/>
  <c r="G154" i="136"/>
  <c r="H154" i="136" s="1"/>
  <c r="F154" i="136" s="1"/>
  <c r="BI153" i="136"/>
  <c r="E150" i="136"/>
  <c r="BI149" i="136"/>
  <c r="I149" i="136"/>
  <c r="J149" i="136" s="1"/>
  <c r="F149" i="136"/>
  <c r="BI148" i="136"/>
  <c r="I148" i="136"/>
  <c r="H147" i="136"/>
  <c r="E145" i="136"/>
  <c r="BI144" i="136"/>
  <c r="G144" i="136"/>
  <c r="H144" i="136" s="1"/>
  <c r="J143" i="136"/>
  <c r="H143" i="136"/>
  <c r="BI141" i="136"/>
  <c r="J141" i="136"/>
  <c r="I141" i="136"/>
  <c r="BI140" i="136"/>
  <c r="I140" i="136"/>
  <c r="BI139" i="136"/>
  <c r="J139" i="136"/>
  <c r="I139" i="136"/>
  <c r="E139" i="136" s="1"/>
  <c r="E136" i="136"/>
  <c r="BI135" i="136"/>
  <c r="G135" i="136"/>
  <c r="H135" i="136" s="1"/>
  <c r="AB135" i="136" s="1"/>
  <c r="AD135" i="136" s="1"/>
  <c r="J134" i="136"/>
  <c r="E132" i="136"/>
  <c r="BI131" i="136"/>
  <c r="J131" i="136"/>
  <c r="F131" i="136" s="1"/>
  <c r="I131" i="136"/>
  <c r="E131" i="136"/>
  <c r="BI130" i="136"/>
  <c r="I130" i="136"/>
  <c r="J130" i="136" s="1"/>
  <c r="F130" i="136" s="1"/>
  <c r="BI129" i="136"/>
  <c r="G129" i="136"/>
  <c r="H129" i="136" s="1"/>
  <c r="H126" i="136" s="1"/>
  <c r="BI128" i="136"/>
  <c r="I128" i="136"/>
  <c r="BI127" i="136"/>
  <c r="J127" i="136"/>
  <c r="F127" i="136" s="1"/>
  <c r="I127" i="136"/>
  <c r="E127" i="136" s="1"/>
  <c r="E124" i="136"/>
  <c r="BI123" i="136"/>
  <c r="I123" i="136"/>
  <c r="J123" i="136" s="1"/>
  <c r="F123" i="136" s="1"/>
  <c r="H122" i="136"/>
  <c r="F73" i="135" s="1"/>
  <c r="E120" i="136"/>
  <c r="BI119" i="136"/>
  <c r="J119" i="136"/>
  <c r="I119" i="136"/>
  <c r="E119" i="136"/>
  <c r="H118" i="136"/>
  <c r="BI116" i="136"/>
  <c r="J116" i="136"/>
  <c r="I116" i="136"/>
  <c r="F116" i="136"/>
  <c r="E116" i="136"/>
  <c r="BI115" i="136"/>
  <c r="J115" i="136"/>
  <c r="J114" i="136" s="1"/>
  <c r="I115" i="136"/>
  <c r="E115" i="136"/>
  <c r="L114" i="136"/>
  <c r="H114" i="136"/>
  <c r="BI112" i="136"/>
  <c r="I112" i="136"/>
  <c r="BI111" i="136"/>
  <c r="J111" i="136"/>
  <c r="I111" i="136"/>
  <c r="E111" i="136" s="1"/>
  <c r="F111" i="136"/>
  <c r="L110" i="136"/>
  <c r="H110" i="136"/>
  <c r="BI108" i="136"/>
  <c r="I108" i="136"/>
  <c r="J108" i="136" s="1"/>
  <c r="F108" i="136" s="1"/>
  <c r="E108" i="136"/>
  <c r="BI107" i="136"/>
  <c r="I107" i="136"/>
  <c r="J107" i="136" s="1"/>
  <c r="J106" i="136" s="1"/>
  <c r="F107" i="136"/>
  <c r="L106" i="136"/>
  <c r="H106" i="136"/>
  <c r="F106" i="136" s="1"/>
  <c r="BI104" i="136"/>
  <c r="I104" i="136"/>
  <c r="J104" i="136" s="1"/>
  <c r="F104" i="136" s="1"/>
  <c r="E104" i="136"/>
  <c r="L103" i="136"/>
  <c r="H103" i="136"/>
  <c r="E101" i="136"/>
  <c r="BI100" i="136"/>
  <c r="J100" i="136"/>
  <c r="I100" i="136"/>
  <c r="F100" i="136"/>
  <c r="E100" i="136"/>
  <c r="BI99" i="136"/>
  <c r="J99" i="136"/>
  <c r="AB100" i="136" s="1"/>
  <c r="AD100" i="136" s="1"/>
  <c r="I99" i="136"/>
  <c r="E99" i="136"/>
  <c r="H98" i="136"/>
  <c r="E96" i="136"/>
  <c r="BI95" i="136"/>
  <c r="J95" i="136"/>
  <c r="F95" i="136" s="1"/>
  <c r="I95" i="136"/>
  <c r="E95" i="136" s="1"/>
  <c r="H94" i="136"/>
  <c r="BI92" i="136"/>
  <c r="I92" i="136"/>
  <c r="BI91" i="136"/>
  <c r="I91" i="136"/>
  <c r="J91" i="136" s="1"/>
  <c r="F91" i="136" s="1"/>
  <c r="L90" i="136"/>
  <c r="H65" i="135" s="1"/>
  <c r="K101" i="134" s="1"/>
  <c r="L101" i="134" s="1"/>
  <c r="H90" i="136"/>
  <c r="BI88" i="136"/>
  <c r="I88" i="136"/>
  <c r="BI87" i="136"/>
  <c r="J87" i="136"/>
  <c r="I87" i="136"/>
  <c r="E87" i="136"/>
  <c r="L86" i="136"/>
  <c r="H64" i="135" s="1"/>
  <c r="K100" i="134" s="1"/>
  <c r="L100" i="134" s="1"/>
  <c r="H86" i="136"/>
  <c r="BI84" i="136"/>
  <c r="J84" i="136"/>
  <c r="I84" i="136"/>
  <c r="F84" i="136"/>
  <c r="E84" i="136"/>
  <c r="BI83" i="136"/>
  <c r="G83" i="136"/>
  <c r="H83" i="136" s="1"/>
  <c r="E83" i="136"/>
  <c r="L82" i="136"/>
  <c r="J82" i="136"/>
  <c r="BI80" i="136"/>
  <c r="I80" i="136"/>
  <c r="BI79" i="136"/>
  <c r="J79" i="136"/>
  <c r="I79" i="136"/>
  <c r="E79" i="136" s="1"/>
  <c r="L78" i="136"/>
  <c r="H62" i="135" s="1"/>
  <c r="H78" i="136"/>
  <c r="BI76" i="136"/>
  <c r="BI75" i="136"/>
  <c r="BI72" i="136"/>
  <c r="L71" i="136"/>
  <c r="H60" i="135" s="1"/>
  <c r="K63" i="134" s="1"/>
  <c r="L63" i="134" s="1"/>
  <c r="H71" i="136"/>
  <c r="E69" i="136"/>
  <c r="E68" i="136"/>
  <c r="E67" i="136"/>
  <c r="E66" i="136"/>
  <c r="BI65" i="136"/>
  <c r="G65" i="136"/>
  <c r="H65" i="136" s="1"/>
  <c r="J64" i="136"/>
  <c r="E62" i="136"/>
  <c r="BI61" i="136"/>
  <c r="G61" i="136"/>
  <c r="H61" i="136" s="1"/>
  <c r="AB61" i="136" s="1"/>
  <c r="AD61" i="136" s="1"/>
  <c r="E61" i="136"/>
  <c r="BI60" i="136"/>
  <c r="I60" i="136"/>
  <c r="L59" i="136"/>
  <c r="BI57" i="136"/>
  <c r="BI56" i="136"/>
  <c r="BI53" i="136"/>
  <c r="J53" i="136"/>
  <c r="I53" i="136"/>
  <c r="BI52" i="136"/>
  <c r="I52" i="136"/>
  <c r="J52" i="136" s="1"/>
  <c r="F52" i="136" s="1"/>
  <c r="E52" i="136"/>
  <c r="BI51" i="136"/>
  <c r="I51" i="136"/>
  <c r="J51" i="136" s="1"/>
  <c r="BI50" i="136"/>
  <c r="J50" i="136"/>
  <c r="I50" i="136"/>
  <c r="F50" i="136"/>
  <c r="E50" i="136"/>
  <c r="BI49" i="136"/>
  <c r="BI48" i="136"/>
  <c r="G48" i="136"/>
  <c r="E47" i="136"/>
  <c r="BI46" i="136"/>
  <c r="G46" i="136"/>
  <c r="H46" i="136" s="1"/>
  <c r="AB46" i="136" s="1"/>
  <c r="AD46" i="136" s="1"/>
  <c r="E45" i="136"/>
  <c r="BI44" i="136"/>
  <c r="G44" i="136"/>
  <c r="E43" i="136"/>
  <c r="BI42" i="136"/>
  <c r="G42" i="136"/>
  <c r="H42" i="136" s="1"/>
  <c r="E41" i="136"/>
  <c r="BI40" i="136"/>
  <c r="G40" i="136"/>
  <c r="H40" i="136" s="1"/>
  <c r="E39" i="136"/>
  <c r="BI38" i="136"/>
  <c r="G38" i="136"/>
  <c r="H38" i="136" s="1"/>
  <c r="AB38" i="136" s="1"/>
  <c r="AD38" i="136" s="1"/>
  <c r="BI35" i="136"/>
  <c r="J35" i="136"/>
  <c r="I35" i="136"/>
  <c r="F35" i="136"/>
  <c r="E35" i="136"/>
  <c r="BI34" i="136"/>
  <c r="J34" i="136"/>
  <c r="F34" i="136" s="1"/>
  <c r="I34" i="136"/>
  <c r="E34" i="136"/>
  <c r="L33" i="136"/>
  <c r="H33" i="136"/>
  <c r="BI31" i="136"/>
  <c r="E28" i="136"/>
  <c r="BI27" i="136"/>
  <c r="I27" i="136"/>
  <c r="J27" i="136" s="1"/>
  <c r="G27" i="136"/>
  <c r="H27" i="136" s="1"/>
  <c r="BI26" i="136"/>
  <c r="I26" i="136"/>
  <c r="J26" i="136" s="1"/>
  <c r="F26" i="136" s="1"/>
  <c r="E26" i="136"/>
  <c r="BI25" i="136"/>
  <c r="I25" i="136"/>
  <c r="E25" i="136" s="1"/>
  <c r="BI22" i="136"/>
  <c r="I22" i="136"/>
  <c r="J22" i="136" s="1"/>
  <c r="L21" i="136"/>
  <c r="H21" i="136"/>
  <c r="BI19" i="136"/>
  <c r="J19" i="136"/>
  <c r="I19" i="136"/>
  <c r="BI18" i="136"/>
  <c r="I18" i="136"/>
  <c r="J18" i="136" s="1"/>
  <c r="F18" i="136"/>
  <c r="BI17" i="136"/>
  <c r="J17" i="136"/>
  <c r="J16" i="136" s="1"/>
  <c r="G51" i="135" s="1"/>
  <c r="I17" i="136"/>
  <c r="E17" i="136" s="1"/>
  <c r="F17" i="136"/>
  <c r="E14" i="136"/>
  <c r="BI13" i="136"/>
  <c r="G13" i="136"/>
  <c r="H13" i="136" s="1"/>
  <c r="E13" i="136"/>
  <c r="L12" i="136"/>
  <c r="E10" i="136"/>
  <c r="BI9" i="136"/>
  <c r="I9" i="136"/>
  <c r="H8" i="136"/>
  <c r="BI6" i="136"/>
  <c r="I6" i="136"/>
  <c r="BI5" i="136"/>
  <c r="J5" i="136"/>
  <c r="I5" i="136"/>
  <c r="F5" i="136"/>
  <c r="E5" i="136"/>
  <c r="L4" i="136"/>
  <c r="H4" i="136"/>
  <c r="AA79" i="135"/>
  <c r="AA78" i="135"/>
  <c r="F78" i="135"/>
  <c r="G56" i="136" s="1"/>
  <c r="H56" i="136" s="1"/>
  <c r="AA77" i="135"/>
  <c r="G77" i="135"/>
  <c r="I48" i="136" s="1"/>
  <c r="J48" i="136" s="1"/>
  <c r="F77" i="135"/>
  <c r="AA76" i="135"/>
  <c r="AA75" i="135"/>
  <c r="G75" i="135"/>
  <c r="AA74" i="135"/>
  <c r="AA73" i="135"/>
  <c r="AA72" i="135"/>
  <c r="AA71" i="135"/>
  <c r="H71" i="135"/>
  <c r="G71" i="135"/>
  <c r="F71" i="135"/>
  <c r="AA70" i="135"/>
  <c r="H70" i="135"/>
  <c r="F70" i="135"/>
  <c r="G173" i="134" s="1"/>
  <c r="AA69" i="135"/>
  <c r="H69" i="135"/>
  <c r="G69" i="135"/>
  <c r="I171" i="134" s="1"/>
  <c r="J171" i="134" s="1"/>
  <c r="F69" i="135"/>
  <c r="AA68" i="135"/>
  <c r="H68" i="135"/>
  <c r="K153" i="136" s="1"/>
  <c r="L153" i="136" s="1"/>
  <c r="L152" i="136" s="1"/>
  <c r="H79" i="135" s="1"/>
  <c r="K57" i="136" s="1"/>
  <c r="L57" i="136" s="1"/>
  <c r="F68" i="135"/>
  <c r="G153" i="136" s="1"/>
  <c r="H153" i="136" s="1"/>
  <c r="AA67" i="135"/>
  <c r="F67" i="135"/>
  <c r="AA66" i="135"/>
  <c r="F66" i="135"/>
  <c r="AA65" i="135"/>
  <c r="AA64" i="135"/>
  <c r="F64" i="135"/>
  <c r="AA63" i="135"/>
  <c r="H63" i="135"/>
  <c r="G63" i="135"/>
  <c r="AA62" i="135"/>
  <c r="F62" i="135"/>
  <c r="AA61" i="135"/>
  <c r="AA60" i="135"/>
  <c r="F60" i="135"/>
  <c r="AA59" i="135"/>
  <c r="G59" i="135"/>
  <c r="AA58" i="135"/>
  <c r="H58" i="135"/>
  <c r="AA57" i="135"/>
  <c r="AA56" i="135"/>
  <c r="AA55" i="135"/>
  <c r="H55" i="135"/>
  <c r="F55" i="135"/>
  <c r="AA54" i="135"/>
  <c r="AA53" i="135"/>
  <c r="AA52" i="135"/>
  <c r="H52" i="135"/>
  <c r="F52" i="135"/>
  <c r="AA51" i="135"/>
  <c r="AA50" i="135"/>
  <c r="H50" i="135"/>
  <c r="AA49" i="135"/>
  <c r="F49" i="135"/>
  <c r="AA48" i="135"/>
  <c r="H48" i="135"/>
  <c r="F48" i="135"/>
  <c r="AA47" i="135"/>
  <c r="AA46" i="135"/>
  <c r="G46" i="135"/>
  <c r="AA45" i="135"/>
  <c r="G45" i="135"/>
  <c r="I49" i="136" s="1"/>
  <c r="J49" i="136" s="1"/>
  <c r="F45" i="135"/>
  <c r="AA44" i="135"/>
  <c r="AA43" i="135"/>
  <c r="H43" i="135"/>
  <c r="K185" i="134" s="1"/>
  <c r="L185" i="134" s="1"/>
  <c r="F43" i="135"/>
  <c r="AA42" i="135"/>
  <c r="H42" i="135"/>
  <c r="F42" i="135"/>
  <c r="AA41" i="135"/>
  <c r="AA40" i="135"/>
  <c r="AA39" i="135"/>
  <c r="AA38" i="135"/>
  <c r="AA37" i="135"/>
  <c r="AA36" i="135"/>
  <c r="H36" i="135"/>
  <c r="K119" i="134" s="1"/>
  <c r="L119" i="134" s="1"/>
  <c r="AA35" i="135"/>
  <c r="AA34" i="135"/>
  <c r="AA33" i="135"/>
  <c r="AA32" i="135"/>
  <c r="AA31" i="135"/>
  <c r="AA30" i="135"/>
  <c r="AA29" i="135"/>
  <c r="AA28" i="135"/>
  <c r="AA27" i="135"/>
  <c r="AA26" i="135"/>
  <c r="G26" i="135"/>
  <c r="F26" i="135"/>
  <c r="AA25" i="135"/>
  <c r="G25" i="135"/>
  <c r="F25" i="135"/>
  <c r="AA24" i="135"/>
  <c r="AA23" i="135"/>
  <c r="AA22" i="135"/>
  <c r="AA21" i="135"/>
  <c r="AA20" i="135"/>
  <c r="AA19" i="135"/>
  <c r="AA18" i="135"/>
  <c r="AA17" i="135"/>
  <c r="AA16" i="135"/>
  <c r="AA15" i="135"/>
  <c r="AA14" i="135"/>
  <c r="AA13" i="135"/>
  <c r="AA12" i="135"/>
  <c r="AA11" i="135"/>
  <c r="H11" i="135"/>
  <c r="AA10" i="135"/>
  <c r="AA9" i="135"/>
  <c r="AA8" i="135"/>
  <c r="AA7" i="135"/>
  <c r="G7" i="135"/>
  <c r="F7" i="135"/>
  <c r="AA6" i="135"/>
  <c r="AA5" i="135"/>
  <c r="AA4" i="135"/>
  <c r="AA3" i="135"/>
  <c r="G3" i="135"/>
  <c r="F3" i="135"/>
  <c r="F244" i="134"/>
  <c r="E244" i="134"/>
  <c r="E243" i="134"/>
  <c r="BI242" i="134"/>
  <c r="G242" i="134"/>
  <c r="E242" i="134" s="1"/>
  <c r="L241" i="134"/>
  <c r="J241" i="134"/>
  <c r="E241" i="134"/>
  <c r="F240" i="134"/>
  <c r="E240" i="134"/>
  <c r="E239" i="134"/>
  <c r="BI238" i="134"/>
  <c r="G238" i="134"/>
  <c r="H238" i="134" s="1"/>
  <c r="E238" i="134"/>
  <c r="L237" i="134"/>
  <c r="J237" i="134"/>
  <c r="E237" i="134"/>
  <c r="F236" i="134"/>
  <c r="E236" i="134"/>
  <c r="E235" i="134"/>
  <c r="BI234" i="134"/>
  <c r="G234" i="134"/>
  <c r="H234" i="134" s="1"/>
  <c r="BI233" i="134"/>
  <c r="G233" i="134"/>
  <c r="E233" i="134" s="1"/>
  <c r="L232" i="134"/>
  <c r="J232" i="134"/>
  <c r="E232" i="134"/>
  <c r="F231" i="134"/>
  <c r="E231" i="134"/>
  <c r="E230" i="134"/>
  <c r="BI229" i="134"/>
  <c r="G229" i="134"/>
  <c r="BI228" i="134"/>
  <c r="G228" i="134"/>
  <c r="H228" i="134" s="1"/>
  <c r="F228" i="134" s="1"/>
  <c r="BI227" i="134"/>
  <c r="G227" i="134"/>
  <c r="H227" i="134" s="1"/>
  <c r="F227" i="134" s="1"/>
  <c r="BI226" i="134"/>
  <c r="G226" i="134"/>
  <c r="E226" i="134" s="1"/>
  <c r="BI225" i="134"/>
  <c r="G225" i="134"/>
  <c r="H225" i="134" s="1"/>
  <c r="F225" i="134" s="1"/>
  <c r="BI224" i="134"/>
  <c r="G224" i="134"/>
  <c r="H224" i="134" s="1"/>
  <c r="F224" i="134" s="1"/>
  <c r="E224" i="134"/>
  <c r="BI223" i="134"/>
  <c r="G223" i="134"/>
  <c r="H223" i="134" s="1"/>
  <c r="F223" i="134" s="1"/>
  <c r="BI222" i="134"/>
  <c r="G222" i="134"/>
  <c r="H222" i="134" s="1"/>
  <c r="L221" i="134"/>
  <c r="J221" i="134"/>
  <c r="E221" i="134"/>
  <c r="F220" i="134"/>
  <c r="E220" i="134"/>
  <c r="E219" i="134"/>
  <c r="BI218" i="134"/>
  <c r="G218" i="134"/>
  <c r="H218" i="134" s="1"/>
  <c r="F218" i="134" s="1"/>
  <c r="E218" i="134"/>
  <c r="BI217" i="134"/>
  <c r="G217" i="134"/>
  <c r="H217" i="134" s="1"/>
  <c r="F217" i="134" s="1"/>
  <c r="BI216" i="134"/>
  <c r="G216" i="134"/>
  <c r="H216" i="134" s="1"/>
  <c r="F216" i="134" s="1"/>
  <c r="E216" i="134"/>
  <c r="BI215" i="134"/>
  <c r="G215" i="134"/>
  <c r="H215" i="134" s="1"/>
  <c r="F215" i="134" s="1"/>
  <c r="BI214" i="134"/>
  <c r="G214" i="134"/>
  <c r="BI213" i="134"/>
  <c r="G213" i="134"/>
  <c r="H213" i="134" s="1"/>
  <c r="F213" i="134" s="1"/>
  <c r="BI212" i="134"/>
  <c r="G212" i="134"/>
  <c r="H212" i="134" s="1"/>
  <c r="F212" i="134" s="1"/>
  <c r="BI211" i="134"/>
  <c r="G211" i="134"/>
  <c r="E211" i="134" s="1"/>
  <c r="BI210" i="134"/>
  <c r="G210" i="134"/>
  <c r="H210" i="134" s="1"/>
  <c r="F210" i="134" s="1"/>
  <c r="BI209" i="134"/>
  <c r="G209" i="134"/>
  <c r="E209" i="134" s="1"/>
  <c r="BI208" i="134"/>
  <c r="G208" i="134"/>
  <c r="H208" i="134" s="1"/>
  <c r="L207" i="134"/>
  <c r="J207" i="134"/>
  <c r="E207" i="134"/>
  <c r="F206" i="134"/>
  <c r="E206" i="134"/>
  <c r="E205" i="134"/>
  <c r="BI204" i="134"/>
  <c r="G204" i="134"/>
  <c r="E204" i="134" s="1"/>
  <c r="BI203" i="134"/>
  <c r="G203" i="134"/>
  <c r="H203" i="134" s="1"/>
  <c r="L202" i="134"/>
  <c r="J202" i="134"/>
  <c r="E202" i="134"/>
  <c r="F201" i="134"/>
  <c r="E201" i="134"/>
  <c r="E200" i="134"/>
  <c r="BI199" i="134"/>
  <c r="G199" i="134"/>
  <c r="H199" i="134" s="1"/>
  <c r="AB199" i="134" s="1"/>
  <c r="AD199" i="134" s="1"/>
  <c r="AB198" i="134"/>
  <c r="AA198" i="134"/>
  <c r="L198" i="134"/>
  <c r="J198" i="134"/>
  <c r="E198" i="134"/>
  <c r="AB197" i="134"/>
  <c r="L197" i="134" s="1"/>
  <c r="K9" i="134" s="1"/>
  <c r="L9" i="134" s="1"/>
  <c r="AA197" i="134"/>
  <c r="J197" i="134" s="1"/>
  <c r="F196" i="134"/>
  <c r="E196" i="134"/>
  <c r="BI195" i="134"/>
  <c r="I195" i="134"/>
  <c r="J195" i="134" s="1"/>
  <c r="J194" i="134"/>
  <c r="I8" i="134" s="1"/>
  <c r="J8" i="134" s="1"/>
  <c r="F193" i="134"/>
  <c r="E193" i="134"/>
  <c r="BI192" i="134"/>
  <c r="G192" i="134"/>
  <c r="E192" i="134" s="1"/>
  <c r="BI191" i="134"/>
  <c r="G191" i="134"/>
  <c r="H191" i="134" s="1"/>
  <c r="E191" i="134"/>
  <c r="L190" i="134"/>
  <c r="J190" i="134"/>
  <c r="I159" i="134" s="1"/>
  <c r="J159" i="134" s="1"/>
  <c r="F189" i="134"/>
  <c r="E189" i="134"/>
  <c r="BI188" i="134"/>
  <c r="E187" i="134"/>
  <c r="F186" i="134"/>
  <c r="E186" i="134"/>
  <c r="BI185" i="134"/>
  <c r="G185" i="134"/>
  <c r="H185" i="134" s="1"/>
  <c r="BI184" i="134"/>
  <c r="BI183" i="134"/>
  <c r="BI182" i="134"/>
  <c r="E181" i="134"/>
  <c r="F179" i="134"/>
  <c r="E179" i="134"/>
  <c r="BI178" i="134"/>
  <c r="I178" i="134"/>
  <c r="J178" i="134" s="1"/>
  <c r="BI177" i="134"/>
  <c r="BI176" i="134"/>
  <c r="BI175" i="134"/>
  <c r="BI174" i="134"/>
  <c r="K174" i="134"/>
  <c r="L174" i="134" s="1"/>
  <c r="G174" i="134"/>
  <c r="H174" i="134" s="1"/>
  <c r="BI173" i="134"/>
  <c r="K173" i="134"/>
  <c r="L173" i="134" s="1"/>
  <c r="BI172" i="134"/>
  <c r="K172" i="134"/>
  <c r="L172" i="134" s="1"/>
  <c r="G172" i="134"/>
  <c r="BI171" i="134"/>
  <c r="K171" i="134"/>
  <c r="L171" i="134" s="1"/>
  <c r="G171" i="134"/>
  <c r="H171" i="134" s="1"/>
  <c r="F169" i="134"/>
  <c r="E169" i="134"/>
  <c r="BI168" i="134"/>
  <c r="BI167" i="134"/>
  <c r="BI166" i="134"/>
  <c r="I166" i="134"/>
  <c r="J166" i="134" s="1"/>
  <c r="BI165" i="134"/>
  <c r="K165" i="134"/>
  <c r="L165" i="134" s="1"/>
  <c r="G165" i="134"/>
  <c r="H165" i="134" s="1"/>
  <c r="BI164" i="134"/>
  <c r="BI163" i="134"/>
  <c r="BI162" i="134"/>
  <c r="F160" i="134"/>
  <c r="E160" i="134"/>
  <c r="BI159" i="134"/>
  <c r="L159" i="134"/>
  <c r="K159" i="134"/>
  <c r="BI158" i="134"/>
  <c r="BI157" i="134"/>
  <c r="BI156" i="134"/>
  <c r="F154" i="134"/>
  <c r="E154" i="134"/>
  <c r="BI153" i="134"/>
  <c r="G153" i="134"/>
  <c r="H153" i="134" s="1"/>
  <c r="F153" i="134" s="1"/>
  <c r="BI152" i="134"/>
  <c r="G152" i="134"/>
  <c r="BI151" i="134"/>
  <c r="G151" i="134"/>
  <c r="BI150" i="134"/>
  <c r="G150" i="134"/>
  <c r="H150" i="134" s="1"/>
  <c r="F150" i="134" s="1"/>
  <c r="BI149" i="134"/>
  <c r="G149" i="134"/>
  <c r="H149" i="134" s="1"/>
  <c r="F149" i="134" s="1"/>
  <c r="BI148" i="134"/>
  <c r="G148" i="134"/>
  <c r="H148" i="134" s="1"/>
  <c r="F148" i="134" s="1"/>
  <c r="BI147" i="134"/>
  <c r="G147" i="134"/>
  <c r="H147" i="134" s="1"/>
  <c r="F147" i="134" s="1"/>
  <c r="E147" i="134"/>
  <c r="BI146" i="134"/>
  <c r="G146" i="134"/>
  <c r="H146" i="134" s="1"/>
  <c r="F146" i="134" s="1"/>
  <c r="BI145" i="134"/>
  <c r="G145" i="134"/>
  <c r="H145" i="134" s="1"/>
  <c r="F145" i="134" s="1"/>
  <c r="BI144" i="134"/>
  <c r="G144" i="134"/>
  <c r="L143" i="134"/>
  <c r="K87" i="134" s="1"/>
  <c r="J143" i="134"/>
  <c r="F142" i="134"/>
  <c r="E142" i="134"/>
  <c r="BI141" i="134"/>
  <c r="BI140" i="134"/>
  <c r="BI139" i="134"/>
  <c r="BI138" i="134"/>
  <c r="I138" i="134"/>
  <c r="J138" i="134" s="1"/>
  <c r="G138" i="134"/>
  <c r="H138" i="134" s="1"/>
  <c r="BI137" i="134"/>
  <c r="I137" i="134"/>
  <c r="J137" i="134" s="1"/>
  <c r="G137" i="134"/>
  <c r="H137" i="134" s="1"/>
  <c r="BI136" i="134"/>
  <c r="BI135" i="134"/>
  <c r="K135" i="134"/>
  <c r="L135" i="134" s="1"/>
  <c r="G135" i="134"/>
  <c r="BI134" i="134"/>
  <c r="BI133" i="134"/>
  <c r="BI132" i="134"/>
  <c r="K132" i="134"/>
  <c r="L132" i="134" s="1"/>
  <c r="BI131" i="134"/>
  <c r="BI130" i="134"/>
  <c r="F128" i="134"/>
  <c r="E128" i="134"/>
  <c r="BI127" i="134"/>
  <c r="E126" i="134"/>
  <c r="F125" i="134"/>
  <c r="E125" i="134"/>
  <c r="BI124" i="134"/>
  <c r="BI123" i="134"/>
  <c r="E122" i="134"/>
  <c r="F121" i="134"/>
  <c r="E121" i="134"/>
  <c r="BI120" i="134"/>
  <c r="BI119" i="134"/>
  <c r="BI118" i="134"/>
  <c r="BI117" i="134"/>
  <c r="E116" i="134"/>
  <c r="F115" i="134"/>
  <c r="E115" i="134"/>
  <c r="BI114" i="134"/>
  <c r="BI113" i="134"/>
  <c r="BI112" i="134"/>
  <c r="BI111" i="134"/>
  <c r="BI110" i="134"/>
  <c r="BI109" i="134"/>
  <c r="BI108" i="134"/>
  <c r="E107" i="134"/>
  <c r="F105" i="134"/>
  <c r="E105" i="134"/>
  <c r="BI104" i="134"/>
  <c r="K104" i="134"/>
  <c r="L104" i="134" s="1"/>
  <c r="BI103" i="134"/>
  <c r="G103" i="134"/>
  <c r="BI102" i="134"/>
  <c r="G102" i="134"/>
  <c r="H102" i="134" s="1"/>
  <c r="BI101" i="134"/>
  <c r="BI100" i="134"/>
  <c r="G100" i="134"/>
  <c r="H100" i="134" s="1"/>
  <c r="F98" i="134"/>
  <c r="E98" i="134"/>
  <c r="BI97" i="134"/>
  <c r="BI96" i="134"/>
  <c r="BI95" i="134"/>
  <c r="BI94" i="134"/>
  <c r="I94" i="134"/>
  <c r="J94" i="134" s="1"/>
  <c r="G94" i="134"/>
  <c r="BI93" i="134"/>
  <c r="BI92" i="134"/>
  <c r="BI91" i="134"/>
  <c r="BI90" i="134"/>
  <c r="F88" i="134"/>
  <c r="E88" i="134"/>
  <c r="BI87" i="134"/>
  <c r="L87" i="134"/>
  <c r="J87" i="134"/>
  <c r="I87" i="134"/>
  <c r="BI86" i="134"/>
  <c r="BI85" i="134"/>
  <c r="BI84" i="134"/>
  <c r="BI83" i="134"/>
  <c r="F81" i="134"/>
  <c r="E81" i="134"/>
  <c r="BI80" i="134"/>
  <c r="G80" i="134"/>
  <c r="H80" i="134" s="1"/>
  <c r="F80" i="134" s="1"/>
  <c r="BI79" i="134"/>
  <c r="G79" i="134"/>
  <c r="E79" i="134" s="1"/>
  <c r="BI78" i="134"/>
  <c r="G78" i="134"/>
  <c r="H78" i="134" s="1"/>
  <c r="F78" i="134" s="1"/>
  <c r="BI77" i="134"/>
  <c r="G77" i="134"/>
  <c r="H77" i="134" s="1"/>
  <c r="F77" i="134" s="1"/>
  <c r="BI76" i="134"/>
  <c r="G76" i="134"/>
  <c r="E76" i="134" s="1"/>
  <c r="BI75" i="134"/>
  <c r="G75" i="134"/>
  <c r="H75" i="134" s="1"/>
  <c r="F75" i="134" s="1"/>
  <c r="E75" i="134"/>
  <c r="BI74" i="134"/>
  <c r="G74" i="134"/>
  <c r="H74" i="134" s="1"/>
  <c r="F74" i="134" s="1"/>
  <c r="L73" i="134"/>
  <c r="J73" i="134"/>
  <c r="I17" i="134" s="1"/>
  <c r="J17" i="134" s="1"/>
  <c r="F72" i="134"/>
  <c r="E72" i="134"/>
  <c r="BI71" i="134"/>
  <c r="BI70" i="134"/>
  <c r="BI69" i="134"/>
  <c r="I69" i="134"/>
  <c r="J69" i="134" s="1"/>
  <c r="G69" i="134"/>
  <c r="H69" i="134" s="1"/>
  <c r="BI68" i="134"/>
  <c r="I68" i="134"/>
  <c r="J68" i="134" s="1"/>
  <c r="G68" i="134"/>
  <c r="H68" i="134" s="1"/>
  <c r="BI67" i="134"/>
  <c r="K67" i="134"/>
  <c r="L67" i="134" s="1"/>
  <c r="I67" i="134"/>
  <c r="J67" i="134" s="1"/>
  <c r="BI66" i="134"/>
  <c r="K66" i="134"/>
  <c r="L66" i="134" s="1"/>
  <c r="G66" i="134"/>
  <c r="H66" i="134" s="1"/>
  <c r="BI65" i="134"/>
  <c r="BI64" i="134"/>
  <c r="BI63" i="134"/>
  <c r="G63" i="134"/>
  <c r="BI62" i="134"/>
  <c r="I62" i="134"/>
  <c r="J62" i="134" s="1"/>
  <c r="BI61" i="134"/>
  <c r="K61" i="134"/>
  <c r="L61" i="134" s="1"/>
  <c r="BI60" i="134"/>
  <c r="BI59" i="134"/>
  <c r="BI58" i="134"/>
  <c r="BI57" i="134"/>
  <c r="F55" i="134"/>
  <c r="E55" i="134"/>
  <c r="BI54" i="134"/>
  <c r="E53" i="134"/>
  <c r="F52" i="134"/>
  <c r="E52" i="134"/>
  <c r="BI51" i="134"/>
  <c r="BI50" i="134"/>
  <c r="BI49" i="134"/>
  <c r="BI48" i="134"/>
  <c r="BI47" i="134"/>
  <c r="BI46" i="134"/>
  <c r="BI45" i="134"/>
  <c r="BI44" i="134"/>
  <c r="E43" i="134"/>
  <c r="F41" i="134"/>
  <c r="E41" i="134"/>
  <c r="BI40" i="134"/>
  <c r="K40" i="134"/>
  <c r="L40" i="134" s="1"/>
  <c r="G40" i="134"/>
  <c r="BI39" i="134"/>
  <c r="BI38" i="134"/>
  <c r="BI37" i="134"/>
  <c r="K37" i="134"/>
  <c r="L37" i="134" s="1"/>
  <c r="BI36" i="134"/>
  <c r="BI35" i="134"/>
  <c r="K35" i="134"/>
  <c r="L35" i="134" s="1"/>
  <c r="G35" i="134"/>
  <c r="H35" i="134" s="1"/>
  <c r="BI34" i="134"/>
  <c r="I34" i="134"/>
  <c r="J34" i="134" s="1"/>
  <c r="F32" i="134"/>
  <c r="E32" i="134"/>
  <c r="BI31" i="134"/>
  <c r="K31" i="134"/>
  <c r="L31" i="134" s="1"/>
  <c r="BI30" i="134"/>
  <c r="G30" i="134"/>
  <c r="H30" i="134" s="1"/>
  <c r="BI29" i="134"/>
  <c r="K29" i="134"/>
  <c r="L29" i="134" s="1"/>
  <c r="G29" i="134"/>
  <c r="H29" i="134" s="1"/>
  <c r="F27" i="134"/>
  <c r="E27" i="134"/>
  <c r="BI26" i="134"/>
  <c r="BI25" i="134"/>
  <c r="BI24" i="134"/>
  <c r="BI23" i="134"/>
  <c r="I23" i="134"/>
  <c r="J23" i="134" s="1"/>
  <c r="G23" i="134"/>
  <c r="H23" i="134" s="1"/>
  <c r="BI22" i="134"/>
  <c r="BI21" i="134"/>
  <c r="BI20" i="134"/>
  <c r="F18" i="134"/>
  <c r="E18" i="134"/>
  <c r="BI17" i="134"/>
  <c r="L17" i="134"/>
  <c r="K17" i="134"/>
  <c r="BI16" i="134"/>
  <c r="BI15" i="134"/>
  <c r="BI14" i="134"/>
  <c r="BI13" i="134"/>
  <c r="BI12" i="134"/>
  <c r="F10" i="134"/>
  <c r="E10" i="134"/>
  <c r="BI9" i="134"/>
  <c r="I9" i="134"/>
  <c r="J9" i="134" s="1"/>
  <c r="BI8" i="134"/>
  <c r="BI7" i="134"/>
  <c r="BI6" i="134"/>
  <c r="BI5" i="134"/>
  <c r="E217" i="134" l="1"/>
  <c r="E148" i="134"/>
  <c r="E203" i="134"/>
  <c r="H134" i="136"/>
  <c r="F75" i="135" s="1"/>
  <c r="E74" i="134"/>
  <c r="E146" i="134"/>
  <c r="J103" i="136"/>
  <c r="G68" i="135" s="1"/>
  <c r="I135" i="134" s="1"/>
  <c r="J135" i="134" s="1"/>
  <c r="AF435" i="137"/>
  <c r="E154" i="136"/>
  <c r="C1875" i="137"/>
  <c r="B1875" i="137" s="1"/>
  <c r="AD1975" i="137"/>
  <c r="AD1977" i="137" s="1"/>
  <c r="AB1979" i="137" s="1"/>
  <c r="C1979" i="137" s="1"/>
  <c r="H209" i="134"/>
  <c r="F209" i="134" s="1"/>
  <c r="H204" i="134"/>
  <c r="F204" i="134" s="1"/>
  <c r="E210" i="134"/>
  <c r="E225" i="134"/>
  <c r="AB13" i="136"/>
  <c r="AD13" i="136" s="1"/>
  <c r="H12" i="136"/>
  <c r="F50" i="135" s="1"/>
  <c r="H205" i="134"/>
  <c r="F205" i="134" s="1"/>
  <c r="C2308" i="137"/>
  <c r="B2308" i="137" s="1"/>
  <c r="H211" i="134"/>
  <c r="F211" i="134" s="1"/>
  <c r="L136" i="136"/>
  <c r="F136" i="136" s="1"/>
  <c r="E223" i="134"/>
  <c r="C2310" i="137"/>
  <c r="B2310" i="137" s="1"/>
  <c r="A1253" i="137"/>
  <c r="C1165" i="137"/>
  <c r="B1165" i="137" s="1"/>
  <c r="A1169" i="137"/>
  <c r="L68" i="136"/>
  <c r="F68" i="136" s="1"/>
  <c r="AB67" i="136"/>
  <c r="AD67" i="136" s="1"/>
  <c r="H82" i="136"/>
  <c r="F82" i="136" s="1"/>
  <c r="F83" i="136"/>
  <c r="AB42" i="136"/>
  <c r="AD42" i="136" s="1"/>
  <c r="F42" i="136"/>
  <c r="H43" i="136"/>
  <c r="F43" i="136" s="1"/>
  <c r="F191" i="134"/>
  <c r="H226" i="134"/>
  <c r="F226" i="134" s="1"/>
  <c r="A1259" i="137"/>
  <c r="H76" i="134"/>
  <c r="F76" i="134" s="1"/>
  <c r="H192" i="134"/>
  <c r="F192" i="134" s="1"/>
  <c r="E40" i="136"/>
  <c r="E65" i="136"/>
  <c r="E208" i="134"/>
  <c r="E42" i="136"/>
  <c r="E46" i="136"/>
  <c r="F135" i="136"/>
  <c r="C2304" i="137"/>
  <c r="B2304" i="137" s="1"/>
  <c r="H233" i="134"/>
  <c r="H235" i="134" s="1"/>
  <c r="F235" i="134" s="1"/>
  <c r="A648" i="137"/>
  <c r="A1255" i="137"/>
  <c r="AD2304" i="137"/>
  <c r="AD2306" i="137" s="1"/>
  <c r="AD2308" i="137" s="1"/>
  <c r="AD2310" i="137" s="1"/>
  <c r="AB2312" i="137" s="1"/>
  <c r="C2312" i="137" s="1"/>
  <c r="B2312" i="137" s="1"/>
  <c r="E38" i="136"/>
  <c r="A982" i="137"/>
  <c r="A2306" i="137"/>
  <c r="E144" i="136"/>
  <c r="A1741" i="137"/>
  <c r="H40" i="134"/>
  <c r="H63" i="134"/>
  <c r="E78" i="134"/>
  <c r="H79" i="134"/>
  <c r="F79" i="134" s="1"/>
  <c r="E135" i="134"/>
  <c r="H135" i="134"/>
  <c r="E153" i="134"/>
  <c r="K184" i="134"/>
  <c r="L184" i="134" s="1"/>
  <c r="H94" i="134"/>
  <c r="G195" i="134"/>
  <c r="E71" i="135"/>
  <c r="Y71" i="135" s="1"/>
  <c r="I174" i="134"/>
  <c r="H172" i="134"/>
  <c r="H239" i="134"/>
  <c r="F238" i="134"/>
  <c r="H237" i="134"/>
  <c r="F237" i="134" s="1"/>
  <c r="AB238" i="134"/>
  <c r="AD238" i="134" s="1"/>
  <c r="E6" i="136"/>
  <c r="J6" i="136"/>
  <c r="J72" i="136"/>
  <c r="E72" i="136"/>
  <c r="E80" i="134"/>
  <c r="E229" i="134"/>
  <c r="H229" i="134"/>
  <c r="F33" i="136"/>
  <c r="J60" i="136"/>
  <c r="E60" i="136"/>
  <c r="AB225" i="137"/>
  <c r="AB223" i="137"/>
  <c r="F79" i="136"/>
  <c r="E77" i="134"/>
  <c r="H103" i="134"/>
  <c r="H200" i="134"/>
  <c r="F200" i="134" s="1"/>
  <c r="F199" i="134"/>
  <c r="E64" i="135"/>
  <c r="Y64" i="135" s="1"/>
  <c r="H173" i="134"/>
  <c r="AB40" i="136"/>
  <c r="AD40" i="136" s="1"/>
  <c r="H41" i="136"/>
  <c r="F41" i="136" s="1"/>
  <c r="F40" i="136"/>
  <c r="J92" i="136"/>
  <c r="F92" i="136" s="1"/>
  <c r="E92" i="136"/>
  <c r="AH130" i="137"/>
  <c r="A130" i="137"/>
  <c r="E214" i="134"/>
  <c r="H214" i="134"/>
  <c r="H144" i="134"/>
  <c r="E144" i="134"/>
  <c r="E151" i="134"/>
  <c r="H151" i="134"/>
  <c r="F151" i="134" s="1"/>
  <c r="E171" i="134"/>
  <c r="E9" i="136"/>
  <c r="J9" i="136"/>
  <c r="F22" i="136"/>
  <c r="J21" i="136"/>
  <c r="H24" i="136"/>
  <c r="G176" i="134"/>
  <c r="H152" i="136"/>
  <c r="F208" i="134"/>
  <c r="F222" i="134"/>
  <c r="J88" i="136"/>
  <c r="F88" i="136" s="1"/>
  <c r="E88" i="136"/>
  <c r="AB263" i="137"/>
  <c r="AD263" i="137" s="1"/>
  <c r="AF263" i="137"/>
  <c r="H48" i="136"/>
  <c r="E100" i="134"/>
  <c r="E145" i="134"/>
  <c r="H152" i="134"/>
  <c r="F152" i="134" s="1"/>
  <c r="E152" i="134"/>
  <c r="F171" i="134"/>
  <c r="F203" i="134"/>
  <c r="F234" i="134"/>
  <c r="G178" i="134"/>
  <c r="E150" i="134"/>
  <c r="E199" i="134"/>
  <c r="E213" i="134"/>
  <c r="E228" i="134"/>
  <c r="J33" i="136"/>
  <c r="G55" i="135" s="1"/>
  <c r="H47" i="136"/>
  <c r="F47" i="136" s="1"/>
  <c r="F46" i="136"/>
  <c r="H62" i="136"/>
  <c r="F86" i="136"/>
  <c r="L96" i="136"/>
  <c r="F115" i="136"/>
  <c r="L124" i="136"/>
  <c r="F129" i="136"/>
  <c r="AB47" i="137"/>
  <c r="AB78" i="137"/>
  <c r="AD78" i="137" s="1"/>
  <c r="AF78" i="137"/>
  <c r="AB106" i="137"/>
  <c r="J80" i="136"/>
  <c r="F80" i="136" s="1"/>
  <c r="E80" i="136"/>
  <c r="D194" i="137"/>
  <c r="B194" i="137" s="1"/>
  <c r="A194" i="137"/>
  <c r="A235" i="137"/>
  <c r="D235" i="137"/>
  <c r="B235" i="137" s="1"/>
  <c r="AB255" i="137"/>
  <c r="AD255" i="137" s="1"/>
  <c r="AF255" i="137"/>
  <c r="A544" i="137"/>
  <c r="C544" i="137"/>
  <c r="B544" i="137" s="1"/>
  <c r="AB1442" i="137"/>
  <c r="AD1442" i="137" s="1"/>
  <c r="AF1442" i="137"/>
  <c r="G166" i="134"/>
  <c r="E215" i="134"/>
  <c r="E222" i="134"/>
  <c r="F13" i="136"/>
  <c r="F61" i="136"/>
  <c r="J140" i="136"/>
  <c r="F140" i="136" s="1"/>
  <c r="E140" i="136"/>
  <c r="E149" i="134"/>
  <c r="E212" i="134"/>
  <c r="E227" i="134"/>
  <c r="E234" i="134"/>
  <c r="E69" i="135"/>
  <c r="Y69" i="135" s="1"/>
  <c r="F72" i="135"/>
  <c r="E18" i="136"/>
  <c r="E22" i="136"/>
  <c r="H44" i="136"/>
  <c r="E44" i="136"/>
  <c r="F99" i="136"/>
  <c r="J112" i="136"/>
  <c r="F112" i="136" s="1"/>
  <c r="E112" i="136"/>
  <c r="E130" i="136"/>
  <c r="A43" i="137"/>
  <c r="AD43" i="137"/>
  <c r="A74" i="137"/>
  <c r="AF221" i="137"/>
  <c r="A493" i="137"/>
  <c r="AH493" i="137"/>
  <c r="G49" i="136"/>
  <c r="F87" i="136"/>
  <c r="J86" i="136"/>
  <c r="G64" i="135" s="1"/>
  <c r="I100" i="134" s="1"/>
  <c r="J100" i="134" s="1"/>
  <c r="F100" i="134" s="1"/>
  <c r="J90" i="136"/>
  <c r="G65" i="135" s="1"/>
  <c r="I101" i="134" s="1"/>
  <c r="J101" i="134" s="1"/>
  <c r="J122" i="136"/>
  <c r="G73" i="135" s="1"/>
  <c r="I176" i="134" s="1"/>
  <c r="J176" i="134" s="1"/>
  <c r="AB123" i="136"/>
  <c r="AD123" i="136" s="1"/>
  <c r="AB131" i="136"/>
  <c r="AD131" i="136" s="1"/>
  <c r="J126" i="136"/>
  <c r="G74" i="135" s="1"/>
  <c r="I177" i="134" s="1"/>
  <c r="J177" i="134" s="1"/>
  <c r="A147" i="137"/>
  <c r="D147" i="137"/>
  <c r="B147" i="137" s="1"/>
  <c r="A164" i="137"/>
  <c r="D164" i="137"/>
  <c r="B164" i="137" s="1"/>
  <c r="AD164" i="137"/>
  <c r="AD166" i="137" s="1"/>
  <c r="AH253" i="137"/>
  <c r="A253" i="137"/>
  <c r="J25" i="136"/>
  <c r="J94" i="136"/>
  <c r="AB95" i="136"/>
  <c r="AD95" i="136" s="1"/>
  <c r="L101" i="136"/>
  <c r="J98" i="136"/>
  <c r="G67" i="135" s="1"/>
  <c r="I103" i="134" s="1"/>
  <c r="J103" i="134" s="1"/>
  <c r="F114" i="136"/>
  <c r="AB119" i="136"/>
  <c r="AD119" i="136" s="1"/>
  <c r="L120" i="136"/>
  <c r="F119" i="136"/>
  <c r="J118" i="136"/>
  <c r="G72" i="135" s="1"/>
  <c r="I175" i="134" s="1"/>
  <c r="J175" i="134" s="1"/>
  <c r="L145" i="136"/>
  <c r="F144" i="136"/>
  <c r="J148" i="136"/>
  <c r="E148" i="136"/>
  <c r="A166" i="137"/>
  <c r="AB334" i="137"/>
  <c r="AD334" i="137" s="1"/>
  <c r="AL431" i="137"/>
  <c r="A431" i="137"/>
  <c r="H242" i="134"/>
  <c r="F65" i="135"/>
  <c r="F74" i="135"/>
  <c r="J37" i="136"/>
  <c r="G56" i="135" s="1"/>
  <c r="I57" i="134" s="1"/>
  <c r="J57" i="134" s="1"/>
  <c r="H39" i="136"/>
  <c r="F38" i="136"/>
  <c r="AB68" i="136"/>
  <c r="AD68" i="136" s="1"/>
  <c r="AB65" i="136"/>
  <c r="AD65" i="136" s="1"/>
  <c r="AB66" i="136"/>
  <c r="AD66" i="136" s="1"/>
  <c r="L66" i="136"/>
  <c r="F65" i="136"/>
  <c r="H69" i="136"/>
  <c r="L67" i="136"/>
  <c r="F67" i="136" s="1"/>
  <c r="J128" i="136"/>
  <c r="F128" i="136" s="1"/>
  <c r="E128" i="136"/>
  <c r="F139" i="136"/>
  <c r="AB144" i="136"/>
  <c r="AD144" i="136" s="1"/>
  <c r="A104" i="137"/>
  <c r="AB130" i="137"/>
  <c r="AD130" i="137" s="1"/>
  <c r="AF304" i="137"/>
  <c r="AB304" i="137"/>
  <c r="AD304" i="137" s="1"/>
  <c r="AF355" i="137"/>
  <c r="AH355" i="137" s="1"/>
  <c r="AF330" i="137"/>
  <c r="AH330" i="137" s="1"/>
  <c r="AD585" i="137"/>
  <c r="E91" i="136"/>
  <c r="E107" i="136"/>
  <c r="E123" i="136"/>
  <c r="E129" i="136"/>
  <c r="E135" i="136"/>
  <c r="E149" i="136"/>
  <c r="AF302" i="137"/>
  <c r="AB302" i="137"/>
  <c r="AD302" i="137" s="1"/>
  <c r="AF359" i="137"/>
  <c r="A363" i="137"/>
  <c r="AH363" i="137"/>
  <c r="AF393" i="137"/>
  <c r="AB393" i="137"/>
  <c r="AD393" i="137" s="1"/>
  <c r="A463" i="137"/>
  <c r="AH463" i="137"/>
  <c r="AD518" i="137"/>
  <c r="AJ518" i="137" s="1"/>
  <c r="A518" i="137" s="1"/>
  <c r="AB640" i="137"/>
  <c r="AB627" i="137"/>
  <c r="AB629" i="137"/>
  <c r="AB619" i="137"/>
  <c r="AB638" i="137"/>
  <c r="AB631" i="137"/>
  <c r="AB615" i="137"/>
  <c r="AB636" i="137"/>
  <c r="AD692" i="137"/>
  <c r="D692" i="137" s="1"/>
  <c r="AD696" i="137"/>
  <c r="AD1075" i="137"/>
  <c r="AF84" i="137"/>
  <c r="D237" i="137"/>
  <c r="B237" i="137" s="1"/>
  <c r="A237" i="137"/>
  <c r="AH495" i="137"/>
  <c r="A495" i="137"/>
  <c r="AD682" i="137"/>
  <c r="D682" i="137" s="1"/>
  <c r="AH298" i="137"/>
  <c r="AB363" i="137"/>
  <c r="AD363" i="137" s="1"/>
  <c r="AJ355" i="137"/>
  <c r="AB359" i="137"/>
  <c r="AD359" i="137" s="1"/>
  <c r="AF391" i="137"/>
  <c r="AF459" i="137"/>
  <c r="AB459" i="137"/>
  <c r="AD459" i="137" s="1"/>
  <c r="AP487" i="137"/>
  <c r="A487" i="137"/>
  <c r="D696" i="137"/>
  <c r="B696" i="137" s="1"/>
  <c r="A696" i="137"/>
  <c r="D688" i="137"/>
  <c r="B688" i="137" s="1"/>
  <c r="A688" i="137"/>
  <c r="AD769" i="137"/>
  <c r="AF769" i="137" s="1"/>
  <c r="D769" i="137" s="1"/>
  <c r="B769" i="137" s="1"/>
  <c r="A1225" i="137"/>
  <c r="AD1225" i="137"/>
  <c r="AF1225" i="137" s="1"/>
  <c r="AH1360" i="137"/>
  <c r="AB437" i="137"/>
  <c r="AB439" i="137"/>
  <c r="AD522" i="137"/>
  <c r="AJ522" i="137" s="1"/>
  <c r="A522" i="137" s="1"/>
  <c r="AD548" i="137"/>
  <c r="D548" i="137" s="1"/>
  <c r="D550" i="137"/>
  <c r="D509" i="137" s="1"/>
  <c r="G11" i="135" s="1"/>
  <c r="AD546" i="137"/>
  <c r="D546" i="137" s="1"/>
  <c r="AD540" i="137"/>
  <c r="D540" i="137" s="1"/>
  <c r="AF712" i="137"/>
  <c r="AB712" i="137"/>
  <c r="AD712" i="137" s="1"/>
  <c r="AD761" i="137"/>
  <c r="AJ1099" i="137"/>
  <c r="AL1099" i="137" s="1"/>
  <c r="AF1101" i="137" s="1"/>
  <c r="AH1101" i="137" s="1"/>
  <c r="AN1099" i="137"/>
  <c r="AP1099" i="137" s="1"/>
  <c r="AL296" i="137"/>
  <c r="AF300" i="137"/>
  <c r="AF334" i="137"/>
  <c r="AJ330" i="137"/>
  <c r="AB463" i="137"/>
  <c r="AD463" i="137" s="1"/>
  <c r="AB493" i="137"/>
  <c r="AD493" i="137" s="1"/>
  <c r="AF606" i="137"/>
  <c r="A676" i="137"/>
  <c r="AB755" i="137"/>
  <c r="AJ822" i="137"/>
  <c r="AL822" i="137" s="1"/>
  <c r="AF822" i="137"/>
  <c r="AH822" i="137" s="1"/>
  <c r="AF905" i="137"/>
  <c r="AH905" i="137" s="1"/>
  <c r="AJ905" i="137"/>
  <c r="AL905" i="137" s="1"/>
  <c r="A925" i="137"/>
  <c r="AD1277" i="137"/>
  <c r="AD1340" i="137"/>
  <c r="AF1356" i="137"/>
  <c r="AV569" i="137"/>
  <c r="AX569" i="137" s="1"/>
  <c r="AZ569" i="137"/>
  <c r="BB569" i="137" s="1"/>
  <c r="A826" i="137"/>
  <c r="AD890" i="137"/>
  <c r="AF890" i="137" s="1"/>
  <c r="D890" i="137" s="1"/>
  <c r="B890" i="137" s="1"/>
  <c r="A890" i="137"/>
  <c r="AD1109" i="137"/>
  <c r="AD1187" i="137"/>
  <c r="A702" i="137"/>
  <c r="AB740" i="137"/>
  <c r="AB746" i="137"/>
  <c r="AB748" i="137"/>
  <c r="AB762" i="137"/>
  <c r="D826" i="137"/>
  <c r="B826" i="137" s="1"/>
  <c r="AD1101" i="137"/>
  <c r="AD1346" i="137"/>
  <c r="AB658" i="137"/>
  <c r="AD676" i="137"/>
  <c r="C970" i="137"/>
  <c r="B970" i="137" s="1"/>
  <c r="AD1147" i="137"/>
  <c r="AF1147" i="137" s="1"/>
  <c r="D1147" i="137" s="1"/>
  <c r="B1147" i="137" s="1"/>
  <c r="AB747" i="137"/>
  <c r="AB763" i="137"/>
  <c r="AB753" i="137"/>
  <c r="AB738" i="137"/>
  <c r="AB754" i="137"/>
  <c r="AB739" i="137"/>
  <c r="AB792" i="137"/>
  <c r="AB788" i="137"/>
  <c r="AD828" i="137"/>
  <c r="D828" i="137" s="1"/>
  <c r="B828" i="137" s="1"/>
  <c r="AB927" i="137"/>
  <c r="AB929" i="137"/>
  <c r="AD950" i="137"/>
  <c r="AD952" i="137" s="1"/>
  <c r="D950" i="137"/>
  <c r="B950" i="137" s="1"/>
  <c r="A950" i="137"/>
  <c r="AF1344" i="137"/>
  <c r="AH1344" i="137" s="1"/>
  <c r="AF1336" i="137"/>
  <c r="AF1346" i="137"/>
  <c r="AH1346" i="137" s="1"/>
  <c r="AF1340" i="137"/>
  <c r="AH1340" i="137" s="1"/>
  <c r="AF1352" i="137"/>
  <c r="AH1352" i="137" s="1"/>
  <c r="AF1348" i="137"/>
  <c r="AH1348" i="137" s="1"/>
  <c r="AB175" i="137"/>
  <c r="AB891" i="137"/>
  <c r="AB853" i="137"/>
  <c r="A1001" i="137"/>
  <c r="D1001" i="137"/>
  <c r="B1001" i="137" s="1"/>
  <c r="A1023" i="137"/>
  <c r="A1099" i="137"/>
  <c r="D1265" i="137"/>
  <c r="B1265" i="137" s="1"/>
  <c r="AJ1265" i="137"/>
  <c r="AL1265" i="137" s="1"/>
  <c r="E1382" i="137"/>
  <c r="B1382" i="137" s="1"/>
  <c r="A1382" i="137"/>
  <c r="AB656" i="137"/>
  <c r="AB770" i="137"/>
  <c r="A905" i="137"/>
  <c r="AD1138" i="137"/>
  <c r="AF1138" i="137" s="1"/>
  <c r="D1138" i="137" s="1"/>
  <c r="B1138" i="137" s="1"/>
  <c r="A1138" i="137"/>
  <c r="AD1352" i="137"/>
  <c r="AJ1352" i="137" s="1"/>
  <c r="D1352" i="137" s="1"/>
  <c r="B1352" i="137" s="1"/>
  <c r="D1520" i="137"/>
  <c r="B1520" i="137" s="1"/>
  <c r="A1520" i="137"/>
  <c r="A1567" i="137"/>
  <c r="AH1567" i="137"/>
  <c r="AB1609" i="137"/>
  <c r="AD1609" i="137" s="1"/>
  <c r="AF1609" i="137"/>
  <c r="AD1193" i="137"/>
  <c r="AF1193" i="137" s="1"/>
  <c r="C1193" i="137" s="1"/>
  <c r="B1193" i="137" s="1"/>
  <c r="A1193" i="137"/>
  <c r="C1283" i="137"/>
  <c r="B1283" i="137" s="1"/>
  <c r="A1283" i="137"/>
  <c r="AJ1360" i="137"/>
  <c r="D1360" i="137" s="1"/>
  <c r="B1360" i="137" s="1"/>
  <c r="AB988" i="137"/>
  <c r="AD1145" i="137"/>
  <c r="AF1145" i="137" s="1"/>
  <c r="A1161" i="137"/>
  <c r="C1257" i="137"/>
  <c r="B1257" i="137" s="1"/>
  <c r="A1257" i="137"/>
  <c r="A1285" i="137"/>
  <c r="AB1424" i="137"/>
  <c r="AD1424" i="137" s="1"/>
  <c r="AN1480" i="137"/>
  <c r="AP1480" i="137" s="1"/>
  <c r="AJ1480" i="137"/>
  <c r="AL1480" i="137" s="1"/>
  <c r="AF1484" i="137" s="1"/>
  <c r="AB1045" i="137"/>
  <c r="AB1003" i="137"/>
  <c r="AB992" i="137"/>
  <c r="AB974" i="137"/>
  <c r="AB960" i="137"/>
  <c r="AB1033" i="137"/>
  <c r="AB962" i="137"/>
  <c r="AB1053" i="137"/>
  <c r="AD1103" i="137"/>
  <c r="A1177" i="137"/>
  <c r="AD1177" i="137"/>
  <c r="AF1177" i="137" s="1"/>
  <c r="AD1183" i="137"/>
  <c r="AF1183" i="137" s="1"/>
  <c r="C1183" i="137" s="1"/>
  <c r="B1183" i="137" s="1"/>
  <c r="A1195" i="137"/>
  <c r="D1013" i="137"/>
  <c r="B1013" i="137" s="1"/>
  <c r="A1013" i="137"/>
  <c r="C1167" i="137"/>
  <c r="B1167" i="137" s="1"/>
  <c r="A1167" i="137"/>
  <c r="A1234" i="137"/>
  <c r="AD1382" i="137"/>
  <c r="AB972" i="137"/>
  <c r="AB990" i="137"/>
  <c r="AB1025" i="137"/>
  <c r="AB1043" i="137"/>
  <c r="AD1136" i="137"/>
  <c r="AF1136" i="137" s="1"/>
  <c r="A1136" i="137" s="1"/>
  <c r="C1163" i="137"/>
  <c r="B1163" i="137" s="1"/>
  <c r="A1163" i="137"/>
  <c r="AD1234" i="137"/>
  <c r="AF1234" i="137" s="1"/>
  <c r="AH1424" i="137"/>
  <c r="AF1440" i="137"/>
  <c r="AL1561" i="137"/>
  <c r="A1561" i="137"/>
  <c r="AB1238" i="137"/>
  <c r="A1328" i="137"/>
  <c r="AH1328" i="137"/>
  <c r="A1529" i="137"/>
  <c r="D1529" i="137"/>
  <c r="B1529" i="137" s="1"/>
  <c r="AB1227" i="137"/>
  <c r="AD1344" i="137"/>
  <c r="AD1400" i="137"/>
  <c r="D1583" i="137"/>
  <c r="B1583" i="137" s="1"/>
  <c r="A1583" i="137"/>
  <c r="AH1438" i="137"/>
  <c r="A1438" i="137"/>
  <c r="A1444" i="137"/>
  <c r="AH1444" i="137"/>
  <c r="A1501" i="137"/>
  <c r="A1480" i="137"/>
  <c r="AH1480" i="137"/>
  <c r="AH1675" i="137"/>
  <c r="A1675" i="137"/>
  <c r="AL1747" i="137"/>
  <c r="A1747" i="137"/>
  <c r="AH1607" i="137"/>
  <c r="A1607" i="137"/>
  <c r="AB1518" i="137"/>
  <c r="A1673" i="137"/>
  <c r="AH1673" i="137"/>
  <c r="AD1717" i="137"/>
  <c r="D1717" i="137"/>
  <c r="B1717" i="137" s="1"/>
  <c r="A1717" i="137"/>
  <c r="AB1567" i="137"/>
  <c r="AD1567" i="137" s="1"/>
  <c r="A1581" i="137"/>
  <c r="D1581" i="137"/>
  <c r="B1581" i="137" s="1"/>
  <c r="A1599" i="137"/>
  <c r="AH1599" i="137"/>
  <c r="AF1643" i="137"/>
  <c r="AB1540" i="137"/>
  <c r="AB1531" i="137"/>
  <c r="A1683" i="137"/>
  <c r="AH1683" i="137"/>
  <c r="AB1769" i="137"/>
  <c r="AD1769" i="137" s="1"/>
  <c r="AB1775" i="137"/>
  <c r="AF1769" i="137"/>
  <c r="AB1777" i="137"/>
  <c r="A2129" i="137"/>
  <c r="AD2129" i="137"/>
  <c r="AF2129" i="137" s="1"/>
  <c r="AB1649" i="137"/>
  <c r="AB1647" i="137"/>
  <c r="AB1751" i="137"/>
  <c r="AD1751" i="137" s="1"/>
  <c r="AF1751" i="137"/>
  <c r="A1835" i="137"/>
  <c r="AH1835" i="137"/>
  <c r="AB1966" i="137"/>
  <c r="AB1968" i="137"/>
  <c r="AD2008" i="137"/>
  <c r="AF2008" i="137" s="1"/>
  <c r="D2008" i="137" s="1"/>
  <c r="B2008" i="137" s="1"/>
  <c r="C1715" i="137"/>
  <c r="B1715" i="137" s="1"/>
  <c r="AD1715" i="137"/>
  <c r="A1659" i="137"/>
  <c r="D1659" i="137"/>
  <c r="B1659" i="137" s="1"/>
  <c r="AD1883" i="137"/>
  <c r="AF1601" i="137"/>
  <c r="AB1675" i="137"/>
  <c r="AD1675" i="137" s="1"/>
  <c r="H6" i="138"/>
  <c r="AB2193" i="137"/>
  <c r="AB1833" i="137"/>
  <c r="AD1833" i="137" s="1"/>
  <c r="AD1911" i="137"/>
  <c r="D1911" i="137" s="1"/>
  <c r="AD2043" i="137"/>
  <c r="D2043" i="137" s="1"/>
  <c r="B2043" i="137" s="1"/>
  <c r="AD2050" i="137"/>
  <c r="D2050" i="137" s="1"/>
  <c r="B2050" i="137" s="1"/>
  <c r="AJ2123" i="137"/>
  <c r="AL2123" i="137" s="1"/>
  <c r="AF2123" i="137"/>
  <c r="AH2123" i="137" s="1"/>
  <c r="AB1727" i="137"/>
  <c r="D1907" i="137"/>
  <c r="B1907" i="137" s="1"/>
  <c r="AB2098" i="137"/>
  <c r="AB2102" i="137"/>
  <c r="AB1735" i="137"/>
  <c r="AB1885" i="137"/>
  <c r="AB1887" i="137"/>
  <c r="AB1941" i="137"/>
  <c r="AD1941" i="137" s="1"/>
  <c r="AH2033" i="137"/>
  <c r="A2033" i="137"/>
  <c r="AD2127" i="137"/>
  <c r="AF2127" i="137" s="1"/>
  <c r="A2127" i="137"/>
  <c r="AJ2090" i="137"/>
  <c r="AL2090" i="137" s="1"/>
  <c r="AB2108" i="137" s="1"/>
  <c r="D2090" i="137"/>
  <c r="B2090" i="137" s="1"/>
  <c r="AH2090" i="137"/>
  <c r="AH2092" i="137" s="1"/>
  <c r="AD2066" i="137"/>
  <c r="AF2066" i="137" s="1"/>
  <c r="C2066" i="137" s="1"/>
  <c r="B2066" i="137" s="1"/>
  <c r="AD2100" i="137"/>
  <c r="AF2100" i="137" s="1"/>
  <c r="D2100" i="137" s="1"/>
  <c r="B2100" i="137" s="1"/>
  <c r="A2100" i="137"/>
  <c r="A2189" i="137"/>
  <c r="AH2189" i="137"/>
  <c r="AB2340" i="137"/>
  <c r="AD2340" i="137" s="1"/>
  <c r="AB2344" i="137" s="1"/>
  <c r="AF2340" i="137"/>
  <c r="A1833" i="137"/>
  <c r="AB1919" i="137"/>
  <c r="AB1905" i="137"/>
  <c r="AB1917" i="137"/>
  <c r="AB1925" i="137"/>
  <c r="AF1941" i="137"/>
  <c r="B2288" i="137"/>
  <c r="G7" i="138"/>
  <c r="G61" i="139"/>
  <c r="G68" i="139"/>
  <c r="H13" i="138"/>
  <c r="G412" i="139"/>
  <c r="G413" i="139" s="1"/>
  <c r="D2006" i="137"/>
  <c r="B2006" i="137" s="1"/>
  <c r="AB2014" i="137"/>
  <c r="D2037" i="137"/>
  <c r="B2037" i="137" s="1"/>
  <c r="A2068" i="137"/>
  <c r="A2090" i="137"/>
  <c r="A2123" i="137"/>
  <c r="AB2189" i="137"/>
  <c r="AD2189" i="137" s="1"/>
  <c r="AB2195" i="137" s="1"/>
  <c r="AD2176" i="137"/>
  <c r="AD2195" i="137" s="1"/>
  <c r="A2171" i="137"/>
  <c r="AD2213" i="137"/>
  <c r="G353" i="139"/>
  <c r="G354" i="139" s="1"/>
  <c r="H14" i="138"/>
  <c r="A2086" i="137"/>
  <c r="AR2235" i="137"/>
  <c r="AT2235" i="137" s="1"/>
  <c r="AN2235" i="137"/>
  <c r="AP2235" i="137" s="1"/>
  <c r="G305" i="139"/>
  <c r="G306" i="139" s="1"/>
  <c r="A2164" i="137"/>
  <c r="AF2262" i="137"/>
  <c r="AF2260" i="137"/>
  <c r="AB2260" i="137"/>
  <c r="AD2260" i="137" s="1"/>
  <c r="AF2258" i="137"/>
  <c r="AB2016" i="137"/>
  <c r="AB2057" i="137"/>
  <c r="AB2070" i="137"/>
  <c r="A2039" i="137"/>
  <c r="AD2055" i="137"/>
  <c r="AB2059" i="137"/>
  <c r="D2164" i="137"/>
  <c r="B2164" i="137" s="1"/>
  <c r="AB2176" i="137"/>
  <c r="AF2322" i="137"/>
  <c r="AD2324" i="137"/>
  <c r="D2324" i="137" s="1"/>
  <c r="G10" i="138"/>
  <c r="G96" i="139"/>
  <c r="G14" i="138"/>
  <c r="G142" i="139"/>
  <c r="H16" i="138"/>
  <c r="G257" i="139"/>
  <c r="G258" i="139" s="1"/>
  <c r="D2316" i="137"/>
  <c r="B2316" i="137" s="1"/>
  <c r="G10" i="139"/>
  <c r="E3" i="138" s="1"/>
  <c r="G210" i="139"/>
  <c r="E20" i="138" s="1"/>
  <c r="G209" i="139"/>
  <c r="G285" i="139"/>
  <c r="G26" i="138"/>
  <c r="G380" i="139"/>
  <c r="G34" i="138"/>
  <c r="A2292" i="137"/>
  <c r="G154" i="139"/>
  <c r="G15" i="138"/>
  <c r="G270" i="139"/>
  <c r="E25" i="138" s="1"/>
  <c r="G269" i="139"/>
  <c r="G317" i="139"/>
  <c r="G318" i="139" s="1"/>
  <c r="G365" i="139"/>
  <c r="G366" i="139" s="1"/>
  <c r="E2296" i="137"/>
  <c r="A2336" i="137"/>
  <c r="G6" i="138"/>
  <c r="G49" i="139"/>
  <c r="G9" i="138"/>
  <c r="G85" i="139"/>
  <c r="G18" i="138"/>
  <c r="AB1015" i="137" s="1"/>
  <c r="G221" i="139"/>
  <c r="G222" i="139" s="1"/>
  <c r="G27" i="138"/>
  <c r="G31" i="138"/>
  <c r="G35" i="138"/>
  <c r="G166" i="139"/>
  <c r="G16" i="138"/>
  <c r="G282" i="139"/>
  <c r="E26" i="138" s="1"/>
  <c r="G281" i="139"/>
  <c r="G330" i="139"/>
  <c r="E30" i="138" s="1"/>
  <c r="G329" i="139"/>
  <c r="G36" i="138"/>
  <c r="AB1055" i="137" s="1"/>
  <c r="D2357" i="137"/>
  <c r="B2357" i="137" s="1"/>
  <c r="H11" i="138"/>
  <c r="G185" i="139"/>
  <c r="G186" i="139" s="1"/>
  <c r="G19" i="138"/>
  <c r="AB1035" i="137" s="1"/>
  <c r="G234" i="139"/>
  <c r="E22" i="138" s="1"/>
  <c r="G233" i="139"/>
  <c r="G23" i="138"/>
  <c r="G24" i="138"/>
  <c r="K141" i="136" s="1"/>
  <c r="L141" i="136" s="1"/>
  <c r="L138" i="136" s="1"/>
  <c r="H76" i="135" s="1"/>
  <c r="K31" i="136" s="1"/>
  <c r="L31" i="136" s="1"/>
  <c r="L30" i="136" s="1"/>
  <c r="H54" i="135" s="1"/>
  <c r="K38" i="134" s="1"/>
  <c r="L38" i="134" s="1"/>
  <c r="G28" i="138"/>
  <c r="G32" i="138"/>
  <c r="AB2258" i="137"/>
  <c r="AD2258" i="137" s="1"/>
  <c r="AB2262" i="137" s="1"/>
  <c r="AD2262" i="137" s="1"/>
  <c r="AB2266" i="137" s="1"/>
  <c r="G13" i="139"/>
  <c r="G22" i="139"/>
  <c r="G130" i="139"/>
  <c r="G13" i="138"/>
  <c r="G17" i="138"/>
  <c r="G177" i="139"/>
  <c r="G293" i="139"/>
  <c r="G294" i="139" s="1"/>
  <c r="G341" i="139"/>
  <c r="G342" i="139" s="1"/>
  <c r="G389" i="139"/>
  <c r="E35" i="138" s="1"/>
  <c r="G12" i="138"/>
  <c r="G34" i="139"/>
  <c r="E5" i="138" s="1"/>
  <c r="G33" i="139"/>
  <c r="G71" i="139"/>
  <c r="E8" i="138" s="1"/>
  <c r="G198" i="139"/>
  <c r="E19" i="138" s="1"/>
  <c r="G197" i="139"/>
  <c r="G20" i="138"/>
  <c r="G245" i="139"/>
  <c r="G246" i="139" s="1"/>
  <c r="G25" i="138"/>
  <c r="G33" i="138"/>
  <c r="AF964" i="137" s="1"/>
  <c r="G401" i="139"/>
  <c r="E36" i="138" s="1"/>
  <c r="F135" i="134" l="1"/>
  <c r="E68" i="135"/>
  <c r="Y68" i="135" s="1"/>
  <c r="I153" i="136"/>
  <c r="F103" i="136"/>
  <c r="AB2346" i="137"/>
  <c r="A435" i="137"/>
  <c r="AH435" i="137"/>
  <c r="F63" i="135"/>
  <c r="G67" i="134" s="1"/>
  <c r="AB204" i="134"/>
  <c r="AD204" i="134" s="1"/>
  <c r="AB218" i="134"/>
  <c r="AD218" i="134" s="1"/>
  <c r="H202" i="134"/>
  <c r="F202" i="134" s="1"/>
  <c r="H230" i="134"/>
  <c r="F230" i="134" s="1"/>
  <c r="H190" i="134"/>
  <c r="G159" i="134" s="1"/>
  <c r="H159" i="134" s="1"/>
  <c r="F159" i="134" s="1"/>
  <c r="L134" i="136"/>
  <c r="AB2318" i="137"/>
  <c r="C2318" i="137" s="1"/>
  <c r="B2318" i="137" s="1"/>
  <c r="AB2324" i="137"/>
  <c r="C2324" i="137" s="1"/>
  <c r="AB229" i="134"/>
  <c r="AD229" i="134" s="1"/>
  <c r="H198" i="134"/>
  <c r="F198" i="134" s="1"/>
  <c r="AB234" i="134"/>
  <c r="AD234" i="134" s="1"/>
  <c r="F233" i="134"/>
  <c r="H219" i="134"/>
  <c r="F219" i="134" s="1"/>
  <c r="C2326" i="137"/>
  <c r="C2298" i="137" s="1"/>
  <c r="F46" i="135" s="1"/>
  <c r="AJ1344" i="137" s="1"/>
  <c r="C1344" i="137" s="1"/>
  <c r="B1344" i="137" s="1"/>
  <c r="H73" i="134"/>
  <c r="F73" i="134" s="1"/>
  <c r="E27" i="138"/>
  <c r="G297" i="139"/>
  <c r="E28" i="138"/>
  <c r="G309" i="139"/>
  <c r="E24" i="138"/>
  <c r="G261" i="139"/>
  <c r="E21" i="138"/>
  <c r="G225" i="139"/>
  <c r="E33" i="138"/>
  <c r="G369" i="139"/>
  <c r="AH1484" i="137"/>
  <c r="A1484" i="137"/>
  <c r="E29" i="138"/>
  <c r="G321" i="139"/>
  <c r="AD2344" i="137"/>
  <c r="D2344" i="137"/>
  <c r="B2344" i="137" s="1"/>
  <c r="A2344" i="137"/>
  <c r="E37" i="138"/>
  <c r="G416" i="139"/>
  <c r="E23" i="138"/>
  <c r="G249" i="139"/>
  <c r="E32" i="138"/>
  <c r="G357" i="139"/>
  <c r="E31" i="138"/>
  <c r="G345" i="139"/>
  <c r="AD2266" i="137"/>
  <c r="D2266" i="137"/>
  <c r="B2266" i="137" s="1"/>
  <c r="A2266" i="137"/>
  <c r="E18" i="138"/>
  <c r="G189" i="139"/>
  <c r="H30" i="138"/>
  <c r="AB1041" i="137"/>
  <c r="A1941" i="137"/>
  <c r="AH1941" i="137"/>
  <c r="AD2108" i="137"/>
  <c r="AJ2108" i="137" s="1"/>
  <c r="C2108" i="137" s="1"/>
  <c r="B2108" i="137" s="1"/>
  <c r="A2108" i="137"/>
  <c r="AB716" i="137"/>
  <c r="AB718" i="137"/>
  <c r="A439" i="137"/>
  <c r="AD439" i="137"/>
  <c r="D439" i="137"/>
  <c r="B439" i="137" s="1"/>
  <c r="A619" i="137"/>
  <c r="AD619" i="137"/>
  <c r="AF619" i="137" s="1"/>
  <c r="D619" i="137" s="1"/>
  <c r="B619" i="137" s="1"/>
  <c r="AF308" i="137"/>
  <c r="AB308" i="137"/>
  <c r="AD308" i="137" s="1"/>
  <c r="F69" i="136"/>
  <c r="H64" i="136"/>
  <c r="H45" i="136"/>
  <c r="F45" i="136" s="1"/>
  <c r="F44" i="136"/>
  <c r="AB44" i="136"/>
  <c r="AD44" i="136" s="1"/>
  <c r="AF1450" i="137"/>
  <c r="AB1450" i="137"/>
  <c r="AD1450" i="137" s="1"/>
  <c r="F124" i="136"/>
  <c r="L122" i="136"/>
  <c r="H73" i="135" s="1"/>
  <c r="K176" i="134" s="1"/>
  <c r="L176" i="134" s="1"/>
  <c r="AD225" i="137"/>
  <c r="A225" i="137"/>
  <c r="D225" i="137"/>
  <c r="B225" i="137" s="1"/>
  <c r="F6" i="136"/>
  <c r="J4" i="136"/>
  <c r="AH964" i="137"/>
  <c r="A964" i="137"/>
  <c r="E964" i="137"/>
  <c r="B964" i="137" s="1"/>
  <c r="H34" i="138"/>
  <c r="H3" i="138"/>
  <c r="H10" i="138"/>
  <c r="AB680" i="137"/>
  <c r="AD2070" i="137"/>
  <c r="D2195" i="137"/>
  <c r="B2195" i="137" s="1"/>
  <c r="A2195" i="137"/>
  <c r="D1925" i="137"/>
  <c r="B1925" i="137" s="1"/>
  <c r="A1925" i="137"/>
  <c r="A2102" i="137"/>
  <c r="AD2102" i="137"/>
  <c r="A1777" i="137"/>
  <c r="D1777" i="137"/>
  <c r="B1777" i="137" s="1"/>
  <c r="A1643" i="137"/>
  <c r="AH1643" i="137"/>
  <c r="AD1727" i="137"/>
  <c r="AD1721" i="137"/>
  <c r="D1721" i="137" s="1"/>
  <c r="A1043" i="137"/>
  <c r="D1043" i="137"/>
  <c r="B1043" i="137" s="1"/>
  <c r="AD962" i="137"/>
  <c r="AF962" i="137" s="1"/>
  <c r="D962" i="137" s="1"/>
  <c r="B962" i="137" s="1"/>
  <c r="A962" i="137"/>
  <c r="A1352" i="137"/>
  <c r="AD853" i="137"/>
  <c r="AH1336" i="137"/>
  <c r="AJ1336" i="137" s="1"/>
  <c r="A1336" i="137" s="1"/>
  <c r="AD763" i="137"/>
  <c r="AJ1346" i="137"/>
  <c r="AD740" i="137"/>
  <c r="AD755" i="137"/>
  <c r="A300" i="137"/>
  <c r="AH300" i="137"/>
  <c r="AH712" i="137"/>
  <c r="A712" i="137"/>
  <c r="C437" i="137"/>
  <c r="B437" i="137" s="1"/>
  <c r="A437" i="137"/>
  <c r="AD437" i="137"/>
  <c r="AF461" i="137"/>
  <c r="AB461" i="137"/>
  <c r="AD461" i="137" s="1"/>
  <c r="AZ1075" i="137"/>
  <c r="AV1075" i="137"/>
  <c r="AX1075" i="137" s="1"/>
  <c r="AD629" i="137"/>
  <c r="AF629" i="137" s="1"/>
  <c r="D629" i="137" s="1"/>
  <c r="B629" i="137" s="1"/>
  <c r="AH393" i="137"/>
  <c r="A393" i="137"/>
  <c r="AH302" i="137"/>
  <c r="A302" i="137"/>
  <c r="G177" i="134"/>
  <c r="L132" i="136"/>
  <c r="H49" i="136"/>
  <c r="G52" i="135"/>
  <c r="F21" i="136"/>
  <c r="D1053" i="137"/>
  <c r="B1053" i="137" s="1"/>
  <c r="A1053" i="137"/>
  <c r="AB401" i="137"/>
  <c r="AD401" i="137" s="1"/>
  <c r="AF401" i="137"/>
  <c r="AB134" i="137"/>
  <c r="AB132" i="137"/>
  <c r="A1917" i="137"/>
  <c r="D1917" i="137"/>
  <c r="B1917" i="137" s="1"/>
  <c r="AJ2127" i="137"/>
  <c r="AL2127" i="137" s="1"/>
  <c r="AB2145" i="137" s="1"/>
  <c r="AH2127" i="137"/>
  <c r="AH2129" i="137" s="1"/>
  <c r="D2127" i="137"/>
  <c r="B2127" i="137" s="1"/>
  <c r="AD2098" i="137"/>
  <c r="AF2098" i="137" s="1"/>
  <c r="AD1917" i="137"/>
  <c r="AH1440" i="137"/>
  <c r="A1440" i="137"/>
  <c r="A1025" i="137"/>
  <c r="E1025" i="137"/>
  <c r="B1025" i="137" s="1"/>
  <c r="A1033" i="137"/>
  <c r="D1033" i="137"/>
  <c r="B1033" i="137" s="1"/>
  <c r="AB1426" i="137"/>
  <c r="AB1428" i="137"/>
  <c r="AH1145" i="137"/>
  <c r="C1145" i="137"/>
  <c r="B1145" i="137" s="1"/>
  <c r="AD891" i="137"/>
  <c r="AF891" i="137" s="1"/>
  <c r="D891" i="137" s="1"/>
  <c r="B891" i="137" s="1"/>
  <c r="A747" i="137"/>
  <c r="AD747" i="137"/>
  <c r="AF747" i="137" s="1"/>
  <c r="D747" i="137" s="1"/>
  <c r="B747" i="137" s="1"/>
  <c r="A1346" i="137"/>
  <c r="A459" i="137"/>
  <c r="AH459" i="137"/>
  <c r="AD704" i="137"/>
  <c r="D704" i="137" s="1"/>
  <c r="AD716" i="137"/>
  <c r="AD698" i="137"/>
  <c r="D698" i="137" s="1"/>
  <c r="AD627" i="137"/>
  <c r="BD585" i="137"/>
  <c r="AZ585" i="137"/>
  <c r="BB585" i="137" s="1"/>
  <c r="AB589" i="137" s="1"/>
  <c r="F66" i="136"/>
  <c r="L64" i="136"/>
  <c r="AB149" i="136"/>
  <c r="AD149" i="136" s="1"/>
  <c r="F148" i="136"/>
  <c r="L150" i="136"/>
  <c r="J147" i="136"/>
  <c r="F122" i="136"/>
  <c r="A106" i="137"/>
  <c r="E106" i="137"/>
  <c r="B106" i="137" s="1"/>
  <c r="F96" i="136"/>
  <c r="L94" i="136"/>
  <c r="H66" i="135" s="1"/>
  <c r="K102" i="134" s="1"/>
  <c r="L102" i="134" s="1"/>
  <c r="AN2213" i="137"/>
  <c r="AP2213" i="137" s="1"/>
  <c r="AR2213" i="137"/>
  <c r="C2193" i="137"/>
  <c r="B2193" i="137" s="1"/>
  <c r="A2193" i="137"/>
  <c r="AD656" i="137"/>
  <c r="AD658" i="137"/>
  <c r="AB1790" i="137"/>
  <c r="AF740" i="137"/>
  <c r="A740" i="137" s="1"/>
  <c r="G37" i="139"/>
  <c r="A1769" i="137"/>
  <c r="AH1769" i="137"/>
  <c r="G273" i="139"/>
  <c r="AH2322" i="137"/>
  <c r="E2322" i="137"/>
  <c r="B2322" i="137" s="1"/>
  <c r="A2322" i="137"/>
  <c r="A2016" i="137"/>
  <c r="AD2016" i="137"/>
  <c r="AF2016" i="137" s="1"/>
  <c r="D2016" i="137" s="1"/>
  <c r="B2016" i="137" s="1"/>
  <c r="E2346" i="137"/>
  <c r="B2346" i="137" s="1"/>
  <c r="AD2346" i="137"/>
  <c r="A2346" i="137"/>
  <c r="AD2199" i="137"/>
  <c r="D2199" i="137" s="1"/>
  <c r="D2201" i="137"/>
  <c r="D2153" i="137" s="1"/>
  <c r="G41" i="135" s="1"/>
  <c r="I136" i="134" s="1"/>
  <c r="J136" i="134" s="1"/>
  <c r="AH1601" i="137"/>
  <c r="A1601" i="137"/>
  <c r="AB1721" i="137"/>
  <c r="C1721" i="137" s="1"/>
  <c r="AH1751" i="137"/>
  <c r="A1751" i="137"/>
  <c r="A990" i="137"/>
  <c r="AD990" i="137"/>
  <c r="AF990" i="137" s="1"/>
  <c r="D990" i="137" s="1"/>
  <c r="B990" i="137" s="1"/>
  <c r="A1183" i="137"/>
  <c r="AD960" i="137"/>
  <c r="A1145" i="137"/>
  <c r="A1609" i="137"/>
  <c r="AH1609" i="137"/>
  <c r="AB1295" i="137"/>
  <c r="AB1293" i="137"/>
  <c r="A175" i="137"/>
  <c r="D175" i="137"/>
  <c r="B175" i="137" s="1"/>
  <c r="AD788" i="137"/>
  <c r="AH606" i="137"/>
  <c r="A606" i="137"/>
  <c r="A1360" i="137"/>
  <c r="A391" i="137"/>
  <c r="AH391" i="137"/>
  <c r="AD640" i="137"/>
  <c r="AF640" i="137" s="1"/>
  <c r="E640" i="137" s="1"/>
  <c r="B640" i="137" s="1"/>
  <c r="E65" i="135"/>
  <c r="Y65" i="135" s="1"/>
  <c r="G101" i="134"/>
  <c r="L98" i="136"/>
  <c r="H67" i="135" s="1"/>
  <c r="K103" i="134" s="1"/>
  <c r="F101" i="136"/>
  <c r="AD175" i="137"/>
  <c r="AD169" i="137"/>
  <c r="D169" i="137" s="1"/>
  <c r="B169" i="137" s="1"/>
  <c r="A255" i="137"/>
  <c r="AH255" i="137"/>
  <c r="A78" i="137"/>
  <c r="AH78" i="137"/>
  <c r="AB9" i="136"/>
  <c r="AD9" i="136" s="1"/>
  <c r="F9" i="136"/>
  <c r="L10" i="136"/>
  <c r="J8" i="136"/>
  <c r="G17" i="134"/>
  <c r="E63" i="135"/>
  <c r="Y63" i="135" s="1"/>
  <c r="AB1800" i="137"/>
  <c r="AB1542" i="137"/>
  <c r="AB196" i="137"/>
  <c r="H20" i="138"/>
  <c r="AB1796" i="137"/>
  <c r="AB1538" i="137"/>
  <c r="AB587" i="137"/>
  <c r="AB192" i="137"/>
  <c r="AB591" i="137"/>
  <c r="AD1227" i="137"/>
  <c r="AF1227" i="137" s="1"/>
  <c r="D1227" i="137" s="1"/>
  <c r="B1227" i="137" s="1"/>
  <c r="A1227" i="137"/>
  <c r="AH1136" i="137"/>
  <c r="AH1138" i="137" s="1"/>
  <c r="D1136" i="137"/>
  <c r="B1136" i="137" s="1"/>
  <c r="AD753" i="137"/>
  <c r="AF753" i="137" s="1"/>
  <c r="C753" i="137" s="1"/>
  <c r="B753" i="137" s="1"/>
  <c r="AD746" i="137"/>
  <c r="AF746" i="137" s="1"/>
  <c r="H19" i="138"/>
  <c r="AB1031" i="137"/>
  <c r="H26" i="138"/>
  <c r="H9" i="138"/>
  <c r="AB1909" i="137"/>
  <c r="AB1719" i="137"/>
  <c r="AD2057" i="137"/>
  <c r="AF2057" i="137" s="1"/>
  <c r="A2057" i="137"/>
  <c r="AF1677" i="137"/>
  <c r="AB1677" i="137"/>
  <c r="AD1677" i="137" s="1"/>
  <c r="AF1685" i="137"/>
  <c r="AB2162" i="137"/>
  <c r="AB686" i="137"/>
  <c r="K19" i="136"/>
  <c r="L19" i="136" s="1"/>
  <c r="L16" i="136" s="1"/>
  <c r="H51" i="135" s="1"/>
  <c r="K34" i="134" s="1"/>
  <c r="L34" i="134" s="1"/>
  <c r="AB110" i="137"/>
  <c r="G333" i="139"/>
  <c r="G74" i="139"/>
  <c r="G8" i="138"/>
  <c r="C1905" i="137"/>
  <c r="B1905" i="137" s="1"/>
  <c r="AD1905" i="137"/>
  <c r="A1905" i="137"/>
  <c r="AD1775" i="137"/>
  <c r="AD1777" i="137" s="1"/>
  <c r="A1775" i="137"/>
  <c r="D1775" i="137"/>
  <c r="B1775" i="137" s="1"/>
  <c r="K51" i="136"/>
  <c r="L51" i="136" s="1"/>
  <c r="K53" i="136"/>
  <c r="L53" i="136" s="1"/>
  <c r="G237" i="139"/>
  <c r="AB2197" i="137"/>
  <c r="AB1430" i="137"/>
  <c r="AB931" i="137"/>
  <c r="AB714" i="137"/>
  <c r="AB571" i="137"/>
  <c r="AB441" i="137"/>
  <c r="AB136" i="137"/>
  <c r="AB340" i="137"/>
  <c r="AB227" i="137"/>
  <c r="AB177" i="137"/>
  <c r="AF2102" i="137"/>
  <c r="D2176" i="137"/>
  <c r="B2176" i="137" s="1"/>
  <c r="A2176" i="137"/>
  <c r="A2258" i="137"/>
  <c r="AH2258" i="137"/>
  <c r="A2235" i="137"/>
  <c r="E1919" i="137"/>
  <c r="B1919" i="137" s="1"/>
  <c r="A1919" i="137"/>
  <c r="A2066" i="137"/>
  <c r="A1727" i="137"/>
  <c r="D1727" i="137"/>
  <c r="B1727" i="137" s="1"/>
  <c r="AB1755" i="137"/>
  <c r="AB1753" i="137"/>
  <c r="AB1806" i="137"/>
  <c r="AB1788" i="137"/>
  <c r="AB1818" i="137"/>
  <c r="AB1808" i="137"/>
  <c r="AB1798" i="137"/>
  <c r="AD1518" i="137"/>
  <c r="AD1520" i="137" s="1"/>
  <c r="D1518" i="137"/>
  <c r="B1518" i="137" s="1"/>
  <c r="A1518" i="137"/>
  <c r="A972" i="137"/>
  <c r="AD972" i="137"/>
  <c r="AF972" i="137" s="1"/>
  <c r="D972" i="137" s="1"/>
  <c r="B972" i="137" s="1"/>
  <c r="AJ1177" i="137"/>
  <c r="AL1177" i="137" s="1"/>
  <c r="D1177" i="137"/>
  <c r="B1177" i="137" s="1"/>
  <c r="AD974" i="137"/>
  <c r="AF974" i="137" s="1"/>
  <c r="AD988" i="137"/>
  <c r="AF988" i="137" s="1"/>
  <c r="C988" i="137" s="1"/>
  <c r="B988" i="137" s="1"/>
  <c r="AB1611" i="137"/>
  <c r="AD1611" i="137" s="1"/>
  <c r="AB1615" i="137" s="1"/>
  <c r="AF1611" i="137"/>
  <c r="AD792" i="137"/>
  <c r="AF792" i="137" s="1"/>
  <c r="A792" i="137"/>
  <c r="A1147" i="137"/>
  <c r="AN1101" i="137"/>
  <c r="AP1101" i="137" s="1"/>
  <c r="AR1101" i="137"/>
  <c r="AT1101" i="137" s="1"/>
  <c r="AB575" i="137"/>
  <c r="AB573" i="137"/>
  <c r="AF497" i="137"/>
  <c r="AB497" i="137"/>
  <c r="AD497" i="137" s="1"/>
  <c r="AB499" i="137" s="1"/>
  <c r="I132" i="134"/>
  <c r="J132" i="134" s="1"/>
  <c r="I37" i="134"/>
  <c r="J37" i="134" s="1"/>
  <c r="D1225" i="137"/>
  <c r="B1225" i="137" s="1"/>
  <c r="AH1225" i="137"/>
  <c r="AH1227" i="137" s="1"/>
  <c r="A569" i="137"/>
  <c r="AD636" i="137"/>
  <c r="AL518" i="137"/>
  <c r="AL522" i="137" s="1"/>
  <c r="C518" i="137"/>
  <c r="B518" i="137" s="1"/>
  <c r="AN518" i="137"/>
  <c r="AP518" i="137" s="1"/>
  <c r="AB526" i="137" s="1"/>
  <c r="F242" i="134"/>
  <c r="H243" i="134"/>
  <c r="F243" i="134" s="1"/>
  <c r="AB242" i="134"/>
  <c r="AD242" i="134" s="1"/>
  <c r="L143" i="136"/>
  <c r="F145" i="136"/>
  <c r="J110" i="136"/>
  <c r="AB86" i="137"/>
  <c r="AD86" i="137" s="1"/>
  <c r="AB84" i="137"/>
  <c r="AD84" i="137" s="1"/>
  <c r="AF86" i="137"/>
  <c r="F62" i="136"/>
  <c r="H59" i="136"/>
  <c r="F79" i="135"/>
  <c r="F60" i="136"/>
  <c r="J59" i="136"/>
  <c r="G58" i="135" s="1"/>
  <c r="I61" i="134" s="1"/>
  <c r="J61" i="134" s="1"/>
  <c r="F72" i="136"/>
  <c r="J71" i="136"/>
  <c r="J174" i="134"/>
  <c r="F174" i="134" s="1"/>
  <c r="E174" i="134"/>
  <c r="AH2262" i="137"/>
  <c r="A2262" i="137"/>
  <c r="D1735" i="137"/>
  <c r="B1735" i="137" s="1"/>
  <c r="A1735" i="137"/>
  <c r="AD1966" i="137"/>
  <c r="AF1966" i="137" s="1"/>
  <c r="A1966" i="137"/>
  <c r="E1055" i="137"/>
  <c r="B1055" i="137" s="1"/>
  <c r="A1055" i="137"/>
  <c r="G66" i="135"/>
  <c r="F94" i="136"/>
  <c r="A221" i="137"/>
  <c r="AH221" i="137"/>
  <c r="F98" i="136"/>
  <c r="AD47" i="137"/>
  <c r="H176" i="134"/>
  <c r="J78" i="136"/>
  <c r="G104" i="134"/>
  <c r="G31" i="134"/>
  <c r="E4" i="138"/>
  <c r="G25" i="139"/>
  <c r="A1540" i="137"/>
  <c r="D1540" i="137"/>
  <c r="B1540" i="137" s="1"/>
  <c r="H5" i="138"/>
  <c r="H17" i="138"/>
  <c r="AB479" i="137"/>
  <c r="H22" i="138"/>
  <c r="AB1021" i="137"/>
  <c r="H25" i="138"/>
  <c r="G53" i="136"/>
  <c r="G51" i="136"/>
  <c r="AB1943" i="137"/>
  <c r="AB1945" i="137"/>
  <c r="AH1234" i="137"/>
  <c r="C1234" i="137"/>
  <c r="B1234" i="137" s="1"/>
  <c r="AF1384" i="137"/>
  <c r="E1384" i="137" s="1"/>
  <c r="B1384" i="137" s="1"/>
  <c r="AF1386" i="137"/>
  <c r="E1386" i="137" s="1"/>
  <c r="B1386" i="137" s="1"/>
  <c r="E1388" i="137"/>
  <c r="AD992" i="137"/>
  <c r="AF361" i="137"/>
  <c r="AB361" i="137"/>
  <c r="AD361" i="137" s="1"/>
  <c r="AD615" i="137"/>
  <c r="AF615" i="137" s="1"/>
  <c r="A615" i="137"/>
  <c r="H12" i="138"/>
  <c r="AB1931" i="137"/>
  <c r="AB1810" i="137"/>
  <c r="AF992" i="137"/>
  <c r="E992" i="137" s="1"/>
  <c r="B992" i="137" s="1"/>
  <c r="AF755" i="137"/>
  <c r="E755" i="137" s="1"/>
  <c r="B755" i="137" s="1"/>
  <c r="G201" i="139"/>
  <c r="G404" i="139"/>
  <c r="AB2268" i="137"/>
  <c r="AB1820" i="137"/>
  <c r="AB1617" i="137"/>
  <c r="AF763" i="137"/>
  <c r="E763" i="137" s="1"/>
  <c r="B763" i="137" s="1"/>
  <c r="E2274" i="137"/>
  <c r="H45" i="135" s="1"/>
  <c r="B2296" i="137"/>
  <c r="H15" i="138"/>
  <c r="AF1277" i="137"/>
  <c r="AF1187" i="137"/>
  <c r="AD2059" i="137"/>
  <c r="AF2059" i="137" s="1"/>
  <c r="A2260" i="137"/>
  <c r="AH2260" i="137"/>
  <c r="AD2014" i="137"/>
  <c r="AF2014" i="137" s="1"/>
  <c r="A2014" i="137" s="1"/>
  <c r="AH2340" i="137"/>
  <c r="A2340" i="137"/>
  <c r="AH2100" i="137"/>
  <c r="AD2094" i="137"/>
  <c r="D2094" i="137" s="1"/>
  <c r="B2094" i="137" s="1"/>
  <c r="AD1887" i="137"/>
  <c r="A2008" i="137"/>
  <c r="AD1649" i="137"/>
  <c r="A1649" i="137"/>
  <c r="E1649" i="137"/>
  <c r="B1649" i="137" s="1"/>
  <c r="AB1571" i="137"/>
  <c r="AB1573" i="137"/>
  <c r="AF1402" i="137"/>
  <c r="E1402" i="137" s="1"/>
  <c r="B1402" i="137" s="1"/>
  <c r="AD1406" i="137"/>
  <c r="AD1238" i="137"/>
  <c r="AF1238" i="137" s="1"/>
  <c r="A1003" i="137"/>
  <c r="E1003" i="137"/>
  <c r="B1003" i="137" s="1"/>
  <c r="A822" i="137"/>
  <c r="D929" i="137"/>
  <c r="B929" i="137" s="1"/>
  <c r="A929" i="137"/>
  <c r="AD754" i="137"/>
  <c r="AF754" i="137" s="1"/>
  <c r="D754" i="137" s="1"/>
  <c r="B754" i="137" s="1"/>
  <c r="A754" i="137"/>
  <c r="AD762" i="137"/>
  <c r="AF762" i="137" s="1"/>
  <c r="D762" i="137" s="1"/>
  <c r="B762" i="137" s="1"/>
  <c r="A762" i="137"/>
  <c r="AB909" i="137"/>
  <c r="AB911" i="137"/>
  <c r="AB913" i="137"/>
  <c r="AL330" i="137"/>
  <c r="A330" i="137"/>
  <c r="A769" i="137"/>
  <c r="AL355" i="137"/>
  <c r="A355" i="137"/>
  <c r="AD631" i="137"/>
  <c r="AF631" i="137" s="1"/>
  <c r="AH359" i="137"/>
  <c r="A359" i="137"/>
  <c r="AB27" i="136"/>
  <c r="AD27" i="136" s="1"/>
  <c r="L28" i="136"/>
  <c r="F28" i="136" s="1"/>
  <c r="F25" i="136"/>
  <c r="J24" i="136"/>
  <c r="G53" i="135" s="1"/>
  <c r="E72" i="135"/>
  <c r="Y72" i="135" s="1"/>
  <c r="G175" i="134"/>
  <c r="H166" i="134"/>
  <c r="F90" i="136"/>
  <c r="J138" i="136"/>
  <c r="G76" i="135" s="1"/>
  <c r="I31" i="136" s="1"/>
  <c r="J31" i="136" s="1"/>
  <c r="J30" i="136" s="1"/>
  <c r="G54" i="135" s="1"/>
  <c r="I38" i="134" s="1"/>
  <c r="J38" i="134" s="1"/>
  <c r="H178" i="134"/>
  <c r="AH263" i="137"/>
  <c r="A263" i="137"/>
  <c r="F144" i="134"/>
  <c r="H143" i="134"/>
  <c r="F229" i="134"/>
  <c r="H195" i="134"/>
  <c r="AF2070" i="137"/>
  <c r="E2070" i="137" s="1"/>
  <c r="B2070" i="137" s="1"/>
  <c r="K27" i="136"/>
  <c r="AB2137" i="137"/>
  <c r="AB2135" i="137"/>
  <c r="AB2139" i="137"/>
  <c r="A1647" i="137"/>
  <c r="D1647" i="137"/>
  <c r="B1647" i="137" s="1"/>
  <c r="AD1647" i="137"/>
  <c r="AH962" i="137"/>
  <c r="AD954" i="137"/>
  <c r="D954" i="137" s="1"/>
  <c r="B954" i="137" s="1"/>
  <c r="AD739" i="137"/>
  <c r="AF739" i="137" s="1"/>
  <c r="A739" i="137"/>
  <c r="AH1356" i="137"/>
  <c r="AJ1356" i="137" s="1"/>
  <c r="C1356" i="137" s="1"/>
  <c r="B1356" i="137" s="1"/>
  <c r="H36" i="138"/>
  <c r="AB1051" i="137"/>
  <c r="G213" i="139"/>
  <c r="AB2264" i="137"/>
  <c r="H35" i="138"/>
  <c r="AB1816" i="137"/>
  <c r="AF761" i="137"/>
  <c r="E1035" i="137"/>
  <c r="B1035" i="137" s="1"/>
  <c r="A1035" i="137"/>
  <c r="G392" i="139"/>
  <c r="E1015" i="137"/>
  <c r="B1015" i="137" s="1"/>
  <c r="A1015" i="137"/>
  <c r="AF2018" i="137"/>
  <c r="AF1197" i="137"/>
  <c r="AF1287" i="137"/>
  <c r="AF1149" i="137"/>
  <c r="AF2237" i="137"/>
  <c r="AB2237" i="137"/>
  <c r="AD2237" i="137" s="1"/>
  <c r="AB2241" i="137" s="1"/>
  <c r="H7" i="138"/>
  <c r="AH2008" i="137"/>
  <c r="AD1885" i="137"/>
  <c r="AB1865" i="137"/>
  <c r="AB1846" i="137"/>
  <c r="AB1867" i="137"/>
  <c r="AB1856" i="137"/>
  <c r="AB1842" i="137"/>
  <c r="AB1863" i="137"/>
  <c r="AB1858" i="137"/>
  <c r="AB1854" i="137"/>
  <c r="AB1685" i="137"/>
  <c r="AD1685" i="137" s="1"/>
  <c r="AD1968" i="137"/>
  <c r="AF1968" i="137" s="1"/>
  <c r="A1968" i="137"/>
  <c r="AJ2129" i="137"/>
  <c r="AL2129" i="137" s="1"/>
  <c r="AF2145" i="137" s="1"/>
  <c r="AH2145" i="137" s="1"/>
  <c r="D2129" i="137"/>
  <c r="B2129" i="137" s="1"/>
  <c r="AD1531" i="137"/>
  <c r="E1531" i="137"/>
  <c r="B1531" i="137" s="1"/>
  <c r="A1531" i="137"/>
  <c r="AB1484" i="137"/>
  <c r="AD1484" i="137" s="1"/>
  <c r="AV1103" i="137"/>
  <c r="AR1103" i="137"/>
  <c r="AT1103" i="137" s="1"/>
  <c r="A1045" i="137"/>
  <c r="E1045" i="137"/>
  <c r="B1045" i="137" s="1"/>
  <c r="AD770" i="137"/>
  <c r="AF770" i="137" s="1"/>
  <c r="D770" i="137" s="1"/>
  <c r="B770" i="137" s="1"/>
  <c r="A927" i="137"/>
  <c r="C927" i="137"/>
  <c r="B927" i="137" s="1"/>
  <c r="AD738" i="137"/>
  <c r="AD686" i="137"/>
  <c r="AB682" i="137"/>
  <c r="C682" i="137" s="1"/>
  <c r="AD748" i="137"/>
  <c r="AF748" i="137" s="1"/>
  <c r="AJ1340" i="137"/>
  <c r="AB837" i="137"/>
  <c r="AB839" i="137"/>
  <c r="AB835" i="137"/>
  <c r="AH334" i="137"/>
  <c r="A334" i="137"/>
  <c r="AN522" i="137"/>
  <c r="AP522" i="137" s="1"/>
  <c r="AF526" i="137" s="1"/>
  <c r="AH526" i="137" s="1"/>
  <c r="C522" i="137"/>
  <c r="B522" i="137" s="1"/>
  <c r="A84" i="137"/>
  <c r="AH84" i="137"/>
  <c r="AD638" i="137"/>
  <c r="AF638" i="137" s="1"/>
  <c r="D638" i="137" s="1"/>
  <c r="B638" i="137" s="1"/>
  <c r="A638" i="137"/>
  <c r="AH304" i="137"/>
  <c r="A304" i="137"/>
  <c r="F39" i="136"/>
  <c r="AB338" i="137"/>
  <c r="AB336" i="137"/>
  <c r="F120" i="136"/>
  <c r="L118" i="136"/>
  <c r="H72" i="135" s="1"/>
  <c r="K175" i="134" s="1"/>
  <c r="L175" i="134" s="1"/>
  <c r="J12" i="136"/>
  <c r="F14" i="136"/>
  <c r="A1442" i="137"/>
  <c r="AH1442" i="137"/>
  <c r="E55" i="135"/>
  <c r="Y55" i="135" s="1"/>
  <c r="I40" i="134"/>
  <c r="AB265" i="137"/>
  <c r="AD265" i="137" s="1"/>
  <c r="AB269" i="137" s="1"/>
  <c r="AF265" i="137"/>
  <c r="F53" i="135"/>
  <c r="H232" i="134"/>
  <c r="F232" i="134" s="1"/>
  <c r="F214" i="134"/>
  <c r="A223" i="137"/>
  <c r="C223" i="137"/>
  <c r="B223" i="137" s="1"/>
  <c r="AD223" i="137"/>
  <c r="F239" i="134"/>
  <c r="Z198" i="134" l="1"/>
  <c r="H221" i="134"/>
  <c r="F221" i="134" s="1"/>
  <c r="J153" i="136"/>
  <c r="E153" i="136"/>
  <c r="F190" i="134"/>
  <c r="E159" i="134"/>
  <c r="H207" i="134"/>
  <c r="F207" i="134" s="1"/>
  <c r="Z197" i="134"/>
  <c r="H75" i="135"/>
  <c r="F134" i="136"/>
  <c r="AH1238" i="137"/>
  <c r="E1238" i="137"/>
  <c r="B1238" i="137" s="1"/>
  <c r="A1238" i="137"/>
  <c r="E2059" i="137"/>
  <c r="B2059" i="137" s="1"/>
  <c r="AH2059" i="137"/>
  <c r="A2059" i="137"/>
  <c r="A499" i="137"/>
  <c r="C499" i="137"/>
  <c r="B499" i="137" s="1"/>
  <c r="E748" i="137"/>
  <c r="B748" i="137" s="1"/>
  <c r="A748" i="137"/>
  <c r="C746" i="137"/>
  <c r="B746" i="137" s="1"/>
  <c r="A746" i="137"/>
  <c r="AH2098" i="137"/>
  <c r="C2098" i="137"/>
  <c r="B2098" i="137" s="1"/>
  <c r="A2098" i="137"/>
  <c r="E974" i="137"/>
  <c r="B974" i="137" s="1"/>
  <c r="A974" i="137"/>
  <c r="AH631" i="137"/>
  <c r="AH640" i="137" s="1"/>
  <c r="E631" i="137"/>
  <c r="B631" i="137" s="1"/>
  <c r="A631" i="137"/>
  <c r="AD1842" i="137"/>
  <c r="AF1842" i="137" s="1"/>
  <c r="AD911" i="137"/>
  <c r="AF911" i="137" s="1"/>
  <c r="A911" i="137" s="1"/>
  <c r="F64" i="136"/>
  <c r="H59" i="135" s="1"/>
  <c r="K62" i="134" s="1"/>
  <c r="L62" i="134" s="1"/>
  <c r="H21" i="138"/>
  <c r="AB183" i="137"/>
  <c r="AD338" i="137"/>
  <c r="D338" i="137"/>
  <c r="B338" i="137" s="1"/>
  <c r="A338" i="137"/>
  <c r="AN1340" i="137"/>
  <c r="AP1340" i="137" s="1"/>
  <c r="C1340" i="137"/>
  <c r="B1340" i="137" s="1"/>
  <c r="AX1103" i="137"/>
  <c r="A1103" i="137"/>
  <c r="A1856" i="137"/>
  <c r="AD1856" i="137"/>
  <c r="AF1856" i="137" s="1"/>
  <c r="D1856" i="137" s="1"/>
  <c r="B1856" i="137" s="1"/>
  <c r="A2241" i="137"/>
  <c r="AD2241" i="137"/>
  <c r="AF2241" i="137" s="1"/>
  <c r="AB1613" i="137"/>
  <c r="A1356" i="137"/>
  <c r="AD909" i="137"/>
  <c r="AF909" i="137" s="1"/>
  <c r="A909" i="137"/>
  <c r="A1571" i="137"/>
  <c r="D1571" i="137"/>
  <c r="B1571" i="137" s="1"/>
  <c r="AD1571" i="137"/>
  <c r="AD2110" i="137"/>
  <c r="D2110" i="137" s="1"/>
  <c r="D2114" i="137"/>
  <c r="D2079" i="137" s="1"/>
  <c r="G39" i="135" s="1"/>
  <c r="I133" i="134" s="1"/>
  <c r="J133" i="134" s="1"/>
  <c r="AD2104" i="137"/>
  <c r="D2104" i="137" s="1"/>
  <c r="AD2112" i="137"/>
  <c r="D2112" i="137" s="1"/>
  <c r="E1820" i="137"/>
  <c r="B1820" i="137" s="1"/>
  <c r="A1820" i="137"/>
  <c r="G60" i="135"/>
  <c r="F71" i="136"/>
  <c r="H241" i="134"/>
  <c r="F241" i="134" s="1"/>
  <c r="C575" i="137"/>
  <c r="B575" i="137" s="1"/>
  <c r="AD575" i="137"/>
  <c r="A575" i="137"/>
  <c r="A988" i="137"/>
  <c r="E1753" i="137"/>
  <c r="B1753" i="137" s="1"/>
  <c r="A1753" i="137"/>
  <c r="AD340" i="137"/>
  <c r="E340" i="137"/>
  <c r="B340" i="137" s="1"/>
  <c r="A340" i="137"/>
  <c r="E2197" i="137"/>
  <c r="B2197" i="137" s="1"/>
  <c r="A2197" i="137"/>
  <c r="AB1911" i="137"/>
  <c r="C1911" i="137" s="1"/>
  <c r="AH1677" i="137"/>
  <c r="A1677" i="137"/>
  <c r="AH1147" i="137"/>
  <c r="AD1140" i="137"/>
  <c r="D1140" i="137" s="1"/>
  <c r="B1140" i="137" s="1"/>
  <c r="A587" i="137"/>
  <c r="E587" i="137"/>
  <c r="B587" i="137" s="1"/>
  <c r="A1800" i="137"/>
  <c r="E1800" i="137"/>
  <c r="B1800" i="137" s="1"/>
  <c r="E1293" i="137"/>
  <c r="B1293" i="137" s="1"/>
  <c r="A1293" i="137"/>
  <c r="AT2213" i="137"/>
  <c r="A2213" i="137"/>
  <c r="G78" i="135"/>
  <c r="AH401" i="137"/>
  <c r="A401" i="137"/>
  <c r="E52" i="135"/>
  <c r="Y52" i="135" s="1"/>
  <c r="I35" i="134"/>
  <c r="AH461" i="137"/>
  <c r="A461" i="137"/>
  <c r="AF966" i="137"/>
  <c r="E966" i="137" s="1"/>
  <c r="AH974" i="137"/>
  <c r="C718" i="137"/>
  <c r="B718" i="137" s="1"/>
  <c r="A718" i="137"/>
  <c r="H32" i="138"/>
  <c r="AF627" i="137"/>
  <c r="E1430" i="137"/>
  <c r="B1430" i="137" s="1"/>
  <c r="AD1430" i="137"/>
  <c r="A1430" i="137"/>
  <c r="A1542" i="137"/>
  <c r="E1542" i="137"/>
  <c r="B1542" i="137" s="1"/>
  <c r="AD185" i="137"/>
  <c r="AD194" i="137" s="1"/>
  <c r="AD179" i="137"/>
  <c r="D179" i="137" s="1"/>
  <c r="AD1867" i="137"/>
  <c r="AF1867" i="137" s="1"/>
  <c r="E1867" i="137" s="1"/>
  <c r="B1867" i="137" s="1"/>
  <c r="A1867" i="137"/>
  <c r="AH2237" i="137"/>
  <c r="A2237" i="137"/>
  <c r="AD2139" i="137"/>
  <c r="AF2139" i="137" s="1"/>
  <c r="A2139" i="137" s="1"/>
  <c r="I131" i="134"/>
  <c r="J131" i="134" s="1"/>
  <c r="I36" i="134"/>
  <c r="J36" i="134" s="1"/>
  <c r="A1340" i="137"/>
  <c r="Y2274" i="137"/>
  <c r="B2274" i="137"/>
  <c r="A2268" i="137"/>
  <c r="AD2268" i="137"/>
  <c r="E2268" i="137"/>
  <c r="B2268" i="137" s="1"/>
  <c r="C1021" i="137"/>
  <c r="B1021" i="137" s="1"/>
  <c r="A1021" i="137"/>
  <c r="H31" i="134"/>
  <c r="D1966" i="137"/>
  <c r="B1966" i="137" s="1"/>
  <c r="AJ1966" i="137"/>
  <c r="AL1966" i="137" s="1"/>
  <c r="AH1966" i="137"/>
  <c r="AH1968" i="137" s="1"/>
  <c r="AH86" i="137"/>
  <c r="A86" i="137"/>
  <c r="AH1236" i="137"/>
  <c r="AD1229" i="137"/>
  <c r="D1229" i="137" s="1"/>
  <c r="B1229" i="137" s="1"/>
  <c r="D1755" i="137"/>
  <c r="B1755" i="137" s="1"/>
  <c r="A1755" i="137"/>
  <c r="A136" i="137"/>
  <c r="AD136" i="137"/>
  <c r="E136" i="137"/>
  <c r="B136" i="137" s="1"/>
  <c r="A1031" i="137"/>
  <c r="C1031" i="137"/>
  <c r="B1031" i="137" s="1"/>
  <c r="C1538" i="137"/>
  <c r="B1538" i="137" s="1"/>
  <c r="A1538" i="137"/>
  <c r="H67" i="134"/>
  <c r="F67" i="134" s="1"/>
  <c r="E67" i="134"/>
  <c r="L103" i="134"/>
  <c r="F103" i="134" s="1"/>
  <c r="E103" i="134"/>
  <c r="A1295" i="137"/>
  <c r="C1295" i="137"/>
  <c r="B1295" i="137" s="1"/>
  <c r="AD1790" i="137"/>
  <c r="E1790" i="137"/>
  <c r="B1790" i="137" s="1"/>
  <c r="A1790" i="137"/>
  <c r="AF2215" i="137"/>
  <c r="AB2215" i="137"/>
  <c r="AD2215" i="137" s="1"/>
  <c r="AB2219" i="137" s="1"/>
  <c r="L147" i="136"/>
  <c r="H78" i="135" s="1"/>
  <c r="K56" i="136" s="1"/>
  <c r="L56" i="136" s="1"/>
  <c r="L55" i="136" s="1"/>
  <c r="H57" i="135" s="1"/>
  <c r="F150" i="136"/>
  <c r="AB403" i="137"/>
  <c r="AD403" i="137" s="1"/>
  <c r="AF403" i="137"/>
  <c r="AB481" i="137"/>
  <c r="C481" i="137" s="1"/>
  <c r="AB443" i="137"/>
  <c r="C443" i="137" s="1"/>
  <c r="AD499" i="137"/>
  <c r="A755" i="137"/>
  <c r="AD1731" i="137"/>
  <c r="D1731" i="137" s="1"/>
  <c r="AD1735" i="137"/>
  <c r="AF1452" i="137"/>
  <c r="AB1452" i="137"/>
  <c r="AD1452" i="137" s="1"/>
  <c r="AB310" i="137"/>
  <c r="AD310" i="137" s="1"/>
  <c r="AF310" i="137"/>
  <c r="D716" i="137"/>
  <c r="B716" i="137" s="1"/>
  <c r="A716" i="137"/>
  <c r="H18" i="138"/>
  <c r="AB1011" i="137"/>
  <c r="H29" i="138"/>
  <c r="AB999" i="137"/>
  <c r="H24" i="138"/>
  <c r="G141" i="136"/>
  <c r="AD837" i="137"/>
  <c r="C761" i="137"/>
  <c r="B761" i="137" s="1"/>
  <c r="A761" i="137"/>
  <c r="H194" i="134"/>
  <c r="E1931" i="137"/>
  <c r="B1931" i="137" s="1"/>
  <c r="A1931" i="137"/>
  <c r="E53" i="136"/>
  <c r="H53" i="136"/>
  <c r="F53" i="136" s="1"/>
  <c r="H4" i="138"/>
  <c r="AB2342" i="137"/>
  <c r="AB1915" i="137"/>
  <c r="AB1947" i="137"/>
  <c r="AB1725" i="137"/>
  <c r="AB1757" i="137"/>
  <c r="AB1645" i="137"/>
  <c r="AB1527" i="137"/>
  <c r="AB1569" i="137"/>
  <c r="AB1486" i="137"/>
  <c r="AD573" i="137"/>
  <c r="A573" i="137"/>
  <c r="D573" i="137"/>
  <c r="B573" i="137" s="1"/>
  <c r="C1806" i="137"/>
  <c r="B1806" i="137" s="1"/>
  <c r="A1806" i="137"/>
  <c r="BF585" i="137"/>
  <c r="A585" i="137"/>
  <c r="AD1426" i="137"/>
  <c r="C1426" i="137"/>
  <c r="B1426" i="137" s="1"/>
  <c r="A1426" i="137"/>
  <c r="D1968" i="137"/>
  <c r="B1968" i="137" s="1"/>
  <c r="AJ1968" i="137"/>
  <c r="AL1968" i="137" s="1"/>
  <c r="C1816" i="137"/>
  <c r="B1816" i="137" s="1"/>
  <c r="A1816" i="137"/>
  <c r="A2135" i="137"/>
  <c r="AD2135" i="137"/>
  <c r="AF2135" i="137" s="1"/>
  <c r="K49" i="136"/>
  <c r="E45" i="135"/>
  <c r="Y45" i="135" s="1"/>
  <c r="AH615" i="137"/>
  <c r="AH619" i="137" s="1"/>
  <c r="D615" i="137"/>
  <c r="B615" i="137" s="1"/>
  <c r="H104" i="134"/>
  <c r="AB88" i="137"/>
  <c r="AD88" i="137" s="1"/>
  <c r="AF88" i="137"/>
  <c r="AF1107" i="137"/>
  <c r="AB1107" i="137"/>
  <c r="AD1107" i="137" s="1"/>
  <c r="AN1109" i="137" s="1"/>
  <c r="AD1523" i="137"/>
  <c r="D1523" i="137" s="1"/>
  <c r="B1523" i="137" s="1"/>
  <c r="AD1529" i="137"/>
  <c r="AD441" i="137"/>
  <c r="A441" i="137"/>
  <c r="E441" i="137"/>
  <c r="B441" i="137" s="1"/>
  <c r="AB2166" i="137"/>
  <c r="AB690" i="137"/>
  <c r="D2057" i="137"/>
  <c r="B2057" i="137" s="1"/>
  <c r="AH2057" i="137"/>
  <c r="A1796" i="137"/>
  <c r="C1796" i="137"/>
  <c r="B1796" i="137" s="1"/>
  <c r="H101" i="134"/>
  <c r="E101" i="134"/>
  <c r="A1344" i="137"/>
  <c r="AF2324" i="137"/>
  <c r="E2324" i="137" s="1"/>
  <c r="B2324" i="137" s="1"/>
  <c r="E2326" i="137"/>
  <c r="E67" i="135"/>
  <c r="Y67" i="135" s="1"/>
  <c r="AD2131" i="137"/>
  <c r="D2131" i="137" s="1"/>
  <c r="B2131" i="137" s="1"/>
  <c r="AJ853" i="137"/>
  <c r="AF853" i="137"/>
  <c r="AH853" i="137" s="1"/>
  <c r="G48" i="135"/>
  <c r="F4" i="136"/>
  <c r="A1450" i="137"/>
  <c r="AH1450" i="137"/>
  <c r="A308" i="137"/>
  <c r="AH308" i="137"/>
  <c r="H23" i="138"/>
  <c r="AF2055" i="137"/>
  <c r="AB1786" i="137"/>
  <c r="AF738" i="137"/>
  <c r="E175" i="134"/>
  <c r="H175" i="134"/>
  <c r="F59" i="136"/>
  <c r="F58" i="135"/>
  <c r="AD134" i="137"/>
  <c r="D134" i="137"/>
  <c r="B134" i="137" s="1"/>
  <c r="A134" i="137"/>
  <c r="AD1846" i="137"/>
  <c r="AF1846" i="137" s="1"/>
  <c r="D1846" i="137" s="1"/>
  <c r="B1846" i="137" s="1"/>
  <c r="E1149" i="137"/>
  <c r="B1149" i="137" s="1"/>
  <c r="AH1149" i="137"/>
  <c r="A1149" i="137"/>
  <c r="AB229" i="137"/>
  <c r="C229" i="137" s="1"/>
  <c r="AB239" i="137"/>
  <c r="C239" i="137" s="1"/>
  <c r="A265" i="137"/>
  <c r="AH265" i="137"/>
  <c r="G50" i="135"/>
  <c r="F12" i="136"/>
  <c r="A770" i="137"/>
  <c r="AB1490" i="137"/>
  <c r="AB1488" i="137"/>
  <c r="AF1687" i="137"/>
  <c r="AB1687" i="137"/>
  <c r="AD1687" i="137" s="1"/>
  <c r="AD1865" i="137"/>
  <c r="AF1865" i="137" s="1"/>
  <c r="D1865" i="137" s="1"/>
  <c r="B1865" i="137" s="1"/>
  <c r="E1287" i="137"/>
  <c r="B1287" i="137" s="1"/>
  <c r="A1287" i="137"/>
  <c r="D739" i="137"/>
  <c r="B739" i="137" s="1"/>
  <c r="AH739" i="137"/>
  <c r="AD2137" i="137"/>
  <c r="AF2137" i="137" s="1"/>
  <c r="D2137" i="137" s="1"/>
  <c r="B2137" i="137" s="1"/>
  <c r="H197" i="134"/>
  <c r="AF1651" i="137"/>
  <c r="E1651" i="137" s="1"/>
  <c r="AF1661" i="137"/>
  <c r="E1661" i="137" s="1"/>
  <c r="AB271" i="137"/>
  <c r="AF367" i="137"/>
  <c r="AB367" i="137"/>
  <c r="AD367" i="137" s="1"/>
  <c r="AD1251" i="137"/>
  <c r="AD1253" i="137" s="1"/>
  <c r="AD1255" i="137" s="1"/>
  <c r="AD1257" i="137" s="1"/>
  <c r="AD1259" i="137" s="1"/>
  <c r="AB1240" i="137"/>
  <c r="C1240" i="137" s="1"/>
  <c r="G62" i="135"/>
  <c r="F78" i="136"/>
  <c r="AD526" i="137"/>
  <c r="AN526" i="137" s="1"/>
  <c r="C526" i="137" s="1"/>
  <c r="B526" i="137" s="1"/>
  <c r="D1798" i="137"/>
  <c r="B1798" i="137" s="1"/>
  <c r="A1798" i="137"/>
  <c r="AD571" i="137"/>
  <c r="E571" i="137"/>
  <c r="B571" i="137" s="1"/>
  <c r="A571" i="137"/>
  <c r="C686" i="137"/>
  <c r="B686" i="137" s="1"/>
  <c r="A686" i="137"/>
  <c r="A1719" i="137"/>
  <c r="AD1719" i="137"/>
  <c r="E1719" i="137"/>
  <c r="B1719" i="137" s="1"/>
  <c r="F118" i="136"/>
  <c r="A1101" i="137"/>
  <c r="D722" i="137"/>
  <c r="D668" i="137" s="1"/>
  <c r="G14" i="135" s="1"/>
  <c r="I45" i="134" s="1"/>
  <c r="J45" i="134" s="1"/>
  <c r="AD720" i="137"/>
  <c r="D720" i="137" s="1"/>
  <c r="A891" i="137"/>
  <c r="AD2145" i="137"/>
  <c r="AJ2145" i="137" s="1"/>
  <c r="C2145" i="137" s="1"/>
  <c r="B2145" i="137" s="1"/>
  <c r="A629" i="137"/>
  <c r="A336" i="137"/>
  <c r="AD336" i="137"/>
  <c r="C336" i="137"/>
  <c r="B336" i="137" s="1"/>
  <c r="E1617" i="137"/>
  <c r="B1617" i="137" s="1"/>
  <c r="A1617" i="137"/>
  <c r="E1197" i="137"/>
  <c r="B1197" i="137" s="1"/>
  <c r="A1197" i="137"/>
  <c r="L27" i="136"/>
  <c r="E27" i="136"/>
  <c r="AH2014" i="137"/>
  <c r="C2014" i="137"/>
  <c r="B2014" i="137" s="1"/>
  <c r="A361" i="137"/>
  <c r="AH361" i="137"/>
  <c r="F176" i="134"/>
  <c r="G57" i="136"/>
  <c r="G70" i="135"/>
  <c r="F110" i="136"/>
  <c r="D1808" i="137"/>
  <c r="B1808" i="137" s="1"/>
  <c r="A1808" i="137"/>
  <c r="A714" i="137"/>
  <c r="E714" i="137"/>
  <c r="B714" i="137" s="1"/>
  <c r="A2162" i="137"/>
  <c r="AD2162" i="137"/>
  <c r="AD2171" i="137" s="1"/>
  <c r="AD2193" i="137" s="1"/>
  <c r="C2162" i="137"/>
  <c r="B2162" i="137" s="1"/>
  <c r="A1909" i="137"/>
  <c r="AD1909" i="137"/>
  <c r="E1909" i="137"/>
  <c r="B1909" i="137" s="1"/>
  <c r="C591" i="137"/>
  <c r="B591" i="137" s="1"/>
  <c r="A591" i="137"/>
  <c r="E196" i="137"/>
  <c r="B196" i="137" s="1"/>
  <c r="A196" i="137"/>
  <c r="H17" i="134"/>
  <c r="F17" i="134" s="1"/>
  <c r="E17" i="134"/>
  <c r="AF2359" i="137"/>
  <c r="E2359" i="137" s="1"/>
  <c r="E2361" i="137"/>
  <c r="E2328" i="137" s="1"/>
  <c r="H47" i="135" s="1"/>
  <c r="K75" i="136" s="1"/>
  <c r="L75" i="136" s="1"/>
  <c r="AF2348" i="137"/>
  <c r="E2348" i="137" s="1"/>
  <c r="F132" i="136"/>
  <c r="L126" i="136"/>
  <c r="AL1346" i="137"/>
  <c r="AL1352" i="137" s="1"/>
  <c r="AL1360" i="137" s="1"/>
  <c r="D1346" i="137"/>
  <c r="B1346" i="137" s="1"/>
  <c r="D2272" i="137"/>
  <c r="D2247" i="137" s="1"/>
  <c r="G44" i="135" s="1"/>
  <c r="AD2270" i="137"/>
  <c r="D2270" i="137" s="1"/>
  <c r="H37" i="138"/>
  <c r="AF1863" i="137"/>
  <c r="C1863" i="137" s="1"/>
  <c r="B1863" i="137" s="1"/>
  <c r="AF636" i="137"/>
  <c r="H28" i="138"/>
  <c r="AD227" i="137"/>
  <c r="E227" i="137"/>
  <c r="B227" i="137" s="1"/>
  <c r="A227" i="137"/>
  <c r="AH740" i="137"/>
  <c r="E740" i="137"/>
  <c r="B740" i="137" s="1"/>
  <c r="G131" i="134"/>
  <c r="G36" i="134"/>
  <c r="D269" i="137"/>
  <c r="B269" i="137" s="1"/>
  <c r="A269" i="137"/>
  <c r="A1858" i="137"/>
  <c r="AD1858" i="137"/>
  <c r="AF1858" i="137" s="1"/>
  <c r="AD966" i="137"/>
  <c r="D966" i="137" s="1"/>
  <c r="AH972" i="137"/>
  <c r="E1410" i="137"/>
  <c r="AF1408" i="137"/>
  <c r="E1408" i="137" s="1"/>
  <c r="B1408" i="137" s="1"/>
  <c r="E1187" i="137"/>
  <c r="B1187" i="137" s="1"/>
  <c r="A1187" i="137"/>
  <c r="E1943" i="137"/>
  <c r="B1943" i="137" s="1"/>
  <c r="A1943" i="137"/>
  <c r="E479" i="137"/>
  <c r="B479" i="137" s="1"/>
  <c r="A479" i="137"/>
  <c r="E176" i="134"/>
  <c r="AB501" i="137"/>
  <c r="AB503" i="137"/>
  <c r="AH792" i="137"/>
  <c r="D792" i="137"/>
  <c r="B792" i="137" s="1"/>
  <c r="AB1203" i="137"/>
  <c r="AB1205" i="137"/>
  <c r="A1818" i="137"/>
  <c r="D1818" i="137"/>
  <c r="B1818" i="137" s="1"/>
  <c r="E2102" i="137"/>
  <c r="B2102" i="137" s="1"/>
  <c r="AH2102" i="137"/>
  <c r="A931" i="137"/>
  <c r="E931" i="137"/>
  <c r="B931" i="137" s="1"/>
  <c r="A110" i="137"/>
  <c r="E110" i="137"/>
  <c r="B110" i="137" s="1"/>
  <c r="H8" i="138"/>
  <c r="G49" i="135"/>
  <c r="A640" i="137"/>
  <c r="AJ788" i="137"/>
  <c r="AF788" i="137"/>
  <c r="AH788" i="137" s="1"/>
  <c r="AB1151" i="137"/>
  <c r="C1151" i="137" s="1"/>
  <c r="AD1161" i="137"/>
  <c r="AD1163" i="137" s="1"/>
  <c r="AD1165" i="137" s="1"/>
  <c r="AD1167" i="137" s="1"/>
  <c r="AD1169" i="137" s="1"/>
  <c r="H177" i="134"/>
  <c r="AB1077" i="137"/>
  <c r="AB1081" i="137"/>
  <c r="AB1079" i="137"/>
  <c r="A2070" i="137"/>
  <c r="H33" i="138"/>
  <c r="AF960" i="137"/>
  <c r="E1573" i="137"/>
  <c r="B1573" i="137" s="1"/>
  <c r="A1573" i="137"/>
  <c r="AD1573" i="137"/>
  <c r="B1388" i="137"/>
  <c r="E1366" i="137"/>
  <c r="H25" i="135" s="1"/>
  <c r="AJ47" i="137"/>
  <c r="AL47" i="137" s="1"/>
  <c r="AN47" i="137"/>
  <c r="A1615" i="137"/>
  <c r="D1615" i="137"/>
  <c r="B1615" i="137" s="1"/>
  <c r="AF467" i="137"/>
  <c r="AB467" i="137"/>
  <c r="AD467" i="137" s="1"/>
  <c r="C1336" i="137"/>
  <c r="B1336" i="137" s="1"/>
  <c r="AL1336" i="137"/>
  <c r="AL1340" i="137" s="1"/>
  <c r="AL1344" i="137" s="1"/>
  <c r="AL1356" i="137" s="1"/>
  <c r="AD2348" i="137"/>
  <c r="D2348" i="137" s="1"/>
  <c r="AD2357" i="137"/>
  <c r="AD1854" i="137"/>
  <c r="AF1854" i="137" s="1"/>
  <c r="A2264" i="137"/>
  <c r="AD2264" i="137"/>
  <c r="C2264" i="137"/>
  <c r="B2264" i="137" s="1"/>
  <c r="F143" i="134"/>
  <c r="G87" i="134"/>
  <c r="D1945" i="137"/>
  <c r="B1945" i="137" s="1"/>
  <c r="A1945" i="137"/>
  <c r="I102" i="134"/>
  <c r="E66" i="135"/>
  <c r="Y66" i="135" s="1"/>
  <c r="A835" i="137"/>
  <c r="AD835" i="137"/>
  <c r="AF835" i="137" s="1"/>
  <c r="AB267" i="137"/>
  <c r="J40" i="134"/>
  <c r="F40" i="134" s="1"/>
  <c r="E40" i="134"/>
  <c r="AD839" i="137"/>
  <c r="AF839" i="137" s="1"/>
  <c r="A839" i="137"/>
  <c r="AD702" i="137"/>
  <c r="AB698" i="137"/>
  <c r="C698" i="137" s="1"/>
  <c r="AB692" i="137"/>
  <c r="C692" i="137" s="1"/>
  <c r="AF1533" i="137"/>
  <c r="E1533" i="137" s="1"/>
  <c r="AD1542" i="137"/>
  <c r="A1863" i="137"/>
  <c r="AD1863" i="137"/>
  <c r="AD2010" i="137"/>
  <c r="D2010" i="137" s="1"/>
  <c r="B2010" i="137" s="1"/>
  <c r="AH2016" i="137"/>
  <c r="AH2018" i="137"/>
  <c r="E2018" i="137"/>
  <c r="B2018" i="137" s="1"/>
  <c r="A2018" i="137"/>
  <c r="A1051" i="137"/>
  <c r="C1051" i="137"/>
  <c r="B1051" i="137" s="1"/>
  <c r="AD1657" i="137"/>
  <c r="AD1659" i="137" s="1"/>
  <c r="AD1651" i="137"/>
  <c r="D1651" i="137" s="1"/>
  <c r="E73" i="135"/>
  <c r="Y73" i="135" s="1"/>
  <c r="AD913" i="137"/>
  <c r="AF913" i="137" s="1"/>
  <c r="E1277" i="137"/>
  <c r="B1277" i="137" s="1"/>
  <c r="A1277" i="137"/>
  <c r="E1810" i="137"/>
  <c r="B1810" i="137" s="1"/>
  <c r="A1810" i="137"/>
  <c r="A992" i="137"/>
  <c r="E51" i="136"/>
  <c r="H51" i="136"/>
  <c r="F143" i="136"/>
  <c r="H77" i="135"/>
  <c r="AH497" i="137"/>
  <c r="A497" i="137"/>
  <c r="AH1611" i="137"/>
  <c r="A1611" i="137"/>
  <c r="A1788" i="137"/>
  <c r="D1788" i="137"/>
  <c r="B1788" i="137" s="1"/>
  <c r="A177" i="137"/>
  <c r="E177" i="137"/>
  <c r="B177" i="137" s="1"/>
  <c r="AD177" i="137"/>
  <c r="AD1779" i="137"/>
  <c r="D1779" i="137" s="1"/>
  <c r="B1779" i="137" s="1"/>
  <c r="AD1788" i="137"/>
  <c r="AH1685" i="137"/>
  <c r="A1685" i="137"/>
  <c r="A753" i="137"/>
  <c r="C192" i="137"/>
  <c r="B192" i="137" s="1"/>
  <c r="A192" i="137"/>
  <c r="F10" i="136"/>
  <c r="L8" i="136"/>
  <c r="H49" i="135" s="1"/>
  <c r="K30" i="134" s="1"/>
  <c r="L30" i="134" s="1"/>
  <c r="L28" i="134" s="1"/>
  <c r="K13" i="134" s="1"/>
  <c r="L13" i="134" s="1"/>
  <c r="D589" i="137"/>
  <c r="B589" i="137" s="1"/>
  <c r="A589" i="137"/>
  <c r="A1428" i="137"/>
  <c r="AD1428" i="137"/>
  <c r="D1428" i="137"/>
  <c r="B1428" i="137" s="1"/>
  <c r="AD1921" i="137"/>
  <c r="D1921" i="137" s="1"/>
  <c r="AD1925" i="137"/>
  <c r="A132" i="137"/>
  <c r="AD132" i="137"/>
  <c r="C132" i="137"/>
  <c r="B132" i="137" s="1"/>
  <c r="BB1075" i="137"/>
  <c r="A1075" i="137"/>
  <c r="A763" i="137"/>
  <c r="A680" i="137"/>
  <c r="AD680" i="137"/>
  <c r="E680" i="137"/>
  <c r="B680" i="137" s="1"/>
  <c r="AD235" i="137"/>
  <c r="AD237" i="137" s="1"/>
  <c r="AD229" i="137"/>
  <c r="D229" i="137" s="1"/>
  <c r="AD501" i="137"/>
  <c r="AD481" i="137"/>
  <c r="D481" i="137" s="1"/>
  <c r="AD443" i="137"/>
  <c r="D443" i="137" s="1"/>
  <c r="C1041" i="137"/>
  <c r="B1041" i="137" s="1"/>
  <c r="A1041" i="137"/>
  <c r="H31" i="138"/>
  <c r="AF837" i="137"/>
  <c r="H27" i="138"/>
  <c r="AB108" i="137"/>
  <c r="G19" i="136"/>
  <c r="L99" i="134" l="1"/>
  <c r="K84" i="134" s="1"/>
  <c r="L84" i="134" s="1"/>
  <c r="J152" i="136"/>
  <c r="F153" i="136"/>
  <c r="K178" i="134"/>
  <c r="E75" i="135"/>
  <c r="Y75" i="135" s="1"/>
  <c r="AH1854" i="137"/>
  <c r="AH1863" i="137" s="1"/>
  <c r="C1854" i="137"/>
  <c r="B1854" i="137" s="1"/>
  <c r="A1854" i="137"/>
  <c r="AF239" i="137"/>
  <c r="E239" i="137" s="1"/>
  <c r="AD271" i="137"/>
  <c r="AF229" i="137"/>
  <c r="E229" i="137" s="1"/>
  <c r="I172" i="134"/>
  <c r="I173" i="134"/>
  <c r="E70" i="135"/>
  <c r="Y70" i="135" s="1"/>
  <c r="F175" i="134"/>
  <c r="H170" i="134"/>
  <c r="AB314" i="137"/>
  <c r="AB312" i="137"/>
  <c r="AB316" i="137"/>
  <c r="C1613" i="137"/>
  <c r="B1613" i="137" s="1"/>
  <c r="A1613" i="137"/>
  <c r="H19" i="136"/>
  <c r="E19" i="136"/>
  <c r="K48" i="136"/>
  <c r="E77" i="135"/>
  <c r="Y77" i="135" s="1"/>
  <c r="AF1551" i="137"/>
  <c r="E1551" i="137" s="1"/>
  <c r="AF1544" i="137"/>
  <c r="E1544" i="137" s="1"/>
  <c r="E1553" i="137"/>
  <c r="E1507" i="137" s="1"/>
  <c r="H29" i="135" s="1"/>
  <c r="D2361" i="137"/>
  <c r="D2328" i="137" s="1"/>
  <c r="G47" i="135" s="1"/>
  <c r="I75" i="136" s="1"/>
  <c r="J75" i="136" s="1"/>
  <c r="AD2359" i="137"/>
  <c r="D2359" i="137" s="1"/>
  <c r="AP47" i="137"/>
  <c r="A47" i="137"/>
  <c r="C1205" i="137"/>
  <c r="B1205" i="137" s="1"/>
  <c r="A1205" i="137"/>
  <c r="E1390" i="137"/>
  <c r="H26" i="135" s="1"/>
  <c r="B1410" i="137"/>
  <c r="H36" i="134"/>
  <c r="D1364" i="137"/>
  <c r="D1304" i="137" s="1"/>
  <c r="I64" i="134" s="1"/>
  <c r="J64" i="134" s="1"/>
  <c r="AD1362" i="137"/>
  <c r="D1362" i="137" s="1"/>
  <c r="AB2199" i="137"/>
  <c r="C2199" i="137" s="1"/>
  <c r="C2201" i="137"/>
  <c r="L24" i="136"/>
  <c r="F27" i="136"/>
  <c r="F197" i="134"/>
  <c r="G9" i="134"/>
  <c r="A1865" i="137"/>
  <c r="A1846" i="137"/>
  <c r="E2298" i="137"/>
  <c r="H46" i="135" s="1"/>
  <c r="B2326" i="137"/>
  <c r="AP1109" i="137"/>
  <c r="C1947" i="137"/>
  <c r="B1947" i="137" s="1"/>
  <c r="A1947" i="137"/>
  <c r="C999" i="137"/>
  <c r="B999" i="137" s="1"/>
  <c r="A999" i="137"/>
  <c r="AB1456" i="137"/>
  <c r="AB1458" i="137"/>
  <c r="AB1454" i="137"/>
  <c r="AB1464" i="137"/>
  <c r="A403" i="137"/>
  <c r="AH403" i="137"/>
  <c r="AF1792" i="137"/>
  <c r="E1792" i="137" s="1"/>
  <c r="AD1800" i="137"/>
  <c r="H28" i="134"/>
  <c r="AH627" i="137"/>
  <c r="AH636" i="137" s="1"/>
  <c r="C627" i="137"/>
  <c r="B627" i="137" s="1"/>
  <c r="A627" i="137"/>
  <c r="AH1175" i="137"/>
  <c r="AH1177" i="137" s="1"/>
  <c r="AD1171" i="137"/>
  <c r="D1171" i="137" s="1"/>
  <c r="AD1151" i="137"/>
  <c r="D1151" i="137" s="1"/>
  <c r="B1151" i="137" s="1"/>
  <c r="D2241" i="137"/>
  <c r="B2241" i="137" s="1"/>
  <c r="AH2241" i="137"/>
  <c r="C960" i="137"/>
  <c r="B960" i="137" s="1"/>
  <c r="AH960" i="137"/>
  <c r="A960" i="137"/>
  <c r="D911" i="137"/>
  <c r="B911" i="137" s="1"/>
  <c r="AH911" i="137"/>
  <c r="E108" i="137"/>
  <c r="B108" i="137" s="1"/>
  <c r="A108" i="137"/>
  <c r="AH913" i="137"/>
  <c r="E913" i="137"/>
  <c r="B913" i="137" s="1"/>
  <c r="C267" i="137"/>
  <c r="B267" i="137" s="1"/>
  <c r="A267" i="137"/>
  <c r="H87" i="134"/>
  <c r="F87" i="134" s="1"/>
  <c r="E87" i="134"/>
  <c r="A1203" i="137"/>
  <c r="E1203" i="137"/>
  <c r="B1203" i="137" s="1"/>
  <c r="AD984" i="137"/>
  <c r="D984" i="137" s="1"/>
  <c r="AD976" i="137"/>
  <c r="D976" i="137" s="1"/>
  <c r="AH990" i="137"/>
  <c r="H131" i="134"/>
  <c r="H74" i="135"/>
  <c r="F126" i="136"/>
  <c r="H57" i="136"/>
  <c r="AF577" i="137"/>
  <c r="E577" i="137" s="1"/>
  <c r="AD587" i="137"/>
  <c r="AB1269" i="137"/>
  <c r="C1269" i="137" s="1"/>
  <c r="AH1273" i="137"/>
  <c r="AB1261" i="137"/>
  <c r="C1261" i="137" s="1"/>
  <c r="AB1691" i="137"/>
  <c r="AB1693" i="137"/>
  <c r="AB1689" i="137"/>
  <c r="AH738" i="137"/>
  <c r="C738" i="137"/>
  <c r="B738" i="137" s="1"/>
  <c r="A738" i="137"/>
  <c r="E690" i="137"/>
  <c r="B690" i="137" s="1"/>
  <c r="A690" i="137"/>
  <c r="AH1107" i="137"/>
  <c r="A1107" i="137"/>
  <c r="L49" i="136"/>
  <c r="F49" i="136" s="1"/>
  <c r="E49" i="136"/>
  <c r="AD577" i="137"/>
  <c r="D577" i="137" s="1"/>
  <c r="AD589" i="137"/>
  <c r="A1915" i="137"/>
  <c r="C1915" i="137"/>
  <c r="B1915" i="137" s="1"/>
  <c r="G8" i="134"/>
  <c r="AH1452" i="137"/>
  <c r="A1452" i="137"/>
  <c r="AB409" i="137"/>
  <c r="AB407" i="137"/>
  <c r="AB415" i="137"/>
  <c r="AB405" i="137"/>
  <c r="AH1265" i="137"/>
  <c r="AH1267" i="137" s="1"/>
  <c r="AD1261" i="137"/>
  <c r="D1261" i="137" s="1"/>
  <c r="AD1240" i="137"/>
  <c r="D1240" i="137" s="1"/>
  <c r="B1240" i="137" s="1"/>
  <c r="B179" i="137"/>
  <c r="J35" i="134"/>
  <c r="E35" i="134"/>
  <c r="AF342" i="137"/>
  <c r="E342" i="137" s="1"/>
  <c r="AD1575" i="137"/>
  <c r="D1575" i="137" s="1"/>
  <c r="AD1581" i="137"/>
  <c r="AD1583" i="137" s="1"/>
  <c r="D1842" i="137"/>
  <c r="B1842" i="137" s="1"/>
  <c r="AH1842" i="137"/>
  <c r="AH1846" i="137" s="1"/>
  <c r="I66" i="134"/>
  <c r="E62" i="135"/>
  <c r="Y62" i="135" s="1"/>
  <c r="I31" i="134"/>
  <c r="I104" i="134"/>
  <c r="E50" i="135"/>
  <c r="Y50" i="135" s="1"/>
  <c r="AD2061" i="137"/>
  <c r="D2061" i="137" s="1"/>
  <c r="AH2068" i="137"/>
  <c r="AD1432" i="137"/>
  <c r="D1432" i="137" s="1"/>
  <c r="AD1456" i="137"/>
  <c r="AF55" i="137"/>
  <c r="AB55" i="137"/>
  <c r="AD55" i="137" s="1"/>
  <c r="AB53" i="137"/>
  <c r="AD53" i="137" s="1"/>
  <c r="AF53" i="137"/>
  <c r="D507" i="137"/>
  <c r="D423" i="137" s="1"/>
  <c r="G10" i="135" s="1"/>
  <c r="AD505" i="137"/>
  <c r="D505" i="137" s="1"/>
  <c r="F51" i="136"/>
  <c r="H37" i="136"/>
  <c r="A913" i="137"/>
  <c r="D835" i="137"/>
  <c r="B835" i="137" s="1"/>
  <c r="AH835" i="137"/>
  <c r="C1364" i="137"/>
  <c r="AB1362" i="137"/>
  <c r="C1362" i="137" s="1"/>
  <c r="K137" i="134"/>
  <c r="K68" i="134"/>
  <c r="E25" i="135"/>
  <c r="Y25" i="135" s="1"/>
  <c r="AD1079" i="137"/>
  <c r="AF1079" i="137" s="1"/>
  <c r="A1079" i="137"/>
  <c r="AB803" i="137"/>
  <c r="AB805" i="137"/>
  <c r="AB801" i="137"/>
  <c r="C636" i="137"/>
  <c r="B636" i="137" s="1"/>
  <c r="A636" i="137"/>
  <c r="A2145" i="137"/>
  <c r="AF369" i="137"/>
  <c r="AB369" i="137"/>
  <c r="AD369" i="137" s="1"/>
  <c r="A2137" i="137"/>
  <c r="AH1687" i="137"/>
  <c r="A1687" i="137"/>
  <c r="AD1786" i="137"/>
  <c r="C1786" i="137"/>
  <c r="B1786" i="137" s="1"/>
  <c r="A1786" i="137"/>
  <c r="E48" i="135"/>
  <c r="Y48" i="135" s="1"/>
  <c r="I29" i="134"/>
  <c r="AD2166" i="137"/>
  <c r="AD2197" i="137" s="1"/>
  <c r="E2166" i="137"/>
  <c r="B2166" i="137" s="1"/>
  <c r="A2166" i="137"/>
  <c r="A88" i="137"/>
  <c r="AH88" i="137"/>
  <c r="C2135" i="137"/>
  <c r="B2135" i="137" s="1"/>
  <c r="AH2135" i="137"/>
  <c r="AB1432" i="137"/>
  <c r="C1432" i="137" s="1"/>
  <c r="AD1458" i="137"/>
  <c r="C1486" i="137"/>
  <c r="B1486" i="137" s="1"/>
  <c r="A1486" i="137"/>
  <c r="AD1486" i="137"/>
  <c r="AD2342" i="137"/>
  <c r="C2342" i="137"/>
  <c r="B2342" i="137" s="1"/>
  <c r="A2342" i="137"/>
  <c r="A1011" i="137"/>
  <c r="C1011" i="137"/>
  <c r="B1011" i="137" s="1"/>
  <c r="AD1743" i="137"/>
  <c r="D1743" i="137" s="1"/>
  <c r="AD1737" i="137"/>
  <c r="D1737" i="137" s="1"/>
  <c r="AD1755" i="137"/>
  <c r="AD198" i="137"/>
  <c r="D198" i="137" s="1"/>
  <c r="AD205" i="137"/>
  <c r="D205" i="137" s="1"/>
  <c r="D207" i="137"/>
  <c r="D153" i="137" s="1"/>
  <c r="G5" i="135" s="1"/>
  <c r="I21" i="134" s="1"/>
  <c r="J21" i="134" s="1"/>
  <c r="I63" i="134"/>
  <c r="E60" i="135"/>
  <c r="Y60" i="135" s="1"/>
  <c r="AD377" i="137"/>
  <c r="D377" i="137" s="1"/>
  <c r="D379" i="137"/>
  <c r="D322" i="137" s="1"/>
  <c r="G8" i="135" s="1"/>
  <c r="AD342" i="137"/>
  <c r="D342" i="137" s="1"/>
  <c r="A1842" i="137"/>
  <c r="AL2108" i="137"/>
  <c r="AB2104" i="137"/>
  <c r="C2104" i="137" s="1"/>
  <c r="AH2070" i="137"/>
  <c r="AF2061" i="137"/>
  <c r="E2061" i="137" s="1"/>
  <c r="AH837" i="137"/>
  <c r="C837" i="137"/>
  <c r="B837" i="137" s="1"/>
  <c r="E2024" i="137"/>
  <c r="E1995" i="137" s="1"/>
  <c r="H37" i="135" s="1"/>
  <c r="K123" i="134" s="1"/>
  <c r="L123" i="134" s="1"/>
  <c r="AF2020" i="137"/>
  <c r="E2020" i="137" s="1"/>
  <c r="AF2022" i="137"/>
  <c r="E2022" i="137" s="1"/>
  <c r="B1366" i="137"/>
  <c r="Y1366" i="137"/>
  <c r="AD1081" i="137"/>
  <c r="AF1081" i="137" s="1"/>
  <c r="AL788" i="137"/>
  <c r="A788" i="137"/>
  <c r="AD794" i="137"/>
  <c r="D794" i="137" s="1"/>
  <c r="B794" i="137" s="1"/>
  <c r="AH1858" i="137"/>
  <c r="AH1867" i="137" s="1"/>
  <c r="E1858" i="137"/>
  <c r="B1858" i="137" s="1"/>
  <c r="AD1729" i="137"/>
  <c r="AF1721" i="137"/>
  <c r="E1721" i="137" s="1"/>
  <c r="B1721" i="137" s="1"/>
  <c r="A367" i="137"/>
  <c r="AH367" i="137"/>
  <c r="AD742" i="137"/>
  <c r="D742" i="137" s="1"/>
  <c r="AH747" i="137"/>
  <c r="A1488" i="137"/>
  <c r="D1488" i="137"/>
  <c r="B1488" i="137" s="1"/>
  <c r="AD1488" i="137"/>
  <c r="B229" i="137"/>
  <c r="C2055" i="137"/>
  <c r="B2055" i="137" s="1"/>
  <c r="AH2055" i="137"/>
  <c r="A2055" i="137"/>
  <c r="AB879" i="137"/>
  <c r="AB857" i="137"/>
  <c r="AB883" i="137"/>
  <c r="AB870" i="137"/>
  <c r="AB861" i="137"/>
  <c r="AB872" i="137"/>
  <c r="AB881" i="137"/>
  <c r="AB859" i="137"/>
  <c r="AB868" i="137"/>
  <c r="AB90" i="137"/>
  <c r="AB92" i="137"/>
  <c r="AB94" i="137"/>
  <c r="AD1569" i="137"/>
  <c r="A1569" i="137"/>
  <c r="C1569" i="137"/>
  <c r="B1569" i="137" s="1"/>
  <c r="K130" i="134"/>
  <c r="L130" i="134" s="1"/>
  <c r="K58" i="134"/>
  <c r="L58" i="134" s="1"/>
  <c r="AD1915" i="137"/>
  <c r="C183" i="137"/>
  <c r="B183" i="137" s="1"/>
  <c r="A183" i="137"/>
  <c r="AD183" i="137"/>
  <c r="AD192" i="137" s="1"/>
  <c r="AH1183" i="137"/>
  <c r="AB1179" i="137"/>
  <c r="C1179" i="137" s="1"/>
  <c r="AB1171" i="137"/>
  <c r="C1171" i="137" s="1"/>
  <c r="AD2022" i="137"/>
  <c r="D2022" i="137" s="1"/>
  <c r="D2024" i="137"/>
  <c r="D1995" i="137" s="1"/>
  <c r="G37" i="135" s="1"/>
  <c r="I123" i="134" s="1"/>
  <c r="J123" i="134" s="1"/>
  <c r="AD2020" i="137"/>
  <c r="D2020" i="137" s="1"/>
  <c r="AD718" i="137"/>
  <c r="AB704" i="137"/>
  <c r="C704" i="137" s="1"/>
  <c r="AB2270" i="137"/>
  <c r="C2270" i="137" s="1"/>
  <c r="C2272" i="137"/>
  <c r="AB469" i="137"/>
  <c r="AD469" i="137" s="1"/>
  <c r="AF469" i="137"/>
  <c r="AD1617" i="137"/>
  <c r="AF1575" i="137"/>
  <c r="E1575" i="137" s="1"/>
  <c r="AF1585" i="137"/>
  <c r="E1585" i="137" s="1"/>
  <c r="AD1077" i="137"/>
  <c r="AF1077" i="137" s="1"/>
  <c r="AF742" i="137"/>
  <c r="E742" i="137" s="1"/>
  <c r="AH748" i="137"/>
  <c r="A271" i="137"/>
  <c r="E271" i="137"/>
  <c r="B271" i="137" s="1"/>
  <c r="E1490" i="137"/>
  <c r="B1490" i="137" s="1"/>
  <c r="AD1490" i="137"/>
  <c r="A1490" i="137"/>
  <c r="AD267" i="137"/>
  <c r="AD138" i="137"/>
  <c r="D138" i="137" s="1"/>
  <c r="AD147" i="137"/>
  <c r="AL853" i="137"/>
  <c r="A853" i="137"/>
  <c r="F101" i="134"/>
  <c r="H99" i="134"/>
  <c r="AD1527" i="137"/>
  <c r="C1527" i="137"/>
  <c r="B1527" i="137" s="1"/>
  <c r="A1527" i="137"/>
  <c r="AD2219" i="137"/>
  <c r="AF2219" i="137" s="1"/>
  <c r="A2219" i="137"/>
  <c r="E151" i="137"/>
  <c r="E118" i="137" s="1"/>
  <c r="H4" i="135" s="1"/>
  <c r="K20" i="134" s="1"/>
  <c r="L20" i="134" s="1"/>
  <c r="AF149" i="137"/>
  <c r="E149" i="137" s="1"/>
  <c r="AF138" i="137"/>
  <c r="E138" i="137" s="1"/>
  <c r="D1993" i="137"/>
  <c r="D1953" i="137" s="1"/>
  <c r="G36" i="135" s="1"/>
  <c r="AD1970" i="137"/>
  <c r="D1970" i="137" s="1"/>
  <c r="B1970" i="137" s="1"/>
  <c r="AD1988" i="137"/>
  <c r="D1988" i="137" s="1"/>
  <c r="AD1991" i="137"/>
  <c r="D1991" i="137" s="1"/>
  <c r="AD1979" i="137"/>
  <c r="D1979" i="137" s="1"/>
  <c r="B1979" i="137" s="1"/>
  <c r="E2272" i="137"/>
  <c r="E2247" i="137" s="1"/>
  <c r="H44" i="135" s="1"/>
  <c r="AF2270" i="137"/>
  <c r="E2270" i="137" s="1"/>
  <c r="E2139" i="137"/>
  <c r="B2139" i="137" s="1"/>
  <c r="AH2139" i="137"/>
  <c r="AF179" i="137"/>
  <c r="E179" i="137" s="1"/>
  <c r="AD187" i="137"/>
  <c r="AD196" i="137" s="1"/>
  <c r="AD621" i="137"/>
  <c r="D621" i="137" s="1"/>
  <c r="B621" i="137" s="1"/>
  <c r="AH629" i="137"/>
  <c r="AH638" i="137" s="1"/>
  <c r="A1725" i="137"/>
  <c r="C1725" i="137"/>
  <c r="B1725" i="137" s="1"/>
  <c r="AD1725" i="137"/>
  <c r="AD1798" i="137"/>
  <c r="AD1792" i="137"/>
  <c r="D1792" i="137" s="1"/>
  <c r="AH467" i="137"/>
  <c r="A467" i="137"/>
  <c r="F8" i="136"/>
  <c r="D501" i="137"/>
  <c r="B501" i="137" s="1"/>
  <c r="A501" i="137"/>
  <c r="AD1919" i="137"/>
  <c r="AF1911" i="137"/>
  <c r="E1911" i="137" s="1"/>
  <c r="B1911" i="137" s="1"/>
  <c r="A526" i="137"/>
  <c r="E58" i="135"/>
  <c r="Y58" i="135" s="1"/>
  <c r="G61" i="134"/>
  <c r="AH2137" i="137"/>
  <c r="AF443" i="137"/>
  <c r="E443" i="137" s="1"/>
  <c r="B443" i="137" s="1"/>
  <c r="C1645" i="137"/>
  <c r="B1645" i="137" s="1"/>
  <c r="A1645" i="137"/>
  <c r="AD1645" i="137"/>
  <c r="A837" i="137"/>
  <c r="AB505" i="137"/>
  <c r="C505" i="137" s="1"/>
  <c r="C507" i="137"/>
  <c r="A2215" i="137"/>
  <c r="AH2215" i="137"/>
  <c r="AB1986" i="137"/>
  <c r="AF984" i="137"/>
  <c r="E984" i="137" s="1"/>
  <c r="AF976" i="137"/>
  <c r="E976" i="137" s="1"/>
  <c r="AH992" i="137"/>
  <c r="F147" i="136"/>
  <c r="AH909" i="137"/>
  <c r="C909" i="137"/>
  <c r="B909" i="137" s="1"/>
  <c r="E59" i="135"/>
  <c r="Y59" i="135" s="1"/>
  <c r="G62" i="134"/>
  <c r="AF650" i="137"/>
  <c r="E650" i="137" s="1"/>
  <c r="AF642" i="137"/>
  <c r="E642" i="137" s="1"/>
  <c r="AD269" i="137"/>
  <c r="AD239" i="137"/>
  <c r="D239" i="137" s="1"/>
  <c r="B239" i="137" s="1"/>
  <c r="AB138" i="137"/>
  <c r="C138" i="137" s="1"/>
  <c r="C151" i="137"/>
  <c r="AB149" i="137"/>
  <c r="C149" i="137" s="1"/>
  <c r="E2114" i="137"/>
  <c r="E2079" i="137" s="1"/>
  <c r="H39" i="135" s="1"/>
  <c r="K133" i="134" s="1"/>
  <c r="L133" i="134" s="1"/>
  <c r="AF2110" i="137"/>
  <c r="E2110" i="137" s="1"/>
  <c r="AF2104" i="137"/>
  <c r="E2104" i="137" s="1"/>
  <c r="AF2112" i="137"/>
  <c r="E2112" i="137" s="1"/>
  <c r="A503" i="137"/>
  <c r="E503" i="137"/>
  <c r="B503" i="137" s="1"/>
  <c r="AD690" i="137"/>
  <c r="AF682" i="137"/>
  <c r="E682" i="137" s="1"/>
  <c r="B682" i="137" s="1"/>
  <c r="AD1933" i="137"/>
  <c r="D1933" i="137" s="1"/>
  <c r="AD1927" i="137"/>
  <c r="D1927" i="137" s="1"/>
  <c r="AD1945" i="137"/>
  <c r="AD1691" i="137"/>
  <c r="AD1661" i="137"/>
  <c r="D1661" i="137" s="1"/>
  <c r="E839" i="137"/>
  <c r="B839" i="137" s="1"/>
  <c r="AH839" i="137"/>
  <c r="J102" i="134"/>
  <c r="E102" i="134"/>
  <c r="I30" i="134"/>
  <c r="E49" i="135"/>
  <c r="Y49" i="135" s="1"/>
  <c r="AP526" i="137"/>
  <c r="AF1885" i="137"/>
  <c r="AF658" i="137"/>
  <c r="AB2020" i="137"/>
  <c r="C2020" i="137" s="1"/>
  <c r="B2020" i="137" s="1"/>
  <c r="C2024" i="137"/>
  <c r="AB2022" i="137"/>
  <c r="C2022" i="137" s="1"/>
  <c r="B2022" i="137" s="1"/>
  <c r="AB377" i="137"/>
  <c r="C377" i="137" s="1"/>
  <c r="AB342" i="137"/>
  <c r="C342" i="137" s="1"/>
  <c r="C379" i="137"/>
  <c r="AF1171" i="137"/>
  <c r="E1171" i="137" s="1"/>
  <c r="AH1187" i="137"/>
  <c r="AF1151" i="137"/>
  <c r="E1151" i="137" s="1"/>
  <c r="AF1179" i="137"/>
  <c r="E1179" i="137" s="1"/>
  <c r="AD1533" i="137"/>
  <c r="D1533" i="137" s="1"/>
  <c r="AD1540" i="137"/>
  <c r="C1757" i="137"/>
  <c r="B1757" i="137" s="1"/>
  <c r="A1757" i="137"/>
  <c r="H141" i="136"/>
  <c r="E141" i="136"/>
  <c r="AH310" i="137"/>
  <c r="A310" i="137"/>
  <c r="AF1432" i="137"/>
  <c r="E1432" i="137" s="1"/>
  <c r="I56" i="136"/>
  <c r="E78" i="135"/>
  <c r="Y78" i="135" s="1"/>
  <c r="AD591" i="137"/>
  <c r="AB577" i="137"/>
  <c r="C577" i="137" s="1"/>
  <c r="B577" i="137" s="1"/>
  <c r="AH1277" i="137"/>
  <c r="AF1240" i="137"/>
  <c r="E1240" i="137" s="1"/>
  <c r="AF1261" i="137"/>
  <c r="E1261" i="137" s="1"/>
  <c r="AF1269" i="137"/>
  <c r="E1269" i="137" s="1"/>
  <c r="G79" i="135" l="1"/>
  <c r="F152" i="136"/>
  <c r="L178" i="134"/>
  <c r="F178" i="134" s="1"/>
  <c r="E178" i="134"/>
  <c r="J56" i="136"/>
  <c r="E56" i="136"/>
  <c r="AB720" i="137"/>
  <c r="C720" i="137" s="1"/>
  <c r="C722" i="137"/>
  <c r="A94" i="137"/>
  <c r="E94" i="137"/>
  <c r="B94" i="137" s="1"/>
  <c r="AD870" i="137"/>
  <c r="AF870" i="137" s="1"/>
  <c r="D870" i="137" s="1"/>
  <c r="B870" i="137" s="1"/>
  <c r="AD1501" i="137"/>
  <c r="AD1492" i="137"/>
  <c r="D1492" i="137" s="1"/>
  <c r="AD1753" i="137"/>
  <c r="AF1743" i="137"/>
  <c r="E1743" i="137" s="1"/>
  <c r="AF1737" i="137"/>
  <c r="E1737" i="137" s="1"/>
  <c r="AF1731" i="137"/>
  <c r="E1731" i="137" s="1"/>
  <c r="E1081" i="137"/>
  <c r="B1081" i="137" s="1"/>
  <c r="AH1081" i="137"/>
  <c r="AB843" i="137"/>
  <c r="C843" i="137" s="1"/>
  <c r="AB841" i="137"/>
  <c r="C841" i="137" s="1"/>
  <c r="C845" i="137"/>
  <c r="AD801" i="137"/>
  <c r="AF801" i="137" s="1"/>
  <c r="A801" i="137"/>
  <c r="AD1848" i="137"/>
  <c r="D1848" i="137" s="1"/>
  <c r="B1848" i="137" s="1"/>
  <c r="AH1856" i="137"/>
  <c r="AH1865" i="137" s="1"/>
  <c r="AH746" i="137"/>
  <c r="AB742" i="137"/>
  <c r="C742" i="137" s="1"/>
  <c r="B742" i="137" s="1"/>
  <c r="AB642" i="137"/>
  <c r="C642" i="137" s="1"/>
  <c r="AD648" i="137"/>
  <c r="E1454" i="137"/>
  <c r="B1454" i="137" s="1"/>
  <c r="A1454" i="137"/>
  <c r="AR1109" i="137"/>
  <c r="AT1109" i="137" s="1"/>
  <c r="AV1109" i="137"/>
  <c r="B1390" i="137"/>
  <c r="Y1390" i="137"/>
  <c r="J173" i="134"/>
  <c r="F173" i="134" s="1"/>
  <c r="E173" i="134"/>
  <c r="AD1454" i="137"/>
  <c r="B342" i="137"/>
  <c r="AD1695" i="137"/>
  <c r="D1695" i="137" s="1"/>
  <c r="AD1699" i="137"/>
  <c r="AD277" i="137"/>
  <c r="AD273" i="137"/>
  <c r="D273" i="137" s="1"/>
  <c r="AD2147" i="137"/>
  <c r="D2147" i="137" s="1"/>
  <c r="AD2141" i="137"/>
  <c r="D2141" i="137" s="1"/>
  <c r="D2151" i="137"/>
  <c r="D2116" i="137" s="1"/>
  <c r="G40" i="135" s="1"/>
  <c r="I134" i="134" s="1"/>
  <c r="J134" i="134" s="1"/>
  <c r="AD2149" i="137"/>
  <c r="D2149" i="137" s="1"/>
  <c r="AD650" i="137"/>
  <c r="D650" i="137" s="1"/>
  <c r="AH658" i="137"/>
  <c r="AD642" i="137"/>
  <c r="D642" i="137" s="1"/>
  <c r="AF1887" i="137"/>
  <c r="AF660" i="137"/>
  <c r="E92" i="137"/>
  <c r="B92" i="137" s="1"/>
  <c r="A92" i="137"/>
  <c r="AD883" i="137"/>
  <c r="AF883" i="137" s="1"/>
  <c r="E883" i="137" s="1"/>
  <c r="B883" i="137" s="1"/>
  <c r="AB1466" i="137"/>
  <c r="C1466" i="137" s="1"/>
  <c r="C1470" i="137"/>
  <c r="AB1460" i="137"/>
  <c r="C1460" i="137" s="1"/>
  <c r="AB1468" i="137"/>
  <c r="C1468" i="137" s="1"/>
  <c r="E2201" i="137"/>
  <c r="E2153" i="137" s="1"/>
  <c r="H41" i="135" s="1"/>
  <c r="K136" i="134" s="1"/>
  <c r="L136" i="134" s="1"/>
  <c r="AF2199" i="137"/>
  <c r="E2199" i="137" s="1"/>
  <c r="B2199" i="137" s="1"/>
  <c r="AD805" i="137"/>
  <c r="AF805" i="137" s="1"/>
  <c r="A805" i="137"/>
  <c r="C1304" i="137"/>
  <c r="I167" i="134"/>
  <c r="J167" i="134" s="1"/>
  <c r="I26" i="134"/>
  <c r="J26" i="134" s="1"/>
  <c r="I97" i="134"/>
  <c r="J97" i="134" s="1"/>
  <c r="AD2075" i="137"/>
  <c r="D2075" i="137" s="1"/>
  <c r="AD2072" i="137"/>
  <c r="D2072" i="137" s="1"/>
  <c r="D2077" i="137"/>
  <c r="D2026" i="137" s="1"/>
  <c r="G38" i="135" s="1"/>
  <c r="I124" i="134" s="1"/>
  <c r="J124" i="134" s="1"/>
  <c r="J122" i="134" s="1"/>
  <c r="C1689" i="137"/>
  <c r="B1689" i="137" s="1"/>
  <c r="A1689" i="137"/>
  <c r="H55" i="136"/>
  <c r="AF915" i="137"/>
  <c r="E915" i="137" s="1"/>
  <c r="AD931" i="137"/>
  <c r="AD2243" i="137"/>
  <c r="D2243" i="137" s="1"/>
  <c r="B2243" i="137" s="1"/>
  <c r="D2245" i="137"/>
  <c r="G13" i="134"/>
  <c r="A1458" i="137"/>
  <c r="C1458" i="137"/>
  <c r="B1458" i="137" s="1"/>
  <c r="B2298" i="137"/>
  <c r="Y2298" i="137"/>
  <c r="H53" i="135"/>
  <c r="F24" i="136"/>
  <c r="K138" i="134"/>
  <c r="E26" i="135"/>
  <c r="Y26" i="135" s="1"/>
  <c r="K69" i="134"/>
  <c r="K163" i="134"/>
  <c r="L163" i="134" s="1"/>
  <c r="K76" i="136"/>
  <c r="L76" i="136" s="1"/>
  <c r="L74" i="136" s="1"/>
  <c r="H61" i="135" s="1"/>
  <c r="K91" i="134"/>
  <c r="L91" i="134" s="1"/>
  <c r="J172" i="134"/>
  <c r="E172" i="134"/>
  <c r="AD1551" i="137"/>
  <c r="D1551" i="137" s="1"/>
  <c r="D1553" i="137"/>
  <c r="D1507" i="137" s="1"/>
  <c r="G29" i="135" s="1"/>
  <c r="AD1544" i="137"/>
  <c r="D1544" i="137" s="1"/>
  <c r="J30" i="134"/>
  <c r="F30" i="134" s="1"/>
  <c r="E30" i="134"/>
  <c r="AD1949" i="137"/>
  <c r="D1949" i="137" s="1"/>
  <c r="D1951" i="137"/>
  <c r="D1895" i="137" s="1"/>
  <c r="G35" i="135" s="1"/>
  <c r="AD1003" i="137"/>
  <c r="AF994" i="137"/>
  <c r="E994" i="137" s="1"/>
  <c r="AF1619" i="137"/>
  <c r="E1619" i="137" s="1"/>
  <c r="E1629" i="137"/>
  <c r="E1555" i="137" s="1"/>
  <c r="H30" i="135" s="1"/>
  <c r="K92" i="134" s="1"/>
  <c r="L92" i="134" s="1"/>
  <c r="AF1625" i="137"/>
  <c r="E1625" i="137" s="1"/>
  <c r="AF1627" i="137"/>
  <c r="E1627" i="137" s="1"/>
  <c r="AB1933" i="137"/>
  <c r="C1933" i="137" s="1"/>
  <c r="AB1921" i="137"/>
  <c r="C1921" i="137" s="1"/>
  <c r="AD1947" i="137"/>
  <c r="AB1927" i="137"/>
  <c r="C1927" i="137" s="1"/>
  <c r="E90" i="137"/>
  <c r="B90" i="137" s="1"/>
  <c r="A90" i="137"/>
  <c r="A857" i="137"/>
  <c r="AD857" i="137"/>
  <c r="AF857" i="137" s="1"/>
  <c r="AF1877" i="137"/>
  <c r="E1877" i="137" s="1"/>
  <c r="AH1887" i="137"/>
  <c r="AF1869" i="137"/>
  <c r="E1869" i="137" s="1"/>
  <c r="E2077" i="137"/>
  <c r="E2026" i="137" s="1"/>
  <c r="H38" i="135" s="1"/>
  <c r="K124" i="134" s="1"/>
  <c r="L124" i="134" s="1"/>
  <c r="AF2072" i="137"/>
  <c r="E2072" i="137" s="1"/>
  <c r="AF2075" i="137"/>
  <c r="E2075" i="137" s="1"/>
  <c r="B1432" i="137"/>
  <c r="J29" i="134"/>
  <c r="E29" i="134"/>
  <c r="AD803" i="137"/>
  <c r="AF803" i="137" s="1"/>
  <c r="A803" i="137" s="1"/>
  <c r="AD841" i="137"/>
  <c r="D841" i="137" s="1"/>
  <c r="D845" i="137"/>
  <c r="D813" i="137" s="1"/>
  <c r="G17" i="135" s="1"/>
  <c r="AD843" i="137"/>
  <c r="D843" i="137" s="1"/>
  <c r="AH53" i="137"/>
  <c r="A53" i="137"/>
  <c r="AD1615" i="137"/>
  <c r="AD1585" i="137"/>
  <c r="D1585" i="137" s="1"/>
  <c r="H8" i="134"/>
  <c r="E1693" i="137"/>
  <c r="B1693" i="137" s="1"/>
  <c r="A1693" i="137"/>
  <c r="AD1693" i="137"/>
  <c r="D1456" i="137"/>
  <c r="B1456" i="137" s="1"/>
  <c r="A1456" i="137"/>
  <c r="AJ1348" i="137"/>
  <c r="E46" i="135"/>
  <c r="Y46" i="135" s="1"/>
  <c r="C2153" i="137"/>
  <c r="F41" i="135" s="1"/>
  <c r="B2201" i="137"/>
  <c r="AD316" i="137"/>
  <c r="AF316" i="137" s="1"/>
  <c r="E316" i="137" s="1"/>
  <c r="B316" i="137" s="1"/>
  <c r="A316" i="137"/>
  <c r="H61" i="134"/>
  <c r="F61" i="134" s="1"/>
  <c r="E61" i="134"/>
  <c r="J63" i="134"/>
  <c r="F63" i="134" s="1"/>
  <c r="E63" i="134"/>
  <c r="AD1689" i="137"/>
  <c r="AB1661" i="137"/>
  <c r="C1661" i="137" s="1"/>
  <c r="B1661" i="137" s="1"/>
  <c r="AB1651" i="137"/>
  <c r="C1651" i="137" s="1"/>
  <c r="B1651" i="137" s="1"/>
  <c r="AF205" i="137"/>
  <c r="E205" i="137" s="1"/>
  <c r="E207" i="137"/>
  <c r="E153" i="137" s="1"/>
  <c r="H5" i="135" s="1"/>
  <c r="K21" i="134" s="1"/>
  <c r="L21" i="134" s="1"/>
  <c r="AF198" i="137"/>
  <c r="E198" i="137" s="1"/>
  <c r="AH2219" i="137"/>
  <c r="D2219" i="137"/>
  <c r="B2219" i="137" s="1"/>
  <c r="AD149" i="137"/>
  <c r="D149" i="137" s="1"/>
  <c r="D151" i="137"/>
  <c r="D118" i="137" s="1"/>
  <c r="G4" i="135" s="1"/>
  <c r="I20" i="134" s="1"/>
  <c r="J20" i="134" s="1"/>
  <c r="AH469" i="137"/>
  <c r="A469" i="137"/>
  <c r="AD868" i="137"/>
  <c r="AF868" i="137" s="1"/>
  <c r="C868" i="137" s="1"/>
  <c r="B868" i="137" s="1"/>
  <c r="A868" i="137"/>
  <c r="A879" i="137"/>
  <c r="AD879" i="137"/>
  <c r="AF879" i="137" s="1"/>
  <c r="C879" i="137" s="1"/>
  <c r="B879" i="137" s="1"/>
  <c r="AD749" i="137"/>
  <c r="D749" i="137" s="1"/>
  <c r="AH754" i="137"/>
  <c r="B2104" i="137"/>
  <c r="AB2141" i="137"/>
  <c r="C2141" i="137" s="1"/>
  <c r="AL2145" i="137"/>
  <c r="AB371" i="137"/>
  <c r="AB373" i="137"/>
  <c r="AB375" i="137"/>
  <c r="AF57" i="137"/>
  <c r="AB57" i="137"/>
  <c r="AD57" i="137" s="1"/>
  <c r="AH1275" i="137"/>
  <c r="AD1269" i="137"/>
  <c r="D1269" i="137" s="1"/>
  <c r="B1269" i="137" s="1"/>
  <c r="D1691" i="137"/>
  <c r="B1691" i="137" s="1"/>
  <c r="A1691" i="137"/>
  <c r="AD1810" i="137"/>
  <c r="AF1802" i="137"/>
  <c r="E1802" i="137" s="1"/>
  <c r="A312" i="137"/>
  <c r="AD312" i="137"/>
  <c r="AF312" i="137" s="1"/>
  <c r="AF279" i="137"/>
  <c r="E279" i="137" s="1"/>
  <c r="E283" i="137"/>
  <c r="E209" i="137" s="1"/>
  <c r="H6" i="135" s="1"/>
  <c r="K22" i="134" s="1"/>
  <c r="L22" i="134" s="1"/>
  <c r="AF281" i="137"/>
  <c r="E281" i="137" s="1"/>
  <c r="AF273" i="137"/>
  <c r="E273" i="137" s="1"/>
  <c r="C322" i="137"/>
  <c r="F8" i="135" s="1"/>
  <c r="AB528" i="137"/>
  <c r="C528" i="137" s="1"/>
  <c r="B528" i="137" s="1"/>
  <c r="AB540" i="137"/>
  <c r="C540" i="137" s="1"/>
  <c r="B540" i="137" s="1"/>
  <c r="AD544" i="137"/>
  <c r="AB915" i="137"/>
  <c r="C915" i="137" s="1"/>
  <c r="AD927" i="137"/>
  <c r="C423" i="137"/>
  <c r="F10" i="135" s="1"/>
  <c r="AH1287" i="137"/>
  <c r="AF1279" i="137"/>
  <c r="E1279" i="137" s="1"/>
  <c r="C1995" i="137"/>
  <c r="F37" i="135" s="1"/>
  <c r="B2024" i="137"/>
  <c r="AH755" i="137"/>
  <c r="AF749" i="137"/>
  <c r="E749" i="137" s="1"/>
  <c r="AB473" i="137"/>
  <c r="AB471" i="137"/>
  <c r="AB475" i="137"/>
  <c r="B1171" i="137"/>
  <c r="AD859" i="137"/>
  <c r="AF859" i="137" s="1"/>
  <c r="AB2112" i="137"/>
  <c r="C2112" i="137" s="1"/>
  <c r="B2112" i="137" s="1"/>
  <c r="AB2110" i="137"/>
  <c r="C2110" i="137" s="1"/>
  <c r="B2110" i="137" s="1"/>
  <c r="C2114" i="137"/>
  <c r="AH369" i="137"/>
  <c r="A369" i="137"/>
  <c r="D1079" i="137"/>
  <c r="B1079" i="137" s="1"/>
  <c r="AH1079" i="137"/>
  <c r="J104" i="134"/>
  <c r="F104" i="134" s="1"/>
  <c r="E104" i="134"/>
  <c r="E405" i="137"/>
  <c r="B405" i="137" s="1"/>
  <c r="A405" i="137"/>
  <c r="AD405" i="137"/>
  <c r="B1261" i="137"/>
  <c r="K177" i="134"/>
  <c r="E74" i="135"/>
  <c r="Y74" i="135" s="1"/>
  <c r="AD929" i="137"/>
  <c r="AD915" i="137"/>
  <c r="D915" i="137" s="1"/>
  <c r="A314" i="137"/>
  <c r="AD314" i="137"/>
  <c r="AF314" i="137" s="1"/>
  <c r="E314" i="137" s="1"/>
  <c r="B314" i="137" s="1"/>
  <c r="B149" i="137"/>
  <c r="E62" i="134"/>
  <c r="H62" i="134"/>
  <c r="F62" i="134" s="1"/>
  <c r="AD1808" i="137"/>
  <c r="AD1802" i="137"/>
  <c r="D1802" i="137" s="1"/>
  <c r="C283" i="137"/>
  <c r="AB279" i="137"/>
  <c r="C279" i="137" s="1"/>
  <c r="AB273" i="137"/>
  <c r="C273" i="137" s="1"/>
  <c r="AB281" i="137"/>
  <c r="C281" i="137" s="1"/>
  <c r="C2247" i="137"/>
  <c r="F44" i="135" s="1"/>
  <c r="B2272" i="137"/>
  <c r="B1179" i="137"/>
  <c r="AD881" i="137"/>
  <c r="AF881" i="137" s="1"/>
  <c r="D881" i="137" s="1"/>
  <c r="B881" i="137" s="1"/>
  <c r="A881" i="137"/>
  <c r="AH2066" i="137"/>
  <c r="AB2061" i="137"/>
  <c r="C2061" i="137" s="1"/>
  <c r="B2061" i="137" s="1"/>
  <c r="AH55" i="137"/>
  <c r="A55" i="137"/>
  <c r="J31" i="134"/>
  <c r="F31" i="134" s="1"/>
  <c r="E31" i="134"/>
  <c r="A415" i="137"/>
  <c r="E415" i="137"/>
  <c r="B415" i="137" s="1"/>
  <c r="AB1279" i="137"/>
  <c r="C1279" i="137" s="1"/>
  <c r="AH1283" i="137"/>
  <c r="AD1179" i="137"/>
  <c r="D1179" i="137" s="1"/>
  <c r="AH1185" i="137"/>
  <c r="E9" i="134"/>
  <c r="H9" i="134"/>
  <c r="F9" i="134" s="1"/>
  <c r="D29" i="3" s="1"/>
  <c r="D32" i="147" s="1"/>
  <c r="E32" i="147" s="1"/>
  <c r="L48" i="136"/>
  <c r="E48" i="136"/>
  <c r="G157" i="134"/>
  <c r="F102" i="134"/>
  <c r="AF843" i="137"/>
  <c r="E843" i="137" s="1"/>
  <c r="E845" i="137"/>
  <c r="E813" i="137" s="1"/>
  <c r="H17" i="135" s="1"/>
  <c r="AF841" i="137"/>
  <c r="E841" i="137" s="1"/>
  <c r="AD872" i="137"/>
  <c r="AF872" i="137" s="1"/>
  <c r="E872" i="137" s="1"/>
  <c r="B872" i="137" s="1"/>
  <c r="L68" i="134"/>
  <c r="F68" i="134" s="1"/>
  <c r="E68" i="134"/>
  <c r="F56" i="135"/>
  <c r="AD1468" i="137"/>
  <c r="D1468" i="137" s="1"/>
  <c r="AD1460" i="137"/>
  <c r="D1460" i="137" s="1"/>
  <c r="AD1466" i="137"/>
  <c r="D1466" i="137" s="1"/>
  <c r="D1470" i="137"/>
  <c r="D1412" i="137" s="1"/>
  <c r="G27" i="135" s="1"/>
  <c r="A407" i="137"/>
  <c r="AD407" i="137"/>
  <c r="D407" i="137"/>
  <c r="B407" i="137" s="1"/>
  <c r="AD595" i="137"/>
  <c r="D595" i="137" s="1"/>
  <c r="D597" i="137"/>
  <c r="D552" i="137" s="1"/>
  <c r="G12" i="135" s="1"/>
  <c r="I39" i="134" s="1"/>
  <c r="J39" i="134" s="1"/>
  <c r="AD593" i="137"/>
  <c r="D593" i="137" s="1"/>
  <c r="C1986" i="137"/>
  <c r="B1986" i="137" s="1"/>
  <c r="A1986" i="137"/>
  <c r="AD1986" i="137"/>
  <c r="AB2359" i="137"/>
  <c r="C2359" i="137" s="1"/>
  <c r="B2359" i="137" s="1"/>
  <c r="C2361" i="137"/>
  <c r="AB2348" i="137"/>
  <c r="C2348" i="137" s="1"/>
  <c r="B2348" i="137" s="1"/>
  <c r="C597" i="137"/>
  <c r="AB593" i="137"/>
  <c r="C593" i="137" s="1"/>
  <c r="AB595" i="137"/>
  <c r="C595" i="137" s="1"/>
  <c r="AH1197" i="137"/>
  <c r="AF1189" i="137"/>
  <c r="E1189" i="137" s="1"/>
  <c r="D658" i="137"/>
  <c r="B658" i="137" s="1"/>
  <c r="A658" i="137"/>
  <c r="AF698" i="137"/>
  <c r="E698" i="137" s="1"/>
  <c r="B698" i="137" s="1"/>
  <c r="AF704" i="137"/>
  <c r="E704" i="137" s="1"/>
  <c r="AF692" i="137"/>
  <c r="E692" i="137" s="1"/>
  <c r="B692" i="137" s="1"/>
  <c r="AD714" i="137"/>
  <c r="B151" i="137"/>
  <c r="C118" i="137"/>
  <c r="F4" i="135" s="1"/>
  <c r="AF1921" i="137"/>
  <c r="E1921" i="137" s="1"/>
  <c r="AF1927" i="137"/>
  <c r="E1927" i="137" s="1"/>
  <c r="AD1931" i="137"/>
  <c r="AB1731" i="137"/>
  <c r="C1731" i="137" s="1"/>
  <c r="B1731" i="137" s="1"/>
  <c r="AB1737" i="137"/>
  <c r="C1737" i="137" s="1"/>
  <c r="B1737" i="137" s="1"/>
  <c r="AD1741" i="137"/>
  <c r="AF2149" i="137"/>
  <c r="E2149" i="137" s="1"/>
  <c r="E2151" i="137"/>
  <c r="E2116" i="137" s="1"/>
  <c r="H40" i="135" s="1"/>
  <c r="K134" i="134" s="1"/>
  <c r="L134" i="134" s="1"/>
  <c r="AF2147" i="137"/>
  <c r="E2147" i="137" s="1"/>
  <c r="AF2141" i="137"/>
  <c r="E2141" i="137" s="1"/>
  <c r="I119" i="134"/>
  <c r="J119" i="134" s="1"/>
  <c r="I184" i="134"/>
  <c r="J184" i="134" s="1"/>
  <c r="AD1538" i="137"/>
  <c r="AB1533" i="137"/>
  <c r="C1533" i="137" s="1"/>
  <c r="B1533" i="137" s="1"/>
  <c r="AH1077" i="137"/>
  <c r="C1077" i="137"/>
  <c r="B1077" i="137" s="1"/>
  <c r="B2270" i="137"/>
  <c r="AH1193" i="137"/>
  <c r="AB1189" i="137"/>
  <c r="C1189" i="137" s="1"/>
  <c r="L122" i="134"/>
  <c r="AD1759" i="137"/>
  <c r="D1759" i="137" s="1"/>
  <c r="D1761" i="137"/>
  <c r="D1707" i="137" s="1"/>
  <c r="G32" i="135" s="1"/>
  <c r="I109" i="134" s="1"/>
  <c r="J109" i="134" s="1"/>
  <c r="C1505" i="137"/>
  <c r="AB1492" i="137"/>
  <c r="C1492" i="137" s="1"/>
  <c r="AB1503" i="137"/>
  <c r="C1503" i="137" s="1"/>
  <c r="AD1796" i="137"/>
  <c r="AB1792" i="137"/>
  <c r="C1792" i="137" s="1"/>
  <c r="B1792" i="137" s="1"/>
  <c r="H138" i="136"/>
  <c r="F141" i="136"/>
  <c r="D1885" i="137"/>
  <c r="B1885" i="137" s="1"/>
  <c r="A1885" i="137"/>
  <c r="B138" i="137"/>
  <c r="G84" i="134"/>
  <c r="AF1492" i="137"/>
  <c r="E1492" i="137" s="1"/>
  <c r="AF1503" i="137"/>
  <c r="E1503" i="137" s="1"/>
  <c r="E1505" i="137"/>
  <c r="E1472" i="137" s="1"/>
  <c r="H28" i="135" s="1"/>
  <c r="A1077" i="137"/>
  <c r="B704" i="137"/>
  <c r="AB198" i="137"/>
  <c r="C198" i="137" s="1"/>
  <c r="B198" i="137" s="1"/>
  <c r="C207" i="137"/>
  <c r="AB205" i="137"/>
  <c r="C205" i="137" s="1"/>
  <c r="B205" i="137" s="1"/>
  <c r="AD1613" i="137"/>
  <c r="AB1575" i="137"/>
  <c r="C1575" i="137" s="1"/>
  <c r="B1575" i="137" s="1"/>
  <c r="AB1585" i="137"/>
  <c r="C1585" i="137" s="1"/>
  <c r="AD861" i="137"/>
  <c r="AF861" i="137" s="1"/>
  <c r="A1081" i="137"/>
  <c r="I95" i="134"/>
  <c r="J95" i="134" s="1"/>
  <c r="I24" i="134"/>
  <c r="J24" i="134" s="1"/>
  <c r="L137" i="134"/>
  <c r="F137" i="134" s="1"/>
  <c r="E137" i="134"/>
  <c r="J66" i="134"/>
  <c r="F66" i="134" s="1"/>
  <c r="E66" i="134"/>
  <c r="J33" i="134"/>
  <c r="I14" i="134" s="1"/>
  <c r="J14" i="134" s="1"/>
  <c r="F35" i="134"/>
  <c r="AD409" i="137"/>
  <c r="A409" i="137"/>
  <c r="C409" i="137"/>
  <c r="B409" i="137" s="1"/>
  <c r="E597" i="137"/>
  <c r="E552" i="137" s="1"/>
  <c r="H12" i="135" s="1"/>
  <c r="K39" i="134" s="1"/>
  <c r="L39" i="134" s="1"/>
  <c r="AF593" i="137"/>
  <c r="E593" i="137" s="1"/>
  <c r="AF595" i="137"/>
  <c r="E595" i="137" s="1"/>
  <c r="AD1001" i="137"/>
  <c r="AD994" i="137"/>
  <c r="D994" i="137" s="1"/>
  <c r="AH970" i="137"/>
  <c r="AB966" i="137"/>
  <c r="C966" i="137" s="1"/>
  <c r="B966" i="137" s="1"/>
  <c r="E1464" i="137"/>
  <c r="B1464" i="137" s="1"/>
  <c r="A1464" i="137"/>
  <c r="H16" i="136"/>
  <c r="F19" i="136"/>
  <c r="AB1869" i="137"/>
  <c r="C1869" i="137" s="1"/>
  <c r="AD1875" i="137"/>
  <c r="I57" i="136" l="1"/>
  <c r="E79" i="135"/>
  <c r="Y79" i="135" s="1"/>
  <c r="B1585" i="137"/>
  <c r="B1492" i="137"/>
  <c r="J99" i="134"/>
  <c r="I84" i="134" s="1"/>
  <c r="J84" i="134" s="1"/>
  <c r="AD1205" i="137"/>
  <c r="AB1199" i="137"/>
  <c r="C1199" i="137" s="1"/>
  <c r="E937" i="137"/>
  <c r="E899" i="137" s="1"/>
  <c r="H19" i="135" s="1"/>
  <c r="K50" i="134" s="1"/>
  <c r="L50" i="134" s="1"/>
  <c r="AF933" i="137"/>
  <c r="E933" i="137" s="1"/>
  <c r="AF935" i="137"/>
  <c r="E935" i="137" s="1"/>
  <c r="AX1109" i="137"/>
  <c r="A1109" i="137"/>
  <c r="AD1869" i="137"/>
  <c r="D1869" i="137" s="1"/>
  <c r="B1869" i="137" s="1"/>
  <c r="AH1885" i="137"/>
  <c r="AD1877" i="137"/>
  <c r="D1877" i="137" s="1"/>
  <c r="AF1083" i="137"/>
  <c r="E1083" i="137" s="1"/>
  <c r="AB1877" i="137"/>
  <c r="C1877" i="137" s="1"/>
  <c r="B1877" i="137" s="1"/>
  <c r="AB976" i="137"/>
  <c r="C976" i="137" s="1"/>
  <c r="B976" i="137" s="1"/>
  <c r="AH982" i="137"/>
  <c r="AB419" i="137"/>
  <c r="C419" i="137" s="1"/>
  <c r="AB411" i="137"/>
  <c r="C411" i="137" s="1"/>
  <c r="C421" i="137"/>
  <c r="AB417" i="137"/>
  <c r="C417" i="137" s="1"/>
  <c r="B207" i="137"/>
  <c r="C153" i="137"/>
  <c r="F5" i="135" s="1"/>
  <c r="AH1195" i="137"/>
  <c r="AD1189" i="137"/>
  <c r="D1189" i="137" s="1"/>
  <c r="Y2247" i="137"/>
  <c r="B2247" i="137"/>
  <c r="L177" i="134"/>
  <c r="E177" i="134"/>
  <c r="E37" i="135"/>
  <c r="Y37" i="135" s="1"/>
  <c r="G123" i="134"/>
  <c r="E312" i="137"/>
  <c r="B312" i="137" s="1"/>
  <c r="AH312" i="137"/>
  <c r="AH314" i="137" s="1"/>
  <c r="AH316" i="137" s="1"/>
  <c r="AH1285" i="137"/>
  <c r="AD1279" i="137"/>
  <c r="D1279" i="137" s="1"/>
  <c r="B1279" i="137" s="1"/>
  <c r="K139" i="134"/>
  <c r="L139" i="134" s="1"/>
  <c r="K65" i="134"/>
  <c r="L65" i="134" s="1"/>
  <c r="AB1111" i="137"/>
  <c r="AB1115" i="137"/>
  <c r="AB1113" i="137"/>
  <c r="A870" i="137"/>
  <c r="D859" i="137"/>
  <c r="B859" i="137" s="1"/>
  <c r="AH859" i="137"/>
  <c r="AB59" i="137"/>
  <c r="AB63" i="137"/>
  <c r="AB61" i="137"/>
  <c r="AH762" i="137"/>
  <c r="AD757" i="137"/>
  <c r="D757" i="137" s="1"/>
  <c r="B2153" i="137"/>
  <c r="Y2153" i="137"/>
  <c r="I113" i="134"/>
  <c r="J113" i="134" s="1"/>
  <c r="I48" i="134"/>
  <c r="J48" i="134" s="1"/>
  <c r="F57" i="135"/>
  <c r="AD1464" i="137"/>
  <c r="AF1460" i="137"/>
  <c r="E1460" i="137" s="1"/>
  <c r="AD1806" i="137"/>
  <c r="AB1802" i="137"/>
  <c r="C1802" i="137" s="1"/>
  <c r="B1802" i="137" s="1"/>
  <c r="C1472" i="137"/>
  <c r="F28" i="135" s="1"/>
  <c r="AB1121" i="137"/>
  <c r="C1121" i="137" s="1"/>
  <c r="AB1117" i="137"/>
  <c r="C1117" i="137" s="1"/>
  <c r="AB1083" i="137"/>
  <c r="C1083" i="137" s="1"/>
  <c r="C1123" i="137"/>
  <c r="B118" i="137"/>
  <c r="Y118" i="137"/>
  <c r="AD1203" i="137"/>
  <c r="AF1199" i="137"/>
  <c r="E1199" i="137" s="1"/>
  <c r="H157" i="134"/>
  <c r="AF411" i="137"/>
  <c r="E411" i="137" s="1"/>
  <c r="AD415" i="137"/>
  <c r="E475" i="137"/>
  <c r="B475" i="137" s="1"/>
  <c r="A475" i="137"/>
  <c r="AD1293" i="137"/>
  <c r="AF1289" i="137"/>
  <c r="E1289" i="137" s="1"/>
  <c r="AH57" i="137"/>
  <c r="A57" i="137"/>
  <c r="AB1701" i="137"/>
  <c r="C1701" i="137" s="1"/>
  <c r="AB1703" i="137"/>
  <c r="C1703" i="137" s="1"/>
  <c r="AB1695" i="137"/>
  <c r="C1695" i="137" s="1"/>
  <c r="C1705" i="137"/>
  <c r="E41" i="135"/>
  <c r="Y41" i="135" s="1"/>
  <c r="G136" i="134"/>
  <c r="B1927" i="137"/>
  <c r="L69" i="134"/>
  <c r="F69" i="134" s="1"/>
  <c r="E69" i="134"/>
  <c r="B1460" i="137"/>
  <c r="E660" i="137"/>
  <c r="B660" i="137" s="1"/>
  <c r="A660" i="137"/>
  <c r="AH660" i="137"/>
  <c r="AF1701" i="137"/>
  <c r="E1701" i="137" s="1"/>
  <c r="E1705" i="137"/>
  <c r="E1631" i="137" s="1"/>
  <c r="H31" i="135" s="1"/>
  <c r="AF1703" i="137"/>
  <c r="E1703" i="137" s="1"/>
  <c r="AF1695" i="137"/>
  <c r="E1695" i="137" s="1"/>
  <c r="E4" i="135"/>
  <c r="Y4" i="135" s="1"/>
  <c r="G20" i="134"/>
  <c r="AB1988" i="137"/>
  <c r="C1988" i="137" s="1"/>
  <c r="B1988" i="137" s="1"/>
  <c r="C1993" i="137"/>
  <c r="AB1991" i="137"/>
  <c r="C1991" i="137" s="1"/>
  <c r="B1991" i="137" s="1"/>
  <c r="D421" i="137"/>
  <c r="D381" i="137" s="1"/>
  <c r="G9" i="135" s="1"/>
  <c r="AD417" i="137"/>
  <c r="D417" i="137" s="1"/>
  <c r="AD411" i="137"/>
  <c r="D411" i="137" s="1"/>
  <c r="AD419" i="137"/>
  <c r="D419" i="137" s="1"/>
  <c r="AF1883" i="137"/>
  <c r="AH1883" i="137" s="1"/>
  <c r="AF656" i="137"/>
  <c r="E44" i="135"/>
  <c r="Y44" i="135" s="1"/>
  <c r="AD1005" i="137"/>
  <c r="D1005" i="137" s="1"/>
  <c r="AD1013" i="137"/>
  <c r="E861" i="137"/>
  <c r="B861" i="137" s="1"/>
  <c r="AH861" i="137"/>
  <c r="F51" i="135"/>
  <c r="F16" i="136"/>
  <c r="A861" i="137"/>
  <c r="AD1757" i="137"/>
  <c r="AB1743" i="137"/>
  <c r="C1743" i="137" s="1"/>
  <c r="B1743" i="137" s="1"/>
  <c r="E722" i="137"/>
  <c r="E668" i="137" s="1"/>
  <c r="H14" i="135" s="1"/>
  <c r="K45" i="134" s="1"/>
  <c r="L45" i="134" s="1"/>
  <c r="AF720" i="137"/>
  <c r="E720" i="137" s="1"/>
  <c r="B595" i="137"/>
  <c r="I141" i="134"/>
  <c r="J141" i="134" s="1"/>
  <c r="I71" i="134"/>
  <c r="J71" i="134" s="1"/>
  <c r="A872" i="137"/>
  <c r="AB1289" i="137"/>
  <c r="C1289" i="137" s="1"/>
  <c r="AD1295" i="137"/>
  <c r="B273" i="137"/>
  <c r="B2114" i="137"/>
  <c r="C2079" i="137"/>
  <c r="F39" i="135" s="1"/>
  <c r="A471" i="137"/>
  <c r="E471" i="137"/>
  <c r="B471" i="137" s="1"/>
  <c r="AD471" i="137"/>
  <c r="AD473" i="137" s="1"/>
  <c r="AD475" i="137" s="1"/>
  <c r="AD479" i="137" s="1"/>
  <c r="G95" i="134"/>
  <c r="G24" i="134"/>
  <c r="E375" i="137"/>
  <c r="B375" i="137" s="1"/>
  <c r="A375" i="137"/>
  <c r="AB1949" i="137"/>
  <c r="C1949" i="137" s="1"/>
  <c r="C1951" i="137"/>
  <c r="I91" i="134"/>
  <c r="J91" i="134" s="1"/>
  <c r="I76" i="136"/>
  <c r="J76" i="136" s="1"/>
  <c r="J74" i="136" s="1"/>
  <c r="G61" i="135" s="1"/>
  <c r="I163" i="134"/>
  <c r="J163" i="134" s="1"/>
  <c r="H13" i="134"/>
  <c r="C1412" i="137"/>
  <c r="F27" i="135" s="1"/>
  <c r="E1887" i="137"/>
  <c r="B1887" i="137" s="1"/>
  <c r="A1887" i="137"/>
  <c r="AH656" i="137"/>
  <c r="AB650" i="137"/>
  <c r="C650" i="137" s="1"/>
  <c r="B650" i="137" s="1"/>
  <c r="D801" i="137"/>
  <c r="B801" i="137" s="1"/>
  <c r="AH801" i="137"/>
  <c r="B722" i="137"/>
  <c r="C668" i="137"/>
  <c r="F14" i="135" s="1"/>
  <c r="K162" i="134"/>
  <c r="L162" i="134" s="1"/>
  <c r="K90" i="134"/>
  <c r="L90" i="134" s="1"/>
  <c r="AB1544" i="137"/>
  <c r="C1544" i="137" s="1"/>
  <c r="B1544" i="137" s="1"/>
  <c r="AB1551" i="137"/>
  <c r="C1551" i="137" s="1"/>
  <c r="B1551" i="137" s="1"/>
  <c r="C1553" i="137"/>
  <c r="B593" i="137"/>
  <c r="C2077" i="137"/>
  <c r="AB2072" i="137"/>
  <c r="C2072" i="137" s="1"/>
  <c r="B2072" i="137" s="1"/>
  <c r="AB2075" i="137"/>
  <c r="C2075" i="137" s="1"/>
  <c r="B2075" i="137" s="1"/>
  <c r="B279" i="137"/>
  <c r="E473" i="137"/>
  <c r="B473" i="137" s="1"/>
  <c r="A473" i="137"/>
  <c r="G167" i="134"/>
  <c r="G97" i="134"/>
  <c r="G26" i="134"/>
  <c r="AD1820" i="137"/>
  <c r="AF1812" i="137"/>
  <c r="E1812" i="137" s="1"/>
  <c r="E373" i="137"/>
  <c r="B373" i="137" s="1"/>
  <c r="A373" i="137"/>
  <c r="D2223" i="137"/>
  <c r="AD2221" i="137"/>
  <c r="D2221" i="137" s="1"/>
  <c r="B2221" i="137" s="1"/>
  <c r="AL1348" i="137"/>
  <c r="E1348" i="137"/>
  <c r="B1348" i="137" s="1"/>
  <c r="A1348" i="137"/>
  <c r="AH803" i="137"/>
  <c r="C803" i="137"/>
  <c r="B803" i="137" s="1"/>
  <c r="AF1891" i="137"/>
  <c r="E1891" i="137" s="1"/>
  <c r="AF1889" i="137"/>
  <c r="E1889" i="137" s="1"/>
  <c r="E1893" i="137"/>
  <c r="E1826" i="137" s="1"/>
  <c r="H34" i="135" s="1"/>
  <c r="B1921" i="137"/>
  <c r="AF1005" i="137"/>
  <c r="E1005" i="137" s="1"/>
  <c r="AD1015" i="137"/>
  <c r="L138" i="134"/>
  <c r="F138" i="134" s="1"/>
  <c r="E138" i="134"/>
  <c r="G64" i="134"/>
  <c r="B642" i="137"/>
  <c r="B845" i="137"/>
  <c r="C813" i="137"/>
  <c r="F17" i="135" s="1"/>
  <c r="E1761" i="137"/>
  <c r="E1707" i="137" s="1"/>
  <c r="H32" i="135" s="1"/>
  <c r="K109" i="134" s="1"/>
  <c r="L109" i="134" s="1"/>
  <c r="AF1759" i="137"/>
  <c r="E1759" i="137" s="1"/>
  <c r="B720" i="137"/>
  <c r="E84" i="134"/>
  <c r="H84" i="134"/>
  <c r="F84" i="134" s="1"/>
  <c r="C2328" i="137"/>
  <c r="F47" i="135" s="1"/>
  <c r="B2361" i="137"/>
  <c r="G57" i="134"/>
  <c r="AD1812" i="137"/>
  <c r="D1812" i="137" s="1"/>
  <c r="AD1818" i="137"/>
  <c r="Y1995" i="137"/>
  <c r="B1995" i="137"/>
  <c r="B2141" i="137"/>
  <c r="F138" i="136"/>
  <c r="F76" i="135"/>
  <c r="B283" i="137"/>
  <c r="C209" i="137"/>
  <c r="F6" i="135" s="1"/>
  <c r="AB933" i="137"/>
  <c r="C933" i="137" s="1"/>
  <c r="AB935" i="137"/>
  <c r="C935" i="137" s="1"/>
  <c r="B935" i="137" s="1"/>
  <c r="C937" i="137"/>
  <c r="A371" i="137"/>
  <c r="E371" i="137"/>
  <c r="B371" i="137" s="1"/>
  <c r="AD371" i="137"/>
  <c r="AD373" i="137" s="1"/>
  <c r="AD375" i="137" s="1"/>
  <c r="AD1619" i="137"/>
  <c r="D1619" i="137" s="1"/>
  <c r="AD1623" i="137"/>
  <c r="I118" i="134"/>
  <c r="J118" i="134" s="1"/>
  <c r="I183" i="134"/>
  <c r="J183" i="134" s="1"/>
  <c r="D2225" i="137"/>
  <c r="B2245" i="137"/>
  <c r="AD664" i="137"/>
  <c r="D664" i="137" s="1"/>
  <c r="D666" i="137"/>
  <c r="D599" i="137" s="1"/>
  <c r="G13" i="135" s="1"/>
  <c r="AD662" i="137"/>
  <c r="D662" i="137" s="1"/>
  <c r="AD281" i="137"/>
  <c r="D281" i="137" s="1"/>
  <c r="B281" i="137" s="1"/>
  <c r="AD279" i="137"/>
  <c r="D279" i="137" s="1"/>
  <c r="D283" i="137"/>
  <c r="D209" i="137" s="1"/>
  <c r="G6" i="135" s="1"/>
  <c r="I22" i="134" s="1"/>
  <c r="J22" i="134" s="1"/>
  <c r="B841" i="137"/>
  <c r="AD1121" i="137"/>
  <c r="D1121" i="137" s="1"/>
  <c r="AD1117" i="137"/>
  <c r="D1117" i="137" s="1"/>
  <c r="AD1083" i="137"/>
  <c r="D1083" i="137" s="1"/>
  <c r="D1123" i="137"/>
  <c r="D1061" i="137" s="1"/>
  <c r="G21" i="135" s="1"/>
  <c r="C550" i="137"/>
  <c r="AB546" i="137"/>
  <c r="C546" i="137" s="1"/>
  <c r="B546" i="137" s="1"/>
  <c r="AB548" i="137"/>
  <c r="C548" i="137" s="1"/>
  <c r="B548" i="137" s="1"/>
  <c r="B597" i="137"/>
  <c r="C552" i="137"/>
  <c r="F12" i="135" s="1"/>
  <c r="L37" i="136"/>
  <c r="F48" i="136"/>
  <c r="AB1625" i="137"/>
  <c r="C1625" i="137" s="1"/>
  <c r="AB1619" i="137"/>
  <c r="C1619" i="137" s="1"/>
  <c r="AB1627" i="137"/>
  <c r="C1627" i="137" s="1"/>
  <c r="C1629" i="137"/>
  <c r="B1189" i="137"/>
  <c r="AD1943" i="137"/>
  <c r="AF1933" i="137"/>
  <c r="E1933" i="137" s="1"/>
  <c r="B1933" i="137" s="1"/>
  <c r="K113" i="134"/>
  <c r="L113" i="134" s="1"/>
  <c r="K48" i="134"/>
  <c r="L48" i="134" s="1"/>
  <c r="AD935" i="137"/>
  <c r="D935" i="137" s="1"/>
  <c r="D937" i="137"/>
  <c r="D899" i="137" s="1"/>
  <c r="G19" i="135" s="1"/>
  <c r="I50" i="134" s="1"/>
  <c r="J50" i="134" s="1"/>
  <c r="AD933" i="137"/>
  <c r="D933" i="137" s="1"/>
  <c r="A859" i="137"/>
  <c r="AH763" i="137"/>
  <c r="AF757" i="137"/>
  <c r="E757" i="137" s="1"/>
  <c r="B915" i="137"/>
  <c r="AB2149" i="137"/>
  <c r="C2149" i="137" s="1"/>
  <c r="B2149" i="137" s="1"/>
  <c r="AB2147" i="137"/>
  <c r="C2147" i="137" s="1"/>
  <c r="B2147" i="137" s="1"/>
  <c r="C2151" i="137"/>
  <c r="J28" i="134"/>
  <c r="F29" i="134"/>
  <c r="AH857" i="137"/>
  <c r="C857" i="137"/>
  <c r="B857" i="137" s="1"/>
  <c r="J170" i="134"/>
  <c r="F172" i="134"/>
  <c r="K36" i="134"/>
  <c r="K131" i="134"/>
  <c r="E53" i="135"/>
  <c r="Y53" i="135" s="1"/>
  <c r="AH805" i="137"/>
  <c r="E805" i="137"/>
  <c r="B805" i="137" s="1"/>
  <c r="A883" i="137"/>
  <c r="AD1703" i="137"/>
  <c r="D1703" i="137" s="1"/>
  <c r="D1705" i="137"/>
  <c r="D1631" i="137" s="1"/>
  <c r="G31" i="135" s="1"/>
  <c r="AD1701" i="137"/>
  <c r="D1701" i="137" s="1"/>
  <c r="AH753" i="137"/>
  <c r="AB749" i="137"/>
  <c r="C749" i="137" s="1"/>
  <c r="B749" i="137" s="1"/>
  <c r="B843" i="137"/>
  <c r="D1505" i="137"/>
  <c r="D1472" i="137" s="1"/>
  <c r="G28" i="135" s="1"/>
  <c r="AD1503" i="137"/>
  <c r="D1503" i="137" s="1"/>
  <c r="B1503" i="137" s="1"/>
  <c r="F56" i="136"/>
  <c r="J57" i="136" l="1"/>
  <c r="E57" i="136"/>
  <c r="F99" i="134"/>
  <c r="AB1889" i="137"/>
  <c r="C1889" i="137" s="1"/>
  <c r="AB1891" i="137"/>
  <c r="C1891" i="137" s="1"/>
  <c r="C1893" i="137"/>
  <c r="I157" i="134"/>
  <c r="E1824" i="137"/>
  <c r="E1763" i="137" s="1"/>
  <c r="H33" i="135" s="1"/>
  <c r="K110" i="134" s="1"/>
  <c r="L110" i="134" s="1"/>
  <c r="AF1822" i="137"/>
  <c r="E1822" i="137" s="1"/>
  <c r="AB662" i="137"/>
  <c r="C662" i="137" s="1"/>
  <c r="AB664" i="137"/>
  <c r="C664" i="137" s="1"/>
  <c r="C666" i="137"/>
  <c r="I139" i="134"/>
  <c r="J139" i="134" s="1"/>
  <c r="I65" i="134"/>
  <c r="J65" i="134" s="1"/>
  <c r="C1761" i="137"/>
  <c r="AB1759" i="137"/>
  <c r="C1759" i="137" s="1"/>
  <c r="B1759" i="137" s="1"/>
  <c r="B1993" i="137"/>
  <c r="C1953" i="137"/>
  <c r="F36" i="135" s="1"/>
  <c r="E666" i="137"/>
  <c r="E599" i="137" s="1"/>
  <c r="H13" i="135" s="1"/>
  <c r="AF664" i="137"/>
  <c r="E664" i="137" s="1"/>
  <c r="AF662" i="137"/>
  <c r="E662" i="137" s="1"/>
  <c r="E136" i="134"/>
  <c r="H136" i="134"/>
  <c r="F136" i="134" s="1"/>
  <c r="AD765" i="137"/>
  <c r="D765" i="137" s="1"/>
  <c r="AH769" i="137"/>
  <c r="AH770" i="137" s="1"/>
  <c r="AD1115" i="137"/>
  <c r="AF1115" i="137" s="1"/>
  <c r="E1115" i="137" s="1"/>
  <c r="B1115" i="137" s="1"/>
  <c r="A1115" i="137"/>
  <c r="H123" i="134"/>
  <c r="E123" i="134"/>
  <c r="I108" i="134"/>
  <c r="J108" i="134" s="1"/>
  <c r="I44" i="134"/>
  <c r="J44" i="134" s="1"/>
  <c r="H57" i="134"/>
  <c r="C811" i="137"/>
  <c r="AB807" i="137"/>
  <c r="C807" i="137" s="1"/>
  <c r="AB809" i="137"/>
  <c r="C809" i="137" s="1"/>
  <c r="B809" i="137" s="1"/>
  <c r="H95" i="134"/>
  <c r="AD1113" i="137"/>
  <c r="AF1113" i="137" s="1"/>
  <c r="E1113" i="137" s="1"/>
  <c r="B1113" i="137" s="1"/>
  <c r="AD503" i="137"/>
  <c r="AF481" i="137"/>
  <c r="E481" i="137" s="1"/>
  <c r="B481" i="137" s="1"/>
  <c r="C656" i="137"/>
  <c r="B656" i="137" s="1"/>
  <c r="A656" i="137"/>
  <c r="E1302" i="137"/>
  <c r="E1214" i="137" s="1"/>
  <c r="H23" i="135" s="1"/>
  <c r="K60" i="134" s="1"/>
  <c r="L60" i="134" s="1"/>
  <c r="AF1297" i="137"/>
  <c r="E1297" i="137" s="1"/>
  <c r="AF1300" i="137"/>
  <c r="E1300" i="137" s="1"/>
  <c r="G162" i="134"/>
  <c r="G90" i="134"/>
  <c r="E28" i="135"/>
  <c r="Y28" i="135" s="1"/>
  <c r="G130" i="134"/>
  <c r="G58" i="134"/>
  <c r="E61" i="137"/>
  <c r="B61" i="137" s="1"/>
  <c r="A61" i="137"/>
  <c r="AD1111" i="137"/>
  <c r="AF1111" i="137" s="1"/>
  <c r="E5" i="135"/>
  <c r="Y5" i="135" s="1"/>
  <c r="G21" i="134"/>
  <c r="E379" i="137"/>
  <c r="AF377" i="137"/>
  <c r="E377" i="137" s="1"/>
  <c r="B377" i="137" s="1"/>
  <c r="AF1017" i="137"/>
  <c r="E1017" i="137" s="1"/>
  <c r="AD1025" i="137"/>
  <c r="AF773" i="137"/>
  <c r="E773" i="137" s="1"/>
  <c r="E777" i="137"/>
  <c r="E724" i="137" s="1"/>
  <c r="H15" i="135" s="1"/>
  <c r="AF775" i="137"/>
  <c r="E775" i="137" s="1"/>
  <c r="AF765" i="137"/>
  <c r="E765" i="137" s="1"/>
  <c r="E1951" i="137"/>
  <c r="E1895" i="137" s="1"/>
  <c r="H35" i="135" s="1"/>
  <c r="AF1949" i="137"/>
  <c r="E1949" i="137" s="1"/>
  <c r="Y552" i="137"/>
  <c r="B552" i="137"/>
  <c r="I185" i="134"/>
  <c r="E43" i="135"/>
  <c r="Y43" i="135" s="1"/>
  <c r="G75" i="136"/>
  <c r="E47" i="135"/>
  <c r="Y47" i="135" s="1"/>
  <c r="E1364" i="137"/>
  <c r="AF1362" i="137"/>
  <c r="E1362" i="137" s="1"/>
  <c r="B1362" i="137" s="1"/>
  <c r="H97" i="134"/>
  <c r="C2026" i="137"/>
  <c r="F38" i="135" s="1"/>
  <c r="B2077" i="137"/>
  <c r="C1895" i="137"/>
  <c r="F35" i="135" s="1"/>
  <c r="C1883" i="137"/>
  <c r="B1883" i="137" s="1"/>
  <c r="A1883" i="137"/>
  <c r="H20" i="134"/>
  <c r="E20" i="134"/>
  <c r="B1705" i="137"/>
  <c r="C1631" i="137"/>
  <c r="F31" i="135" s="1"/>
  <c r="E1212" i="137"/>
  <c r="E1125" i="137" s="1"/>
  <c r="H22" i="135" s="1"/>
  <c r="K59" i="134" s="1"/>
  <c r="L59" i="134" s="1"/>
  <c r="AF1207" i="137"/>
  <c r="E1207" i="137" s="1"/>
  <c r="AF1210" i="137"/>
  <c r="E1210" i="137" s="1"/>
  <c r="B1505" i="137"/>
  <c r="A63" i="137"/>
  <c r="E63" i="137"/>
  <c r="B63" i="137" s="1"/>
  <c r="B153" i="137"/>
  <c r="Y153" i="137"/>
  <c r="I90" i="134"/>
  <c r="J90" i="134" s="1"/>
  <c r="I162" i="134"/>
  <c r="J162" i="134" s="1"/>
  <c r="AB863" i="137"/>
  <c r="C863" i="137" s="1"/>
  <c r="B863" i="137" s="1"/>
  <c r="AH868" i="137"/>
  <c r="E12" i="135"/>
  <c r="Y12" i="135" s="1"/>
  <c r="G39" i="134"/>
  <c r="B2225" i="137"/>
  <c r="Y2225" i="137"/>
  <c r="Y2328" i="137"/>
  <c r="B2328" i="137"/>
  <c r="Y813" i="137"/>
  <c r="B813" i="137"/>
  <c r="H26" i="134"/>
  <c r="AF809" i="137"/>
  <c r="E809" i="137" s="1"/>
  <c r="AF807" i="137"/>
  <c r="E807" i="137" s="1"/>
  <c r="E811" i="137"/>
  <c r="E779" i="137" s="1"/>
  <c r="H16" i="135" s="1"/>
  <c r="I13" i="134"/>
  <c r="F28" i="134"/>
  <c r="C1555" i="137"/>
  <c r="F30" i="135" s="1"/>
  <c r="B937" i="137"/>
  <c r="C899" i="137"/>
  <c r="F19" i="135" s="1"/>
  <c r="K117" i="134"/>
  <c r="L117" i="134" s="1"/>
  <c r="K182" i="134"/>
  <c r="L182" i="134" s="1"/>
  <c r="H167" i="134"/>
  <c r="E14" i="135"/>
  <c r="Y14" i="135" s="1"/>
  <c r="G45" i="134"/>
  <c r="G141" i="134"/>
  <c r="G71" i="134"/>
  <c r="B1949" i="137"/>
  <c r="E51" i="135"/>
  <c r="Y51" i="135" s="1"/>
  <c r="G34" i="134"/>
  <c r="B1695" i="137"/>
  <c r="A59" i="137"/>
  <c r="E59" i="137"/>
  <c r="B59" i="137" s="1"/>
  <c r="AD59" i="137"/>
  <c r="AD61" i="137" s="1"/>
  <c r="AD63" i="137" s="1"/>
  <c r="L170" i="134"/>
  <c r="K157" i="134" s="1"/>
  <c r="L157" i="134" s="1"/>
  <c r="F177" i="134"/>
  <c r="B417" i="137"/>
  <c r="AH988" i="137"/>
  <c r="AB984" i="137"/>
  <c r="C984" i="137" s="1"/>
  <c r="B984" i="137" s="1"/>
  <c r="AB757" i="137"/>
  <c r="C757" i="137" s="1"/>
  <c r="B757" i="137" s="1"/>
  <c r="AH761" i="137"/>
  <c r="L131" i="134"/>
  <c r="E131" i="134"/>
  <c r="H64" i="134"/>
  <c r="Y668" i="137"/>
  <c r="B668" i="137"/>
  <c r="G133" i="134"/>
  <c r="E39" i="135"/>
  <c r="Y39" i="135" s="1"/>
  <c r="AF863" i="137"/>
  <c r="E863" i="137" s="1"/>
  <c r="AH872" i="137"/>
  <c r="B1703" i="137"/>
  <c r="AF417" i="137"/>
  <c r="E417" i="137" s="1"/>
  <c r="AF419" i="137"/>
  <c r="E419" i="137" s="1"/>
  <c r="E421" i="137"/>
  <c r="E381" i="137" s="1"/>
  <c r="H9" i="135" s="1"/>
  <c r="AH870" i="137"/>
  <c r="AD863" i="137"/>
  <c r="D863" i="137" s="1"/>
  <c r="C381" i="137"/>
  <c r="F9" i="135" s="1"/>
  <c r="B421" i="137"/>
  <c r="Y209" i="137"/>
  <c r="B209" i="137"/>
  <c r="AD1210" i="137"/>
  <c r="D1210" i="137" s="1"/>
  <c r="D1212" i="137"/>
  <c r="D1125" i="137" s="1"/>
  <c r="G22" i="135" s="1"/>
  <c r="I59" i="134" s="1"/>
  <c r="J59" i="134" s="1"/>
  <c r="AD1199" i="137"/>
  <c r="D1199" i="137" s="1"/>
  <c r="AD1207" i="137"/>
  <c r="D1207" i="137" s="1"/>
  <c r="G31" i="136"/>
  <c r="E76" i="135"/>
  <c r="Y76" i="135" s="1"/>
  <c r="C2116" i="137"/>
  <c r="F40" i="135" s="1"/>
  <c r="B2151" i="137"/>
  <c r="AB1812" i="137"/>
  <c r="C1812" i="137" s="1"/>
  <c r="B1812" i="137" s="1"/>
  <c r="AD1816" i="137"/>
  <c r="L36" i="134"/>
  <c r="E36" i="134"/>
  <c r="B1619" i="137"/>
  <c r="C509" i="137"/>
  <c r="F11" i="135" s="1"/>
  <c r="B550" i="137"/>
  <c r="B933" i="137"/>
  <c r="D1824" i="137"/>
  <c r="D1763" i="137" s="1"/>
  <c r="G33" i="135" s="1"/>
  <c r="I110" i="134" s="1"/>
  <c r="J110" i="134" s="1"/>
  <c r="AD1822" i="137"/>
  <c r="D1822" i="137" s="1"/>
  <c r="B1553" i="137"/>
  <c r="C1507" i="137"/>
  <c r="F29" i="135" s="1"/>
  <c r="D811" i="137"/>
  <c r="D779" i="137" s="1"/>
  <c r="G16" i="135" s="1"/>
  <c r="AD807" i="137"/>
  <c r="D807" i="137" s="1"/>
  <c r="AD809" i="137"/>
  <c r="D809" i="137" s="1"/>
  <c r="B2079" i="137"/>
  <c r="Y2079" i="137"/>
  <c r="B1701" i="137"/>
  <c r="C1061" i="137"/>
  <c r="F21" i="135" s="1"/>
  <c r="AD1300" i="137"/>
  <c r="D1300" i="137" s="1"/>
  <c r="AD1289" i="137"/>
  <c r="D1289" i="137" s="1"/>
  <c r="B1289" i="137" s="1"/>
  <c r="AD1297" i="137"/>
  <c r="D1297" i="137" s="1"/>
  <c r="D1302" i="137"/>
  <c r="D1214" i="137" s="1"/>
  <c r="G23" i="135" s="1"/>
  <c r="I60" i="134" s="1"/>
  <c r="J60" i="134" s="1"/>
  <c r="B411" i="137"/>
  <c r="B1199" i="137"/>
  <c r="AB1297" i="137"/>
  <c r="C1297" i="137" s="1"/>
  <c r="B1297" i="137" s="1"/>
  <c r="AB1300" i="137"/>
  <c r="C1300" i="137" s="1"/>
  <c r="B1300" i="137" s="1"/>
  <c r="C1302" i="137"/>
  <c r="H56" i="135"/>
  <c r="F37" i="136"/>
  <c r="E17" i="135"/>
  <c r="Y17" i="135" s="1"/>
  <c r="G113" i="134"/>
  <c r="G48" i="134"/>
  <c r="B2223" i="137"/>
  <c r="D2203" i="137"/>
  <c r="I164" i="134"/>
  <c r="J164" i="134" s="1"/>
  <c r="I93" i="134"/>
  <c r="J93" i="134" s="1"/>
  <c r="I140" i="134"/>
  <c r="J140" i="134" s="1"/>
  <c r="I127" i="134"/>
  <c r="J127" i="134" s="1"/>
  <c r="J126" i="134" s="1"/>
  <c r="I188" i="134"/>
  <c r="J188" i="134" s="1"/>
  <c r="J187" i="134" s="1"/>
  <c r="I54" i="134"/>
  <c r="J54" i="134" s="1"/>
  <c r="J53" i="134" s="1"/>
  <c r="I70" i="134"/>
  <c r="J70" i="134" s="1"/>
  <c r="AD1627" i="137"/>
  <c r="D1627" i="137" s="1"/>
  <c r="B1627" i="137" s="1"/>
  <c r="D1629" i="137"/>
  <c r="D1555" i="137" s="1"/>
  <c r="G30" i="135" s="1"/>
  <c r="I92" i="134" s="1"/>
  <c r="J92" i="134" s="1"/>
  <c r="AD1625" i="137"/>
  <c r="D1625" i="137" s="1"/>
  <c r="B1625" i="137" s="1"/>
  <c r="E6" i="135"/>
  <c r="Y6" i="135" s="1"/>
  <c r="G22" i="134"/>
  <c r="H24" i="134"/>
  <c r="AD1023" i="137"/>
  <c r="AD1017" i="137"/>
  <c r="D1017" i="137" s="1"/>
  <c r="I168" i="134"/>
  <c r="J168" i="134" s="1"/>
  <c r="I96" i="134"/>
  <c r="J96" i="134" s="1"/>
  <c r="I25" i="134"/>
  <c r="J25" i="134" s="1"/>
  <c r="J19" i="134" s="1"/>
  <c r="I12" i="134" s="1"/>
  <c r="J12" i="134" s="1"/>
  <c r="K164" i="134"/>
  <c r="L164" i="134" s="1"/>
  <c r="K93" i="134"/>
  <c r="L93" i="134" s="1"/>
  <c r="B1083" i="137"/>
  <c r="AF1466" i="137"/>
  <c r="E1466" i="137" s="1"/>
  <c r="B1466" i="137" s="1"/>
  <c r="AF1468" i="137"/>
  <c r="E1468" i="137" s="1"/>
  <c r="B1468" i="137" s="1"/>
  <c r="E1470" i="137"/>
  <c r="AF318" i="137"/>
  <c r="E318" i="137" s="1"/>
  <c r="B318" i="137" s="1"/>
  <c r="E320" i="137"/>
  <c r="B419" i="137"/>
  <c r="AD1889" i="137"/>
  <c r="D1889" i="137" s="1"/>
  <c r="AD1891" i="137"/>
  <c r="D1891" i="137" s="1"/>
  <c r="D1893" i="137"/>
  <c r="D1826" i="137" s="1"/>
  <c r="G34" i="135" s="1"/>
  <c r="AB1210" i="137"/>
  <c r="C1210" i="137" s="1"/>
  <c r="C1212" i="137"/>
  <c r="AB1207" i="137"/>
  <c r="C1207" i="137" s="1"/>
  <c r="F57" i="136" l="1"/>
  <c r="J55" i="136"/>
  <c r="Y381" i="137"/>
  <c r="B381" i="137"/>
  <c r="AH883" i="137"/>
  <c r="AF874" i="137"/>
  <c r="E874" i="137" s="1"/>
  <c r="K112" i="134"/>
  <c r="L112" i="134" s="1"/>
  <c r="K47" i="134"/>
  <c r="L47" i="134" s="1"/>
  <c r="B1951" i="137"/>
  <c r="H21" i="134"/>
  <c r="F21" i="134" s="1"/>
  <c r="E21" i="134"/>
  <c r="B807" i="137"/>
  <c r="E29" i="135"/>
  <c r="Y29" i="135" s="1"/>
  <c r="G76" i="136"/>
  <c r="G91" i="134"/>
  <c r="G163" i="134"/>
  <c r="E1304" i="137"/>
  <c r="B1364" i="137"/>
  <c r="H130" i="134"/>
  <c r="Y1507" i="137"/>
  <c r="B1507" i="137"/>
  <c r="H113" i="134"/>
  <c r="F113" i="134" s="1"/>
  <c r="E113" i="134"/>
  <c r="AB1822" i="137"/>
  <c r="C1822" i="137" s="1"/>
  <c r="B1822" i="137" s="1"/>
  <c r="C1824" i="137"/>
  <c r="E9" i="135"/>
  <c r="Y9" i="135" s="1"/>
  <c r="G168" i="134"/>
  <c r="G96" i="134"/>
  <c r="G25" i="134"/>
  <c r="H71" i="134"/>
  <c r="J89" i="134"/>
  <c r="I83" i="134" s="1"/>
  <c r="J83" i="134" s="1"/>
  <c r="G118" i="134"/>
  <c r="G183" i="134"/>
  <c r="E35" i="135"/>
  <c r="Y35" i="135" s="1"/>
  <c r="H75" i="136"/>
  <c r="E75" i="136"/>
  <c r="C779" i="137"/>
  <c r="F16" i="135" s="1"/>
  <c r="B811" i="137"/>
  <c r="F170" i="134"/>
  <c r="E322" i="137"/>
  <c r="H8" i="135" s="1"/>
  <c r="B379" i="137"/>
  <c r="E48" i="134"/>
  <c r="H48" i="134"/>
  <c r="F48" i="134" s="1"/>
  <c r="L33" i="134"/>
  <c r="K14" i="134" s="1"/>
  <c r="L14" i="134" s="1"/>
  <c r="F36" i="134"/>
  <c r="B320" i="137"/>
  <c r="E285" i="137"/>
  <c r="H7" i="135" s="1"/>
  <c r="F131" i="134"/>
  <c r="AD90" i="137"/>
  <c r="AD92" i="137" s="1"/>
  <c r="AD94" i="137" s="1"/>
  <c r="AD106" i="137" s="1"/>
  <c r="AD108" i="137" s="1"/>
  <c r="AD110" i="137" s="1"/>
  <c r="AF65" i="137"/>
  <c r="E65" i="137" s="1"/>
  <c r="B65" i="137" s="1"/>
  <c r="H141" i="134"/>
  <c r="E19" i="135"/>
  <c r="Y19" i="135" s="1"/>
  <c r="G50" i="134"/>
  <c r="G93" i="134"/>
  <c r="E31" i="135"/>
  <c r="Y31" i="135" s="1"/>
  <c r="G164" i="134"/>
  <c r="B2026" i="137"/>
  <c r="Y2026" i="137"/>
  <c r="K111" i="134"/>
  <c r="L111" i="134" s="1"/>
  <c r="K46" i="134"/>
  <c r="L46" i="134" s="1"/>
  <c r="E1111" i="137"/>
  <c r="B1111" i="137" s="1"/>
  <c r="AH1111" i="137"/>
  <c r="AH1113" i="137" s="1"/>
  <c r="AH1115" i="137" s="1"/>
  <c r="H90" i="134"/>
  <c r="E90" i="134"/>
  <c r="E507" i="137"/>
  <c r="AF505" i="137"/>
  <c r="E505" i="137" s="1"/>
  <c r="B505" i="137" s="1"/>
  <c r="AD775" i="137"/>
  <c r="D775" i="137" s="1"/>
  <c r="AD773" i="137"/>
  <c r="D773" i="137" s="1"/>
  <c r="D777" i="137"/>
  <c r="D724" i="137" s="1"/>
  <c r="G15" i="135" s="1"/>
  <c r="J157" i="134"/>
  <c r="F157" i="134" s="1"/>
  <c r="E157" i="134"/>
  <c r="K183" i="134"/>
  <c r="L183" i="134" s="1"/>
  <c r="L181" i="134" s="1"/>
  <c r="K118" i="134"/>
  <c r="L118" i="134" s="1"/>
  <c r="C1707" i="137"/>
  <c r="F32" i="135" s="1"/>
  <c r="B1761" i="137"/>
  <c r="H22" i="134"/>
  <c r="F22" i="134" s="1"/>
  <c r="E22" i="134"/>
  <c r="B1207" i="137"/>
  <c r="Y2116" i="137"/>
  <c r="B2116" i="137"/>
  <c r="AH881" i="137"/>
  <c r="AD874" i="137"/>
  <c r="D874" i="137" s="1"/>
  <c r="H133" i="134"/>
  <c r="F133" i="134" s="1"/>
  <c r="E133" i="134"/>
  <c r="AB775" i="137"/>
  <c r="C775" i="137" s="1"/>
  <c r="C777" i="137"/>
  <c r="AB765" i="137"/>
  <c r="C765" i="137" s="1"/>
  <c r="B765" i="137" s="1"/>
  <c r="AB773" i="137"/>
  <c r="C773" i="137" s="1"/>
  <c r="Y899" i="137"/>
  <c r="B899" i="137"/>
  <c r="B1631" i="137"/>
  <c r="Y1631" i="137"/>
  <c r="G124" i="134"/>
  <c r="E38" i="135"/>
  <c r="Y38" i="135" s="1"/>
  <c r="J185" i="134"/>
  <c r="F185" i="134" s="1"/>
  <c r="E185" i="134"/>
  <c r="A1111" i="137"/>
  <c r="H162" i="134"/>
  <c r="E162" i="134"/>
  <c r="A1113" i="137"/>
  <c r="K108" i="134"/>
  <c r="L108" i="134" s="1"/>
  <c r="K44" i="134"/>
  <c r="L44" i="134" s="1"/>
  <c r="B666" i="137"/>
  <c r="C599" i="137"/>
  <c r="F13" i="135" s="1"/>
  <c r="C1125" i="137"/>
  <c r="F22" i="135" s="1"/>
  <c r="B1212" i="137"/>
  <c r="E1412" i="137"/>
  <c r="H27" i="135" s="1"/>
  <c r="B1470" i="137"/>
  <c r="K57" i="134"/>
  <c r="E56" i="135"/>
  <c r="Y56" i="135" s="1"/>
  <c r="B509" i="137"/>
  <c r="Y509" i="137"/>
  <c r="G134" i="134"/>
  <c r="E40" i="135"/>
  <c r="Y40" i="135" s="1"/>
  <c r="K96" i="134"/>
  <c r="L96" i="134" s="1"/>
  <c r="K168" i="134"/>
  <c r="L168" i="134" s="1"/>
  <c r="K25" i="134"/>
  <c r="L25" i="134" s="1"/>
  <c r="H45" i="134"/>
  <c r="F45" i="134" s="1"/>
  <c r="E45" i="134"/>
  <c r="E30" i="135"/>
  <c r="Y30" i="135" s="1"/>
  <c r="G92" i="134"/>
  <c r="E39" i="134"/>
  <c r="H39" i="134"/>
  <c r="F39" i="134" s="1"/>
  <c r="AD1035" i="137"/>
  <c r="AF1027" i="137"/>
  <c r="E1027" i="137" s="1"/>
  <c r="E36" i="135"/>
  <c r="Y36" i="135" s="1"/>
  <c r="G184" i="134"/>
  <c r="G119" i="134"/>
  <c r="B664" i="137"/>
  <c r="C1826" i="137"/>
  <c r="F34" i="135" s="1"/>
  <c r="B1893" i="137"/>
  <c r="Y2203" i="137"/>
  <c r="B2203" i="137"/>
  <c r="B1210" i="137"/>
  <c r="B1302" i="137"/>
  <c r="C1214" i="137"/>
  <c r="F23" i="135" s="1"/>
  <c r="E11" i="135"/>
  <c r="Y11" i="135" s="1"/>
  <c r="G37" i="134"/>
  <c r="G132" i="134"/>
  <c r="B1629" i="137"/>
  <c r="F20" i="134"/>
  <c r="Y1953" i="137"/>
  <c r="B1953" i="137"/>
  <c r="B662" i="137"/>
  <c r="B1891" i="137"/>
  <c r="G127" i="134"/>
  <c r="G188" i="134"/>
  <c r="G70" i="134"/>
  <c r="G54" i="134"/>
  <c r="G140" i="134"/>
  <c r="J13" i="134"/>
  <c r="F13" i="134" s="1"/>
  <c r="E13" i="134"/>
  <c r="F123" i="134"/>
  <c r="I182" i="134"/>
  <c r="J182" i="134" s="1"/>
  <c r="I117" i="134"/>
  <c r="J117" i="134" s="1"/>
  <c r="AD1033" i="137"/>
  <c r="AD1027" i="137"/>
  <c r="D1027" i="137" s="1"/>
  <c r="E42" i="135"/>
  <c r="Y42" i="135" s="1"/>
  <c r="I165" i="134"/>
  <c r="I112" i="134"/>
  <c r="J112" i="134" s="1"/>
  <c r="I47" i="134"/>
  <c r="J47" i="134" s="1"/>
  <c r="H31" i="136"/>
  <c r="E31" i="136"/>
  <c r="AB994" i="137"/>
  <c r="C994" i="137" s="1"/>
  <c r="B994" i="137" s="1"/>
  <c r="AD999" i="137"/>
  <c r="H34" i="134"/>
  <c r="E34" i="134"/>
  <c r="AH879" i="137"/>
  <c r="AB874" i="137"/>
  <c r="C874" i="137" s="1"/>
  <c r="B874" i="137" s="1"/>
  <c r="Y1472" i="137"/>
  <c r="B1472" i="137"/>
  <c r="H58" i="134"/>
  <c r="B1889" i="137"/>
  <c r="G57" i="135" l="1"/>
  <c r="F55" i="136"/>
  <c r="G60" i="134"/>
  <c r="E23" i="135"/>
  <c r="Y23" i="135" s="1"/>
  <c r="AF1121" i="137"/>
  <c r="E1121" i="137" s="1"/>
  <c r="B1121" i="137" s="1"/>
  <c r="AF1117" i="137"/>
  <c r="E1117" i="137" s="1"/>
  <c r="B1117" i="137" s="1"/>
  <c r="E1123" i="137"/>
  <c r="H93" i="134"/>
  <c r="F93" i="134" s="1"/>
  <c r="E93" i="134"/>
  <c r="K24" i="134"/>
  <c r="K95" i="134"/>
  <c r="E8" i="135"/>
  <c r="Y8" i="135" s="1"/>
  <c r="F34" i="134"/>
  <c r="B1214" i="137"/>
  <c r="Y1214" i="137"/>
  <c r="E184" i="134"/>
  <c r="H184" i="134"/>
  <c r="F184" i="134" s="1"/>
  <c r="B1125" i="137"/>
  <c r="Y1125" i="137"/>
  <c r="F162" i="134"/>
  <c r="G109" i="134"/>
  <c r="E32" i="135"/>
  <c r="Y32" i="135" s="1"/>
  <c r="E50" i="134"/>
  <c r="H50" i="134"/>
  <c r="F50" i="134" s="1"/>
  <c r="K166" i="134"/>
  <c r="K94" i="134"/>
  <c r="K23" i="134"/>
  <c r="E7" i="135"/>
  <c r="Y7" i="135" s="1"/>
  <c r="B1824" i="137"/>
  <c r="C1763" i="137"/>
  <c r="F33" i="135" s="1"/>
  <c r="Y1304" i="137"/>
  <c r="B1304" i="137"/>
  <c r="H24" i="135" s="1"/>
  <c r="E24" i="135" s="1"/>
  <c r="Y24" i="135" s="1"/>
  <c r="H127" i="134"/>
  <c r="AH890" i="137"/>
  <c r="AH891" i="137" s="1"/>
  <c r="AD885" i="137"/>
  <c r="D885" i="137" s="1"/>
  <c r="Y285" i="137"/>
  <c r="B285" i="137"/>
  <c r="Y779" i="137"/>
  <c r="B779" i="137"/>
  <c r="E897" i="137"/>
  <c r="E847" i="137" s="1"/>
  <c r="H18" i="135" s="1"/>
  <c r="AF885" i="137"/>
  <c r="E885" i="137" s="1"/>
  <c r="AF893" i="137"/>
  <c r="E893" i="137" s="1"/>
  <c r="AF895" i="137"/>
  <c r="E895" i="137" s="1"/>
  <c r="Y1707" i="137"/>
  <c r="B1707" i="137"/>
  <c r="E22" i="135"/>
  <c r="Y22" i="135" s="1"/>
  <c r="G59" i="134"/>
  <c r="E13" i="135"/>
  <c r="Y13" i="135" s="1"/>
  <c r="G44" i="134"/>
  <c r="G108" i="134"/>
  <c r="B773" i="137"/>
  <c r="G112" i="134"/>
  <c r="E16" i="135"/>
  <c r="Y16" i="135" s="1"/>
  <c r="G47" i="134"/>
  <c r="E163" i="134"/>
  <c r="H163" i="134"/>
  <c r="F163" i="134" s="1"/>
  <c r="Y1895" i="137"/>
  <c r="B1895" i="137"/>
  <c r="H119" i="134"/>
  <c r="F119" i="134" s="1"/>
  <c r="E119" i="134"/>
  <c r="AB1005" i="137"/>
  <c r="C1005" i="137" s="1"/>
  <c r="B1005" i="137" s="1"/>
  <c r="AD1011" i="137"/>
  <c r="H134" i="134"/>
  <c r="F134" i="134" s="1"/>
  <c r="E134" i="134"/>
  <c r="H140" i="134"/>
  <c r="Y1555" i="137"/>
  <c r="B1555" i="137"/>
  <c r="B599" i="137"/>
  <c r="Y599" i="137"/>
  <c r="H91" i="134"/>
  <c r="F91" i="134" s="1"/>
  <c r="E91" i="134"/>
  <c r="K141" i="134"/>
  <c r="K71" i="134"/>
  <c r="E27" i="135"/>
  <c r="Y27" i="135" s="1"/>
  <c r="E118" i="134"/>
  <c r="H118" i="134"/>
  <c r="F118" i="134" s="1"/>
  <c r="AD1043" i="137"/>
  <c r="AD1037" i="137"/>
  <c r="D1037" i="137" s="1"/>
  <c r="H54" i="134"/>
  <c r="H132" i="134"/>
  <c r="F132" i="134" s="1"/>
  <c r="E132" i="134"/>
  <c r="Y1826" i="137"/>
  <c r="B1826" i="137"/>
  <c r="C724" i="137"/>
  <c r="F15" i="135" s="1"/>
  <c r="B777" i="137"/>
  <c r="E423" i="137"/>
  <c r="H10" i="135" s="1"/>
  <c r="B507" i="137"/>
  <c r="F75" i="136"/>
  <c r="E25" i="134"/>
  <c r="H25" i="134"/>
  <c r="H76" i="136"/>
  <c r="F76" i="136" s="1"/>
  <c r="E76" i="136"/>
  <c r="J165" i="134"/>
  <c r="E165" i="134"/>
  <c r="H92" i="134"/>
  <c r="F92" i="134" s="1"/>
  <c r="E92" i="134"/>
  <c r="H70" i="134"/>
  <c r="H37" i="134"/>
  <c r="F37" i="134" s="1"/>
  <c r="E37" i="134"/>
  <c r="G182" i="134"/>
  <c r="E34" i="135"/>
  <c r="Y34" i="135" s="1"/>
  <c r="G117" i="134"/>
  <c r="AF1037" i="137"/>
  <c r="E1037" i="137" s="1"/>
  <c r="AD1045" i="137"/>
  <c r="L57" i="134"/>
  <c r="E57" i="134"/>
  <c r="H124" i="134"/>
  <c r="E124" i="134"/>
  <c r="B775" i="137"/>
  <c r="E164" i="134"/>
  <c r="H164" i="134"/>
  <c r="F164" i="134" s="1"/>
  <c r="AF114" i="137"/>
  <c r="E114" i="137" s="1"/>
  <c r="B114" i="137" s="1"/>
  <c r="AF112" i="137"/>
  <c r="E112" i="137" s="1"/>
  <c r="B112" i="137" s="1"/>
  <c r="E116" i="137"/>
  <c r="H96" i="134"/>
  <c r="F96" i="134" s="1"/>
  <c r="E96" i="134"/>
  <c r="C897" i="137"/>
  <c r="AB893" i="137"/>
  <c r="C893" i="137" s="1"/>
  <c r="AB885" i="137"/>
  <c r="C885" i="137" s="1"/>
  <c r="B885" i="137" s="1"/>
  <c r="AB895" i="137"/>
  <c r="C895" i="137" s="1"/>
  <c r="F31" i="136"/>
  <c r="H30" i="136"/>
  <c r="J180" i="134"/>
  <c r="I158" i="134" s="1"/>
  <c r="J158" i="134" s="1"/>
  <c r="J181" i="134"/>
  <c r="H188" i="134"/>
  <c r="Y1412" i="137"/>
  <c r="B1412" i="137"/>
  <c r="I111" i="134"/>
  <c r="J111" i="134" s="1"/>
  <c r="I46" i="134"/>
  <c r="J46" i="134" s="1"/>
  <c r="F90" i="134"/>
  <c r="Y322" i="137"/>
  <c r="B322" i="137"/>
  <c r="E183" i="134"/>
  <c r="H183" i="134"/>
  <c r="F183" i="134" s="1"/>
  <c r="H168" i="134"/>
  <c r="F168" i="134" s="1"/>
  <c r="E168" i="134"/>
  <c r="K64" i="134" l="1"/>
  <c r="H74" i="136"/>
  <c r="H89" i="134"/>
  <c r="E57" i="135"/>
  <c r="Y57" i="135" s="1"/>
  <c r="I130" i="134"/>
  <c r="I58" i="134"/>
  <c r="F124" i="134"/>
  <c r="H122" i="134"/>
  <c r="F122" i="134" s="1"/>
  <c r="F74" i="136"/>
  <c r="F61" i="135"/>
  <c r="AB1017" i="137"/>
  <c r="C1017" i="137" s="1"/>
  <c r="B1017" i="137" s="1"/>
  <c r="AD1021" i="137"/>
  <c r="B1763" i="137"/>
  <c r="Y1763" i="137"/>
  <c r="F30" i="136"/>
  <c r="F54" i="135"/>
  <c r="B116" i="137"/>
  <c r="E4" i="137"/>
  <c r="H3" i="135" s="1"/>
  <c r="H182" i="134"/>
  <c r="E182" i="134"/>
  <c r="E47" i="134"/>
  <c r="H47" i="134"/>
  <c r="F47" i="134" s="1"/>
  <c r="H59" i="134"/>
  <c r="E59" i="134"/>
  <c r="H109" i="134"/>
  <c r="F109" i="134" s="1"/>
  <c r="E109" i="134"/>
  <c r="E1061" i="137"/>
  <c r="H21" i="135" s="1"/>
  <c r="B1123" i="137"/>
  <c r="H44" i="134"/>
  <c r="E44" i="134"/>
  <c r="F165" i="134"/>
  <c r="J161" i="134"/>
  <c r="I156" i="134" s="1"/>
  <c r="J156" i="134" s="1"/>
  <c r="J155" i="134" s="1"/>
  <c r="I7" i="134" s="1"/>
  <c r="J7" i="134" s="1"/>
  <c r="B423" i="137"/>
  <c r="Y423" i="137"/>
  <c r="K120" i="134"/>
  <c r="L120" i="134" s="1"/>
  <c r="L116" i="134" s="1"/>
  <c r="K114" i="134"/>
  <c r="L114" i="134" s="1"/>
  <c r="K49" i="134"/>
  <c r="L49" i="134" s="1"/>
  <c r="AD895" i="137"/>
  <c r="D895" i="137" s="1"/>
  <c r="AD893" i="137"/>
  <c r="D893" i="137" s="1"/>
  <c r="D897" i="137"/>
  <c r="D847" i="137" s="1"/>
  <c r="G18" i="135" s="1"/>
  <c r="H161" i="134"/>
  <c r="B895" i="137"/>
  <c r="K97" i="134"/>
  <c r="K26" i="134"/>
  <c r="K167" i="134"/>
  <c r="E10" i="135"/>
  <c r="Y10" i="135" s="1"/>
  <c r="L71" i="134"/>
  <c r="F71" i="134" s="1"/>
  <c r="E71" i="134"/>
  <c r="H112" i="134"/>
  <c r="F112" i="134" s="1"/>
  <c r="E112" i="134"/>
  <c r="E23" i="134"/>
  <c r="L23" i="134"/>
  <c r="E33" i="135"/>
  <c r="Y33" i="135" s="1"/>
  <c r="G110" i="134"/>
  <c r="F57" i="134"/>
  <c r="B724" i="137"/>
  <c r="Y724" i="137"/>
  <c r="L141" i="134"/>
  <c r="F141" i="134" s="1"/>
  <c r="E141" i="134"/>
  <c r="L64" i="134"/>
  <c r="F64" i="134" s="1"/>
  <c r="E64" i="134"/>
  <c r="H126" i="134"/>
  <c r="L94" i="134"/>
  <c r="E94" i="134"/>
  <c r="G83" i="134"/>
  <c r="B893" i="137"/>
  <c r="AF1047" i="137"/>
  <c r="E1047" i="137" s="1"/>
  <c r="AD1055" i="137"/>
  <c r="E15" i="135"/>
  <c r="Y15" i="135" s="1"/>
  <c r="G111" i="134"/>
  <c r="G46" i="134"/>
  <c r="H53" i="134"/>
  <c r="L166" i="134"/>
  <c r="E166" i="134"/>
  <c r="L95" i="134"/>
  <c r="F95" i="134" s="1"/>
  <c r="E95" i="134"/>
  <c r="H60" i="134"/>
  <c r="F60" i="134" s="1"/>
  <c r="E60" i="134"/>
  <c r="E117" i="134"/>
  <c r="H117" i="134"/>
  <c r="AD1053" i="137"/>
  <c r="AD1047" i="137"/>
  <c r="D1047" i="137" s="1"/>
  <c r="H187" i="134"/>
  <c r="C847" i="137"/>
  <c r="F18" i="135" s="1"/>
  <c r="F25" i="134"/>
  <c r="H19" i="134"/>
  <c r="H108" i="134"/>
  <c r="E108" i="134"/>
  <c r="L24" i="134"/>
  <c r="F24" i="134" s="1"/>
  <c r="E24" i="134"/>
  <c r="J58" i="134" l="1"/>
  <c r="E58" i="134"/>
  <c r="J130" i="134"/>
  <c r="E130" i="134"/>
  <c r="F108" i="134"/>
  <c r="AD1057" i="137"/>
  <c r="D1057" i="137" s="1"/>
  <c r="D1059" i="137"/>
  <c r="D939" i="137" s="1"/>
  <c r="G20" i="135" s="1"/>
  <c r="I51" i="134" s="1"/>
  <c r="J51" i="134" s="1"/>
  <c r="F166" i="134"/>
  <c r="G156" i="134"/>
  <c r="K188" i="134"/>
  <c r="K140" i="134"/>
  <c r="K54" i="134"/>
  <c r="K127" i="134"/>
  <c r="K70" i="134"/>
  <c r="E21" i="135"/>
  <c r="Y21" i="135" s="1"/>
  <c r="F182" i="134"/>
  <c r="H181" i="134"/>
  <c r="F181" i="134" s="1"/>
  <c r="H180" i="134"/>
  <c r="I114" i="134"/>
  <c r="J114" i="134" s="1"/>
  <c r="I49" i="134"/>
  <c r="J49" i="134" s="1"/>
  <c r="I120" i="134"/>
  <c r="J120" i="134" s="1"/>
  <c r="J116" i="134" s="1"/>
  <c r="K195" i="134"/>
  <c r="E3" i="135"/>
  <c r="Y3" i="135" s="1"/>
  <c r="AD1031" i="137"/>
  <c r="AB1027" i="137"/>
  <c r="C1027" i="137" s="1"/>
  <c r="B1027" i="137" s="1"/>
  <c r="G12" i="134"/>
  <c r="H83" i="134"/>
  <c r="H110" i="134"/>
  <c r="F110" i="134" s="1"/>
  <c r="E110" i="134"/>
  <c r="Y4" i="137"/>
  <c r="B4" i="137"/>
  <c r="F117" i="134"/>
  <c r="E18" i="135"/>
  <c r="Y18" i="135" s="1"/>
  <c r="G120" i="134"/>
  <c r="G114" i="134"/>
  <c r="G49" i="134"/>
  <c r="E54" i="135"/>
  <c r="Y54" i="135" s="1"/>
  <c r="G38" i="134"/>
  <c r="E61" i="135"/>
  <c r="Y61" i="135" s="1"/>
  <c r="G139" i="134"/>
  <c r="G65" i="134"/>
  <c r="B897" i="137"/>
  <c r="H46" i="134"/>
  <c r="F46" i="134" s="1"/>
  <c r="E46" i="134"/>
  <c r="L167" i="134"/>
  <c r="F167" i="134" s="1"/>
  <c r="E167" i="134"/>
  <c r="L43" i="134"/>
  <c r="F59" i="134"/>
  <c r="AF1057" i="137"/>
  <c r="E1057" i="137" s="1"/>
  <c r="E1059" i="137"/>
  <c r="E939" i="137" s="1"/>
  <c r="H20" i="135" s="1"/>
  <c r="K51" i="134" s="1"/>
  <c r="L51" i="134" s="1"/>
  <c r="B1061" i="137"/>
  <c r="Y1061" i="137"/>
  <c r="H111" i="134"/>
  <c r="F111" i="134" s="1"/>
  <c r="E111" i="134"/>
  <c r="F94" i="134"/>
  <c r="F23" i="134"/>
  <c r="L26" i="134"/>
  <c r="F26" i="134" s="1"/>
  <c r="E26" i="134"/>
  <c r="L107" i="134"/>
  <c r="L97" i="134"/>
  <c r="F97" i="134" s="1"/>
  <c r="E97" i="134"/>
  <c r="F44" i="134"/>
  <c r="J129" i="134" l="1"/>
  <c r="I86" i="134" s="1"/>
  <c r="J86" i="134" s="1"/>
  <c r="F130" i="134"/>
  <c r="J56" i="134"/>
  <c r="I16" i="134" s="1"/>
  <c r="J16" i="134" s="1"/>
  <c r="F58" i="134"/>
  <c r="E65" i="134"/>
  <c r="H65" i="134"/>
  <c r="H120" i="134"/>
  <c r="E120" i="134"/>
  <c r="L161" i="134"/>
  <c r="B847" i="137"/>
  <c r="Y847" i="137"/>
  <c r="H139" i="134"/>
  <c r="E139" i="134"/>
  <c r="J42" i="134"/>
  <c r="I15" i="134" s="1"/>
  <c r="J15" i="134" s="1"/>
  <c r="J43" i="134"/>
  <c r="L70" i="134"/>
  <c r="E70" i="134"/>
  <c r="H12" i="134"/>
  <c r="J107" i="134"/>
  <c r="J106" i="134"/>
  <c r="I85" i="134" s="1"/>
  <c r="J85" i="134" s="1"/>
  <c r="J82" i="134" s="1"/>
  <c r="I6" i="134" s="1"/>
  <c r="J6" i="134" s="1"/>
  <c r="L127" i="134"/>
  <c r="E127" i="134"/>
  <c r="H38" i="134"/>
  <c r="E38" i="134"/>
  <c r="L54" i="134"/>
  <c r="E54" i="134"/>
  <c r="E114" i="134"/>
  <c r="H114" i="134"/>
  <c r="F114" i="134" s="1"/>
  <c r="L19" i="134"/>
  <c r="L140" i="134"/>
  <c r="E140" i="134"/>
  <c r="H107" i="134"/>
  <c r="F107" i="134" s="1"/>
  <c r="AB1037" i="137"/>
  <c r="C1037" i="137" s="1"/>
  <c r="B1037" i="137" s="1"/>
  <c r="AD1041" i="137"/>
  <c r="G158" i="134"/>
  <c r="L188" i="134"/>
  <c r="E188" i="134"/>
  <c r="L195" i="134"/>
  <c r="E195" i="134"/>
  <c r="L89" i="134"/>
  <c r="E49" i="134"/>
  <c r="H49" i="134"/>
  <c r="H156" i="134"/>
  <c r="H106" i="134" l="1"/>
  <c r="J11" i="134"/>
  <c r="I5" i="134" s="1"/>
  <c r="J5" i="134" s="1"/>
  <c r="J4" i="134" s="1"/>
  <c r="F6" i="3" s="1"/>
  <c r="K156" i="134"/>
  <c r="F161" i="134"/>
  <c r="G85" i="134"/>
  <c r="F38" i="134"/>
  <c r="H33" i="134"/>
  <c r="F70" i="134"/>
  <c r="L56" i="134"/>
  <c r="K16" i="134" s="1"/>
  <c r="L16" i="134" s="1"/>
  <c r="L194" i="134"/>
  <c r="F195" i="134"/>
  <c r="L129" i="134"/>
  <c r="K86" i="134" s="1"/>
  <c r="L86" i="134" s="1"/>
  <c r="F140" i="134"/>
  <c r="L53" i="134"/>
  <c r="F53" i="134" s="1"/>
  <c r="F54" i="134"/>
  <c r="L42" i="134"/>
  <c r="K15" i="134" s="1"/>
  <c r="L15" i="134" s="1"/>
  <c r="F120" i="134"/>
  <c r="H116" i="134"/>
  <c r="F116" i="134" s="1"/>
  <c r="K12" i="134"/>
  <c r="F19" i="134"/>
  <c r="F49" i="134"/>
  <c r="H158" i="134"/>
  <c r="H155" i="134" s="1"/>
  <c r="F139" i="134"/>
  <c r="H129" i="134"/>
  <c r="F65" i="134"/>
  <c r="H56" i="134"/>
  <c r="L187" i="134"/>
  <c r="F187" i="134" s="1"/>
  <c r="L180" i="134"/>
  <c r="F188" i="134"/>
  <c r="L126" i="134"/>
  <c r="F126" i="134" s="1"/>
  <c r="F127" i="134"/>
  <c r="L106" i="134"/>
  <c r="K85" i="134" s="1"/>
  <c r="L85" i="134" s="1"/>
  <c r="K83" i="134"/>
  <c r="F89" i="134"/>
  <c r="AB1047" i="137"/>
  <c r="C1047" i="137" s="1"/>
  <c r="B1047" i="137" s="1"/>
  <c r="AD1051" i="137"/>
  <c r="F33" i="134" l="1"/>
  <c r="G14" i="134"/>
  <c r="C1059" i="137"/>
  <c r="AB1057" i="137"/>
  <c r="C1057" i="137" s="1"/>
  <c r="B1057" i="137" s="1"/>
  <c r="F56" i="134"/>
  <c r="G16" i="134"/>
  <c r="L83" i="134"/>
  <c r="E83" i="134"/>
  <c r="K158" i="134"/>
  <c r="F180" i="134"/>
  <c r="G86" i="134"/>
  <c r="F129" i="134"/>
  <c r="L12" i="134"/>
  <c r="E12" i="134"/>
  <c r="H85" i="134"/>
  <c r="E85" i="134"/>
  <c r="F106" i="134"/>
  <c r="G7" i="134"/>
  <c r="K8" i="134"/>
  <c r="F194" i="134"/>
  <c r="L156" i="134"/>
  <c r="E156" i="134"/>
  <c r="F85" i="134" l="1"/>
  <c r="B1059" i="137"/>
  <c r="C939" i="137"/>
  <c r="F20" i="135" s="1"/>
  <c r="F156" i="134"/>
  <c r="H16" i="134"/>
  <c r="F16" i="134" s="1"/>
  <c r="E16" i="134"/>
  <c r="L8" i="134"/>
  <c r="F8" i="134" s="1"/>
  <c r="E8" i="134"/>
  <c r="H7" i="134"/>
  <c r="H14" i="134"/>
  <c r="E14" i="134"/>
  <c r="L82" i="134"/>
  <c r="K6" i="134" s="1"/>
  <c r="L6" i="134" s="1"/>
  <c r="F83" i="134"/>
  <c r="L11" i="134"/>
  <c r="K5" i="134" s="1"/>
  <c r="L5" i="134" s="1"/>
  <c r="F12" i="134"/>
  <c r="E86" i="134"/>
  <c r="H86" i="134"/>
  <c r="F86" i="134" s="1"/>
  <c r="L158" i="134"/>
  <c r="F158" i="134" s="1"/>
  <c r="E158" i="134"/>
  <c r="E27" i="3"/>
  <c r="E25" i="3"/>
  <c r="E24" i="3"/>
  <c r="E22" i="3"/>
  <c r="E19" i="3"/>
  <c r="E18" i="3"/>
  <c r="E16" i="3"/>
  <c r="E15" i="3"/>
  <c r="E14" i="3"/>
  <c r="E13" i="3"/>
  <c r="E12" i="3"/>
  <c r="E11" i="3"/>
  <c r="E10" i="3"/>
  <c r="E9" i="3"/>
  <c r="F14" i="134" l="1"/>
  <c r="L155" i="134"/>
  <c r="E20" i="135"/>
  <c r="Y20" i="135" s="1"/>
  <c r="G51" i="134"/>
  <c r="B939" i="137"/>
  <c r="Y939" i="137"/>
  <c r="H82" i="134"/>
  <c r="Q19" i="2"/>
  <c r="G19" i="2" s="1"/>
  <c r="K7" i="134" l="1"/>
  <c r="F155" i="134"/>
  <c r="H51" i="134"/>
  <c r="E51" i="134"/>
  <c r="G6" i="134"/>
  <c r="F82" i="134"/>
  <c r="F5" i="3"/>
  <c r="H6" i="134" l="1"/>
  <c r="F6" i="134" s="1"/>
  <c r="E6" i="134"/>
  <c r="F51" i="134"/>
  <c r="H42" i="134"/>
  <c r="H43" i="134"/>
  <c r="F43" i="134" s="1"/>
  <c r="L7" i="134"/>
  <c r="E7" i="134"/>
  <c r="D12" i="3"/>
  <c r="D15" i="3"/>
  <c r="D16" i="147" s="1"/>
  <c r="E16" i="147" s="1"/>
  <c r="D9" i="3"/>
  <c r="D13" i="3"/>
  <c r="D14" i="147" s="1"/>
  <c r="E14" i="147" s="1"/>
  <c r="D11" i="3" l="1"/>
  <c r="D12" i="147" s="1"/>
  <c r="E12" i="147" s="1"/>
  <c r="D10" i="147"/>
  <c r="D21" i="3"/>
  <c r="D24" i="147" s="1"/>
  <c r="E24" i="147" s="1"/>
  <c r="D20" i="3"/>
  <c r="D23" i="147" s="1"/>
  <c r="E23" i="147" s="1"/>
  <c r="D14" i="3"/>
  <c r="D15" i="147" s="1"/>
  <c r="E15" i="147" s="1"/>
  <c r="D13" i="147"/>
  <c r="E13" i="147" s="1"/>
  <c r="L4" i="134"/>
  <c r="G6" i="3" s="1"/>
  <c r="G5" i="3" s="1"/>
  <c r="F7" i="134"/>
  <c r="G15" i="134"/>
  <c r="F42" i="134"/>
  <c r="D10" i="3"/>
  <c r="D11" i="147" s="1"/>
  <c r="E11" i="147" s="1"/>
  <c r="E10" i="147" l="1"/>
  <c r="H15" i="134"/>
  <c r="E15" i="134"/>
  <c r="F15" i="134" l="1"/>
  <c r="H11" i="134"/>
  <c r="G5" i="134" l="1"/>
  <c r="F11" i="134"/>
  <c r="H5" i="134" l="1"/>
  <c r="E5" i="134"/>
  <c r="F5" i="134" l="1"/>
  <c r="H4" i="134"/>
  <c r="F4" i="134" l="1"/>
  <c r="E6" i="3"/>
  <c r="D6" i="3" l="1"/>
  <c r="E5" i="3"/>
  <c r="K14" i="3" l="1"/>
  <c r="K17" i="3" s="1"/>
  <c r="L14" i="3"/>
  <c r="L17" i="3" s="1"/>
  <c r="D19" i="3"/>
  <c r="D21" i="147" s="1"/>
  <c r="E21" i="147" s="1"/>
  <c r="D18" i="3"/>
  <c r="D20" i="147" s="1"/>
  <c r="E20" i="147" s="1"/>
  <c r="K28" i="3"/>
  <c r="D22" i="3"/>
  <c r="D16" i="3"/>
  <c r="D17" i="147" s="1"/>
  <c r="D5" i="3"/>
  <c r="L28" i="3" l="1"/>
  <c r="D8" i="147"/>
  <c r="E8" i="147" s="1"/>
  <c r="E17" i="147"/>
  <c r="E17" i="3"/>
  <c r="D17" i="3"/>
  <c r="D8" i="3" l="1"/>
  <c r="D23" i="3" s="1"/>
  <c r="D19" i="147"/>
  <c r="E19" i="147" l="1"/>
  <c r="D24" i="3"/>
  <c r="D25" i="3" l="1"/>
  <c r="D26" i="147" s="1"/>
  <c r="E26" i="147" s="1"/>
  <c r="D25" i="147"/>
  <c r="D26" i="3" l="1"/>
  <c r="D27" i="3" s="1"/>
  <c r="D28" i="3" s="1"/>
  <c r="Q18" i="2" s="1"/>
  <c r="E25" i="147"/>
  <c r="D9" i="147"/>
  <c r="D30" i="3" l="1"/>
  <c r="D27" i="147"/>
  <c r="E9" i="147"/>
  <c r="G18" i="2"/>
  <c r="Q17" i="2"/>
  <c r="G17" i="2" s="1"/>
  <c r="D29" i="147" l="1"/>
  <c r="E29" i="147" s="1"/>
  <c r="E27" i="147"/>
  <c r="D31" i="147" l="1"/>
  <c r="D33" i="147" s="1"/>
  <c r="E33" i="147" s="1"/>
  <c r="E31" i="147" l="1"/>
  <c r="J36" i="147" s="1"/>
  <c r="G31" i="147" s="1"/>
</calcChain>
</file>

<file path=xl/comments1.xml><?xml version="1.0" encoding="utf-8"?>
<comments xmlns="http://schemas.openxmlformats.org/spreadsheetml/2006/main">
  <authors>
    <author>user</author>
  </authors>
  <commentList>
    <comment ref="C6" authorId="0" shapeId="0">
      <text>
        <r>
          <rPr>
            <b/>
            <sz val="16"/>
            <color indexed="81"/>
            <rFont val="돋움"/>
            <family val="3"/>
            <charset val="129"/>
          </rPr>
          <t>당초금액 Text 복사</t>
        </r>
      </text>
    </comment>
    <comment ref="D6" authorId="0" shapeId="0">
      <text>
        <r>
          <rPr>
            <b/>
            <sz val="16"/>
            <color indexed="81"/>
            <rFont val="돋움"/>
            <family val="3"/>
            <charset val="129"/>
          </rPr>
          <t>심사액 수식연결</t>
        </r>
      </text>
    </comment>
    <comment ref="A8" authorId="0" shapeId="0">
      <text>
        <r>
          <rPr>
            <b/>
            <sz val="16"/>
            <color indexed="81"/>
            <rFont val="돋움"/>
            <family val="3"/>
            <charset val="129"/>
          </rPr>
          <t>재+노+경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H197" authorId="0" shapeId="0">
      <text>
        <r>
          <rPr>
            <sz val="8"/>
            <color indexed="8"/>
            <rFont val="Arial"/>
            <family val="2"/>
          </rPr>
          <t>Z열에 수식을 나누어 참조하였습니다.</t>
        </r>
      </text>
    </comment>
    <comment ref="J197" authorId="0" shapeId="0">
      <text>
        <r>
          <rPr>
            <sz val="8"/>
            <color indexed="8"/>
            <rFont val="Arial"/>
            <family val="2"/>
          </rPr>
          <t>AA열에 수식을 나누어 참조하였습니다.</t>
        </r>
      </text>
    </comment>
    <comment ref="L197" authorId="0" shapeId="0">
      <text>
        <r>
          <rPr>
            <sz val="8"/>
            <color indexed="8"/>
            <rFont val="Arial"/>
            <family val="2"/>
          </rPr>
          <t>AB열에 수식을 나누어 참조하였습니다.</t>
        </r>
      </text>
    </comment>
  </commentList>
</comments>
</file>

<file path=xl/sharedStrings.xml><?xml version="1.0" encoding="utf-8"?>
<sst xmlns="http://schemas.openxmlformats.org/spreadsheetml/2006/main" count="14759" uniqueCount="3330">
  <si>
    <t>설계자</t>
    <phoneticPr fontId="3" type="noConversion"/>
  </si>
  <si>
    <t>심사자</t>
    <phoneticPr fontId="3" type="noConversion"/>
  </si>
  <si>
    <t>팀장</t>
    <phoneticPr fontId="3" type="noConversion"/>
  </si>
  <si>
    <t>과장</t>
    <phoneticPr fontId="3" type="noConversion"/>
  </si>
  <si>
    <t xml:space="preserve">○ 위             치 : </t>
    <phoneticPr fontId="3" type="noConversion"/>
  </si>
  <si>
    <t xml:space="preserve">○ 주요사업개요 : </t>
    <phoneticPr fontId="3" type="noConversion"/>
  </si>
  <si>
    <t>총   공  사  비 :</t>
    <phoneticPr fontId="4" type="noConversion"/>
  </si>
  <si>
    <t>도 급 공 사 비 :</t>
    <phoneticPr fontId="4" type="noConversion"/>
  </si>
  <si>
    <t>도급자관급자재비 :</t>
    <phoneticPr fontId="4" type="noConversion"/>
  </si>
  <si>
    <t>공         종</t>
    <phoneticPr fontId="3" type="noConversion"/>
  </si>
  <si>
    <t>수 량</t>
    <phoneticPr fontId="3" type="noConversion"/>
  </si>
  <si>
    <t>단위</t>
    <phoneticPr fontId="3" type="noConversion"/>
  </si>
  <si>
    <t>합       계</t>
    <phoneticPr fontId="3" type="noConversion"/>
  </si>
  <si>
    <t>재  료  비</t>
    <phoneticPr fontId="3" type="noConversion"/>
  </si>
  <si>
    <t>노  무  비</t>
    <phoneticPr fontId="3" type="noConversion"/>
  </si>
  <si>
    <t>경       비</t>
    <phoneticPr fontId="3" type="noConversion"/>
  </si>
  <si>
    <t>비   고</t>
    <phoneticPr fontId="3" type="noConversion"/>
  </si>
  <si>
    <t>1. 직접공사비</t>
    <phoneticPr fontId="3" type="noConversion"/>
  </si>
  <si>
    <t>식</t>
    <phoneticPr fontId="3" type="noConversion"/>
  </si>
  <si>
    <t>요율</t>
    <phoneticPr fontId="3" type="noConversion"/>
  </si>
  <si>
    <t xml:space="preserve">   (1) 토목</t>
    <phoneticPr fontId="3" type="noConversion"/>
  </si>
  <si>
    <t>2. 간접공사비</t>
    <phoneticPr fontId="3" type="noConversion"/>
  </si>
  <si>
    <t xml:space="preserve">   (1) 간 접 노 무 비</t>
    <phoneticPr fontId="3" type="noConversion"/>
  </si>
  <si>
    <t xml:space="preserve">   (2) 산 재 보 험 료</t>
    <phoneticPr fontId="3" type="noConversion"/>
  </si>
  <si>
    <t xml:space="preserve">   (3) 고 용 보 험 료</t>
    <phoneticPr fontId="3" type="noConversion"/>
  </si>
  <si>
    <t xml:space="preserve">   (4) 건 강 보 험 료</t>
    <phoneticPr fontId="3" type="noConversion"/>
  </si>
  <si>
    <t>산업안전보건관리비</t>
    <phoneticPr fontId="3" type="noConversion"/>
  </si>
  <si>
    <t xml:space="preserve">   (5) 연 금 보 험 료</t>
    <phoneticPr fontId="3" type="noConversion"/>
  </si>
  <si>
    <t>기초금액산정1</t>
    <phoneticPr fontId="3" type="noConversion"/>
  </si>
  <si>
    <t>기초금액산정2</t>
    <phoneticPr fontId="3" type="noConversion"/>
  </si>
  <si>
    <t xml:space="preserve">   (6) 노인장기요양보험료</t>
    <phoneticPr fontId="3" type="noConversion"/>
  </si>
  <si>
    <t>기초금액</t>
    <phoneticPr fontId="3" type="noConversion"/>
  </si>
  <si>
    <t xml:space="preserve">   (7) 건설근로자 퇴직공제부금비</t>
    <phoneticPr fontId="3" type="noConversion"/>
  </si>
  <si>
    <t xml:space="preserve">   (8) 건설기계대여대금 지급보증서 발급금액</t>
    <phoneticPr fontId="3" type="noConversion"/>
  </si>
  <si>
    <t xml:space="preserve">   (9) 산업안전보건관리비</t>
    <phoneticPr fontId="3" type="noConversion"/>
  </si>
  <si>
    <t>A)와 B)비교후 적은 금액 적용</t>
    <phoneticPr fontId="3" type="noConversion"/>
  </si>
  <si>
    <t xml:space="preserve">   (11) 환 경 보 전 비</t>
    <phoneticPr fontId="3" type="noConversion"/>
  </si>
  <si>
    <t xml:space="preserve">   (12) 기  타  경  비</t>
    <phoneticPr fontId="3" type="noConversion"/>
  </si>
  <si>
    <t>3. 순 공 사 원 가</t>
    <phoneticPr fontId="3" type="noConversion"/>
  </si>
  <si>
    <t>4. 일 반 관 리 비</t>
    <phoneticPr fontId="3" type="noConversion"/>
  </si>
  <si>
    <t>5. 이          윤</t>
    <phoneticPr fontId="3" type="noConversion"/>
  </si>
  <si>
    <t>6. 공급가액</t>
    <phoneticPr fontId="3" type="noConversion"/>
  </si>
  <si>
    <t>기타경비</t>
    <phoneticPr fontId="3" type="noConversion"/>
  </si>
  <si>
    <t>7. 부가가치세</t>
    <phoneticPr fontId="3" type="noConversion"/>
  </si>
  <si>
    <t>8. 도급공사비</t>
    <phoneticPr fontId="3" type="noConversion"/>
  </si>
  <si>
    <t>(7+8)</t>
    <phoneticPr fontId="3" type="noConversion"/>
  </si>
  <si>
    <t>9. 도급자관급자재대</t>
    <phoneticPr fontId="3" type="noConversion"/>
  </si>
  <si>
    <t xml:space="preserve"> ▣  총  공  사  비</t>
    <phoneticPr fontId="3" type="noConversion"/>
  </si>
  <si>
    <t>(9+10)</t>
    <phoneticPr fontId="3" type="noConversion"/>
  </si>
  <si>
    <t>내역서</t>
  </si>
  <si>
    <t>공 종 명</t>
  </si>
  <si>
    <t>규 격</t>
  </si>
  <si>
    <t>수량</t>
  </si>
  <si>
    <t>단위</t>
  </si>
  <si>
    <t>합    계</t>
  </si>
  <si>
    <t/>
  </si>
  <si>
    <t>재 료 비</t>
  </si>
  <si>
    <t>노 무 비</t>
  </si>
  <si>
    <t>경    비</t>
  </si>
  <si>
    <t>비 고</t>
  </si>
  <si>
    <t>단 가</t>
  </si>
  <si>
    <t>금 액</t>
  </si>
  <si>
    <t>할 증</t>
  </si>
  <si>
    <t>화폐변환</t>
  </si>
  <si>
    <t>OP값</t>
  </si>
  <si>
    <t>EQ</t>
  </si>
  <si>
    <t>LA</t>
  </si>
  <si>
    <t>MA</t>
  </si>
  <si>
    <t>금액계상</t>
  </si>
  <si>
    <t>토목공사</t>
  </si>
  <si>
    <t>식</t>
  </si>
  <si>
    <t>10</t>
  </si>
  <si>
    <t xml:space="preserve">   ▣ 관급자재</t>
  </si>
  <si>
    <t>별도발주</t>
  </si>
  <si>
    <t>20</t>
  </si>
  <si>
    <t>*</t>
  </si>
  <si>
    <t>C0070</t>
  </si>
  <si>
    <t>30</t>
  </si>
  <si>
    <t>40</t>
  </si>
  <si>
    <t xml:space="preserve">   </t>
  </si>
  <si>
    <t>50</t>
  </si>
  <si>
    <t>S</t>
  </si>
  <si>
    <t>60</t>
  </si>
  <si>
    <t>70</t>
  </si>
  <si>
    <t>80</t>
  </si>
  <si>
    <t>M3</t>
  </si>
  <si>
    <t>2017 품셈</t>
  </si>
  <si>
    <t>F</t>
  </si>
  <si>
    <t>B.H 0.7㎥+DT15</t>
  </si>
  <si>
    <t>HGJ_000940</t>
  </si>
  <si>
    <t>90</t>
  </si>
  <si>
    <t>개소</t>
  </si>
  <si>
    <t>T</t>
  </si>
  <si>
    <t>㎥</t>
  </si>
  <si>
    <t>㎡</t>
  </si>
  <si>
    <t>100</t>
  </si>
  <si>
    <t>110</t>
  </si>
  <si>
    <t>120</t>
  </si>
  <si>
    <t>130</t>
  </si>
  <si>
    <t>M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</si>
  <si>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</si>
  <si>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</si>
  <si>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</si>
  <si>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</si>
  <si>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</si>
  <si>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</si>
  <si>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</si>
  <si>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</si>
  <si>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</si>
  <si>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</si>
  <si>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</si>
  <si>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</si>
  <si>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</si>
  <si>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</si>
  <si>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</si>
  <si>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</si>
  <si>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</si>
  <si>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M2</t>
  </si>
  <si>
    <t>310</t>
  </si>
  <si>
    <t>320</t>
  </si>
  <si>
    <t>TON</t>
  </si>
  <si>
    <t>330</t>
  </si>
  <si>
    <t>EA</t>
  </si>
  <si>
    <t>B=20cm</t>
  </si>
  <si>
    <t>HGJ_001845</t>
  </si>
  <si>
    <t>m</t>
  </si>
  <si>
    <t>본</t>
  </si>
  <si>
    <t>MGJ3S00000691</t>
  </si>
  <si>
    <t xml:space="preserve">   중기운반</t>
  </si>
  <si>
    <t>시청-현장</t>
  </si>
  <si>
    <t>Y0000030100</t>
  </si>
  <si>
    <t>▣ 관급자재</t>
  </si>
  <si>
    <t xml:space="preserve">   .1) 레미콘</t>
  </si>
  <si>
    <t xml:space="preserve">   ..레미콘</t>
  </si>
  <si>
    <t xml:space="preserve">MA+ = </t>
  </si>
  <si>
    <t xml:space="preserve">MA = </t>
  </si>
  <si>
    <t xml:space="preserve">   ..조달수수료</t>
  </si>
  <si>
    <t>%</t>
  </si>
  <si>
    <t>일위대가목록</t>
  </si>
  <si>
    <t>규    격</t>
  </si>
  <si>
    <t>수 량</t>
  </si>
  <si>
    <t>단 위</t>
  </si>
  <si>
    <t>재료비</t>
  </si>
  <si>
    <t>노무비</t>
  </si>
  <si>
    <t>경 비</t>
  </si>
  <si>
    <t>합 계</t>
  </si>
  <si>
    <t>비교검토</t>
  </si>
  <si>
    <t>[건품 1편 8-2-3, 8-2-8]</t>
  </si>
  <si>
    <t>[건품 1편 8-2-15]</t>
  </si>
  <si>
    <t>[단위수량 참조]</t>
  </si>
  <si>
    <t>[건품 1편 3-1-3, 8-2-3]</t>
  </si>
  <si>
    <t>[실운반비 산정]</t>
  </si>
  <si>
    <t>2017 품셈 X</t>
  </si>
  <si>
    <t>[구역화물 운임요금 참조]</t>
  </si>
  <si>
    <t>일위대가_호표</t>
  </si>
  <si>
    <t xml:space="preserve">EQ+ = </t>
  </si>
  <si>
    <t xml:space="preserve">EQ = </t>
  </si>
  <si>
    <t>인</t>
  </si>
  <si>
    <t>L001010101000040</t>
  </si>
  <si>
    <t xml:space="preserve">   보통인부</t>
  </si>
  <si>
    <t>L001010101000002</t>
  </si>
  <si>
    <t xml:space="preserve">   트럭탑제형 크레인</t>
  </si>
  <si>
    <t>10 TON</t>
  </si>
  <si>
    <t>HR</t>
  </si>
  <si>
    <t>E00002105001000000</t>
  </si>
  <si>
    <t xml:space="preserve">   배관공(수도)</t>
  </si>
  <si>
    <t>일반공사 직종</t>
  </si>
  <si>
    <t xml:space="preserve">   특별인부</t>
  </si>
  <si>
    <t>L001010101000003</t>
  </si>
  <si>
    <t>E00000211006000000</t>
  </si>
  <si>
    <t xml:space="preserve">   공구손료</t>
  </si>
  <si>
    <t xml:space="preserve">LA+ = </t>
  </si>
  <si>
    <t xml:space="preserve">LA = </t>
  </si>
  <si>
    <t xml:space="preserve">   설치비</t>
  </si>
  <si>
    <t>KG</t>
  </si>
  <si>
    <t>0.6 M3</t>
  </si>
  <si>
    <t>15 TON</t>
  </si>
  <si>
    <t xml:space="preserve">   경고테이프(B=20cm)</t>
  </si>
  <si>
    <t xml:space="preserve">   기구손료</t>
  </si>
  <si>
    <t>노무비의2%</t>
  </si>
  <si>
    <t>0.2 M3</t>
  </si>
  <si>
    <t>E00000201002000000</t>
  </si>
  <si>
    <t>15</t>
  </si>
  <si>
    <t>일위대가_산근</t>
  </si>
  <si>
    <t>산 출 근 거</t>
  </si>
  <si>
    <t xml:space="preserve">※ 노란색 셀을 수정하고 툴바에서 수식 &gt; 시트계산을 하면 </t>
  </si>
  <si>
    <t xml:space="preserve">   엑셀 수식이 적용됩니다. (단축키 F9 키) </t>
  </si>
  <si>
    <t xml:space="preserve">Q = </t>
  </si>
  <si>
    <t xml:space="preserve">L = </t>
  </si>
  <si>
    <t xml:space="preserve">K = </t>
  </si>
  <si>
    <t xml:space="preserve">E+ = </t>
  </si>
  <si>
    <t xml:space="preserve">E = </t>
  </si>
  <si>
    <t xml:space="preserve">F+ = </t>
  </si>
  <si>
    <t xml:space="preserve">F = </t>
  </si>
  <si>
    <t xml:space="preserve">CM = </t>
  </si>
  <si>
    <t xml:space="preserve">     Q = 3600 * q * K * f * E / Cm = ?'㎥/hr'</t>
  </si>
  <si>
    <t xml:space="preserve">Q+ = </t>
  </si>
  <si>
    <t xml:space="preserve">    소 계</t>
  </si>
  <si>
    <t xml:space="preserve"> &gt; '소 계'</t>
  </si>
  <si>
    <t xml:space="preserve">&gt;MA = </t>
  </si>
  <si>
    <t xml:space="preserve">&gt;LA = </t>
  </si>
  <si>
    <t xml:space="preserve">&gt;EQ = </t>
  </si>
  <si>
    <t xml:space="preserve">   전체 합계</t>
  </si>
  <si>
    <t xml:space="preserve"> 1. 기계되메우기   [품셈 8-2-3]</t>
  </si>
  <si>
    <t xml:space="preserve"> 1. 기계되메우기  '[품셈 8-2-3]'</t>
  </si>
  <si>
    <t xml:space="preserve">    Q = 3600 * q * K * f * E / Cm = ?'㎥/hr'</t>
  </si>
  <si>
    <t xml:space="preserve">V = </t>
  </si>
  <si>
    <t xml:space="preserve">D = </t>
  </si>
  <si>
    <t xml:space="preserve">N = </t>
  </si>
  <si>
    <t xml:space="preserve">QO = </t>
  </si>
  <si>
    <t xml:space="preserve">   Q=3600*qo*K*f*E/Cm=?'㎥/Hr'</t>
  </si>
  <si>
    <t xml:space="preserve">  소  계</t>
  </si>
  <si>
    <t>&gt;'소  계'</t>
  </si>
  <si>
    <t xml:space="preserve">A = </t>
  </si>
  <si>
    <t xml:space="preserve">   계</t>
  </si>
  <si>
    <t>&gt;&gt;'계'</t>
  </si>
  <si>
    <t xml:space="preserve">&gt;&gt;MA = </t>
  </si>
  <si>
    <t xml:space="preserve">&gt;&gt;LA = </t>
  </si>
  <si>
    <t xml:space="preserve">&gt;&gt;EQ = </t>
  </si>
  <si>
    <t xml:space="preserve"> 1. 적 재(B.H 0.7㎥)</t>
  </si>
  <si>
    <t xml:space="preserve">L1 = </t>
  </si>
  <si>
    <t xml:space="preserve">    현  장 ◎-------------------→ 사토장</t>
  </si>
  <si>
    <t xml:space="preserve">V1 = </t>
  </si>
  <si>
    <t xml:space="preserve">V2 = </t>
  </si>
  <si>
    <t xml:space="preserve">QS = </t>
  </si>
  <si>
    <t xml:space="preserve">ES = </t>
  </si>
  <si>
    <t xml:space="preserve">CMS = </t>
  </si>
  <si>
    <t xml:space="preserve">    q1 = 15 / 1.6 * 1.25 = ?</t>
  </si>
  <si>
    <t xml:space="preserve">Q1+ = </t>
  </si>
  <si>
    <t xml:space="preserve">Q1 = </t>
  </si>
  <si>
    <t xml:space="preserve">    n = q1 / (qs * K) = ?'회'</t>
  </si>
  <si>
    <t xml:space="preserve">N+ = </t>
  </si>
  <si>
    <t xml:space="preserve">    t1 = Cms * n / (60 * Es) = ?'min'</t>
  </si>
  <si>
    <t xml:space="preserve">T1+ = </t>
  </si>
  <si>
    <t xml:space="preserve">T1 = </t>
  </si>
  <si>
    <t xml:space="preserve">    t2 = (L1 / V1 + L1 / V2) * 60 = ?'min'</t>
  </si>
  <si>
    <t xml:space="preserve">T2+ = </t>
  </si>
  <si>
    <t xml:space="preserve">T2 = </t>
  </si>
  <si>
    <t xml:space="preserve">T3 = </t>
  </si>
  <si>
    <t xml:space="preserve">T4 = </t>
  </si>
  <si>
    <t xml:space="preserve">T5 = </t>
  </si>
  <si>
    <t xml:space="preserve">    Cm = t1 + t2 + t3 + t4 + t5 = ?</t>
  </si>
  <si>
    <t xml:space="preserve">CM+ = </t>
  </si>
  <si>
    <t xml:space="preserve">    Q = 60 * q1 * f * E / Cm = ?'㎥/hr'</t>
  </si>
  <si>
    <t xml:space="preserve">   '재 료 비 :'~E00000602015000000.M~ / Q = ?EQ+</t>
  </si>
  <si>
    <t xml:space="preserve">   '노 무 비 :'~E00000602015000000.L~ / Q = ?EQ+</t>
  </si>
  <si>
    <t xml:space="preserve">   '경    비 :'~E00000602015000000.E~ / Q = ?EQ+</t>
  </si>
  <si>
    <t xml:space="preserve">    &lt;자동덮개&gt;</t>
  </si>
  <si>
    <t xml:space="preserve">   '&lt;자동덮개&gt;'</t>
  </si>
  <si>
    <t xml:space="preserve">   '경    비 :'~E00000610015000000.E~ / Q1 = ?EQ+</t>
  </si>
  <si>
    <t xml:space="preserve">    정지의 1/3 만 계상</t>
  </si>
  <si>
    <t xml:space="preserve">E1 = </t>
  </si>
  <si>
    <t xml:space="preserve">T = </t>
  </si>
  <si>
    <t xml:space="preserve">    q = qo * e1 = ?'㎥'</t>
  </si>
  <si>
    <t xml:space="preserve">    Cm = (L / V1 + L/ V2) + T = ?'MIN'</t>
  </si>
  <si>
    <t xml:space="preserve">    Q = 60 * q * f * E / Cm = ?</t>
  </si>
  <si>
    <t>'   재 료 비 :'~E00000101001900000.M~ / Q / 3 = ?MA+</t>
  </si>
  <si>
    <t>'   노 무 비 :'~E00000101001900000.L~ / Q / 3 = ?LA+</t>
  </si>
  <si>
    <t>'   경    비 :'~E00000101001900000.E~ / Q / 3 = ?EQ+</t>
  </si>
  <si>
    <t xml:space="preserve">B = </t>
  </si>
  <si>
    <t xml:space="preserve">  소 계</t>
  </si>
  <si>
    <t>&gt;'소 계'</t>
  </si>
  <si>
    <t xml:space="preserve">   소 계</t>
  </si>
  <si>
    <t xml:space="preserve">T6 = </t>
  </si>
  <si>
    <t xml:space="preserve">TO+ = </t>
  </si>
  <si>
    <t xml:space="preserve">TO = </t>
  </si>
  <si>
    <t xml:space="preserve">    계</t>
  </si>
  <si>
    <t xml:space="preserve">   합 계</t>
  </si>
  <si>
    <t>&gt;&gt;'합 계'</t>
  </si>
  <si>
    <t xml:space="preserve">     Q = 3600 * {q1} * {K} * {f} * {E} / {Cm} = ?'㎥/hr'</t>
  </si>
  <si>
    <t xml:space="preserve"> ◈ 중기 운반 : (시청)</t>
  </si>
  <si>
    <t>'◈ 중기 운반 : (시청)'</t>
  </si>
  <si>
    <t xml:space="preserve">    중기사업소 ==========&gt; 공사 현장</t>
  </si>
  <si>
    <t>'   중기사업소 ==========&gt; 공사 현장'</t>
  </si>
  <si>
    <t xml:space="preserve">       #### 트레일러(트럭20TON)운반 ####</t>
  </si>
  <si>
    <t>'      #### 트레일러(트럭20TON)운반 ####'</t>
  </si>
  <si>
    <t xml:space="preserve">    -------------------------------------</t>
  </si>
  <si>
    <t>'   -------------------------------------'</t>
  </si>
  <si>
    <t xml:space="preserve">N1 = </t>
  </si>
  <si>
    <t xml:space="preserve">       #### 덤프트럭(15TON)운반 ####</t>
  </si>
  <si>
    <t>'      #### 덤프트럭(15TON)운반 ####'</t>
  </si>
  <si>
    <t xml:space="preserve">     램  머(80kg)                    : 1대</t>
  </si>
  <si>
    <t>'    램  머(80kg)                    : 1대'</t>
  </si>
  <si>
    <t xml:space="preserve">     플래이트 콤팩터(1.5Ton)         : 1대</t>
  </si>
  <si>
    <t>'    플래이트 콤팩터(1.5Ton)         : 1대'</t>
  </si>
  <si>
    <t xml:space="preserve">     발전기(25kw)                    : 1대</t>
  </si>
  <si>
    <t>'    발전기(25kw)                    : 1대'</t>
  </si>
  <si>
    <t xml:space="preserve">     용접기(200Amp)                  : 1대</t>
  </si>
  <si>
    <t>'    용접기(200Amp)                  : 1대'</t>
  </si>
  <si>
    <t xml:space="preserve">     공기압축기(25.5㎥/min)          : 1대</t>
  </si>
  <si>
    <t>'    공기압축기(25.5㎥/min)          : 1대'</t>
  </si>
  <si>
    <t xml:space="preserve">N2 = </t>
  </si>
  <si>
    <t xml:space="preserve"> 1.트레일러(20TON)운반</t>
  </si>
  <si>
    <t>'1.트레일러(20TON)운반'</t>
  </si>
  <si>
    <t xml:space="preserve">   N1 = ? '회'</t>
  </si>
  <si>
    <t>'  운반시간 :' t2 = ({L}/{V}) * 2 * 60 =? 'min'</t>
  </si>
  <si>
    <t xml:space="preserve">   Cm = t1 + t2 + t3 + t4 =? 'min'</t>
  </si>
  <si>
    <t xml:space="preserve">   Cmt = t2 + t4 =? 'min'</t>
  </si>
  <si>
    <t xml:space="preserve">CMT+ = </t>
  </si>
  <si>
    <t xml:space="preserve">CMT = </t>
  </si>
  <si>
    <t xml:space="preserve">   Q = 60 * E / Cm =? '회/hr'</t>
  </si>
  <si>
    <t>'  노무비 :' ~E00002702002000000.L~/Q*T*N1 =?EQ+</t>
  </si>
  <si>
    <t>'  재료비 :' ~E00002702002000000.M~/Q*Cmt/Cm*T*N1 =?EQ+</t>
  </si>
  <si>
    <t>'  경  비 :' ~E00002702002000000.E~/Q*T*N1 =?EQ+</t>
  </si>
  <si>
    <t xml:space="preserve">   소  계 :</t>
  </si>
  <si>
    <t>&gt;' 소  계 :'</t>
  </si>
  <si>
    <t xml:space="preserve"> 2.덤프트럭(15TON)운반</t>
  </si>
  <si>
    <t>'2.덤프트럭(15TON)운반'</t>
  </si>
  <si>
    <t xml:space="preserve">  1)운 반(덤프트럭15TON</t>
  </si>
  <si>
    <t>' 1)운 반(덤프트럭15TON'</t>
  </si>
  <si>
    <t xml:space="preserve">   N2 = ? '회'</t>
  </si>
  <si>
    <t>'  운반시간 :' t2 = L/V * 2 * 60 =? 'min'</t>
  </si>
  <si>
    <t>'  노무비 :' ~E00000602015000000.L~/Q*T*N2 =?EQ+</t>
  </si>
  <si>
    <t>'  재료비 :' ~E00000602015000000.M~/Q*Cmt/Cm*T*N2 =?EQ+</t>
  </si>
  <si>
    <t>'  경  비 :' ~E00000602015000000.E~/Q*T*N2 =?EQ+</t>
  </si>
  <si>
    <t xml:space="preserve">  2)적재 및 적하(크레인트럭10TON)</t>
  </si>
  <si>
    <t>' 2)적재 및 적하(크레인트럭10TON)'</t>
  </si>
  <si>
    <t xml:space="preserve">   Cm = t1 + t3 =? 'min'</t>
  </si>
  <si>
    <t>'  노무비 :' ~E00002105001000000.L~ / Q * T * N2 =?EQ+</t>
  </si>
  <si>
    <t>'  재료비 :' ~E00002105001000000.M~ / Q * T * N2 =?EQ+</t>
  </si>
  <si>
    <t>'  경  비 :' ~E00002105001000000.E~ / Q * T * N2 =?EQ+</t>
  </si>
  <si>
    <t xml:space="preserve">     계 :</t>
  </si>
  <si>
    <t>&gt;&gt;'  계 :'</t>
  </si>
  <si>
    <t xml:space="preserve">LAA+ = </t>
  </si>
  <si>
    <t xml:space="preserve">LAA = </t>
  </si>
  <si>
    <t xml:space="preserve">LAB+ = </t>
  </si>
  <si>
    <t xml:space="preserve">LAB = </t>
  </si>
  <si>
    <t>중기사용료목록</t>
  </si>
  <si>
    <t>불도저(무한궤도)</t>
  </si>
  <si>
    <t>19 TON</t>
  </si>
  <si>
    <t xml:space="preserve">HR    </t>
  </si>
  <si>
    <t>E00000101001900000</t>
  </si>
  <si>
    <t>굴삭기(무한궤도)</t>
  </si>
  <si>
    <t>E00000201006000000</t>
  </si>
  <si>
    <t>0.7 M3</t>
  </si>
  <si>
    <t>E00000201007000000</t>
  </si>
  <si>
    <t>굴삭기(타이어)</t>
  </si>
  <si>
    <t>대형 브레이카</t>
  </si>
  <si>
    <t>덤프트럭</t>
  </si>
  <si>
    <t>E00000602015000000</t>
  </si>
  <si>
    <t>덤프트럭 자동덮개시설</t>
  </si>
  <si>
    <t>15톤용</t>
  </si>
  <si>
    <t>E00000610015000000</t>
  </si>
  <si>
    <t>진동 롤러 (핸드가이드식)</t>
  </si>
  <si>
    <t>0.7 톤</t>
  </si>
  <si>
    <t>E00001305000700000</t>
  </si>
  <si>
    <t>플레이트 콤팩터</t>
  </si>
  <si>
    <t>1.5 TON</t>
  </si>
  <si>
    <t>E00001730001500000</t>
  </si>
  <si>
    <t>트럭탑제형 크레인</t>
  </si>
  <si>
    <t>트럭 트랙터 및 평판트레일러</t>
  </si>
  <si>
    <t>20 TON</t>
  </si>
  <si>
    <t>E00002702002000000</t>
  </si>
  <si>
    <t>중기사용료</t>
  </si>
  <si>
    <t>중 기 명</t>
  </si>
  <si>
    <t>불도저(무한궤도)   19 TON</t>
  </si>
  <si>
    <t>중기가격</t>
  </si>
  <si>
    <t>명        칭</t>
  </si>
  <si>
    <t>규        격</t>
  </si>
  <si>
    <t xml:space="preserve">천원  </t>
  </si>
  <si>
    <t>G0000010100190000</t>
  </si>
  <si>
    <t xml:space="preserve">.sang=750, jung=583, kwan=478_x000D_
</t>
  </si>
  <si>
    <t>소   계</t>
  </si>
  <si>
    <t>경    유</t>
  </si>
  <si>
    <t xml:space="preserve">L     </t>
  </si>
  <si>
    <t>잡    품</t>
  </si>
  <si>
    <t xml:space="preserve">%     </t>
  </si>
  <si>
    <t>F/M1</t>
  </si>
  <si>
    <t>건설기계운전사</t>
  </si>
  <si>
    <t>구)건설기계운전기사</t>
  </si>
  <si>
    <t xml:space="preserve">인    </t>
  </si>
  <si>
    <t>L001010101000048</t>
  </si>
  <si>
    <t>총   계</t>
  </si>
  <si>
    <t>굴삭기(무한궤도)   0.2 M3</t>
  </si>
  <si>
    <t>G0000020100200000</t>
  </si>
  <si>
    <t xml:space="preserve">.sang=900, jung=700, kwan=485_x000D_
</t>
  </si>
  <si>
    <t>굴삭기(무한궤도)   0.6 M3</t>
  </si>
  <si>
    <t>G0000020100600000</t>
  </si>
  <si>
    <t>굴삭기(무한궤도)   0.7 M3</t>
  </si>
  <si>
    <t>G0000020100700000</t>
  </si>
  <si>
    <t>굴삭기(타이어)   0.6 M3</t>
  </si>
  <si>
    <t>G0000021100600000</t>
  </si>
  <si>
    <t>.sang=900, jung=700, kwan=679</t>
  </si>
  <si>
    <t>덤프트럭   15 TON</t>
  </si>
  <si>
    <t>G0000060201500000</t>
  </si>
  <si>
    <t xml:space="preserve">.sang=900 ,jung=700 ,kwan=679_x000D_
</t>
  </si>
  <si>
    <t>덤프트럭 자동덮개시설   15톤용</t>
  </si>
  <si>
    <t>G0000061001500000</t>
  </si>
  <si>
    <t xml:space="preserve">.sang=1125,jung=1063,kwan=496_x000D_
</t>
  </si>
  <si>
    <t>진동 롤러 (핸드가이드식)   0.7 톤</t>
  </si>
  <si>
    <t>G0000130500070000</t>
  </si>
  <si>
    <t xml:space="preserve">.sang=1286,jung=857,kwan=682_x000D_
</t>
  </si>
  <si>
    <t>일반기계운전사</t>
  </si>
  <si>
    <t>56900017058</t>
  </si>
  <si>
    <t>L001010101000050</t>
  </si>
  <si>
    <t>휘 발 유</t>
  </si>
  <si>
    <t>구)운전사(기계)</t>
  </si>
  <si>
    <t>플레이트 콤팩터   1.5 TON</t>
  </si>
  <si>
    <t>G0000173000150000</t>
  </si>
  <si>
    <t xml:space="preserve">.sang=1800,jung=1200,kwan=708_x000D_
</t>
  </si>
  <si>
    <t>트럭탑제형 크레인   10 TON</t>
  </si>
  <si>
    <t>트럭탑재형 크레인</t>
  </si>
  <si>
    <t>G0000210500100000</t>
  </si>
  <si>
    <t>.sang=1286,jung=357, kwan=955</t>
  </si>
  <si>
    <t>화물차운전사</t>
  </si>
  <si>
    <t>구)운전사(운반차)</t>
  </si>
  <si>
    <t>L001010101000049</t>
  </si>
  <si>
    <t>트럭 트랙터 및 평판트레일러   20 TON</t>
  </si>
  <si>
    <t xml:space="preserve">$     </t>
  </si>
  <si>
    <t>G0000270200200000</t>
  </si>
  <si>
    <t>.sang=1286,jung=786,kwan=504</t>
  </si>
  <si>
    <t>5</t>
  </si>
  <si>
    <t>중기기초자료</t>
  </si>
  <si>
    <t>명    칭</t>
  </si>
  <si>
    <t>56900017002</t>
  </si>
  <si>
    <t>56900017059</t>
  </si>
  <si>
    <t>자재</t>
  </si>
  <si>
    <t>단    가</t>
  </si>
  <si>
    <t xml:space="preserve">EA    </t>
  </si>
  <si>
    <t xml:space="preserve">매    </t>
  </si>
  <si>
    <t xml:space="preserve">KG    </t>
  </si>
  <si>
    <t xml:space="preserve">M3    </t>
  </si>
  <si>
    <t xml:space="preserve">본    </t>
  </si>
  <si>
    <t xml:space="preserve">M     </t>
  </si>
  <si>
    <t xml:space="preserve">㎡    </t>
  </si>
  <si>
    <t>물정//ii</t>
  </si>
  <si>
    <t>레미콘</t>
  </si>
  <si>
    <t>탐사용경고테이프(B=20cm)</t>
  </si>
  <si>
    <t>매설물 예고쉬트(동,AL)</t>
  </si>
  <si>
    <t>M97440</t>
  </si>
  <si>
    <t xml:space="preserve">TON   </t>
  </si>
  <si>
    <t>대형브레이카용치즐</t>
  </si>
  <si>
    <t>M8922017</t>
  </si>
  <si>
    <t>거가/가격정보/</t>
  </si>
  <si>
    <t>노임</t>
  </si>
  <si>
    <t>보통인부</t>
  </si>
  <si>
    <t>특별인부</t>
  </si>
  <si>
    <t>배관공(수도)</t>
  </si>
  <si>
    <t>경비</t>
  </si>
  <si>
    <t>구역화물(10.5TON)</t>
  </si>
  <si>
    <t xml:space="preserve">대    </t>
  </si>
  <si>
    <t>부가세포함</t>
  </si>
  <si>
    <t>하차비</t>
  </si>
  <si>
    <t>(도착료)</t>
  </si>
  <si>
    <t>G00501</t>
  </si>
  <si>
    <t>자재조서</t>
  </si>
  <si>
    <t>코    드</t>
  </si>
  <si>
    <t>적용단가</t>
  </si>
  <si>
    <t>거래가격</t>
  </si>
  <si>
    <t>물가자료</t>
  </si>
  <si>
    <t>물가정보</t>
  </si>
  <si>
    <t>견적단가</t>
  </si>
  <si>
    <t>적용방법</t>
  </si>
  <si>
    <t>적용일시</t>
  </si>
  <si>
    <t>[EMPTY DB]</t>
  </si>
  <si>
    <t>단가</t>
  </si>
  <si>
    <t>Page</t>
  </si>
  <si>
    <t>1</t>
  </si>
  <si>
    <t>최저단가</t>
  </si>
  <si>
    <t>2</t>
  </si>
  <si>
    <t>3</t>
  </si>
  <si>
    <t>4</t>
  </si>
  <si>
    <t>0</t>
  </si>
  <si>
    <t>6</t>
  </si>
  <si>
    <t>ii</t>
  </si>
  <si>
    <t>697</t>
  </si>
  <si>
    <t>가격정보</t>
  </si>
  <si>
    <t>전역변수</t>
  </si>
  <si>
    <t>변 수 명</t>
  </si>
  <si>
    <t>형    식</t>
  </si>
  <si>
    <t xml:space="preserve">   값   </t>
  </si>
  <si>
    <t>비    고</t>
  </si>
  <si>
    <t>적용단위</t>
  </si>
  <si>
    <t xml:space="preserve">A                                                                                                   </t>
  </si>
  <si>
    <t>숫자</t>
  </si>
  <si>
    <t xml:space="preserve">                                        </t>
  </si>
  <si>
    <t xml:space="preserve">$                                                                                                   </t>
  </si>
  <si>
    <t xml:space="preserve">EX1                                                                                                 </t>
  </si>
  <si>
    <t xml:space="preserve">야간할증                                </t>
  </si>
  <si>
    <t xml:space="preserve">%                                                                                                   </t>
  </si>
  <si>
    <t xml:space="preserve">EX2                                                                                                 </t>
  </si>
  <si>
    <t xml:space="preserve">작업능률 저하(야간작업)                 </t>
  </si>
  <si>
    <t xml:space="preserve">EX3                                                                                                 </t>
  </si>
  <si>
    <t xml:space="preserve">위험할증(교량작업:인도교)               </t>
  </si>
  <si>
    <t xml:space="preserve">EX4                                                                                                 </t>
  </si>
  <si>
    <t xml:space="preserve">지세별 차선할증(번화가 4차선)           </t>
  </si>
  <si>
    <t xml:space="preserve">EX51                                                                                                </t>
  </si>
  <si>
    <t xml:space="preserve">협소공간작업                            </t>
  </si>
  <si>
    <t xml:space="preserve">EX52                                                                                                </t>
  </si>
  <si>
    <t xml:space="preserve">진동,소음                               </t>
  </si>
  <si>
    <t xml:space="preserve">HPN3                                                                                                </t>
  </si>
  <si>
    <t xml:space="preserve">H-형강손료                              </t>
  </si>
  <si>
    <t xml:space="preserve">L1                                                                                                  </t>
  </si>
  <si>
    <t xml:space="preserve">갤러리관보강길이                        </t>
  </si>
  <si>
    <t xml:space="preserve">                                                                                                    </t>
  </si>
  <si>
    <t xml:space="preserve">SPN3                                                                                                </t>
  </si>
  <si>
    <t xml:space="preserve">S-파일손료                              </t>
  </si>
  <si>
    <t>중기전역변수</t>
  </si>
  <si>
    <t>QCODE</t>
  </si>
  <si>
    <t>문자</t>
  </si>
  <si>
    <t>100000000001</t>
  </si>
  <si>
    <t>QUS2WON</t>
  </si>
  <si>
    <t>환율(장비가격10만불이하)</t>
  </si>
  <si>
    <t>QUS2WON1</t>
  </si>
  <si>
    <t>환율(장비가격10만불이상)</t>
  </si>
  <si>
    <t>QYEN2WON</t>
  </si>
  <si>
    <t>환율(엔화)</t>
  </si>
  <si>
    <t>QDM2WON</t>
  </si>
  <si>
    <t>환율(마르크화)</t>
  </si>
  <si>
    <t>QSDR2WON</t>
  </si>
  <si>
    <t>환율(IMF특별인출권)</t>
  </si>
  <si>
    <t>QECU2WON</t>
  </si>
  <si>
    <t>환율(유로화)</t>
  </si>
  <si>
    <t>QEQTY1</t>
  </si>
  <si>
    <t>(SANG + JUNG + KWAN)*10^-4</t>
  </si>
  <si>
    <t>중기주간경비산출계수</t>
  </si>
  <si>
    <t>QEQTY2</t>
  </si>
  <si>
    <t>중기야간경비산출계수</t>
  </si>
  <si>
    <t>QEQTY3</t>
  </si>
  <si>
    <t>(SANG + JUNG + int(KWAN/3))*10^-4</t>
  </si>
  <si>
    <t>중기주야간경비산출계수</t>
  </si>
  <si>
    <t>QEINC2</t>
  </si>
  <si>
    <t>중기야간할증계수</t>
  </si>
  <si>
    <t>QEINC3</t>
  </si>
  <si>
    <t>중기주야간할증계수</t>
  </si>
  <si>
    <t>QDECPEQ</t>
  </si>
  <si>
    <t>경비단가소숫점</t>
  </si>
  <si>
    <t>QDECCEQ</t>
  </si>
  <si>
    <t>경비금액소숫점</t>
  </si>
  <si>
    <t>QDECEQ</t>
  </si>
  <si>
    <t>경비계금액소숫점</t>
  </si>
  <si>
    <t>QH1</t>
  </si>
  <si>
    <t>시간당노임산출계수(일반구간)</t>
  </si>
  <si>
    <t>QH2</t>
  </si>
  <si>
    <t>시간당노임산출계수(터널구간)</t>
  </si>
  <si>
    <t>QH21</t>
  </si>
  <si>
    <t>시간당노임산출계수(장대터널)</t>
  </si>
  <si>
    <t>QH31</t>
  </si>
  <si>
    <t>시간당노임산출계수(해상장비:펌프준설선)</t>
  </si>
  <si>
    <t>QH32</t>
  </si>
  <si>
    <t>시간당노임산출계수(해상장비:GRAB준설선)</t>
  </si>
  <si>
    <t>QH33</t>
  </si>
  <si>
    <t>시간당노임산출계수(해상장비:버켓준설선)</t>
  </si>
  <si>
    <t>QLINC1</t>
  </si>
  <si>
    <t>노임할증계수(일반구간:주간)</t>
  </si>
  <si>
    <t>QLINC2</t>
  </si>
  <si>
    <t>노임할증계수(일반구간:야간)</t>
  </si>
  <si>
    <t>QLINC3</t>
  </si>
  <si>
    <t>노임할증계수(일반구간:주야간)</t>
  </si>
  <si>
    <t>QLINCA</t>
  </si>
  <si>
    <t>노임할증계수(터널구간:주간)</t>
  </si>
  <si>
    <t>QLINCB</t>
  </si>
  <si>
    <t>노임할증계수(터널구간:야간)</t>
  </si>
  <si>
    <t>QLINCC</t>
  </si>
  <si>
    <t>노임할증계수(터널구간:주야간)</t>
  </si>
  <si>
    <t>QLINCD</t>
  </si>
  <si>
    <t>노임할증계수(장대터널:주간)</t>
  </si>
  <si>
    <t>QLINCE</t>
  </si>
  <si>
    <t>노임할증계수(장대터널:야간)</t>
  </si>
  <si>
    <t>QLINCF</t>
  </si>
  <si>
    <t>노임할증계수(장대터널:주야간)</t>
  </si>
  <si>
    <t>QLINCX</t>
  </si>
  <si>
    <t>노임할증계수(해상장비:주간)</t>
  </si>
  <si>
    <t>QLINCY</t>
  </si>
  <si>
    <t>노임할증계수(해상장비:야간)</t>
  </si>
  <si>
    <t>QLINCZ</t>
  </si>
  <si>
    <t>노임할증계수(해상장비:주야간)</t>
  </si>
  <si>
    <t>QDECPLA</t>
  </si>
  <si>
    <t>노임단가소숫점</t>
  </si>
  <si>
    <t>QDECCLA</t>
  </si>
  <si>
    <t>노임금액소숫점</t>
  </si>
  <si>
    <t>QDECLA</t>
  </si>
  <si>
    <t>노임계금액소숫점</t>
  </si>
  <si>
    <t>QMINC2</t>
  </si>
  <si>
    <t>재료비할증계수(야간)</t>
  </si>
  <si>
    <t>QMINC3</t>
  </si>
  <si>
    <t>재료비할증계수(주야간)</t>
  </si>
  <si>
    <t>QDECPMA</t>
  </si>
  <si>
    <t>재료비단가소숫점</t>
  </si>
  <si>
    <t>QDECCMA</t>
  </si>
  <si>
    <t>재료비금액소숫점</t>
  </si>
  <si>
    <t>QDECMA</t>
  </si>
  <si>
    <t>재료비계금액소숫점</t>
  </si>
  <si>
    <t>QVER</t>
  </si>
  <si>
    <t>QSABUN</t>
  </si>
  <si>
    <t>QDATE</t>
  </si>
  <si>
    <t>QUS2WON2</t>
  </si>
  <si>
    <t>환율(사용자 환율1)</t>
  </si>
  <si>
    <t>QUS2WON3</t>
  </si>
  <si>
    <t>환율(사용자 환율2)</t>
  </si>
  <si>
    <t>QOPtimeDecCnt</t>
  </si>
  <si>
    <t>7</t>
  </si>
  <si>
    <t>QOPtimeDecOp</t>
  </si>
  <si>
    <t>A0000</t>
  </si>
  <si>
    <t>A0030</t>
  </si>
  <si>
    <t>A0040</t>
  </si>
  <si>
    <t xml:space="preserve">   ▣ 공통공사</t>
  </si>
  <si>
    <t>C0060</t>
  </si>
  <si>
    <t xml:space="preserve">   가. 토공(연결관)</t>
  </si>
  <si>
    <t>A00301</t>
  </si>
  <si>
    <t xml:space="preserve">   나. 관로공(연결관)</t>
  </si>
  <si>
    <t>A00302</t>
  </si>
  <si>
    <t>A00304</t>
  </si>
  <si>
    <t>A00305</t>
  </si>
  <si>
    <t>가. 토공(연결관)</t>
  </si>
  <si>
    <t xml:space="preserve">   터파기(토사,육상)</t>
  </si>
  <si>
    <t>B.H 0.2㎥+인력(10%)</t>
  </si>
  <si>
    <t>HGJ_000772</t>
  </si>
  <si>
    <t xml:space="preserve">   되메우기(관주위),모래</t>
  </si>
  <si>
    <t>HGJ_000815</t>
  </si>
  <si>
    <t xml:space="preserve">   되메우기(관기초),모래</t>
  </si>
  <si>
    <t>HGJ_000822</t>
  </si>
  <si>
    <t>B.H 0.2㎥+DT4.5</t>
  </si>
  <si>
    <t>HGJ_000922</t>
  </si>
  <si>
    <t>B.H 0.7㎥+DT4.5</t>
  </si>
  <si>
    <t>HGJ_000932</t>
  </si>
  <si>
    <t xml:space="preserve">   모래운반</t>
  </si>
  <si>
    <t>L=10km이내(D/T 15)</t>
  </si>
  <si>
    <t>HGJ_001490</t>
  </si>
  <si>
    <t>나. 관로공(연결관)</t>
  </si>
  <si>
    <t xml:space="preserve">   내충격PVC관 부설 및 접합</t>
  </si>
  <si>
    <t>D150mm(직관)</t>
  </si>
  <si>
    <t>HGJ_001130</t>
  </si>
  <si>
    <t xml:space="preserve">   내충격PVC관 이형관 접합</t>
  </si>
  <si>
    <t>D150mm(이형관)</t>
  </si>
  <si>
    <t>HGJ_001131</t>
  </si>
  <si>
    <t xml:space="preserve">   내충격PVC관 절단</t>
  </si>
  <si>
    <t>D150mm</t>
  </si>
  <si>
    <t>HGJ_001132</t>
  </si>
  <si>
    <t xml:space="preserve">   분기관 천공 및 접합</t>
  </si>
  <si>
    <t>D200~D300</t>
  </si>
  <si>
    <t>HGJ_90029000</t>
  </si>
  <si>
    <t xml:space="preserve">   관로경고용테이프</t>
  </si>
  <si>
    <t xml:space="preserve">   .1) 아스팔트포장</t>
  </si>
  <si>
    <t xml:space="preserve">   ..아스팔트포장절단</t>
  </si>
  <si>
    <t>HGJ_000890</t>
  </si>
  <si>
    <t xml:space="preserve">   ..아스팔트포장깨기및상차(20cm이하)</t>
  </si>
  <si>
    <t>B.H 0.2㎥+브레이카</t>
  </si>
  <si>
    <t>HGJ_000902</t>
  </si>
  <si>
    <t xml:space="preserve">   ..아스팔트표층 포설 및 다짐</t>
  </si>
  <si>
    <t>인력식 소규모, &lt;2m(1회부설)</t>
  </si>
  <si>
    <t>HGJ_001333</t>
  </si>
  <si>
    <t xml:space="preserve">   ..아스팔트기층 포설 및 다짐</t>
  </si>
  <si>
    <t>HGJ_001345</t>
  </si>
  <si>
    <t xml:space="preserve">   ..텍코팅</t>
  </si>
  <si>
    <t>RSC-4, 30ℓ/a</t>
  </si>
  <si>
    <t>HGJ_001350</t>
  </si>
  <si>
    <t xml:space="preserve">   ..프라임코팅</t>
  </si>
  <si>
    <t>RSC-3, 75ℓ/a</t>
  </si>
  <si>
    <t>HGJ_001355</t>
  </si>
  <si>
    <t xml:space="preserve">   ..콘크리트포장절단</t>
  </si>
  <si>
    <t>20cm이하</t>
  </si>
  <si>
    <t>HGJ_000895</t>
  </si>
  <si>
    <t xml:space="preserve">   ..콘크리트포장깨기및상차(30cm미만)</t>
  </si>
  <si>
    <t>B.H0.2㎥+브레이카</t>
  </si>
  <si>
    <t>HGJ_000912</t>
  </si>
  <si>
    <t xml:space="preserve">   ..콘크리트포장</t>
  </si>
  <si>
    <t>HGJ_001366</t>
  </si>
  <si>
    <t xml:space="preserve">   ..보조기층 포설 및 다짐</t>
  </si>
  <si>
    <t>소규모장비</t>
  </si>
  <si>
    <t>HGJ_001370</t>
  </si>
  <si>
    <t>인력, TYPE-B, T=20cm이하</t>
  </si>
  <si>
    <t>t=6-8cm</t>
  </si>
  <si>
    <t xml:space="preserve">   ..소형고압블럭포장</t>
  </si>
  <si>
    <t>HGJ_700012</t>
  </si>
  <si>
    <t>D.T4.5 + B.H 0.7(상차)</t>
  </si>
  <si>
    <t>HGJ_000933</t>
  </si>
  <si>
    <t xml:space="preserve">   맨홀천공(유출입관 설치)</t>
  </si>
  <si>
    <t>D200mm</t>
  </si>
  <si>
    <t xml:space="preserve">   수팽창지수고무</t>
  </si>
  <si>
    <t>20×5mm</t>
  </si>
  <si>
    <t xml:space="preserve">   아스팔트운반</t>
  </si>
  <si>
    <t>L=60km까지</t>
  </si>
  <si>
    <t>드럼</t>
  </si>
  <si>
    <t>HGJ_001510</t>
  </si>
  <si>
    <t xml:space="preserve">   보조기층재운반</t>
  </si>
  <si>
    <t>HGJ_001491</t>
  </si>
  <si>
    <t xml:space="preserve">   모래</t>
  </si>
  <si>
    <t>시내도착도</t>
  </si>
  <si>
    <t>MGJ1S00000001</t>
  </si>
  <si>
    <t xml:space="preserve">   내충격PVC관(곡관)</t>
  </si>
  <si>
    <t>D150mmX45°</t>
  </si>
  <si>
    <t>MGJ3S00001181</t>
  </si>
  <si>
    <t>D150mmX22.5°</t>
  </si>
  <si>
    <t>MGJ3S00001182</t>
  </si>
  <si>
    <t>D150mmX11.25°</t>
  </si>
  <si>
    <t>MGJ3S00001183</t>
  </si>
  <si>
    <t>D150mmX가변엘보</t>
  </si>
  <si>
    <t>200x150</t>
  </si>
  <si>
    <t>M300000ZZ000Z0560</t>
  </si>
  <si>
    <t xml:space="preserve">   택코팅</t>
  </si>
  <si>
    <t>RSC-4</t>
  </si>
  <si>
    <t>D/M</t>
  </si>
  <si>
    <t xml:space="preserve">   프라임코팅</t>
  </si>
  <si>
    <t>RSC-3</t>
  </si>
  <si>
    <t>MGJ3S00000136</t>
  </si>
  <si>
    <t xml:space="preserve">   보조기층</t>
  </si>
  <si>
    <t>40mm이하</t>
  </si>
  <si>
    <t>MGJ3S00000504</t>
  </si>
  <si>
    <t xml:space="preserve">   소형고압블럭</t>
  </si>
  <si>
    <t>223×112.5×60(회색)</t>
  </si>
  <si>
    <t>MGJ1S00000005</t>
  </si>
  <si>
    <t>223×112.5×60(적색)</t>
  </si>
  <si>
    <t>MGJ1S00000006</t>
  </si>
  <si>
    <t xml:space="preserve">   보통시멘트</t>
  </si>
  <si>
    <t>40kg/대</t>
  </si>
  <si>
    <t>대</t>
  </si>
  <si>
    <t>MGJ1S00000002</t>
  </si>
  <si>
    <t>56100087101</t>
  </si>
  <si>
    <t xml:space="preserve">   가. 토공(배수설비)</t>
  </si>
  <si>
    <t>A00401</t>
  </si>
  <si>
    <t xml:space="preserve">   나. 관로공(배수설비)</t>
  </si>
  <si>
    <t>A00402</t>
  </si>
  <si>
    <t xml:space="preserve">   다. 포장공(배수설비)</t>
  </si>
  <si>
    <t>A00403</t>
  </si>
  <si>
    <t xml:space="preserve">   라. 사급자재(배수설비)</t>
  </si>
  <si>
    <t>A00404</t>
  </si>
  <si>
    <t>가. 토공(배수설비)</t>
  </si>
  <si>
    <t xml:space="preserve">   소운반, 20m(토사)</t>
  </si>
  <si>
    <t>리어카</t>
  </si>
  <si>
    <t>HGJ_001520</t>
  </si>
  <si>
    <t>나. 관로공(배수설비)</t>
  </si>
  <si>
    <t>D100mm(직관)</t>
  </si>
  <si>
    <t>HGJ_001128</t>
  </si>
  <si>
    <t>D100mm(이형관)</t>
  </si>
  <si>
    <t>HGJ_0011281</t>
  </si>
  <si>
    <t>D75mm(이형관)</t>
  </si>
  <si>
    <t>HGJ_0011277</t>
  </si>
  <si>
    <t>D100mm</t>
  </si>
  <si>
    <t>HGJ_001129</t>
  </si>
  <si>
    <t>D75mm</t>
  </si>
  <si>
    <t>HGJ_0011278</t>
  </si>
  <si>
    <t xml:space="preserve">   PVC 오수받이설치</t>
  </si>
  <si>
    <t>D300mm</t>
  </si>
  <si>
    <t>HGJ_001620</t>
  </si>
  <si>
    <t>다. 포장공(배수설비)</t>
  </si>
  <si>
    <t>HGJ_001515</t>
  </si>
  <si>
    <t>라. 사급자재(배수설비)</t>
  </si>
  <si>
    <t>D100mmx22.5도</t>
  </si>
  <si>
    <t>D100mmx45도</t>
  </si>
  <si>
    <t>MGJ3S00001192</t>
  </si>
  <si>
    <t>MGJ3S00001193</t>
  </si>
  <si>
    <t xml:space="preserve">   내충격PVC관(이경소켓)</t>
  </si>
  <si>
    <t>D100x75mm</t>
  </si>
  <si>
    <t>MGJ3S000011803</t>
  </si>
  <si>
    <t>▣ 공통공사</t>
  </si>
  <si>
    <t>25-21-8</t>
  </si>
  <si>
    <t xml:space="preserve">.MA=Ma(20,0,20)*0.0054_x000D_
</t>
  </si>
  <si>
    <t xml:space="preserve">   .2) 아스콘</t>
  </si>
  <si>
    <t>MGJ3S00000620</t>
  </si>
  <si>
    <t>기층용(#467)</t>
  </si>
  <si>
    <t>MGJ3S00000622</t>
  </si>
  <si>
    <t xml:space="preserve">.MA=Ma(60,0,70)*0.0054_x000D_
</t>
  </si>
  <si>
    <t xml:space="preserve">   .3) 내충격PVC관</t>
  </si>
  <si>
    <t xml:space="preserve">   ..내충격PVC관(직관)</t>
  </si>
  <si>
    <t>MGJ3S00001180</t>
  </si>
  <si>
    <t xml:space="preserve">   ..내충격PVC관(소켓)</t>
  </si>
  <si>
    <t>D150</t>
  </si>
  <si>
    <t>MGJ3S000011801</t>
  </si>
  <si>
    <t>MGJ3S000011802</t>
  </si>
  <si>
    <t>무수축몰탈</t>
  </si>
  <si>
    <t xml:space="preserve">   ..주철뚜껑(오수받이)</t>
  </si>
  <si>
    <t>D386</t>
  </si>
  <si>
    <t>MGJ3S00001195</t>
  </si>
  <si>
    <t xml:space="preserve">   ..내충격PVC오수받이</t>
  </si>
  <si>
    <t>D300</t>
  </si>
  <si>
    <t>MGJ3S00001196</t>
  </si>
  <si>
    <t>#1 중기운반</t>
  </si>
  <si>
    <t>[건품 1편 3-2-1, 8-2-3]</t>
  </si>
  <si>
    <t>[건품 1편 9-8]</t>
  </si>
  <si>
    <t>[건품 5편 2-1-2]</t>
  </si>
  <si>
    <t>[건품 2편 1-5-5]</t>
  </si>
  <si>
    <t>[건품 2편 1-5-2]</t>
  </si>
  <si>
    <t>[건품 2편 1-5-1]</t>
  </si>
  <si>
    <t>[건품 2편 1-6-2]</t>
  </si>
  <si>
    <t>[건품 2편 1-3-1]</t>
  </si>
  <si>
    <t>[건품 1편 8-2-24]</t>
  </si>
  <si>
    <t>물탱크 5500ℓ</t>
  </si>
  <si>
    <t>[중기적산]</t>
  </si>
  <si>
    <t>HGJ_700017</t>
  </si>
  <si>
    <t>[건품2편내충격하수관]</t>
  </si>
  <si>
    <t>[품셈기준에따라 재료비의 5%적용]</t>
  </si>
  <si>
    <t>[건품 4편 9-3-2]</t>
  </si>
  <si>
    <t>[건품 p. 474]</t>
  </si>
  <si>
    <t>노무비의3%</t>
  </si>
  <si>
    <t>EQ=LA(10,0,10)*0.03</t>
  </si>
  <si>
    <t>인건비의</t>
  </si>
  <si>
    <t xml:space="preserve"> EQ=LA(20,0,30)*0.05</t>
  </si>
  <si>
    <t>MGJ1S00000004</t>
  </si>
  <si>
    <t>재료비의5%</t>
  </si>
  <si>
    <t>.LA=MA(10)*0.1</t>
  </si>
  <si>
    <t xml:space="preserve">   착암공</t>
  </si>
  <si>
    <t>L001010101000015</t>
  </si>
  <si>
    <t xml:space="preserve">   기계손료</t>
  </si>
  <si>
    <t>인력품의 2%</t>
  </si>
  <si>
    <t>EQ=LA(10,0,20)*0.02</t>
  </si>
  <si>
    <t>(본체설치)</t>
  </si>
  <si>
    <t>(입상관설치)</t>
  </si>
  <si>
    <t xml:space="preserve">   접착제</t>
  </si>
  <si>
    <t>PVC용</t>
  </si>
  <si>
    <t>MGJ1S00000007</t>
  </si>
  <si>
    <t>(받침대설치)</t>
  </si>
  <si>
    <t>(주철겉뚜껑설치)</t>
  </si>
  <si>
    <t>EQ=LA(10,0,60)*0.03</t>
  </si>
  <si>
    <t>#1 중기운반 | 시청-현장|식</t>
  </si>
  <si>
    <t xml:space="preserve">     콘크리트 진동기(45D(3.5HP)     : 1대</t>
  </si>
  <si>
    <t>'    콘크리트 진동기(45D(3.5HP)     : 1대'</t>
  </si>
  <si>
    <t xml:space="preserve">     콘크리트 캇타기                 : 1대</t>
  </si>
  <si>
    <t>'    콘크리트 캇타기                 : 1대'</t>
  </si>
  <si>
    <t xml:space="preserve">     컷  터(320-400mm)               : 1대</t>
  </si>
  <si>
    <t>'    컷  터(320-400mm)               : 1대'</t>
  </si>
  <si>
    <t xml:space="preserve">     페이브먼트브레이카              : 1대</t>
  </si>
  <si>
    <t>'    페이브먼트브레이카              : 1대'</t>
  </si>
  <si>
    <t xml:space="preserve">     진동롤러(핸드가이드식)          : 1대</t>
  </si>
  <si>
    <t>'    진동롤러(핸드가이드식)          : 1대'</t>
  </si>
  <si>
    <t xml:space="preserve">     로  더(타이어0.57㎥)            : 1대</t>
  </si>
  <si>
    <t>'    로  더(타이어0.57㎥)            : 1대'</t>
  </si>
  <si>
    <t xml:space="preserve"> 1. 기계터파기(B.H 0.2 M3) - 90%   [품셈 8-2-3]</t>
  </si>
  <si>
    <t xml:space="preserve"> 1. 기계터파기(B.H 0.2 M3) - 90%  '[품셈 8-2-3]'</t>
  </si>
  <si>
    <t xml:space="preserve">     E = 0.70 - 0.05 = ?, f = 1 / L = ?</t>
  </si>
  <si>
    <t xml:space="preserve">    '재 료 비 :'~E00000201002000000.M~ / Q *0.9 = ?MA+</t>
  </si>
  <si>
    <t xml:space="preserve">    '노 무 비 :'~E00000201002000000.L~ / Q *0.9 = ?LA+</t>
  </si>
  <si>
    <t xml:space="preserve">    '경    비 :'~E00000201002000000.E~ / Q *0.9 = ?EQ+</t>
  </si>
  <si>
    <t xml:space="preserve"> 2. 인력터파기 - 10%   [품셈 3-1-2]</t>
  </si>
  <si>
    <t xml:space="preserve"> 2. 인력터파기 - 10%  '[품셈 3-1-2]'</t>
  </si>
  <si>
    <t xml:space="preserve">   '재 료 비 :'~E00000201002000000.M~ / Q * 0.9 = ?MA+</t>
  </si>
  <si>
    <t xml:space="preserve">   '경    비 :'~E00000201002000000.E~ / Q * 0.9 = ?EQ+</t>
  </si>
  <si>
    <t xml:space="preserve">   '노 무 비 :'~E00000201002000000.L~ / Q * 0.9 = ?LA+</t>
  </si>
  <si>
    <t xml:space="preserve"> 2. 인력되메우기   [품셈 3-1-3]</t>
  </si>
  <si>
    <t xml:space="preserve"> 2. 인력되메우기  '[품셈 3-1-3]'</t>
  </si>
  <si>
    <t xml:space="preserve"> 3. 살 수(물탱크 5500ℓ)</t>
  </si>
  <si>
    <t xml:space="preserve">    최적함수비 : 13%, 자연함수비 : 8%[가정], 소요함수비 : 5%</t>
  </si>
  <si>
    <t xml:space="preserve">   '최적함수비 : 13%, 자연함수비 : 8%[가정], 소요함수비 : 5%'</t>
  </si>
  <si>
    <t xml:space="preserve">    t1 (흡입준비) = 5 MIN , t3 (흡입시간) = 10 MIN</t>
  </si>
  <si>
    <t xml:space="preserve">    t4 (살수대기) = 5 MIN , t5 (살수시간) = 20 MIN</t>
  </si>
  <si>
    <t xml:space="preserve">   '운반시간 :'t2 = L / V * 60 * 2 = ?'MIN'</t>
  </si>
  <si>
    <t xml:space="preserve">    Cm = t1 + t2 + t3 + t4 + t5 = ?'MIN'</t>
  </si>
  <si>
    <t xml:space="preserve">    To = (Cm - t3) / Cm = ?</t>
  </si>
  <si>
    <t xml:space="preserve">    W = Ww / Ws * 100, Ww = 1600 - Ws</t>
  </si>
  <si>
    <t xml:space="preserve">   'W = Ww / Ws * 100, Ww = 1600 - Ws'</t>
  </si>
  <si>
    <t xml:space="preserve">    Ws = 1600 * 100 / (13 + 100) = ?</t>
  </si>
  <si>
    <t xml:space="preserve">WS+ = </t>
  </si>
  <si>
    <t xml:space="preserve">WS = </t>
  </si>
  <si>
    <t xml:space="preserve">    Qt = Ws * (0.13 - 0.08) = ?'ℓ/㎥'</t>
  </si>
  <si>
    <t xml:space="preserve">QT+ = </t>
  </si>
  <si>
    <t xml:space="preserve">QT = </t>
  </si>
  <si>
    <t xml:space="preserve">    Qw = 60 * 5500 * E / Cm = ?'ℓ/hr'</t>
  </si>
  <si>
    <t xml:space="preserve">QW+ = </t>
  </si>
  <si>
    <t xml:space="preserve">QW = </t>
  </si>
  <si>
    <t xml:space="preserve">    Q3 = Qw / Qt = ?'㎥/hr'</t>
  </si>
  <si>
    <t xml:space="preserve">Q3+ = </t>
  </si>
  <si>
    <t xml:space="preserve">Q3 = </t>
  </si>
  <si>
    <t xml:space="preserve">   '재 료 비 :'~E00007204005500000.M~ / Q3 * To = ?MA+</t>
  </si>
  <si>
    <t xml:space="preserve">   '노 무 비 :'~E00007204005500000.L~ / Q3 = ?LA+</t>
  </si>
  <si>
    <t xml:space="preserve">   '경    비 :'~E00007204005500000.E~ / Q3 = ?EQ+</t>
  </si>
  <si>
    <t xml:space="preserve"> 3. 물다짐  [품셈 5-1-1]</t>
  </si>
  <si>
    <t xml:space="preserve"> 3. 물다짐 '[품셈 5-1-1]'</t>
  </si>
  <si>
    <t>'  인    부 :' 0.015'인' *  ~L001010101000002~ = ?LA+</t>
  </si>
  <si>
    <t xml:space="preserve">     계</t>
  </si>
  <si>
    <t xml:space="preserve"> &gt;&gt; '계'</t>
  </si>
  <si>
    <t xml:space="preserve"> 1. 운반 (덤프트럭 4.5 TON)   [품셈 9-8]</t>
  </si>
  <si>
    <t xml:space="preserve"> 1. 운반 (덤프트럭 4.5 TON)  '[품셈 9-8]'</t>
  </si>
  <si>
    <t xml:space="preserve"> 가. 덤프운반</t>
  </si>
  <si>
    <t xml:space="preserve">  현장 ------------------------&gt; 적치장</t>
  </si>
  <si>
    <t xml:space="preserve">   q1 = 4.5 / 1.8 * 1.25 = ?</t>
  </si>
  <si>
    <t xml:space="preserve">   N  = q1 / (0.2 * K) = ?</t>
  </si>
  <si>
    <t xml:space="preserve">   t1 = (CMS * N) / (60 * E) = ?'MIN'</t>
  </si>
  <si>
    <t xml:space="preserve">   t2 = (L1 / V1 + L1 / V2 )*60 = ?'min'</t>
  </si>
  <si>
    <t xml:space="preserve">   cm = (t1 + t2 + t3 + t4 + t5) = ?</t>
  </si>
  <si>
    <t xml:space="preserve">   Q  = (60 * q1 * F * E) / CM = ?'M3/HR'</t>
  </si>
  <si>
    <t xml:space="preserve">   '재 료 비 : '~E00000602004500000.M~ / {Q} = ?EQ+</t>
  </si>
  <si>
    <t xml:space="preserve">   '노 무 비 : '~E00000602004500000.L~ / {Q} = ?EQ+</t>
  </si>
  <si>
    <t xml:space="preserve">   '경    비 : '~E00000602004500000.E~ / {Q} = ?EQ+</t>
  </si>
  <si>
    <t xml:space="preserve">       소 계</t>
  </si>
  <si>
    <t xml:space="preserve">    &gt; '소 계'</t>
  </si>
  <si>
    <t xml:space="preserve"> 1. 적 재(B.H 0.7㎥)   [품셈 9-3]</t>
  </si>
  <si>
    <t xml:space="preserve"> 1. 적 재(B.H 0.7㎥)  '[품셈 9-3]'</t>
  </si>
  <si>
    <t xml:space="preserve">   '재 료 비 :'~E00000201007000000.M~ / Q = ?MA+</t>
  </si>
  <si>
    <t xml:space="preserve">   '노 무 비 :'~E00000201007000000.L~ / Q = ?LA+</t>
  </si>
  <si>
    <t xml:space="preserve">   '경    비 :'~E00000201007000000.E~ / Q = ?EQ+</t>
  </si>
  <si>
    <t xml:space="preserve"> 2. 운반(덤프 4.5Ton)   [품셈 9-8]</t>
  </si>
  <si>
    <t xml:space="preserve"> 2. 운반(덤프 4.5Ton)  '[품셈 9-8]'</t>
  </si>
  <si>
    <t xml:space="preserve">    적치장 ◎-------------------→ 현장</t>
  </si>
  <si>
    <t xml:space="preserve">    q1 = 4.5 / 1.8 * 1.25 = ?</t>
  </si>
  <si>
    <t xml:space="preserve">    t1 = (Cms * n) / (60 * Es) = ?'min'</t>
  </si>
  <si>
    <t xml:space="preserve">   '재 료 비 :'~E00000602004500000.M~ / Q = ?EQ+</t>
  </si>
  <si>
    <t xml:space="preserve">   '노 무 비 :'~E00000602004500000.L~ / Q = ?EQ+</t>
  </si>
  <si>
    <t xml:space="preserve">   '경    비 :'~E00000602004500000.E~ / Q = ?EQ+</t>
  </si>
  <si>
    <t xml:space="preserve"> # 운반시간(T2)은  현장에따라 적용</t>
  </si>
  <si>
    <t>'# 운반시간(T2)은  현장에따라 적용'</t>
  </si>
  <si>
    <t xml:space="preserve"> 1. 운    반(덤프 15 Ton)</t>
  </si>
  <si>
    <t>'1. 운    반(덤프 15 Ton)'</t>
  </si>
  <si>
    <t xml:space="preserve">   t1=37.4*n/(60*0.7)=?</t>
  </si>
  <si>
    <t xml:space="preserve">   t2= 5/30*60+5/35*60=?'분(운반시간 참조)'</t>
  </si>
  <si>
    <t xml:space="preserve">   Cm=t1+t2+t3+t4+t5=?'min'</t>
  </si>
  <si>
    <t xml:space="preserve">    Q=60*qt*f*E/Cm=?'㎥/Hr'</t>
  </si>
  <si>
    <t xml:space="preserve">   '경  비' ~E00000602015000000.E~ / Q =?EQ+</t>
  </si>
  <si>
    <t xml:space="preserve">   '노무비' ~E00000602015000000.L~ / Q =?LA+</t>
  </si>
  <si>
    <t xml:space="preserve">   '재료비' ~E00000602015000000.M~ / Q =?MA+</t>
  </si>
  <si>
    <t xml:space="preserve"> 2. 자동덮개시설(덤프 15 Ton)</t>
  </si>
  <si>
    <t>'2. 자동덮개시설(덤프 15 Ton)'</t>
  </si>
  <si>
    <t xml:space="preserve">   '경  비' ~E00000610015000000.E~ / Q =?EQ+</t>
  </si>
  <si>
    <t xml:space="preserve"> 3. 가적치장 정리(불도저 19 TON)</t>
  </si>
  <si>
    <t xml:space="preserve"> # 아스팔트포장 절단(기계)/M</t>
  </si>
  <si>
    <t>'# 아스팔트포장 절단(기계)/M'</t>
  </si>
  <si>
    <t xml:space="preserve">QD = </t>
  </si>
  <si>
    <t>'○ 시간당 시공량' Q = Qd / 8'시간' = ?'m/hr'</t>
  </si>
  <si>
    <t>'○ 물운반'  B= 2000'ℓ'/ 100'm'/ 1000'ℓ/ton'= ?'ton'</t>
  </si>
  <si>
    <t xml:space="preserve">B+ = </t>
  </si>
  <si>
    <t>▶ 인력품</t>
  </si>
  <si>
    <t>1. 특별인부 : 1인</t>
  </si>
  <si>
    <t xml:space="preserve"> ~L001010101000003~ * 1'인' / 8'시간' /  {Q}'m/hr' = ?LA+</t>
  </si>
  <si>
    <t>2. 보통인부 : 1인</t>
  </si>
  <si>
    <t xml:space="preserve"> ~L001010101000002~ * 1'인' / 8'시간' /  {Q}'m/hr' = ?LA+</t>
  </si>
  <si>
    <t>▶ 사용기계</t>
  </si>
  <si>
    <t xml:space="preserve"> 1. 아스팔트 컷터(300∼400M/M)</t>
  </si>
  <si>
    <t xml:space="preserve">    '재료비 :'~E00004430040000000.M~ / {Q}'m/hr' = ?MA+</t>
  </si>
  <si>
    <t xml:space="preserve">    '노무비 :'~E00004430040000000.L~ / {Q}'m/hr' = ?LA+</t>
  </si>
  <si>
    <t xml:space="preserve">    '경  비 :'~E00004430040000000.E~ / {Q}'m/hr' = ?EQ+</t>
  </si>
  <si>
    <t xml:space="preserve"> 2. 동력분무기(4.85kW)</t>
  </si>
  <si>
    <t xml:space="preserve">    '재료비 :'~E00007210048500000.M~ / {Q}'m/hr' * 0.5 = ?MA+</t>
  </si>
  <si>
    <t xml:space="preserve">    '노무비 :'~E00007210048500000.L~ / {Q}'m/hr' * 0.5 = ?LA+</t>
  </si>
  <si>
    <t xml:space="preserve">    '경  비 :'~E00007210048500000.E~ / {Q}'m/hr' * 0.5 = ?EQ+</t>
  </si>
  <si>
    <t>▶ 재료비</t>
  </si>
  <si>
    <t>1. 블레이드(Φ320∼400, T=3.2m/m)</t>
  </si>
  <si>
    <t xml:space="preserve">   '재료비:' ~MGJ1S00000550.M~ * 0.27'EA'/ 100 = ?MA+</t>
  </si>
  <si>
    <t>▶ 물운반비</t>
  </si>
  <si>
    <t xml:space="preserve"> 1. 물탱크(5500ℓ)</t>
  </si>
  <si>
    <t>'재료비:'  ~HGJ_700017.M~ * {B}'ton'  = ?MA+</t>
  </si>
  <si>
    <t>'노무비:'  ~HGJ_700017.L~ * {B}'ton'  = ?LA+</t>
  </si>
  <si>
    <t>'경  비:'  ~HGJ_700017.E~ * {B}'ton'  = ?EQ+</t>
  </si>
  <si>
    <t xml:space="preserve"> 1. 브레이카</t>
  </si>
  <si>
    <t xml:space="preserve">   '재 료 비 :'~E00000230000200000.M~ / Q = ?MA+</t>
  </si>
  <si>
    <t xml:space="preserve">   '노 무 비 :'~E00000230000200000.L~ / Q = ?LA+</t>
  </si>
  <si>
    <t xml:space="preserve">   '경    비 :'~E00000230000200000.E~ / Q = ?EQ+</t>
  </si>
  <si>
    <t xml:space="preserve"> 2. 굴삭기(B.H 0.2㎥)</t>
  </si>
  <si>
    <t xml:space="preserve">   '재 료 비 :'~E00000201002000000.M~ /Q = ?MA+</t>
  </si>
  <si>
    <t xml:space="preserve">   '노 무 비 :'~E00000201002000000.L~ /Q = ?LA+</t>
  </si>
  <si>
    <t xml:space="preserve">   '경    비 :'~E00000201002000000.E~ /Q = ?EQ+</t>
  </si>
  <si>
    <t xml:space="preserve"> 3. 작업보조원</t>
  </si>
  <si>
    <t xml:space="preserve">   '보통인부 :' ~L001010101000002~ * 1'인'/ (Q * 8) = ?LA+</t>
  </si>
  <si>
    <t xml:space="preserve"> 4. 치즐(0.2㎥용)</t>
  </si>
  <si>
    <t xml:space="preserve">    0.008'본/hr'* ~MGJ1S00000008~ / Q = ?MA+</t>
  </si>
  <si>
    <t xml:space="preserve">  5. 상차(굴삭기 0.2 ㎥)</t>
  </si>
  <si>
    <t xml:space="preserve">   '경  비' ~E00000201002000000.E~ / Q =?EQ+</t>
  </si>
  <si>
    <t xml:space="preserve">   '노무비' ~E00000201002000000.L~  / Q =?LA+</t>
  </si>
  <si>
    <t xml:space="preserve">   '재료비' ~E00000201002000000.M~  / Q =?MA+</t>
  </si>
  <si>
    <t xml:space="preserve"> '○ 1시간 작업량 :' Q = A / 8'hr' = ?'㎡/hr'</t>
  </si>
  <si>
    <t xml:space="preserve">  ○ 1회 5cm 적용</t>
  </si>
  <si>
    <t xml:space="preserve"> '○ 1회 5cm 적용'</t>
  </si>
  <si>
    <t xml:space="preserve"> 1. 배치인원</t>
  </si>
  <si>
    <t xml:space="preserve">   '포 장 공 :'2.0'인'/ A * ~L001010101000019~  = ?LA+</t>
  </si>
  <si>
    <t xml:space="preserve">   '보통인부 :'1.0'인'/ A * ~L001010101000002~   = ?LA+</t>
  </si>
  <si>
    <t>2. 다  짐</t>
  </si>
  <si>
    <t xml:space="preserve">  1) 플레이트콤팩터(1.5TON)</t>
  </si>
  <si>
    <t xml:space="preserve">    '재 료 비 :'~E00001730001500000.M~ / Q   = ?MA+</t>
  </si>
  <si>
    <t xml:space="preserve">    '노 무 비 :'~E00001730001500000.L~ / Q  = ?LA+</t>
  </si>
  <si>
    <t xml:space="preserve">    '경    비 :'~E00001730001500000.E~ / Q  = ?EQ+</t>
  </si>
  <si>
    <t xml:space="preserve">  2) 진동롤러(0.7TON)</t>
  </si>
  <si>
    <t xml:space="preserve">    '재 료 비 :'~E00001305000700000.M~ / Q   = ?MA+</t>
  </si>
  <si>
    <t xml:space="preserve">    '노 무 비 :'~E00001305000700000.L~ / Q   = ?LA+</t>
  </si>
  <si>
    <t xml:space="preserve">    '경    비 :'~E00001305000700000.E~ / Q   = ?EQ+</t>
  </si>
  <si>
    <t xml:space="preserve">  3) 로더(타이어(0.57TON)</t>
  </si>
  <si>
    <t xml:space="preserve">    '재 료 비 :'~E00000302005700000.M~ / Q   = ?MA+</t>
  </si>
  <si>
    <t xml:space="preserve">    '노 무 비 :'~E00000302005700000.L~ / Q   = ?LA+</t>
  </si>
  <si>
    <t xml:space="preserve">    '경    비 :'~E00000302005700000.E~ / Q   = ?EQ+</t>
  </si>
  <si>
    <t xml:space="preserve"> 4. 살수차(5,500ℓ)</t>
  </si>
  <si>
    <t xml:space="preserve">   '재 료 비 :'~E00007204005500000.M~ / Q * 0.5   = ?MA+</t>
  </si>
  <si>
    <t xml:space="preserve">   '노 무 비 :'~E00007204005500000.L~ / Q * 0.5   = ?LA+</t>
  </si>
  <si>
    <t xml:space="preserve">   '경    비 :'~E00007204005500000.E~ / Q * 0.5   = ?EQ+</t>
  </si>
  <si>
    <t xml:space="preserve">  기층아스콘 포설 및 다짐 (인력식 소규모, T=25Cm이하, 3회기준) / ㎡</t>
  </si>
  <si>
    <t>' 기층아스콘 포설 및 다짐 (인력식 소규모, T=25Cm이하, 3회기준) / ㎡'</t>
  </si>
  <si>
    <t xml:space="preserve"> ※ 1일시공량:D=320㎥ 기준</t>
  </si>
  <si>
    <t>'※ 1일시공량:D=320㎥ 기준'</t>
  </si>
  <si>
    <t xml:space="preserve"> - 시간당 작업량 계산</t>
  </si>
  <si>
    <t>'- 시간당 작업량 계산'</t>
  </si>
  <si>
    <t xml:space="preserve">      Q = 320 '㎡/일' / 8  'hr/일' = ? '㎡/hr'</t>
  </si>
  <si>
    <t xml:space="preserve"> 1. 플레이트 콤팩터(1.5TON)</t>
  </si>
  <si>
    <t>'1. 플레이트 콤팩터(1.5TON)'</t>
  </si>
  <si>
    <t xml:space="preserve">    '재료비:'(~E00001730001500000.M~ / {Q}) * 3 '회'= ?MA+</t>
  </si>
  <si>
    <t xml:space="preserve">    '노무비:'(~E00001730001500000.L~ / {Q}) * 3 '회' = ?LA+</t>
  </si>
  <si>
    <t xml:space="preserve">    '경  비:'(~E00001730001500000.E~ / {Q}) * 3 '회' = ?EQ+</t>
  </si>
  <si>
    <t xml:space="preserve">   소계</t>
  </si>
  <si>
    <t>&gt; '소계'</t>
  </si>
  <si>
    <t xml:space="preserve"> 2. 진동로울러(핸드가이드식 0.7TON)</t>
  </si>
  <si>
    <t>'2. 진동로울러(핸드가이드식 0.7TON)'</t>
  </si>
  <si>
    <t xml:space="preserve">    '재료비 :' ~E00001305000700000.M~ / {Q} * 3 '회' = ?MA+</t>
  </si>
  <si>
    <t xml:space="preserve">    '노무비 :' ~E00001305000700000.L~ / {Q} * 3 '회' = ?LA+</t>
  </si>
  <si>
    <t xml:space="preserve">    '경  비 :' ~E00001305000700000.E~ / {Q} * 3 '회' = ?EQ+</t>
  </si>
  <si>
    <t xml:space="preserve"> 3. 로우더(타이어 0.57㎥)</t>
  </si>
  <si>
    <t>'3. 로우더(타이어 0.57㎥)'</t>
  </si>
  <si>
    <t xml:space="preserve">    '재료비 :' ~E00000302005700000.M~ / {Q} * 3 '회'= ?MA+</t>
  </si>
  <si>
    <t xml:space="preserve">    '노무비 :' ~E00000302005700000.L~ / {Q} * 3 '회'= ?LA+</t>
  </si>
  <si>
    <t xml:space="preserve">    '경  비 :' ~E00000302005700000.E~ / {Q} * 3 '회'= ?EQ+</t>
  </si>
  <si>
    <t xml:space="preserve"> 4. 살  수 (물탱크 5,500ℓ)</t>
  </si>
  <si>
    <t>'4. 살  수 (물탱크 5,500ℓ)'</t>
  </si>
  <si>
    <t xml:space="preserve">    '재료비 :' ~E00007204005500000.M~ / {Q}*0.5* 3 '회' = ?MA+</t>
  </si>
  <si>
    <t xml:space="preserve">    '노무비 :' ~E00007204005500000.L~ / {Q}*0.5* 3 '회' = ?LA+</t>
  </si>
  <si>
    <t xml:space="preserve">    '경  비 :' ~E00007204005500000.E~ / {Q}*0.5 * 3 '회'= ?EQ+</t>
  </si>
  <si>
    <t xml:space="preserve"> 5. 배치인원</t>
  </si>
  <si>
    <t>'5. 배치인원'</t>
  </si>
  <si>
    <t xml:space="preserve">     '포    장    공 :'((2'인' * ~L001010101000019~) /({Q}*8'HR'))* 3 '회' = ?LA+</t>
  </si>
  <si>
    <t xml:space="preserve">     '보통인부(포설) :'((1'인' * ~L001010101000002~) /({Q}*8'HR'))* 3 '회' = ?LA+</t>
  </si>
  <si>
    <t xml:space="preserve">    합계</t>
  </si>
  <si>
    <t>&gt;&gt; '합계'</t>
  </si>
  <si>
    <t xml:space="preserve">  1. 아스팔트 구입및 운반 : 별도계상</t>
  </si>
  <si>
    <t>' 1. 아스팔트 구입및 운반 : 별도계상'</t>
  </si>
  <si>
    <t xml:space="preserve">  ※ 작업량 산정</t>
  </si>
  <si>
    <t>' ※ 작업량 산정'</t>
  </si>
  <si>
    <t>'  1시간 시공량' Q = {Q1} / 8 = ?'&lt;M2/hr&gt;'</t>
  </si>
  <si>
    <t xml:space="preserve">  2. 배치인원</t>
  </si>
  <si>
    <t>' 2. 배치인원'</t>
  </si>
  <si>
    <t>'  보통인부 :' ~L001010101000002~ * 2.0'인' / {Q1}'&lt;M2/일&gt;' = ?LA+</t>
  </si>
  <si>
    <t xml:space="preserve">  3. 사용기계</t>
  </si>
  <si>
    <t>' 3. 사용기계'</t>
  </si>
  <si>
    <t xml:space="preserve">   가) 아스팔트 스프레어 (수동식 400ℓ)</t>
  </si>
  <si>
    <t>'  가) 아스팔트 스프레어 (수동식 400ℓ)'</t>
  </si>
  <si>
    <t>'노 무 비 :'~E00003430040000000.L~ / {Q} = ?LA+</t>
  </si>
  <si>
    <t>'재 료 비 :'~E00003430040000000.M~ / {Q} = ?MA+</t>
  </si>
  <si>
    <t>'경    비 :'~E00003430040000000.E~ / {Q} = ?EQ+</t>
  </si>
  <si>
    <t xml:space="preserve">    합  계 :</t>
  </si>
  <si>
    <t>&gt;&gt;' 합  계 :'</t>
  </si>
  <si>
    <t xml:space="preserve"> # 콘크리트포장 절단(기계)/M, 20cm 기준(1회)</t>
  </si>
  <si>
    <t>'# 콘크리트포장 절단(기계)/M, 20cm 기준(1회)'</t>
  </si>
  <si>
    <t>'○ 물운반'  B= 3000'ℓ'/ 100'm'/ 1000'ℓ/ton'= ?'ton'</t>
  </si>
  <si>
    <t xml:space="preserve"> 1. 콘크리트 컷터(300∼400M/M)</t>
  </si>
  <si>
    <t xml:space="preserve">   '재료비:' ~MGJ1S00000550.M~ * 0.31'EA'/ 100  = ?MA+</t>
  </si>
  <si>
    <t xml:space="preserve"> 1. 장비조합:대형브레이커 + 굴삭기(B.H 0.2㎥)</t>
  </si>
  <si>
    <t xml:space="preserve"> 2. 대형브레이카</t>
  </si>
  <si>
    <t xml:space="preserve"> 3. 굴삭기(B.H 0.2㎥)</t>
  </si>
  <si>
    <t xml:space="preserve">    '재 료 비 :'~E00000201002000000.M~ /Q = ?MA+</t>
  </si>
  <si>
    <t xml:space="preserve">    '노 무 비 :'~E00000201002000000.L~ /Q = ?LA+</t>
  </si>
  <si>
    <t xml:space="preserve">    '경    비 :'~E00000201002000000.E~ /Q = ?EQ+</t>
  </si>
  <si>
    <t xml:space="preserve"> 4. 작업보조원</t>
  </si>
  <si>
    <t xml:space="preserve">  ' 보통인부 :'~L001010101000002~ * 1'인'/ (Q*8) = ?LA+</t>
  </si>
  <si>
    <t xml:space="preserve"> 5. 치즐(0.2㎥용)</t>
  </si>
  <si>
    <t xml:space="preserve">    0.008'본/hr'* ~E00000231000400000.T~ / Q = ?eq+</t>
  </si>
  <si>
    <t xml:space="preserve"> 6. 상차(굴삭기 0.2 ㎥)</t>
  </si>
  <si>
    <t xml:space="preserve"> ▣ 콘크리트포장 (소규모, 인력 : 두께20cm이하)  / ㎥</t>
  </si>
  <si>
    <t>'▣ 콘크리트포장 (소규모, 인력 : 두께20cm이하)  / ㎥'</t>
  </si>
  <si>
    <t xml:space="preserve">   ※ 1일시공량:D=50㎥ 기준-TYPE B 20cm</t>
  </si>
  <si>
    <t>'  ※ 1일시공량:D=50㎥ 기준-TYPE B 20cm'</t>
  </si>
  <si>
    <t xml:space="preserve">      - 시간당 작업량 계산</t>
  </si>
  <si>
    <t>'     - 시간당 작업량 계산'</t>
  </si>
  <si>
    <t xml:space="preserve">        Q= 50 '㎥/일' / 8'hr/일'  = ? '㎥/hr'</t>
  </si>
  <si>
    <t xml:space="preserve">  1. 배치인원</t>
  </si>
  <si>
    <t>' 1. 배치인원'</t>
  </si>
  <si>
    <t xml:space="preserve">     '포 장 공 :'((4'인' * ~L001010101000019~) /({Q} * 8'HR ')) = ?LA+ : LAA</t>
  </si>
  <si>
    <t xml:space="preserve">     '보통인부 :'((2'인' * ~L001010101000002~) /({Q} * 8'HR ')) = ?LA+ : LAB</t>
  </si>
  <si>
    <t xml:space="preserve">  2. 재료비</t>
  </si>
  <si>
    <t>' 2. 재료비'</t>
  </si>
  <si>
    <t xml:space="preserve">   '와이어 메쉬(#8):' ~MGJ1S00000538~  * 1.0 '㎡' * 0.2=?ma+</t>
  </si>
  <si>
    <t xml:space="preserve">   '비 닐  :' ~MGJ1S00000009~ * 1.0 '㎡' * 0.2 =?ma+</t>
  </si>
  <si>
    <t xml:space="preserve">  3. 공구손료 및 잡재료비</t>
  </si>
  <si>
    <t>' 3. 공구손료 및 잡재료비'</t>
  </si>
  <si>
    <t xml:space="preserve">  1)공구손료 및 잡재료비</t>
  </si>
  <si>
    <t>' 1)공구손료 및 잡재료비'</t>
  </si>
  <si>
    <t xml:space="preserve">       ( LAA+ LAB ) * 0.03 = ?MA+</t>
  </si>
  <si>
    <t xml:space="preserve"> '○ 시간당 작업량:' Q={Q1}/8 = ?'M3/Hr'</t>
  </si>
  <si>
    <t xml:space="preserve"> 1. 포  설(굴삭기0.6 M3)</t>
  </si>
  <si>
    <t>'1. 포  설(굴삭기0.6 M3)'</t>
  </si>
  <si>
    <t xml:space="preserve">   '재 료 비' ~E00000201006000000.M~ / {Q} =?MA+</t>
  </si>
  <si>
    <t xml:space="preserve">   '노 무 비' ~E00000201006000000.L~ / {Q} =?LA+</t>
  </si>
  <si>
    <t xml:space="preserve">   '경    비' ~E00000201006000000.E~ / {Q} =?EQ+</t>
  </si>
  <si>
    <t xml:space="preserve"> 2. 다  짐(진동롤러 핸드가이드식 0.7TON)</t>
  </si>
  <si>
    <t>'2. 다  짐(진동롤러 핸드가이드식 0.7TON)'</t>
  </si>
  <si>
    <t xml:space="preserve">  '재 료 비'~E00001305000700000.M~ / {Q} =?MA+</t>
  </si>
  <si>
    <t xml:space="preserve">  '노 무 비'~E00001305000700000.L~ / {Q} =?LA+</t>
  </si>
  <si>
    <t xml:space="preserve">  '경    비'~E00001305000700000.E~ / {Q} =?EQ+</t>
  </si>
  <si>
    <t xml:space="preserve"> 3. 살  수(살수차 5500 L) 0.5대 적용</t>
  </si>
  <si>
    <t>'3. 살  수(살수차 5500 L) 0.5대 적용'</t>
  </si>
  <si>
    <t xml:space="preserve">  '재 료 비'~E00007204005500000.M~ / {Q} * 0.5 =?MA+</t>
  </si>
  <si>
    <t xml:space="preserve">  '노 무 비'~E00007204005500000.L~ / {Q} * 0.5 =?LA+</t>
  </si>
  <si>
    <t xml:space="preserve">  '경    비'~E00007204005500000.E~ / {Q} * 0.5 =?EQ+</t>
  </si>
  <si>
    <t xml:space="preserve"> 4. 인부</t>
  </si>
  <si>
    <t>'4. 인부'</t>
  </si>
  <si>
    <t xml:space="preserve">   2'인(보통인부)'/ {Q1} *~L001010101000002~ =?LA+</t>
  </si>
  <si>
    <t xml:space="preserve">   2'인(포설공)'/ {Q1} * ~L001010101000018~ =?LA+</t>
  </si>
  <si>
    <t>&gt;&gt; '계'</t>
  </si>
  <si>
    <t xml:space="preserve"> ▣소형고압블럭포장 , t=6-8cm &lt;품셈 10-3-3&gt;</t>
  </si>
  <si>
    <t>'▣소형고압블럭포장 , t=6-8cm &lt;품셈 10-3-3&gt;'</t>
  </si>
  <si>
    <t>'1. 배치인원'</t>
  </si>
  <si>
    <t xml:space="preserve">   '포장공:' 3.0'인' / {A} * ~L001010101000019~ =?LA+</t>
  </si>
  <si>
    <t xml:space="preserve">   '특별인부:' 1.0'인' / {A} * ~L001010101000003~ =?LA+</t>
  </si>
  <si>
    <t xml:space="preserve">   '보통인부:' 2.0'인' / {A} * ~L001010101000002~ =?LA+</t>
  </si>
  <si>
    <t xml:space="preserve"> 2. 공구손료 및 경장비의 기계경비 및 잡재료비</t>
  </si>
  <si>
    <t>'2. 공구손료 및 경장비의 기계경비 및 잡재료비'</t>
  </si>
  <si>
    <t xml:space="preserve"> 4. 다 짐(플래이트컴팩트,1.5TON)</t>
  </si>
  <si>
    <t>'4. 다 짐(플래이트컴팩트,1.5TON)'</t>
  </si>
  <si>
    <t xml:space="preserve">    '재 료 비 :' ~E00001730001500000.M~ / {Q} =?MA+</t>
  </si>
  <si>
    <t xml:space="preserve">    '노 무 비 :' ~E00001730001500000.L~ / {Q} =?LA+</t>
  </si>
  <si>
    <t xml:space="preserve">    '경    비 :' ~E00001730001500000.E~ / {Q} =?EQ+</t>
  </si>
  <si>
    <t xml:space="preserve"> 5 . 포 설  (굴삭기0.6㎥)</t>
  </si>
  <si>
    <t>'5 . 포 설  (굴삭기0.6㎥)'</t>
  </si>
  <si>
    <t xml:space="preserve">    '재 료 비:' ~E00000211006000000.M~ / {Q}  = ?MA+</t>
  </si>
  <si>
    <t xml:space="preserve">    '노 무 비:' ~E00000211006000000.L~ / {Q}  = ?LA+</t>
  </si>
  <si>
    <t xml:space="preserve">    '경    비:' ~E00000211006000000.E~ / {Q}  = ?EQ+</t>
  </si>
  <si>
    <t xml:space="preserve">   합  계</t>
  </si>
  <si>
    <t>&gt;&gt;'합  계'</t>
  </si>
  <si>
    <t xml:space="preserve"> 폐기물 운반(현장 → 적치장)</t>
  </si>
  <si>
    <t>'폐기물 운반(현장 → 적치장)'</t>
  </si>
  <si>
    <t xml:space="preserve"> 적치장 상차 : [L=2.0물] (B.H 0.7㎥ + D.T 4.5on) / ㎥</t>
  </si>
  <si>
    <t>'적치장 상차 : [L=2.0물] (B.H 0.7㎥ + D.T 4.5on) / ㎥'</t>
  </si>
  <si>
    <t xml:space="preserve"> 1. 상차 ( B.H 0.7 ㎥ )</t>
  </si>
  <si>
    <t>'1. 상차 ( B.H 0.7 ㎥ )'</t>
  </si>
  <si>
    <t xml:space="preserve">    '재료비:' ~E00000201007000000.M~ / {Q}  = ?MA+</t>
  </si>
  <si>
    <t xml:space="preserve">    '노무비:' ~E00000201007000000.L~ / {Q}  = ?LA+</t>
  </si>
  <si>
    <t xml:space="preserve">    '경  비:' ~E00000201007000000.E~ / {Q}  = ?EQ+</t>
  </si>
  <si>
    <t xml:space="preserve"> &gt;'계'</t>
  </si>
  <si>
    <t xml:space="preserve">        현장  ----------------  적치장</t>
  </si>
  <si>
    <t>'       현장  ----------------  적치장 '</t>
  </si>
  <si>
    <t xml:space="preserve">     q1 = 4.5 / 2.3 * 1.5 = ?</t>
  </si>
  <si>
    <t xml:space="preserve">     N = {q1} / ( 1 * {K} ) = ?'회'</t>
  </si>
  <si>
    <t xml:space="preserve">     t1 = {Cms} * {N} / ( 60 * {Es} ) = ?'min'</t>
  </si>
  <si>
    <t xml:space="preserve">     t2 = ({L1}/{V1}+{L1}/{V2}) * 60 = ?'min'</t>
  </si>
  <si>
    <t xml:space="preserve">     Cm = t1 + t2 + t3 + t4 + t5 + t6= ?'min'</t>
  </si>
  <si>
    <t xml:space="preserve">     Q = 60 * {q1} * {f} * {E} / {Cm} = ?'㎥/hr'</t>
  </si>
  <si>
    <t xml:space="preserve">    '노무비:' ~E00000602004500000.L~ / {Q} = ?EQ+</t>
  </si>
  <si>
    <t xml:space="preserve">    '재료비:' ~E00000602004500000.M~ / {Q} = ?EQ+</t>
  </si>
  <si>
    <t xml:space="preserve">    '경  비:' ~E00000602004500000.E~ / {Q} = ?EQ+</t>
  </si>
  <si>
    <t xml:space="preserve">  소계</t>
  </si>
  <si>
    <t>&gt;'소계'</t>
  </si>
  <si>
    <t>&gt;&gt;'계( 1 + 2 + 3 )'</t>
  </si>
  <si>
    <t>아스팔트운반  /  드럼</t>
  </si>
  <si>
    <t>1. 운반비 (구역화물자동차요율 적용 : 10.5 TON)</t>
  </si>
  <si>
    <t xml:space="preserve">   L = 60 km이내</t>
  </si>
  <si>
    <t xml:space="preserve">  'L = 60 km이내'</t>
  </si>
  <si>
    <t xml:space="preserve">   ~G00104.E~ / 1.1 / 10.5 'ton' * 0.2'ton/드럼' = ?EQ+</t>
  </si>
  <si>
    <t>2. 하차비</t>
  </si>
  <si>
    <t xml:space="preserve">   ~G00501.E~ / 1.1 * 0.2'ton/드럼' = ?EQ+</t>
  </si>
  <si>
    <t xml:space="preserve"> 2. 운    반(덤프 15 Ton)</t>
  </si>
  <si>
    <t>'2. 운    반(덤프 15 Ton)'</t>
  </si>
  <si>
    <t xml:space="preserve">   t2= 5/20*60 + 5/25*60=?'분(운반시간 참조)'</t>
  </si>
  <si>
    <t xml:space="preserve"> 1. 운반 (리어카)</t>
  </si>
  <si>
    <t>'1. 운반 (리어카)'</t>
  </si>
  <si>
    <t xml:space="preserve">     q = 250'kg' / 1600'kg/m3'  = ?</t>
  </si>
  <si>
    <t xml:space="preserve">     N = {V} * {T} / {(120 * {L}) + ({V} * {t1})} = ? '회'</t>
  </si>
  <si>
    <t xml:space="preserve">     Q1 = N * q = ? 'm3/일'</t>
  </si>
  <si>
    <t xml:space="preserve"> 2. 상차 및 하차</t>
  </si>
  <si>
    <t>'2. 상차 및 하차'</t>
  </si>
  <si>
    <t xml:space="preserve">    '보통인부:' ~L001010101000002~ * 2'인' / {Q1} = ?LA+</t>
  </si>
  <si>
    <t xml:space="preserve">  계</t>
  </si>
  <si>
    <t>&gt;'계'</t>
  </si>
  <si>
    <t xml:space="preserve"> 1. 폐기물 운반 (리어카)</t>
  </si>
  <si>
    <t>'1. 폐기물 운반 (리어카)'</t>
  </si>
  <si>
    <t xml:space="preserve">     q = 250'kg' / 2350'kg/m3'  = ?</t>
  </si>
  <si>
    <t xml:space="preserve"> 1. 물탱크5500ℓ</t>
  </si>
  <si>
    <t>'1. 물탱크5500ℓ'</t>
  </si>
  <si>
    <t xml:space="preserve">    Cm = t1+t2+t3+t4 = ?'min'</t>
  </si>
  <si>
    <t xml:space="preserve">    Cm1 = t2+t3 = ?'min'</t>
  </si>
  <si>
    <t xml:space="preserve">CM1+ = </t>
  </si>
  <si>
    <t xml:space="preserve">CM1 = </t>
  </si>
  <si>
    <t xml:space="preserve">    Q2 = 60*V*E/Cm = ?'ton/Hr'</t>
  </si>
  <si>
    <t xml:space="preserve">Q2+ = </t>
  </si>
  <si>
    <t xml:space="preserve">Q2 = </t>
  </si>
  <si>
    <t>'   재 료 비 :'~E00007204005500000.M~/Q2*Cm1/Cm = ?MA+</t>
  </si>
  <si>
    <t>'   노 무 비 :'~E00007204005500000.L~/Q2 = ?LA+</t>
  </si>
  <si>
    <t>'   경    비 :'~E00007204005500000.E~/Q2 = ?EQ+</t>
  </si>
  <si>
    <t>0.2 M3용</t>
  </si>
  <si>
    <t>E00000230000200000</t>
  </si>
  <si>
    <t>대형브레이카용 치즐</t>
  </si>
  <si>
    <t>0.4 M3용</t>
  </si>
  <si>
    <t>E00000231000400000</t>
  </si>
  <si>
    <t>로더 (타이어)</t>
  </si>
  <si>
    <t>0.57 M3</t>
  </si>
  <si>
    <t>E00000302005700000</t>
  </si>
  <si>
    <t>4.5 톤</t>
  </si>
  <si>
    <t>E00000602004500000</t>
  </si>
  <si>
    <t>아스팔트 스프레이어</t>
  </si>
  <si>
    <t>400 L</t>
  </si>
  <si>
    <t>E00003430040000000</t>
  </si>
  <si>
    <t>커터(콘크리트및아스팔트용)</t>
  </si>
  <si>
    <t>320-400 MM</t>
  </si>
  <si>
    <t>E00004430040000000</t>
  </si>
  <si>
    <t>물탱크(살수차)</t>
  </si>
  <si>
    <t>5500 L</t>
  </si>
  <si>
    <t>E00007204005500000</t>
  </si>
  <si>
    <t>동력분무기</t>
  </si>
  <si>
    <t>4.85Kw</t>
  </si>
  <si>
    <t>E00007210048500000</t>
  </si>
  <si>
    <t>M9366005</t>
  </si>
  <si>
    <t>대형 브레이카   0.2 M3용</t>
  </si>
  <si>
    <t>G0000023000020000</t>
  </si>
  <si>
    <t xml:space="preserve">.sang=3000, jung=2833, kwan=768_x000D_
</t>
  </si>
  <si>
    <t>대형브레이카용 치즐   0.4 M3용</t>
  </si>
  <si>
    <t xml:space="preserve">56,000 천원  </t>
  </si>
  <si>
    <t>치즐</t>
  </si>
  <si>
    <t>G0000023100040000</t>
  </si>
  <si>
    <t>로더 (타이어)   0.57 M3</t>
  </si>
  <si>
    <t>G0000030200570000</t>
  </si>
  <si>
    <t xml:space="preserve">.sang=1200, jung=1067,kwan=700_x000D_
</t>
  </si>
  <si>
    <t>덤프트럭   4.5 톤</t>
  </si>
  <si>
    <t>G0000060200450000</t>
  </si>
  <si>
    <t>M9360003</t>
  </si>
  <si>
    <t>아스팔트 스프레이어   400 L</t>
  </si>
  <si>
    <t>G0000343004000000</t>
  </si>
  <si>
    <t>.sang=1125,jung=750,kwan=674</t>
  </si>
  <si>
    <t>커터(콘크리트및아스팔트용)   320-400 MM</t>
  </si>
  <si>
    <t>G0000443004000000</t>
  </si>
  <si>
    <t>.sang=4000, jung=1333, kwan=1021</t>
  </si>
  <si>
    <t>물탱크(살수차)   5500 L</t>
  </si>
  <si>
    <t>G0000720400550000</t>
  </si>
  <si>
    <t xml:space="preserve">.sang=818 ,jung=636 ,kwan=659_x000D_
</t>
  </si>
  <si>
    <t>동력분무기   4.85Kw</t>
  </si>
  <si>
    <t>G0000721004850000</t>
  </si>
  <si>
    <t>.sang=1125 ,jung=1000 ,kwan=674</t>
  </si>
  <si>
    <t>대형 브레이카용 치즐</t>
  </si>
  <si>
    <t>새들 분기관</t>
  </si>
  <si>
    <t>모래</t>
  </si>
  <si>
    <t>보통시멘트</t>
  </si>
  <si>
    <t>물자//ii</t>
  </si>
  <si>
    <t>M0747003</t>
  </si>
  <si>
    <t>소형고압블럭</t>
  </si>
  <si>
    <t>물자/777/</t>
  </si>
  <si>
    <t>물자/187/</t>
  </si>
  <si>
    <t>접착제</t>
  </si>
  <si>
    <t>물자/127/ii</t>
  </si>
  <si>
    <t>M4218063</t>
  </si>
  <si>
    <t>B.H0.4㎥</t>
  </si>
  <si>
    <t>MGJ1S00000008</t>
  </si>
  <si>
    <t>비닐</t>
  </si>
  <si>
    <t>t=0.2㎜</t>
  </si>
  <si>
    <t>물정/2-958/</t>
  </si>
  <si>
    <t>MGJ1S00000009</t>
  </si>
  <si>
    <t>수팽창지수고무</t>
  </si>
  <si>
    <t>와이어메쉬</t>
  </si>
  <si>
    <t>#8  φ4.0x150x150</t>
  </si>
  <si>
    <t xml:space="preserve">M2    </t>
  </si>
  <si>
    <t>56801207051</t>
  </si>
  <si>
    <t>MGJ1S00000538</t>
  </si>
  <si>
    <t>M0648030</t>
  </si>
  <si>
    <t>다이아몬드톱날</t>
  </si>
  <si>
    <t>Ø14" × 3.2t (콘크리트,아스팔트용)</t>
  </si>
  <si>
    <t>물정/1-1128/물정1 P1128</t>
  </si>
  <si>
    <t>MGJ1S00000550</t>
  </si>
  <si>
    <t>택코팅</t>
  </si>
  <si>
    <t xml:space="preserve">D/M   </t>
  </si>
  <si>
    <t>물자/154/ii</t>
  </si>
  <si>
    <t>프라임코팅</t>
  </si>
  <si>
    <t>보조기층</t>
  </si>
  <si>
    <t>물자/103/ii</t>
  </si>
  <si>
    <t>표층용(#78)</t>
  </si>
  <si>
    <t>내충격PVC관(직관)</t>
  </si>
  <si>
    <t>내충격PVC관(소켓)</t>
  </si>
  <si>
    <t>내충격PVC관(곡관)</t>
  </si>
  <si>
    <t>물자/765/관급</t>
  </si>
  <si>
    <t>물자/765/ii</t>
  </si>
  <si>
    <t>내충격PVC관(이경소켓)</t>
  </si>
  <si>
    <t>주철뚜껑(오수받이)</t>
  </si>
  <si>
    <t>내충격PVC오수받이</t>
  </si>
  <si>
    <t>착암공</t>
  </si>
  <si>
    <t>포설공</t>
  </si>
  <si>
    <t>L001010101000018</t>
  </si>
  <si>
    <t>포장공</t>
  </si>
  <si>
    <t>L001010101000019</t>
  </si>
  <si>
    <t>G00104</t>
  </si>
  <si>
    <t>62</t>
  </si>
  <si>
    <t>777</t>
  </si>
  <si>
    <t>1-584</t>
  </si>
  <si>
    <t>187</t>
  </si>
  <si>
    <t>1-278</t>
  </si>
  <si>
    <t>127</t>
  </si>
  <si>
    <t>1036</t>
  </si>
  <si>
    <t>하-19</t>
  </si>
  <si>
    <t>2-958</t>
  </si>
  <si>
    <t>1-1422</t>
  </si>
  <si>
    <t>1-1128</t>
  </si>
  <si>
    <t>물정1 P1128</t>
  </si>
  <si>
    <t>154</t>
  </si>
  <si>
    <t>212</t>
  </si>
  <si>
    <t>103</t>
  </si>
  <si>
    <t>168</t>
  </si>
  <si>
    <t>관급</t>
  </si>
  <si>
    <t>765</t>
  </si>
  <si>
    <t xml:space="preserve">   ..폐기물 (소운반),10m</t>
  </si>
  <si>
    <t xml:space="preserve">   되메우기 및 다짐(소형장비)</t>
  </si>
  <si>
    <t>굴삭기0.2+진동로울러(핸드가이드식)</t>
  </si>
  <si>
    <t>HGJ_000801</t>
  </si>
  <si>
    <t xml:space="preserve">   잔토운반(현장~적치장,0.5km)</t>
  </si>
  <si>
    <t xml:space="preserve">   유용토운반(적치장~현장,0.5km)</t>
  </si>
  <si>
    <t xml:space="preserve">   사토처리(토사,5km)</t>
  </si>
  <si>
    <t xml:space="preserve">   ..폐기물 운반 및 상차 : 현장-&gt;적치장(L=0.5km)</t>
  </si>
  <si>
    <t xml:space="preserve">   횡줄파기</t>
  </si>
  <si>
    <t>HGJ_000830</t>
  </si>
  <si>
    <t xml:space="preserve">   폐기물 운반 및 상차 : 현장-&gt;적치장(L=0.5km)</t>
  </si>
  <si>
    <t>MGJ3S000011936</t>
  </si>
  <si>
    <t xml:space="preserve">   배관보온재 설치</t>
  </si>
  <si>
    <t>MGJ3S000011939</t>
  </si>
  <si>
    <t xml:space="preserve">   ..내충격PVC관(곡관)</t>
  </si>
  <si>
    <t>[건품 1편 3-4-6]</t>
  </si>
  <si>
    <t>합판6회(간단)</t>
  </si>
  <si>
    <t>[건품 1편 6-3-1]</t>
  </si>
  <si>
    <t>SB03200</t>
  </si>
  <si>
    <t>B.H 0.2㎥+인력(30%)</t>
  </si>
  <si>
    <t>HGJ_000773</t>
  </si>
  <si>
    <t>무근구조물</t>
  </si>
  <si>
    <t>[건품 1편 6-1-1]</t>
  </si>
  <si>
    <t>NYH113000</t>
  </si>
  <si>
    <t xml:space="preserve">   레미콘타설</t>
  </si>
  <si>
    <t xml:space="preserve">   거푸집</t>
  </si>
  <si>
    <t xml:space="preserve">   배관보온재</t>
  </si>
  <si>
    <t>PIPE COVER(10T)</t>
  </si>
  <si>
    <t>MGJ3S00001230</t>
  </si>
  <si>
    <t>재료비의</t>
  </si>
  <si>
    <t xml:space="preserve"> EQ=MA(10,0,10)*0.05_x000D_
</t>
  </si>
  <si>
    <t xml:space="preserve">   콘크리트공</t>
  </si>
  <si>
    <t>L001010101000013</t>
  </si>
  <si>
    <t xml:space="preserve">   굴삭기(타이어)</t>
  </si>
  <si>
    <t>노무비의</t>
  </si>
  <si>
    <t>.EQ = LA(10,0,20) * 0.02</t>
  </si>
  <si>
    <t xml:space="preserve"> - 보통토사, 터파기고 1-2M 기준</t>
  </si>
  <si>
    <t>'- 보통토사, 터파기고 1-2M 기준'</t>
  </si>
  <si>
    <t xml:space="preserve"> - 시공량  Q1 = 3.6 * 1.4  m3/일</t>
  </si>
  <si>
    <t>'- 시공량' Q1 = 3.6 * 1.4 'm3/일'</t>
  </si>
  <si>
    <t xml:space="preserve"> ◈ 되메우기 및 다집 (M3당)</t>
  </si>
  <si>
    <t>'◈ 되메우기 및 다집 (M3당)'</t>
  </si>
  <si>
    <t xml:space="preserve"> - 되메우기 : 기계(굴삭기0.2m3)</t>
  </si>
  <si>
    <t>'- 되메우기 : 기계(굴삭기0.2m3)'</t>
  </si>
  <si>
    <t xml:space="preserve"> - 다짐 : 진동롤러(핸드가이드식)(0.7TON)</t>
  </si>
  <si>
    <t>'- 다짐 : 진동롤러(핸드가이드식)(0.7TON)'</t>
  </si>
  <si>
    <t xml:space="preserve"> 1. 되메우기/인력</t>
  </si>
  <si>
    <t>'1. 되메우기/인력 '</t>
  </si>
  <si>
    <t>'▶ 특별인부 :' TOT("L001010101000003") / Q * 1 =?LA+</t>
  </si>
  <si>
    <t>'▶ 보통인부 :' TOT("L001010101000002") / Q * 1 =?LA+</t>
  </si>
  <si>
    <t>&gt;' 소 계'</t>
  </si>
  <si>
    <t xml:space="preserve"> 2. 되메우기/기계(굴삭기 0.2m3)</t>
  </si>
  <si>
    <t>'2. 되메우기/기계(굴삭기 0.2m3) '</t>
  </si>
  <si>
    <t>'▶ 재료비 :' ~E00000201002000000.M~ / Q * 8 'hr' * 1.0  =?MA+</t>
  </si>
  <si>
    <t>'▶ 노무비 :' ~E00000201002000000.L~ / Q * 8 'hr' * 1.0  =?LA+</t>
  </si>
  <si>
    <t>'▶ 경  비 :' ~E00000201002000000.E~ / Q * 8 'hr' * 1.0 =?EQ+</t>
  </si>
  <si>
    <t xml:space="preserve"> 3. 다 짐 (진동롤러 핸드가이드식, 0.7TON)</t>
  </si>
  <si>
    <t>'3. 다 짐 (진동롤러 핸드가이드식, 0.7TON)'</t>
  </si>
  <si>
    <t xml:space="preserve">   '재 료 비 :' ~E00001305000700000.M~  / Q * 8 'hr' * 1.0 =?MA+</t>
  </si>
  <si>
    <t xml:space="preserve">   '노 무 비 :' ~E00001305000700000.L~  / Q * 8 'hr' * 1.0 =?LA+</t>
  </si>
  <si>
    <t xml:space="preserve">   '경    비 :' ~E00001305000700000.E~  / Q * 8 'hr' * 1.0 =?EQ+</t>
  </si>
  <si>
    <t xml:space="preserve">    소   계</t>
  </si>
  <si>
    <t>&gt;'  소   계'</t>
  </si>
  <si>
    <t xml:space="preserve"> 4. 살 수(물탱크 5500ℓ)</t>
  </si>
  <si>
    <t>'4. 살 수(물탱크 5500ℓ)'</t>
  </si>
  <si>
    <t xml:space="preserve">   -관로공사 굴착폭 다짐으로 살수차 제외</t>
  </si>
  <si>
    <t xml:space="preserve">  '-관로공사 굴착폭 다짐으로 살수차 제외'</t>
  </si>
  <si>
    <t xml:space="preserve">    합 계</t>
  </si>
  <si>
    <t>&gt;&gt;' 합 계'</t>
  </si>
  <si>
    <t xml:space="preserve"> 2. 운반(덤프 15Ton)   [품셈 9-8]</t>
  </si>
  <si>
    <t xml:space="preserve"> 2. 운반(덤프 15Ton)  '[품셈 9-8]'</t>
  </si>
  <si>
    <t xml:space="preserve"> &lt;공통품셈 6-3-1&gt;</t>
  </si>
  <si>
    <t>1. 재료비 (32.7%)</t>
  </si>
  <si>
    <t xml:space="preserve">   가.합판</t>
  </si>
  <si>
    <t xml:space="preserve">J = </t>
  </si>
  <si>
    <t xml:space="preserve">     ({A} * ~M4332041~)*{J} =?MA:MAS1</t>
  </si>
  <si>
    <t xml:space="preserve">MAS1+ = </t>
  </si>
  <si>
    <t xml:space="preserve">MAS1 = </t>
  </si>
  <si>
    <t xml:space="preserve">   나.각재</t>
  </si>
  <si>
    <t>.B=0.038</t>
  </si>
  <si>
    <t xml:space="preserve">MAS2+ = </t>
  </si>
  <si>
    <t xml:space="preserve">MAS2 = </t>
  </si>
  <si>
    <t xml:space="preserve">   다.소모자재 (11%)</t>
  </si>
  <si>
    <t>.D=0.11</t>
  </si>
  <si>
    <t xml:space="preserve">     ({MAS1}+{MAS2}) * {D} =?MA+</t>
  </si>
  <si>
    <t xml:space="preserve">    소계</t>
  </si>
  <si>
    <t>&gt;  '소계'</t>
  </si>
  <si>
    <t>2. 노무비</t>
  </si>
  <si>
    <t xml:space="preserve">   가.형틀목공</t>
  </si>
  <si>
    <t xml:space="preserve">     0.11 '인' * ~L001010101000007~ =?LA+</t>
  </si>
  <si>
    <t xml:space="preserve">   나.보통인부</t>
  </si>
  <si>
    <t xml:space="preserve">     0.02 '인' * ~L001010101000002~ =?LA+</t>
  </si>
  <si>
    <t>3. 공구손료 및 경장비 기계경비(품의 1%)</t>
  </si>
  <si>
    <t xml:space="preserve">   la() * 0.01 =?MA+</t>
  </si>
  <si>
    <t xml:space="preserve">         계 :</t>
  </si>
  <si>
    <t>&gt;&gt;'      계 : '</t>
  </si>
  <si>
    <t xml:space="preserve"> 1. 기계터파기(B.H 0.2 M3) - 70%   [품셈 8-2-3]</t>
  </si>
  <si>
    <t xml:space="preserve"> 1. 기계터파기(B.H 0.2 M3) - 70%  '[품셈 8-2-3]'</t>
  </si>
  <si>
    <t xml:space="preserve">    '재 료 비 :'~E00000201002000000.M~ / Q *0.7 = ?MA+</t>
  </si>
  <si>
    <t xml:space="preserve">    '노 무 비 :'~E00000201002000000.L~ / Q *0.7 = ?LA+</t>
  </si>
  <si>
    <t xml:space="preserve">    '경    비 :'~E00000201002000000.E~ / Q *0.7 = ?EQ+</t>
  </si>
  <si>
    <t xml:space="preserve"> 2. 인력터파기 - 30%   [품셈 3-1-2]</t>
  </si>
  <si>
    <t xml:space="preserve"> 2. 인력터파기 - 30%  '[품셈 3-1-2]'</t>
  </si>
  <si>
    <t>외송각재</t>
  </si>
  <si>
    <t>내수합판</t>
  </si>
  <si>
    <t>12×1220×2440㎜ (1급T-I)</t>
  </si>
  <si>
    <t>물자/1-687/물자1 P687</t>
  </si>
  <si>
    <t>M4332041</t>
  </si>
  <si>
    <t>배관보온재</t>
  </si>
  <si>
    <t xml:space="preserve">m     </t>
  </si>
  <si>
    <t>거가/거래가/</t>
  </si>
  <si>
    <t>형틀목공</t>
  </si>
  <si>
    <t>L001010101000007</t>
  </si>
  <si>
    <t>콘크리트공</t>
  </si>
  <si>
    <t>129</t>
  </si>
  <si>
    <t>1-687</t>
  </si>
  <si>
    <t>1-633</t>
  </si>
  <si>
    <t>물자1 P687</t>
  </si>
  <si>
    <t>거래가</t>
  </si>
  <si>
    <t>960</t>
  </si>
  <si>
    <t>1080</t>
  </si>
  <si>
    <t>설계예산서</t>
    <phoneticPr fontId="3" type="noConversion"/>
  </si>
  <si>
    <t>목      차</t>
    <phoneticPr fontId="47" type="noConversion"/>
  </si>
  <si>
    <t>Ⅰ.  설 계 설 명 서</t>
    <phoneticPr fontId="47" type="noConversion"/>
  </si>
  <si>
    <t>Ⅱ.  예 정 공 정 표</t>
    <phoneticPr fontId="47" type="noConversion"/>
  </si>
  <si>
    <t>Ⅲ.  공 사 시 방 서</t>
    <phoneticPr fontId="47" type="noConversion"/>
  </si>
  <si>
    <t>Ⅳ.  설 계 예 산 서</t>
    <phoneticPr fontId="47" type="noConversion"/>
  </si>
  <si>
    <t>Ⅴ.  일 위 대 가 표</t>
    <phoneticPr fontId="47" type="noConversion"/>
  </si>
  <si>
    <t>Ⅵ.  단 가 산 출 서</t>
    <phoneticPr fontId="47" type="noConversion"/>
  </si>
  <si>
    <t>Ⅶ.  중 기 사 용 료</t>
    <phoneticPr fontId="47" type="noConversion"/>
  </si>
  <si>
    <t>Ⅷ.  단 가 대 비 표</t>
    <phoneticPr fontId="47" type="noConversion"/>
  </si>
  <si>
    <t>Ⅸ.  수 량 산 출 서</t>
    <phoneticPr fontId="47" type="noConversion"/>
  </si>
  <si>
    <t>Ⅹ.  견     적     서</t>
    <phoneticPr fontId="47" type="noConversion"/>
  </si>
  <si>
    <t>Ⅰ.  설  계  설  명  서</t>
    <phoneticPr fontId="47" type="noConversion"/>
  </si>
  <si>
    <t>Ⅱ.  예  정  공  정  표</t>
    <phoneticPr fontId="47" type="noConversion"/>
  </si>
  <si>
    <t>Ⅲ.  공  사  시  방  서</t>
    <phoneticPr fontId="47" type="noConversion"/>
  </si>
  <si>
    <t>Ⅳ.  설  계  예  산  서</t>
    <phoneticPr fontId="47" type="noConversion"/>
  </si>
  <si>
    <t>Ⅴ.  일  위  대  가  표</t>
    <phoneticPr fontId="47" type="noConversion"/>
  </si>
  <si>
    <t>Ⅵ.  단  가  산  출  서</t>
    <phoneticPr fontId="47" type="noConversion"/>
  </si>
  <si>
    <t>Ⅶ.  중  기  사  용  료</t>
    <phoneticPr fontId="47" type="noConversion"/>
  </si>
  <si>
    <t>Ⅷ.  단  가  대  비  표</t>
    <phoneticPr fontId="47" type="noConversion"/>
  </si>
  <si>
    <t>Ⅸ.  수  량  산  출  서</t>
    <phoneticPr fontId="47" type="noConversion"/>
  </si>
  <si>
    <t>Ⅹ.  견       적       서</t>
    <phoneticPr fontId="47" type="noConversion"/>
  </si>
  <si>
    <t>설   계   설   명   서</t>
    <phoneticPr fontId="47" type="noConversion"/>
  </si>
  <si>
    <t>4.0 공사개요</t>
    <phoneticPr fontId="47" type="noConversion"/>
  </si>
  <si>
    <t xml:space="preserve">  가) 토목공사</t>
    <phoneticPr fontId="47" type="noConversion"/>
  </si>
  <si>
    <t xml:space="preserve">  나) 부대공사 : 1식</t>
    <phoneticPr fontId="47" type="noConversion"/>
  </si>
  <si>
    <t>5.0 공사기간</t>
  </si>
  <si>
    <t xml:space="preserve">     ⋄ 보조기층재 : 포천시내(현장도착도)</t>
    <phoneticPr fontId="47" type="noConversion"/>
  </si>
  <si>
    <t xml:space="preserve">     ⋄ 모래(부순모래, 관부사용) : 포천시내(현장도착도)</t>
    <phoneticPr fontId="47" type="noConversion"/>
  </si>
  <si>
    <t xml:space="preserve">     1) 설계서의 내용이 불분명 하거나 누락, 오류 또는 상호 모순되는점이 있을경우</t>
    <phoneticPr fontId="47" type="noConversion"/>
  </si>
  <si>
    <t xml:space="preserve">     2) 지질, 용수등 공사현장의 상태가 설계서와 다를경우</t>
    <phoneticPr fontId="47" type="noConversion"/>
  </si>
  <si>
    <t xml:space="preserve">     3) 새로운 기술, 공법 사용으로 공사비의 절감 및 시공기간의 단축 등의 효과가 현저할 경우</t>
    <phoneticPr fontId="47" type="noConversion"/>
  </si>
  <si>
    <t xml:space="preserve">     4) 그 밖의 발주기관이 설계서를 변경할 필요가 있다고 인정할 경우 등</t>
    <phoneticPr fontId="47" type="noConversion"/>
  </si>
  <si>
    <t xml:space="preserve">     1) 공사기간중에 강우일수가 과거 5개년 평균 강우일수를 초과할 시</t>
    <phoneticPr fontId="47" type="noConversion"/>
  </si>
  <si>
    <t xml:space="preserve">     2) 천재지변으로 인하여 작업이 중단되었을 때</t>
    <phoneticPr fontId="47" type="noConversion"/>
  </si>
  <si>
    <t xml:space="preserve">     3) 발주자의 지시에 의하여 작업이 중단되었을 때</t>
    <phoneticPr fontId="47" type="noConversion"/>
  </si>
  <si>
    <t>예  정  공  정  표</t>
    <phoneticPr fontId="3" type="noConversion"/>
  </si>
  <si>
    <t>공종</t>
    <phoneticPr fontId="3" type="noConversion"/>
  </si>
  <si>
    <t>비고</t>
    <phoneticPr fontId="3" type="noConversion"/>
  </si>
  <si>
    <t>1. 공 사 준 비</t>
    <phoneticPr fontId="3" type="noConversion"/>
  </si>
  <si>
    <t>2. 관 로 공 사</t>
    <phoneticPr fontId="3" type="noConversion"/>
  </si>
  <si>
    <t>6.0 본 공사의 주요 골재원은 다음과 같음.</t>
    <phoneticPr fontId="47" type="noConversion"/>
  </si>
  <si>
    <t>7.0 본 공사는 설계도서 및 시방서에 의거 시공한다.</t>
    <phoneticPr fontId="47" type="noConversion"/>
  </si>
  <si>
    <t>8.0 설계변경 조건</t>
    <phoneticPr fontId="47" type="noConversion"/>
  </si>
  <si>
    <t>9.0 공사기간 연기</t>
    <phoneticPr fontId="47" type="noConversion"/>
  </si>
  <si>
    <t>10.0 본 공사의 검사시 지적사항에 대하여는 발주자의 지시(설계변경, 변상, 재시공)에 따라야 한다.</t>
    <phoneticPr fontId="47" type="noConversion"/>
  </si>
  <si>
    <t>11.0 설계적용기준</t>
    <phoneticPr fontId="47" type="noConversion"/>
  </si>
  <si>
    <t>3. 포  장  공</t>
    <phoneticPr fontId="3" type="noConversion"/>
  </si>
  <si>
    <t>4. 부  대  공</t>
    <phoneticPr fontId="3" type="noConversion"/>
  </si>
  <si>
    <t>A00306</t>
  </si>
  <si>
    <t>#.2</t>
  </si>
  <si>
    <t>#.3</t>
  </si>
  <si>
    <t>#.4</t>
  </si>
  <si>
    <t>#.5</t>
  </si>
  <si>
    <t>#.6</t>
  </si>
  <si>
    <t>#.7</t>
  </si>
  <si>
    <t>#.8</t>
  </si>
  <si>
    <t>#.9</t>
  </si>
  <si>
    <t>No.2</t>
  </si>
  <si>
    <t>No.3</t>
  </si>
  <si>
    <t>No.4</t>
  </si>
  <si>
    <t>No.5</t>
  </si>
  <si>
    <t>No.6</t>
  </si>
  <si>
    <t>No.7</t>
  </si>
  <si>
    <t>No.8</t>
  </si>
  <si>
    <t>No.9</t>
  </si>
  <si>
    <t xml:space="preserve">   조립식PC맨홀(D900) 설치</t>
  </si>
  <si>
    <t>(하부구체+상판)</t>
  </si>
  <si>
    <t>No.10</t>
  </si>
  <si>
    <t>HGJ_0013001</t>
  </si>
  <si>
    <t>No.11</t>
  </si>
  <si>
    <t xml:space="preserve">   맨홀뚜껑설치</t>
  </si>
  <si>
    <t>No.12</t>
  </si>
  <si>
    <t>HGJ_001560</t>
  </si>
  <si>
    <t>No.13</t>
  </si>
  <si>
    <t>No.14</t>
  </si>
  <si>
    <t>#.10</t>
  </si>
  <si>
    <t>#.11</t>
  </si>
  <si>
    <t>#.12</t>
  </si>
  <si>
    <t>#.13</t>
  </si>
  <si>
    <t>#.14</t>
  </si>
  <si>
    <t>#.15</t>
  </si>
  <si>
    <t>#.16</t>
  </si>
  <si>
    <t>#.17</t>
  </si>
  <si>
    <t>#.18</t>
  </si>
  <si>
    <t>#.19</t>
  </si>
  <si>
    <t>#.20</t>
  </si>
  <si>
    <t>No.15</t>
  </si>
  <si>
    <t>#.21</t>
  </si>
  <si>
    <t>#.22</t>
  </si>
  <si>
    <t xml:space="preserve">   맨홀 천공후 본관접합</t>
  </si>
  <si>
    <t>No.16</t>
  </si>
  <si>
    <t>No.17</t>
  </si>
  <si>
    <t>No.18</t>
  </si>
  <si>
    <t>#.23</t>
  </si>
  <si>
    <t xml:space="preserve">   시멘트운반</t>
  </si>
  <si>
    <t>L=20km까지</t>
  </si>
  <si>
    <t>포대</t>
  </si>
  <si>
    <t>#.24</t>
  </si>
  <si>
    <t>HGJ_001500</t>
  </si>
  <si>
    <t>No.19</t>
  </si>
  <si>
    <t>#.25</t>
  </si>
  <si>
    <t>개</t>
  </si>
  <si>
    <t>제1호(D900), 하부구체 H=1200mm</t>
  </si>
  <si>
    <t>MGJ3S00000108</t>
  </si>
  <si>
    <t>연결볼트</t>
  </si>
  <si>
    <t>PE안전사다리</t>
  </si>
  <si>
    <t>제1호(D900), 고무링</t>
  </si>
  <si>
    <t>#.26</t>
  </si>
  <si>
    <t>#.27</t>
  </si>
  <si>
    <t>#.28</t>
  </si>
  <si>
    <t>#.29</t>
  </si>
  <si>
    <t>No.20</t>
  </si>
  <si>
    <t>No.21</t>
  </si>
  <si>
    <t>No.22</t>
  </si>
  <si>
    <t>No.23</t>
  </si>
  <si>
    <t>No.24</t>
  </si>
  <si>
    <t>No.25</t>
  </si>
  <si>
    <t>No.26</t>
  </si>
  <si>
    <t>No.27</t>
  </si>
  <si>
    <t>#.30</t>
  </si>
  <si>
    <t>#.1</t>
  </si>
  <si>
    <t>No.1</t>
  </si>
  <si>
    <t xml:space="preserve">   ..아스콘(순환)</t>
  </si>
  <si>
    <t xml:space="preserve">   ..주철뚜껑(맨홀)</t>
  </si>
  <si>
    <t>D648</t>
  </si>
  <si>
    <t>MGJ3S000011941</t>
  </si>
  <si>
    <t>#2 터파기(토사,육상)</t>
  </si>
  <si>
    <t>#4 되메우기(관주위),모래</t>
  </si>
  <si>
    <t>#11 아스팔트포장절단</t>
  </si>
  <si>
    <t>#12 아스팔트포장깨기및상차(20cm이하)</t>
  </si>
  <si>
    <t>#23 아스팔트운반</t>
  </si>
  <si>
    <t>#24 시멘트운반</t>
  </si>
  <si>
    <t>#25 보조기층재운반</t>
  </si>
  <si>
    <t>[타사업 단가참조]</t>
  </si>
  <si>
    <t>[건품 1편 6-7-2]</t>
  </si>
  <si>
    <t>[건품1편 6-7-1]</t>
  </si>
  <si>
    <t>[조합]</t>
  </si>
  <si>
    <t>[장비조합]</t>
  </si>
  <si>
    <t>50~150kg미만</t>
  </si>
  <si>
    <t>[건품 1편 6-7-1]</t>
  </si>
  <si>
    <t>PM0000103001</t>
  </si>
  <si>
    <t>1:2</t>
  </si>
  <si>
    <t>[건품 4편 9-1-1]</t>
  </si>
  <si>
    <t>HGJ_001830</t>
  </si>
  <si>
    <t xml:space="preserve">   중량구조물설치</t>
  </si>
  <si>
    <t xml:space="preserve">   맨홀 본관접합</t>
  </si>
  <si>
    <t xml:space="preserve">   크레인(타이어)</t>
  </si>
  <si>
    <t>E00002104001000000</t>
  </si>
  <si>
    <t xml:space="preserve">   모르터(자재별산)</t>
  </si>
  <si>
    <t>16</t>
  </si>
  <si>
    <t>MFJ3S00000810</t>
  </si>
  <si>
    <t xml:space="preserve">H = </t>
  </si>
  <si>
    <t>#11 아스팔트포장절단 | |m</t>
  </si>
  <si>
    <t xml:space="preserve">763_1_1+ = </t>
  </si>
  <si>
    <t xml:space="preserve">763_1_1 = </t>
  </si>
  <si>
    <t>#23 아스팔트운반 | L=60km까지|드럼</t>
  </si>
  <si>
    <t>#24 시멘트운반 | L=20km까지|포대</t>
  </si>
  <si>
    <t>시멘트운반(40kg/대)  /  대</t>
  </si>
  <si>
    <t xml:space="preserve">   L = 20 km이내</t>
  </si>
  <si>
    <t xml:space="preserve">  'L = 20 km이내'</t>
  </si>
  <si>
    <t xml:space="preserve">   ~G00104.T~/ 1.1 / 10.5 'ton' * 0.04 = ?EQ</t>
  </si>
  <si>
    <t xml:space="preserve">   ~G00501.T~ / 1.1 * 0.04'ton' = ?EQ+</t>
  </si>
  <si>
    <t>#25 보조기층재운반 | L=10km이내(D/T 15)|M3</t>
  </si>
  <si>
    <t>크레인(타이어)</t>
  </si>
  <si>
    <t>크레인(타이어)   10 TON</t>
  </si>
  <si>
    <t>G0000210400100000</t>
  </si>
  <si>
    <t>물자/107/ii</t>
  </si>
  <si>
    <t>조립식PC맨홀 콘크리트 블록</t>
  </si>
  <si>
    <t xml:space="preserve">개    </t>
  </si>
  <si>
    <t>거가/22895148/ii</t>
  </si>
  <si>
    <t>거가/24020788/ii</t>
  </si>
  <si>
    <t>거가/22895146/ii</t>
  </si>
  <si>
    <t>거가/22912285/ii</t>
  </si>
  <si>
    <t>아스콘(순환)</t>
  </si>
  <si>
    <t>거가/23786648/ii</t>
  </si>
  <si>
    <t>주철뚜껑(맨홀)</t>
  </si>
  <si>
    <t xml:space="preserve">조    </t>
  </si>
  <si>
    <t>107</t>
  </si>
  <si>
    <t>119</t>
  </si>
  <si>
    <t>22895148</t>
  </si>
  <si>
    <t>24020788</t>
  </si>
  <si>
    <t>22895146</t>
  </si>
  <si>
    <t>22912285</t>
  </si>
  <si>
    <t>23786648</t>
  </si>
  <si>
    <t>조</t>
  </si>
  <si>
    <t>782</t>
  </si>
  <si>
    <t>.</t>
    <phoneticPr fontId="2" type="noConversion"/>
  </si>
  <si>
    <t xml:space="preserve">   A. 오수관</t>
  </si>
  <si>
    <t>A0010</t>
  </si>
  <si>
    <t xml:space="preserve">   B. 옥외 연결관</t>
  </si>
  <si>
    <t xml:space="preserve">   C. 옥내 배수설비</t>
  </si>
  <si>
    <t>A. 오수관</t>
  </si>
  <si>
    <t xml:space="preserve">   가. 토공(오수관)</t>
  </si>
  <si>
    <t>A00101</t>
  </si>
  <si>
    <t xml:space="preserve">   나. 관로공(오수관)</t>
  </si>
  <si>
    <t>A00102</t>
  </si>
  <si>
    <t xml:space="preserve">   다. 구조물공(오수관)</t>
  </si>
  <si>
    <t>A00103</t>
  </si>
  <si>
    <t xml:space="preserve">   라. 포장공(오수관)</t>
  </si>
  <si>
    <t>A00104</t>
  </si>
  <si>
    <t xml:space="preserve">   마. 부대공(오수관)</t>
  </si>
  <si>
    <t>A00105</t>
  </si>
  <si>
    <t xml:space="preserve">   바. 사급자재(오수관)</t>
  </si>
  <si>
    <t>A00106</t>
  </si>
  <si>
    <t>가. 토공(오수관)</t>
  </si>
  <si>
    <t xml:space="preserve">   되메우기 및 다짐(대형장비)</t>
  </si>
  <si>
    <t>HGJ_000802</t>
  </si>
  <si>
    <t>나. 관로공(오수관)</t>
  </si>
  <si>
    <t>D200mm(직관)</t>
  </si>
  <si>
    <t>HGJ_001133</t>
  </si>
  <si>
    <t>HGJ_001135</t>
  </si>
  <si>
    <t>다. 구조물공(오수관)</t>
  </si>
  <si>
    <t xml:space="preserve">   PE코팅 사다리설치</t>
  </si>
  <si>
    <t>PE코팅사다리</t>
  </si>
  <si>
    <t>HGJ_93010012</t>
  </si>
  <si>
    <t xml:space="preserve">   잡석부설및다짐</t>
  </si>
  <si>
    <t>D200mm(이형관)</t>
  </si>
  <si>
    <t>HGJ_001134</t>
  </si>
  <si>
    <t>라. 포장공(오수관)</t>
  </si>
  <si>
    <t>인력식 소규모,  25cm</t>
  </si>
  <si>
    <t xml:space="preserve">   ..보조기층 포설 및 걷기</t>
  </si>
  <si>
    <t>임시가복구, 소규모장비</t>
  </si>
  <si>
    <t>HGJ_001371</t>
  </si>
  <si>
    <t xml:space="preserve">   ..절삭 후 아스팔트 덧씌우기</t>
  </si>
  <si>
    <t>B-TYPE</t>
  </si>
  <si>
    <t>HGJ_001360</t>
  </si>
  <si>
    <t xml:space="preserve">   .2) 폐기물 운반</t>
  </si>
  <si>
    <t>마. 부대공(오수관)</t>
  </si>
  <si>
    <t xml:space="preserve">   기존지장물매달기</t>
  </si>
  <si>
    <t>￠100-400</t>
  </si>
  <si>
    <t>HGJ_001420</t>
  </si>
  <si>
    <t>HGJ_001872</t>
  </si>
  <si>
    <t xml:space="preserve">   차선도색(융착식도료)</t>
  </si>
  <si>
    <t>수동식:황색실선</t>
  </si>
  <si>
    <t>HGJ_001695</t>
  </si>
  <si>
    <t>수동식:백색실선</t>
  </si>
  <si>
    <t>HGJ_001700</t>
  </si>
  <si>
    <t xml:space="preserve">   가설휀스(PE:1500x900x410)</t>
  </si>
  <si>
    <t>설치 및 철거</t>
  </si>
  <si>
    <t>매</t>
  </si>
  <si>
    <t>HGJ_001740</t>
  </si>
  <si>
    <t xml:space="preserve">   윙카호스 설치및철거</t>
  </si>
  <si>
    <t>(호스)</t>
  </si>
  <si>
    <t>HCQQ9000313</t>
  </si>
  <si>
    <t xml:space="preserve">   교통신호수</t>
  </si>
  <si>
    <t>1개소당 2인/일</t>
  </si>
  <si>
    <t>일</t>
  </si>
  <si>
    <t>HGJ_001775</t>
  </si>
  <si>
    <t xml:space="preserve">   공사안내표지판</t>
  </si>
  <si>
    <t>안전입간판</t>
  </si>
  <si>
    <t>HGJ_001770</t>
  </si>
  <si>
    <t xml:space="preserve">   부직포설치</t>
  </si>
  <si>
    <t>HGJ_001367</t>
  </si>
  <si>
    <t xml:space="preserve">   공사준공표지판(맨홀)</t>
  </si>
  <si>
    <t>100×150mm</t>
  </si>
  <si>
    <t>HGJ_400002</t>
  </si>
  <si>
    <t>바. 사급자재(오수관)</t>
  </si>
  <si>
    <t>MGJ3S00000306</t>
  </si>
  <si>
    <t xml:space="preserve">   잡석</t>
  </si>
  <si>
    <t>MGJ3S00000505</t>
  </si>
  <si>
    <t xml:space="preserve">   내충격PVC관(소켓)</t>
  </si>
  <si>
    <t>D200</t>
  </si>
  <si>
    <t>MGJ3S00001171</t>
  </si>
  <si>
    <t>B. 옥외 연결관</t>
  </si>
  <si>
    <t xml:space="preserve">   다. 포장공(연결관)</t>
  </si>
  <si>
    <t xml:space="preserve">   라. 부대공(연결관)</t>
  </si>
  <si>
    <t xml:space="preserve">   마. 사급자재(연결관)</t>
  </si>
  <si>
    <t>HGJ_001141</t>
  </si>
  <si>
    <t>다. 포장공(연결관)</t>
  </si>
  <si>
    <t>#.31</t>
  </si>
  <si>
    <t>#.32</t>
  </si>
  <si>
    <t>#.33</t>
  </si>
  <si>
    <t>#.34</t>
  </si>
  <si>
    <t xml:space="preserve">   ..보도용블럭 인력철거</t>
  </si>
  <si>
    <t>A-type</t>
  </si>
  <si>
    <t>#.35</t>
  </si>
  <si>
    <t>HGJ_700011</t>
  </si>
  <si>
    <t>#.36</t>
  </si>
  <si>
    <t>라. 부대공(연결관)</t>
  </si>
  <si>
    <t xml:space="preserve">   보차도경계블럭 설치</t>
  </si>
  <si>
    <t>500미만, B-TYPE(직선구간)</t>
  </si>
  <si>
    <t>#.37</t>
  </si>
  <si>
    <t>SE05200</t>
  </si>
  <si>
    <t xml:space="preserve">   도로경계블럭 설치</t>
  </si>
  <si>
    <t>350미만, B-TYPE(직선구간)</t>
  </si>
  <si>
    <t>#.38</t>
  </si>
  <si>
    <t>SE05300</t>
  </si>
  <si>
    <t>No.28</t>
  </si>
  <si>
    <t xml:space="preserve">   무근구조물깨기</t>
  </si>
  <si>
    <t>평균T=30CM미만</t>
  </si>
  <si>
    <t>#.39</t>
  </si>
  <si>
    <t>HGJ_700010</t>
  </si>
  <si>
    <t>마. 사급자재(연결관)</t>
  </si>
  <si>
    <t xml:space="preserve">   보차도경계석</t>
  </si>
  <si>
    <t>직선,200×300×1000</t>
  </si>
  <si>
    <t>MGJ3S0003</t>
  </si>
  <si>
    <t xml:space="preserve">   도로경계석</t>
  </si>
  <si>
    <t>직선,150×150×1000</t>
  </si>
  <si>
    <t>MGJ3S0002</t>
  </si>
  <si>
    <t>C. 옥내 배수설비</t>
  </si>
  <si>
    <t>#.40</t>
  </si>
  <si>
    <t xml:space="preserve">   .1) 콘크리트 포장</t>
  </si>
  <si>
    <t>#.41</t>
  </si>
  <si>
    <t xml:space="preserve">   ..아스콘</t>
  </si>
  <si>
    <t xml:space="preserve">   ..내충격PVC관(칼라관)</t>
  </si>
  <si>
    <t>MGJ3S00001170</t>
  </si>
  <si>
    <t>D200mm(55cm 단관-맨홀부착용)</t>
  </si>
  <si>
    <t>MGJ3S00001169</t>
  </si>
  <si>
    <t xml:space="preserve"> .MA=Ma(110,0,210)*0.0054_x000D_
</t>
  </si>
  <si>
    <t xml:space="preserve">   .4) 조립식PC맨홀</t>
  </si>
  <si>
    <t xml:space="preserve">   ..조립식PC맨홀 콘크리트 블록</t>
  </si>
  <si>
    <t>제1호(D900), 하부구체 H=700mm</t>
  </si>
  <si>
    <t>MGJ3S00000107</t>
  </si>
  <si>
    <t>340</t>
  </si>
  <si>
    <t>제1호(D900), 연직구체 H=1000mm</t>
  </si>
  <si>
    <t>MGJ3S00000106</t>
  </si>
  <si>
    <t>350</t>
  </si>
  <si>
    <t>제1호(D900), 상부구체 H=600mm</t>
  </si>
  <si>
    <t>MGJ3S00000104</t>
  </si>
  <si>
    <t>360</t>
  </si>
  <si>
    <t>MGJ3S00000213</t>
  </si>
  <si>
    <t>370</t>
  </si>
  <si>
    <t>MGJ3S00000304</t>
  </si>
  <si>
    <t>380</t>
  </si>
  <si>
    <t>MGJ3S00000305</t>
  </si>
  <si>
    <t>390</t>
  </si>
  <si>
    <t>MGJ3S00000303</t>
  </si>
  <si>
    <t>400</t>
  </si>
  <si>
    <t>410</t>
  </si>
  <si>
    <t xml:space="preserve"> .MA=Ma(330,0,400)*0.0054_x000D_
</t>
  </si>
  <si>
    <t>420</t>
  </si>
  <si>
    <t xml:space="preserve">   .5) 맨홀뚜껑</t>
  </si>
  <si>
    <t>430</t>
  </si>
  <si>
    <t>440</t>
  </si>
  <si>
    <t>450</t>
  </si>
  <si>
    <t>460</t>
  </si>
  <si>
    <t xml:space="preserve">.MA=Ma(440,0,450)*0.0054_x000D_
</t>
  </si>
  <si>
    <t>470</t>
  </si>
  <si>
    <t xml:space="preserve">   .6) 오수받이</t>
  </si>
  <si>
    <t>480</t>
  </si>
  <si>
    <t>490</t>
  </si>
  <si>
    <t>500</t>
  </si>
  <si>
    <t xml:space="preserve"> .MA=Ma(490,0,490)*0.0054_x000D_
</t>
  </si>
  <si>
    <t>510</t>
  </si>
  <si>
    <t>#3 되메우기 및 다짐(대형장비)</t>
  </si>
  <si>
    <t>[건품 1편 3-4-7]</t>
  </si>
  <si>
    <t>#5 잔토운반(현장~적치장,0.5km)</t>
  </si>
  <si>
    <t>DT4.5</t>
  </si>
  <si>
    <t>#6 유용토운반(적치장~현장,0.5km)</t>
  </si>
  <si>
    <t>#7 모래운반</t>
  </si>
  <si>
    <t>#8 사토처리(토사,5km)</t>
  </si>
  <si>
    <t>#9 거푸집</t>
  </si>
  <si>
    <t>#10 잡석부설및다짐</t>
  </si>
  <si>
    <t>[건품 1편 8-2-3, 8-2-10]</t>
  </si>
  <si>
    <t>#13 아스팔트기층 포설 및 다짐</t>
  </si>
  <si>
    <t>#14 텍코팅</t>
  </si>
  <si>
    <t>#15 프라임코팅</t>
  </si>
  <si>
    <t>#16 보조기층 포설 및 다짐</t>
  </si>
  <si>
    <t>#17 보조기층 포설 및 걷기</t>
  </si>
  <si>
    <t>#18 절삭 후 아스팔트 덧씌우기</t>
  </si>
  <si>
    <t>[건품 5편 2-1-3]</t>
  </si>
  <si>
    <t>#19 폐기물 운반 및 상차 : 현장-&gt;적치장(L=0.5km)</t>
  </si>
  <si>
    <t>#20 차선도색(융착식도료)</t>
  </si>
  <si>
    <t>[건품 2편 1-8-9]</t>
  </si>
  <si>
    <t>#21 차선도색(융착식도료)</t>
  </si>
  <si>
    <t>[건품 5편 2-1-10]</t>
  </si>
  <si>
    <t>#22 공사안내표지판</t>
  </si>
  <si>
    <t>[실 소요품으로 산정]</t>
  </si>
  <si>
    <t>#26 터파기(토사,육상)</t>
  </si>
  <si>
    <t>#27 되메우기 및 다짐(소형장비)</t>
  </si>
  <si>
    <t>#29 되메우기(관기초),모래</t>
  </si>
  <si>
    <t>#30 아스팔트포장깨기및상차(20cm이하)</t>
  </si>
  <si>
    <t>#31 아스팔트표층 포설 및 다짐</t>
  </si>
  <si>
    <t>#32 콘크리트포장절단</t>
  </si>
  <si>
    <t>#33 콘크리트포장깨기및상차(30cm미만)</t>
  </si>
  <si>
    <t>#34 콘크리트포장</t>
  </si>
  <si>
    <t>#35 보도용블럭 인력철거</t>
  </si>
  <si>
    <t>[건품 5편 2-1-24]</t>
  </si>
  <si>
    <t>#36 소형고압블럭포장</t>
  </si>
  <si>
    <t>A-type, t=6-8cm</t>
  </si>
  <si>
    <t>[건품 5편 2-1-26]</t>
  </si>
  <si>
    <t>#37 보차도경계블럭 설치</t>
  </si>
  <si>
    <t>[건품 2편 1-9-2]</t>
  </si>
  <si>
    <t>#38 도로경계블럭 설치</t>
  </si>
  <si>
    <t>#39 무근구조물깨기</t>
  </si>
  <si>
    <t>#40 소운반, 20m</t>
  </si>
  <si>
    <t>#41 폐기물 (소운반),10m</t>
  </si>
  <si>
    <t>#42 공사용수운반</t>
  </si>
  <si>
    <t>#43 강재운반(H형강)</t>
  </si>
  <si>
    <t>구역화물, L=60km</t>
  </si>
  <si>
    <t>2017 품샘</t>
  </si>
  <si>
    <t>HGJ_001545</t>
  </si>
  <si>
    <t>#44 도장(목재면2회)</t>
  </si>
  <si>
    <t>[건품 4편 9-1-10]</t>
  </si>
  <si>
    <t>HGJ_001760</t>
  </si>
  <si>
    <t>#45 터파기(토사,육상)</t>
  </si>
  <si>
    <t>[타사업 설치비 참조]</t>
  </si>
  <si>
    <t>[부대공 단위수량 참조]</t>
  </si>
  <si>
    <t>[건품 1편 2-9-8]</t>
  </si>
  <si>
    <t>[손율적용]</t>
  </si>
  <si>
    <t>[실투입기준으로 산정]</t>
  </si>
  <si>
    <t>(H-형강:3개월)</t>
  </si>
  <si>
    <t>[건품 1편 2-2-1]</t>
  </si>
  <si>
    <t>HGJ_000270</t>
  </si>
  <si>
    <t>HGJ_001857</t>
  </si>
  <si>
    <t>HGJ_001863</t>
  </si>
  <si>
    <t xml:space="preserve">   형틀목공</t>
  </si>
  <si>
    <t xml:space="preserve">   각재</t>
  </si>
  <si>
    <t>미송-200x200x100mm</t>
  </si>
  <si>
    <t>MFJ3S00000715</t>
  </si>
  <si>
    <t xml:space="preserve">   손료</t>
  </si>
  <si>
    <t>각재의30%</t>
  </si>
  <si>
    <t>.MA=MA(20,0,20)*0.3</t>
  </si>
  <si>
    <t xml:space="preserve">   와이어로우프</t>
  </si>
  <si>
    <t>철심,도금 6x19 16mm</t>
  </si>
  <si>
    <t>40100117051</t>
  </si>
  <si>
    <t>MFJ3S00000635</t>
  </si>
  <si>
    <t>와이어로우프의15%</t>
  </si>
  <si>
    <t>.MA=MA(40,0,40)*0.15</t>
  </si>
  <si>
    <t xml:space="preserve">   턴버클</t>
  </si>
  <si>
    <t>16mm</t>
  </si>
  <si>
    <t>MFJ3S00000945</t>
  </si>
  <si>
    <t>턴버클의15%</t>
  </si>
  <si>
    <t>.MA=MA(60,0,60)*0.15</t>
  </si>
  <si>
    <t xml:space="preserve">   크립</t>
  </si>
  <si>
    <t>φ16mm</t>
  </si>
  <si>
    <t>MFJ3S00000880</t>
  </si>
  <si>
    <t>크립의12%</t>
  </si>
  <si>
    <t>.MA=MA(80,0,80)*0.12</t>
  </si>
  <si>
    <t xml:space="preserve">   꺽쇠(샤클)</t>
  </si>
  <si>
    <t>6x90mm</t>
  </si>
  <si>
    <t>MFJ3S00000035</t>
  </si>
  <si>
    <t>꺽새의12%</t>
  </si>
  <si>
    <t>.MA=MA(100,0,100)*0.12</t>
  </si>
  <si>
    <t xml:space="preserve">   강재사용료</t>
  </si>
  <si>
    <t xml:space="preserve">   강재운반(H형강)</t>
  </si>
  <si>
    <t>구역화물, L=20km</t>
  </si>
  <si>
    <t>25 TON</t>
  </si>
  <si>
    <t>E00002104002500000</t>
  </si>
  <si>
    <t xml:space="preserve">   공사용안전철책(휀스)</t>
  </si>
  <si>
    <t>(PE:1500x900x410)</t>
  </si>
  <si>
    <t>MFJ3S00001710</t>
  </si>
  <si>
    <t xml:space="preserve">   손율</t>
  </si>
  <si>
    <t xml:space="preserve"> MA=MA(20,0,20)*0.06/1.5</t>
  </si>
  <si>
    <t xml:space="preserve">   윙카(호스)</t>
  </si>
  <si>
    <t>10M/SET</t>
  </si>
  <si>
    <t>MGJ1S00000557</t>
  </si>
  <si>
    <t xml:space="preserve">   설치 및 철거비</t>
  </si>
  <si>
    <t>자재비의 5%</t>
  </si>
  <si>
    <t>EQ = MA(10) * 0.05</t>
  </si>
  <si>
    <t xml:space="preserve">   유지관리비</t>
  </si>
  <si>
    <t xml:space="preserve">   전력비</t>
  </si>
  <si>
    <t xml:space="preserve">   윙카호스 손료</t>
  </si>
  <si>
    <t>자재 10회 사용</t>
  </si>
  <si>
    <t>MA = MA(10) * 0.1</t>
  </si>
  <si>
    <t xml:space="preserve">   준공표지판(STS304)</t>
  </si>
  <si>
    <t>100ⅹ150, t=0.3M/M</t>
  </si>
  <si>
    <t>MFK3S00005005</t>
  </si>
  <si>
    <t>56900017041</t>
  </si>
  <si>
    <t xml:space="preserve">   H-형강</t>
  </si>
  <si>
    <t>(각종)</t>
  </si>
  <si>
    <t>MFJ3S00001655</t>
  </si>
  <si>
    <t>재료비의15%</t>
  </si>
  <si>
    <t>EQ=MA(10,0,10)*0.15</t>
  </si>
  <si>
    <t>'▶ 특별인부 :' TOT("L001010101000003") / Q1 * 0.1 =?LA+</t>
  </si>
  <si>
    <t xml:space="preserve"> ◈ 되메우기 및 다짐-대형장비 (M3당)</t>
  </si>
  <si>
    <t>'◈ 되메우기 및 다짐-대형장비 (M3당)'</t>
  </si>
  <si>
    <t xml:space="preserve"> - 다짐 : 진동롤러 10ton + 진동롤러(핸드가이드식)(0.7TON)</t>
  </si>
  <si>
    <t>'- 다짐 : 진동롤러 10ton + 진동롤러(핸드가이드식)(0.7TON)'</t>
  </si>
  <si>
    <t xml:space="preserve"> 2. 되메우기/기계(굴삭기 0.4m3)</t>
  </si>
  <si>
    <t>'2. 되메우기/기계(굴삭기 0.4m3) '</t>
  </si>
  <si>
    <t xml:space="preserve"> 3. 다 짐 (진동롤러, 10TON)</t>
  </si>
  <si>
    <t>'3. 다 짐 (진동롤러, 10TON)'</t>
  </si>
  <si>
    <t xml:space="preserve">   '재 료 비 :' ~E00001306010000000.M~  / Q * 8 'hr' * 1.0 =?MA+</t>
  </si>
  <si>
    <t xml:space="preserve">   '노 무 비 :' ~E00001306010000000.L~  / Q * 8 'hr' * 1.0 =?LA+</t>
  </si>
  <si>
    <t xml:space="preserve">   '경    비 :' ~E00001306010000000.E~  / Q * 8 'hr' * 1.0 =?EQ+</t>
  </si>
  <si>
    <t xml:space="preserve"> 4. 다 짐 (진동롤러 핸드가이드식, 0.7TON)</t>
  </si>
  <si>
    <t>'4. 다 짐 (진동롤러 핸드가이드식, 0.7TON)'</t>
  </si>
  <si>
    <t xml:space="preserve"> 5. 살 수(물탱크 5500ℓ)</t>
  </si>
  <si>
    <t>'5. 살 수(물탱크 5500ℓ)'</t>
  </si>
  <si>
    <t>'▶ 보통인부 :' TOT("L001010101000002") / Q1 * 0.1 =?LA+</t>
  </si>
  <si>
    <t>#5 잔토운반(현장~적치장,0.5km) | DT4.5|M3</t>
  </si>
  <si>
    <t>#6 유용토운반(적치장~현장,0.5km) | B.H 0.7㎥+DT4.5|M3</t>
  </si>
  <si>
    <t>#7 모래운반 | L=10km이내(D/T 15)|M3</t>
  </si>
  <si>
    <t>#8 사토처리(토사,5km) | B.H 0.7㎥+DT15|M3</t>
  </si>
  <si>
    <t>#9 거푸집 | 합판6회(간단)|㎡</t>
  </si>
  <si>
    <t xml:space="preserve">     ({B} * ~M4104000000005~)*{J} =?MA+:MAS2</t>
  </si>
  <si>
    <t xml:space="preserve"> 1.기초잡석</t>
  </si>
  <si>
    <t>'1.기초잡석'</t>
  </si>
  <si>
    <t xml:space="preserve">    구입 및 운반 : 별산</t>
  </si>
  <si>
    <t xml:space="preserve">   '구입 및 운반 : 별산'</t>
  </si>
  <si>
    <t xml:space="preserve"> 2. 부설</t>
  </si>
  <si>
    <t>'2. 부설'</t>
  </si>
  <si>
    <t xml:space="preserve">    Q = 3600 * {q1} * {K} * {f} * {E} / {Cm} = ?'㎥/hr'</t>
  </si>
  <si>
    <t xml:space="preserve"> 3. 다짐 (램머80kg )</t>
  </si>
  <si>
    <t>'3. 다짐 (램머80kg )'</t>
  </si>
  <si>
    <t xml:space="preserve">A+ = </t>
  </si>
  <si>
    <t xml:space="preserve">P = </t>
  </si>
  <si>
    <t xml:space="preserve">    Q = {A} * {N} * {H} * {f} * {E} / {P} = ?'㎥/hr'</t>
  </si>
  <si>
    <t xml:space="preserve">   '경  비:'~E00001305000700000.M~ / Q = ?EQ+</t>
  </si>
  <si>
    <t xml:space="preserve">   '노무비:'~E00001305000700000.L~ / Q = ?LA+</t>
  </si>
  <si>
    <t xml:space="preserve">   '재료비:'~E00001305000700000.M~ / Q = ?MA+</t>
  </si>
  <si>
    <t xml:space="preserve">   '재 료 비 :'~E00000230000400000.M~ / Q = ?MA+</t>
  </si>
  <si>
    <t xml:space="preserve">   '노 무 비 :'~E00000230000400000.L~ / Q = ?LA+</t>
  </si>
  <si>
    <t xml:space="preserve">   '경    비 :'~E00000230000400000.E~ / Q = ?EQ+</t>
  </si>
  <si>
    <t xml:space="preserve"> 4. 치즐(0.4㎥용)</t>
  </si>
  <si>
    <t>#13 아스팔트기층 포설 및 다짐 | 인력식 소규모,  25cm|M2</t>
  </si>
  <si>
    <t xml:space="preserve">739_1_1+ = </t>
  </si>
  <si>
    <t xml:space="preserve">739_1_1 = </t>
  </si>
  <si>
    <t xml:space="preserve">740_1_1+ = </t>
  </si>
  <si>
    <t xml:space="preserve">740_1_1 = </t>
  </si>
  <si>
    <t xml:space="preserve">747_1_1+ = </t>
  </si>
  <si>
    <t xml:space="preserve">747_1_1 = </t>
  </si>
  <si>
    <t xml:space="preserve">748_1_1+ = </t>
  </si>
  <si>
    <t xml:space="preserve">748_1_1 = </t>
  </si>
  <si>
    <t xml:space="preserve">754_1_1+ = </t>
  </si>
  <si>
    <t xml:space="preserve">754_1_1 = </t>
  </si>
  <si>
    <t xml:space="preserve">755_1_1+ = </t>
  </si>
  <si>
    <t xml:space="preserve">755_1_1 = </t>
  </si>
  <si>
    <t xml:space="preserve">762_1_1+ = </t>
  </si>
  <si>
    <t xml:space="preserve">762_1_1 = </t>
  </si>
  <si>
    <t xml:space="preserve">770_1_1+ = </t>
  </si>
  <si>
    <t xml:space="preserve">770_1_1 = </t>
  </si>
  <si>
    <t>#14 텍코팅 | RSC-4, 30ℓ/a|㎡</t>
  </si>
  <si>
    <t>#15 프라임코팅 | RSC-3, 75ℓ/a|㎡</t>
  </si>
  <si>
    <t>#16 보조기층 포설 및 다짐 | 소규모장비|M3</t>
  </si>
  <si>
    <t xml:space="preserve">891_1_1+ = </t>
  </si>
  <si>
    <t xml:space="preserve">891_1_1 = </t>
  </si>
  <si>
    <t>#17 보조기층 포설 및 걷기 | 임시가복구, 소규모장비|M3</t>
  </si>
  <si>
    <t>2. 걷기 (B.H 0.7 M3)    [품셈 3-1-10]</t>
  </si>
  <si>
    <t>2. 걷기 (B.H 0.7 M3)   '[품셈 3-1-10]'</t>
  </si>
  <si>
    <t xml:space="preserve">     E = 0.75 - 0.05 = ?, f = 1 / L = ?</t>
  </si>
  <si>
    <t xml:space="preserve">    '재 료 비 :'~E00000201007000000.M~ / Q * 0.9 = ?MA+</t>
  </si>
  <si>
    <t xml:space="preserve">    '노 무 비 :'~E00000201007000000.L~ / Q * 0.9 = ?LA+</t>
  </si>
  <si>
    <t xml:space="preserve">    '경    비 :'~E00000201007000000.E~ / Q * 0.9 = ?EQ+</t>
  </si>
  <si>
    <t>#18 절삭 후 아스팔트 덧씌우기 | B-TYPE|M2</t>
  </si>
  <si>
    <t xml:space="preserve">   '보통인부 :'2.0'인'/ A * ~L001010101000002~ = ?LA+</t>
  </si>
  <si>
    <t xml:space="preserve">   '포 장 공 :'4.0'인'/ A * ~L001010101000019~ = ?LA+</t>
  </si>
  <si>
    <t xml:space="preserve"> 2. 노면절삭</t>
  </si>
  <si>
    <t xml:space="preserve">  1) 노면파쇄기(2M)</t>
  </si>
  <si>
    <t xml:space="preserve">   '재 료 비 :' ~E00005701002000000.M~ / {Q} *2=?MA+</t>
  </si>
  <si>
    <t xml:space="preserve">   '노 무 비 :' ~E00005701002000000.L~ / {Q} *2=?LA+</t>
  </si>
  <si>
    <t xml:space="preserve">   '경    비 :' ~E00005701002000000.E~ / {Q} *2=?EQ+</t>
  </si>
  <si>
    <t xml:space="preserve">  2) 소형노면파쇄기(0.95㎥)</t>
  </si>
  <si>
    <t xml:space="preserve">   '재 료 비 :' ~E00005702009500000.M~ / {Q} =?MA+</t>
  </si>
  <si>
    <t xml:space="preserve">   '노 무 비 :' ~E00005702009500000.L~ / {Q} =?LA+</t>
  </si>
  <si>
    <t xml:space="preserve">   '경    비 :' ~E00005702009500000.E~ / {Q} =?EQ+</t>
  </si>
  <si>
    <t xml:space="preserve">  2) 팁(날) 소모량</t>
  </si>
  <si>
    <t xml:space="preserve">    B = 0.69'EA/㎥' * 0.05'm' =?'EA/㎡'</t>
  </si>
  <si>
    <t xml:space="preserve">   '재 료 비 :' {B}'EA' * ~MFJ3S00001660~  =?MA+</t>
  </si>
  <si>
    <t xml:space="preserve"> 3. 로우더 타이어 (0.57㎥)</t>
  </si>
  <si>
    <t xml:space="preserve">   '재 료 비 :' ~E00000302005700000.M~ / {Q} *2=?MA+</t>
  </si>
  <si>
    <t xml:space="preserve">   '노 무 비 :' ~E00000302005700000.L~ / {Q} *2=?LA+</t>
  </si>
  <si>
    <t xml:space="preserve">   '경    비 :' ~E00000302005700000.E~ / {Q} *2=?EQ+</t>
  </si>
  <si>
    <t xml:space="preserve"> 3. 포 설(아스팔트 피니셔 3.0M)</t>
  </si>
  <si>
    <t xml:space="preserve">    '재 료 비 :'~E00003201000300000.M~ / Q = ?MA+</t>
  </si>
  <si>
    <t xml:space="preserve">    '노 무 비 :'~E00003201000300000.L~ / Q = ?LA+</t>
  </si>
  <si>
    <t xml:space="preserve">    '경    비 :'~E00003201000300000.E~ / Q = ?EQ+</t>
  </si>
  <si>
    <t xml:space="preserve"> 4. 다  짐</t>
  </si>
  <si>
    <t xml:space="preserve">  1) 머캐덤로울러(10-12TON)</t>
  </si>
  <si>
    <t xml:space="preserve">    '재 료 비 :'~E00001106001200000.M~ / Q = ?MA+</t>
  </si>
  <si>
    <t xml:space="preserve">    '노 무 비 :'~E00001106001200000.L~ / Q = ?LA+</t>
  </si>
  <si>
    <t xml:space="preserve">    '경    비 :'~E00001106001200000.E~ / Q = ?EQ+</t>
  </si>
  <si>
    <t xml:space="preserve">  2) 타이어로울러(8-15TON)</t>
  </si>
  <si>
    <t xml:space="preserve">    '재 료 비 :'~E00001406001500000.M~ / Q = ?MA+</t>
  </si>
  <si>
    <t xml:space="preserve">    '노 무 비 :'~E00001406001500000.L~ / Q = ?LA+</t>
  </si>
  <si>
    <t xml:space="preserve">    '경    비 :'~E00001406001500000.E~ / Q = ?EQ+</t>
  </si>
  <si>
    <t xml:space="preserve">  3) 텐덤로울러(5-8TON)</t>
  </si>
  <si>
    <t xml:space="preserve">    '재 료 비 :'~E00001206000800000.M~ / Q = ?MA+</t>
  </si>
  <si>
    <t xml:space="preserve">    '노 무 비 :'~E00001206000800000.L~ / Q = ?LA+</t>
  </si>
  <si>
    <t xml:space="preserve">    '경    비 :'~E00001206000800000.E~ / Q = ?EQ+</t>
  </si>
  <si>
    <t>5. 아스팔트디스트리뷰터(3,800TON)</t>
  </si>
  <si>
    <t xml:space="preserve">    '재 료 비 :'~E00003302003800000.M~ / Q = ?MA+</t>
  </si>
  <si>
    <t xml:space="preserve">    '노 무 비 :'~E00003302003800000.L~ / Q = ?LA+</t>
  </si>
  <si>
    <t xml:space="preserve">    '경    비 :'~E00003302003800000.E~ / Q = ?EQ+</t>
  </si>
  <si>
    <t xml:space="preserve"> 6. 살수차(16,000ℓ)</t>
  </si>
  <si>
    <t xml:space="preserve">   '재 료 비 :'~E00007204016000000.M~ / Q = ?MA+</t>
  </si>
  <si>
    <t xml:space="preserve">   '노 무 비 :'~E00007204016000000.L~ / Q = ?LA+</t>
  </si>
  <si>
    <t xml:space="preserve">   '경    비 :'~E00007204016000000.E~ / Q = ?EQ+</t>
  </si>
  <si>
    <t>#19 폐기물 운반 및 상차 : 현장-&gt;적치장(L=0.5km) | D.T4.5 + B.H 0.7(상차)|㎥</t>
  </si>
  <si>
    <t>#20 차선도색(융착식도료) | 수동식:황색실선|㎡</t>
  </si>
  <si>
    <t xml:space="preserve"> ▣ 차선도색(융착식도료), 수동식:황색실선</t>
  </si>
  <si>
    <t>'▣ 차선도색(융착식도료), 수동식:황색실선'</t>
  </si>
  <si>
    <t xml:space="preserve"> 1. 차로 밑그림작업</t>
  </si>
  <si>
    <t>'1. 차로 밑그림작업'</t>
  </si>
  <si>
    <t xml:space="preserve">  1) 인건비</t>
  </si>
  <si>
    <t xml:space="preserve"> '1) 인건비'</t>
  </si>
  <si>
    <t xml:space="preserve">  '특별인부' 2.0'인'*~L001010101000003~ / {Q} =?LA+</t>
  </si>
  <si>
    <t xml:space="preserve">  '보통인부' 2.0'인'*~L001010101000002~ / {Q} =?LA+</t>
  </si>
  <si>
    <t xml:space="preserve">  2) 기계경비(트럭, 2.5ton)</t>
  </si>
  <si>
    <t xml:space="preserve"> '2) 기계경비(트럭, 2.5ton)'</t>
  </si>
  <si>
    <t xml:space="preserve">  '재 료 비 :' ~E00000602002500000.M~ / {Q} = ?MA+</t>
  </si>
  <si>
    <t xml:space="preserve">  '노 무 비 :' ~E00000602002500000.L~ / {Q} = ?LA+</t>
  </si>
  <si>
    <t xml:space="preserve">  '경    비 :' ~E00000602002500000.E~ / {Q} = ?EQ+</t>
  </si>
  <si>
    <t xml:space="preserve"> 2. 차선도색 작업</t>
  </si>
  <si>
    <t>'2. 차선도색 작업'</t>
  </si>
  <si>
    <t xml:space="preserve">  1) 적용기준</t>
  </si>
  <si>
    <t xml:space="preserve"> '1) 적용기준'</t>
  </si>
  <si>
    <t xml:space="preserve">   '* 일당시공량 :' Q = 700 = ?'m2(공용구간)'</t>
  </si>
  <si>
    <t xml:space="preserve">  2) 재료비(융착성)</t>
  </si>
  <si>
    <t xml:space="preserve"> '2) 재료비(융착성)'</t>
  </si>
  <si>
    <t xml:space="preserve">  '도  료(황색)' 4.53'Kg'*~MGJ1S00000528~ =?MA+</t>
  </si>
  <si>
    <t xml:space="preserve">  '유리알(일반형)' 0.186'Kg'*~MGJ1S00000529~ =?MA+</t>
  </si>
  <si>
    <t xml:space="preserve">  '유리알(기능형)' 0.124'Kg'*~MGJ1S00000531~ =?MA+</t>
  </si>
  <si>
    <t xml:space="preserve">  '프라이머' 0.20'Kg'*~MGJ1S00000530~ =?MA+</t>
  </si>
  <si>
    <t xml:space="preserve">  '프로판가스' 0.20'Kg'*~MGJ1S00000551~ =?MA+</t>
  </si>
  <si>
    <t xml:space="preserve">  3) 배치인원</t>
  </si>
  <si>
    <t xml:space="preserve"> '3) 배치인원'</t>
  </si>
  <si>
    <t xml:space="preserve">  '특별인부 :'  2'인' * ~L001010101000003~ / ({Q} ) = ?LA+ : LAA</t>
  </si>
  <si>
    <t xml:space="preserve">  '보통인부 :'  2'인' * ~L001010101000002~ / ({Q} ) = ?LA+ : LAB</t>
  </si>
  <si>
    <t xml:space="preserve">  4) 기계경비(트럭, 4.5ton)</t>
  </si>
  <si>
    <t xml:space="preserve"> '4) 기계경비(트럭, 4.5ton)'</t>
  </si>
  <si>
    <t xml:space="preserve">  '재 료 비 :' ~E00000602004500000.M~ / {Q} = ?MA+</t>
  </si>
  <si>
    <t xml:space="preserve">  '노 무 비 :' ~E00000602004500000.L~ / {Q} = ?LA+</t>
  </si>
  <si>
    <t xml:space="preserve">  '경    비 :' ~E00000602004500000.E~ / {Q} = ?EQ+</t>
  </si>
  <si>
    <t xml:space="preserve">    소  계</t>
  </si>
  <si>
    <t xml:space="preserve">  &gt;'소  계'</t>
  </si>
  <si>
    <t xml:space="preserve">    5) 기계경비(트럭, 2.5ton)</t>
  </si>
  <si>
    <t xml:space="preserve">   '5) 기계경비(트럭, 2.5ton)'</t>
  </si>
  <si>
    <t xml:space="preserve">  6) 공구손료 및 잡재료비</t>
  </si>
  <si>
    <t xml:space="preserve"> '6) 공구손료 및 잡재료비'</t>
  </si>
  <si>
    <t xml:space="preserve">  '공구손료 :' ( LAA+ LAB ) * 0.10 = ?EQ+</t>
  </si>
  <si>
    <t xml:space="preserve">  '잡재료비 :' ( LAA+ LAB ) * 0.01 = ?MA+</t>
  </si>
  <si>
    <t>#21 차선도색(융착식도료) | 수동식:백색실선|㎡</t>
  </si>
  <si>
    <t xml:space="preserve">   '* 일당시공량 :' Q = 500  = ?'m2(공용구간)'</t>
  </si>
  <si>
    <t xml:space="preserve">  '도  료(백색)' 4.53'Kg'*~MFJ1S00000527~ =?MA+</t>
  </si>
  <si>
    <t xml:space="preserve">  '유리알(일반형)' 0.186'Kg'*~MFJ1S00000529~ =?MA+</t>
  </si>
  <si>
    <t xml:space="preserve">  '유리알(기능형)' 0.124'Kg'*~MFJ1S00000531~ =?MA+</t>
  </si>
  <si>
    <t xml:space="preserve">  '프라이머' 0.20'Kg'*~MFJ1S00000530~ =?MA+</t>
  </si>
  <si>
    <t xml:space="preserve">  '프로판가스' 0.20'Kg'*~MFJ1S00000551~ =?MA+</t>
  </si>
  <si>
    <t xml:space="preserve">  5) 기계경비(트럭, 2.5ton)</t>
  </si>
  <si>
    <t xml:space="preserve"> '5) 기계경비(트럭, 2.5ton)'</t>
  </si>
  <si>
    <t>#22 공사안내표지판 | 안전입간판|개소</t>
  </si>
  <si>
    <t>1. 교통안전입간판(1.2 * 2.4m) : 1개소</t>
  </si>
  <si>
    <t xml:space="preserve">   .m2=1</t>
  </si>
  <si>
    <t xml:space="preserve">M2 = </t>
  </si>
  <si>
    <t xml:space="preserve">               1.2</t>
  </si>
  <si>
    <t>'              1.2                                 '</t>
  </si>
  <si>
    <t xml:space="preserve">      I===================I   ------ 0.1*0.05*4.8 (2개)</t>
  </si>
  <si>
    <t>'     I===================I   ------ 0.1*0.05*4.8 (2개)'</t>
  </si>
  <si>
    <t xml:space="preserve">      I                   I</t>
  </si>
  <si>
    <t>'     I                   I                            '</t>
  </si>
  <si>
    <t xml:space="preserve">      I===================I   ====== 0.05*0.05*1.0(3개)</t>
  </si>
  <si>
    <t>'     I===================I   ====== 0.05*0.05*1.0(3개)'</t>
  </si>
  <si>
    <t xml:space="preserve">   2.4I===================I</t>
  </si>
  <si>
    <t>'  2.4I===================I                            '</t>
  </si>
  <si>
    <t xml:space="preserve">      I===================I</t>
  </si>
  <si>
    <t>'     I===================I                            '</t>
  </si>
  <si>
    <t xml:space="preserve">      I                   I 4.8</t>
  </si>
  <si>
    <t>'     I                   I 4.8                        '</t>
  </si>
  <si>
    <t xml:space="preserve">   각재 : A=((0.1*0.05)*(4.8*2)+(0.05*0.05)</t>
  </si>
  <si>
    <t xml:space="preserve">  '각재 : A=((0.1*0.05)*(4.8*2)+(0.05*0.05)'</t>
  </si>
  <si>
    <t xml:space="preserve">            *(1.0*3))*1.05=0.0583 M3</t>
  </si>
  <si>
    <t xml:space="preserve">           '*(1.0*3))*1.05=0.0583 M3'</t>
  </si>
  <si>
    <t xml:space="preserve">        .A=0.0583</t>
  </si>
  <si>
    <t xml:space="preserve">  '합판 :' A1=(1.2*2.4)=?'M2'</t>
  </si>
  <si>
    <t xml:space="preserve">A1+ = </t>
  </si>
  <si>
    <t xml:space="preserve">A1 = </t>
  </si>
  <si>
    <t xml:space="preserve">  '페인트:'A2=(1.2*2.4)=?'M2'</t>
  </si>
  <si>
    <t xml:space="preserve">A2+ = </t>
  </si>
  <si>
    <t xml:space="preserve">A2 = </t>
  </si>
  <si>
    <t xml:space="preserve"> - 제작 설치비</t>
  </si>
  <si>
    <t xml:space="preserve">   각   재</t>
  </si>
  <si>
    <t xml:space="preserve">   {A} * ~M4104000000005~*{m2}=?MA+</t>
  </si>
  <si>
    <t xml:space="preserve">   합   판</t>
  </si>
  <si>
    <t xml:space="preserve">   {A1} * ~MFJ3S00000545~* {m2} =?MA+:MAS1</t>
  </si>
  <si>
    <t xml:space="preserve">   페 인 트</t>
  </si>
  <si>
    <t xml:space="preserve">    '재 료 비 :' {A2} * ~HGJ_001760.M~*{m2}=?MA+</t>
  </si>
  <si>
    <t xml:space="preserve">    '노 무 비 :' {A2} * ~HGJ_001760.L~*{m2}=?LA+</t>
  </si>
  <si>
    <t xml:space="preserve">    '경    비 :' {A2} * ~HGJ_001760.E~*{m2}=?EQ+</t>
  </si>
  <si>
    <t xml:space="preserve">   목   공</t>
  </si>
  <si>
    <t>.E=2.88</t>
  </si>
  <si>
    <t xml:space="preserve">     {E}*0.09*~L001010101000007~*{m2}=?LA+</t>
  </si>
  <si>
    <t xml:space="preserve">   못</t>
  </si>
  <si>
    <t xml:space="preserve">     {E} *0.069*~MFJ3S00000555~*{m2} =?MA+</t>
  </si>
  <si>
    <t xml:space="preserve">   인  부</t>
  </si>
  <si>
    <t xml:space="preserve">     {E}*0.074*~L001010101000002~*{m2}=?LA+</t>
  </si>
  <si>
    <t>#26 터파기(토사,육상) | B.H 0.2㎥+인력(10%)|M3</t>
  </si>
  <si>
    <t>#27 되메우기 및 다짐(소형장비) | 굴삭기0.2+진동로울러(핸드가이드식)|M3</t>
  </si>
  <si>
    <t>#28 되메우기(관주위),모래 | B.H 0.2㎥+인력(10%)|M3</t>
  </si>
  <si>
    <t>#29 되메우기(관기초),모래 | B.H 0.2㎥+인력(10%)|M3</t>
  </si>
  <si>
    <t>#30 아스팔트포장깨기및상차(20cm이하) | B.H 0.2㎥+브레이카|M3</t>
  </si>
  <si>
    <t>#31 아스팔트표층 포설 및 다짐 | 인력식 소규모, &lt;2m(1회부설)|M2</t>
  </si>
  <si>
    <t>#32 콘크리트포장절단 | 20cm이하|m</t>
  </si>
  <si>
    <t>#33 콘크리트포장깨기및상차(30cm미만) | B.H0.2㎥+브레이카|M3</t>
  </si>
  <si>
    <t>#34 콘크리트포장 | 인력, TYPE-B, T=20cm이하|M3</t>
  </si>
  <si>
    <t>#35 보도용블럭 인력철거 | A-type|㎡</t>
  </si>
  <si>
    <t xml:space="preserve"> ▣보도용블럭 인력철거 &lt;품셈 5편 2-1-24&gt;</t>
  </si>
  <si>
    <t>'▣보도용블럭 인력철거 &lt;품셈 5편 2-1-24&gt;'</t>
  </si>
  <si>
    <t xml:space="preserve"> '○ 1시간 작업량 : ' Q = 360 / 8'hr' = ? '㎡/hr'</t>
  </si>
  <si>
    <t xml:space="preserve">   '포장공:' 2.0'인' / {A} * ~L001010101000019~ =?LA+</t>
  </si>
  <si>
    <t xml:space="preserve"> 2 . 트럭  (2.5ton)</t>
  </si>
  <si>
    <t>'2 . 트럭  (2.5ton)'</t>
  </si>
  <si>
    <t xml:space="preserve">    '재 료 비:' ~E00000602002500000.M~ / {Q}  = ?MA+</t>
  </si>
  <si>
    <t xml:space="preserve">    '노 무 비:' ~E00000602002500000.L~ / {Q}  = ?LA+</t>
  </si>
  <si>
    <t xml:space="preserve">    '경    비:' ~E00000602002500000.E~ / {Q}  = ?EQ+</t>
  </si>
  <si>
    <t>#36 소형고압블럭포장 | A-type, t=6-8cm|㎡</t>
  </si>
  <si>
    <t xml:space="preserve"> '○ 1시간 작업량 : ' Q = 260 / 8'hr' = ? '㎡/hr'</t>
  </si>
  <si>
    <t xml:space="preserve">  '노무비의 2% :' LA() * 0.02MA+</t>
  </si>
  <si>
    <t>#37 보차도경계블럭 설치 | 500미만, B-TYPE(직선구간)|m</t>
  </si>
  <si>
    <t xml:space="preserve"> &lt;토목품셈 1-9-2&gt;</t>
  </si>
  <si>
    <t>'○ 1시간 작업량 :' Q = {A} / 8'hr' =?'M/hr'</t>
  </si>
  <si>
    <t>1. 배치인원</t>
  </si>
  <si>
    <t xml:space="preserve">   '특별인부 :' 3.0'인' / {A} * ~L001010101000003~ =?LA+ :LAB</t>
  </si>
  <si>
    <t xml:space="preserve">   '보통인부 :' 1.0'인' / {A} * ~L001010101000002~ =?LA+ :LAC</t>
  </si>
  <si>
    <t xml:space="preserve">LAC+ = </t>
  </si>
  <si>
    <t xml:space="preserve">LAC = </t>
  </si>
  <si>
    <t>2. 크레인 (5TON)</t>
  </si>
  <si>
    <t xml:space="preserve">   '재 료 비 :' ~E00002105000500000.M~ / {Q} =?MA+</t>
  </si>
  <si>
    <t xml:space="preserve">   '노 무 비 :' ~E00002105000500000.L~ / {Q} =?LA+</t>
  </si>
  <si>
    <t xml:space="preserve">   '경    비 :' ~E00002105000500000.E~ / {Q} =?EQ+</t>
  </si>
  <si>
    <t>3. 공구손료 및 경장비의 기계경비 (인력품의 2%)</t>
  </si>
  <si>
    <t xml:space="preserve">   ({LAB} + {LAC}) * 0.02 =?MA+</t>
  </si>
  <si>
    <t xml:space="preserve">      계</t>
  </si>
  <si>
    <t>&gt;&gt;'   계'</t>
  </si>
  <si>
    <t>#38 도로경계블럭 설치 | 350미만, B-TYPE(직선구간)|m</t>
  </si>
  <si>
    <t>#39 무근구조물깨기 | 평균T=30CM미만|㎥</t>
  </si>
  <si>
    <t xml:space="preserve"> ▣ 무근콘크리트깨기 (T=30CM미만)  /  M3당</t>
  </si>
  <si>
    <t>'▣ 무근콘크리트깨기 (T=30CM미만)  /  M3당'</t>
  </si>
  <si>
    <t xml:space="preserve"> 1. 유압식 백호 0.7M3 + 대형 브레이커</t>
  </si>
  <si>
    <t>'1. 유압식 백호 0.7M3 + 대형 브레이커'</t>
  </si>
  <si>
    <t xml:space="preserve"> ' 재료비:' ~E00000211007000000.M~/ Q = ?MA+</t>
  </si>
  <si>
    <t xml:space="preserve"> ' 노무비:' ~E00000211007000000.L~/ Q = ?LA+</t>
  </si>
  <si>
    <t xml:space="preserve"> ' 경  비:' ~E00000211007000000.E~/ Q = ?EQ+</t>
  </si>
  <si>
    <t xml:space="preserve"> 2. 치즐</t>
  </si>
  <si>
    <t>'2. 치즐'</t>
  </si>
  <si>
    <t xml:space="preserve">   ~M8448008~* 0.01 / Q = ?MA+</t>
  </si>
  <si>
    <t xml:space="preserve"> 3. 작업 보조(보통인부)</t>
  </si>
  <si>
    <t>'3. 작업 보조(보통인부)'</t>
  </si>
  <si>
    <t xml:space="preserve">   ~L001010101000002~ / 8 / Q = ?LA+</t>
  </si>
  <si>
    <t xml:space="preserve"> 4. 집적  및 상차 (유압식 백호 0.7M3)</t>
  </si>
  <si>
    <t>'4. 집적  및 상차 (유압식 백호 0.7M3)'</t>
  </si>
  <si>
    <t xml:space="preserve">    f  = 1 / 1.40 = ?</t>
  </si>
  <si>
    <t xml:space="preserve">    Q1 = 3600 * qo * f * K * E / Cm = ? 'M3/HR'</t>
  </si>
  <si>
    <t xml:space="preserve"> ' 재료비:' ~E00000201007000000.M~/ Q1 = ?MA+</t>
  </si>
  <si>
    <t xml:space="preserve"> ' 노무비:' ~E00000201007000000.L~/ Q1 = ?LA+</t>
  </si>
  <si>
    <t xml:space="preserve"> ' 경  비:' ~E00000201007000000.E~/ Q1 = ?EQ+</t>
  </si>
  <si>
    <t xml:space="preserve">  계 : 1M3당</t>
  </si>
  <si>
    <t>&gt;'계 : 1M3당 '</t>
  </si>
  <si>
    <t>#40 소운반, 20m | 리어카|M3</t>
  </si>
  <si>
    <t>#41 폐기물 (소운반),10m | 리어카|M3</t>
  </si>
  <si>
    <t>#42 공사용수운반 | 물탱크 5500ℓ|TON</t>
  </si>
  <si>
    <t>#43 강재운반(H형강) | 구역화물, L=60km|TON</t>
  </si>
  <si>
    <t xml:space="preserve"> ◈ 강재 운반 : TON당</t>
  </si>
  <si>
    <t>'◈ 강재 운반 : TON당'</t>
  </si>
  <si>
    <t xml:space="preserve"> 1. 상차비 : 점포상차도</t>
  </si>
  <si>
    <t>'1. 상차비 : 점포상차도'</t>
  </si>
  <si>
    <t xml:space="preserve"> 2. 운반비(구역화물요율적용 10.5ton)</t>
  </si>
  <si>
    <t>'2. 운반비(구역화물요율적용 10.5ton)'</t>
  </si>
  <si>
    <t xml:space="preserve">    운반거리 :  60㎞</t>
  </si>
  <si>
    <t>'   운반거리 :  60㎞'</t>
  </si>
  <si>
    <t xml:space="preserve">    ~G00104.E~/ 1.1 / 10.5 = ?EQ+</t>
  </si>
  <si>
    <t xml:space="preserve"> 3. 하차비:</t>
  </si>
  <si>
    <t>'3. 하차비:'</t>
  </si>
  <si>
    <t xml:space="preserve">    ~G00501.E~ / 1.1 = ?EQ+</t>
  </si>
  <si>
    <t>#44 도장(목재면2회) | |M2</t>
  </si>
  <si>
    <t>1. 재료비</t>
  </si>
  <si>
    <t xml:space="preserve">  '조합페인트 :'0.176'ℓ' * ~MFJ3S00001205~ =?MA</t>
  </si>
  <si>
    <t xml:space="preserve">  '신너 :'0.008'ℓ' * ~MFJ3S00001210~ =?MA+</t>
  </si>
  <si>
    <t xml:space="preserve">  '퍼티 :'0.03'매'* ~MFJ3S00001215~ =?MA+</t>
  </si>
  <si>
    <t xml:space="preserve">  '연마지 :'0.07'매' * ~MFJ3S00001485~ =?MA+</t>
  </si>
  <si>
    <t>&gt;</t>
  </si>
  <si>
    <t>2. 인건비</t>
  </si>
  <si>
    <t xml:space="preserve">  '도장공 :'0.041'인' * ~L001010101000029~ =?LA</t>
  </si>
  <si>
    <t>2. 기구손료(인건비의 2%)</t>
  </si>
  <si>
    <t>.F=0.02</t>
  </si>
  <si>
    <t xml:space="preserve">   LA() * {F} =?EQ</t>
  </si>
  <si>
    <t>#45 터파기(토사,육상) | B.H 0.2㎥+인력(30%)|M3</t>
  </si>
  <si>
    <t>'▶ 특별인부 :' TOT("L001010101000003") / Q1 * 0.3 =?LA+</t>
  </si>
  <si>
    <t>굴삭기(조합용)</t>
  </si>
  <si>
    <t>0.7 M3 + 브레이카</t>
  </si>
  <si>
    <t>E00000211007000000</t>
  </si>
  <si>
    <t>E00000230000400000</t>
  </si>
  <si>
    <t>0.7 M3용</t>
  </si>
  <si>
    <t>E00000230000700000</t>
  </si>
  <si>
    <t>2.5 톤</t>
  </si>
  <si>
    <t>E00000602002500000</t>
  </si>
  <si>
    <t>매캐덤 롤러(자주식)</t>
  </si>
  <si>
    <t>10-12 TON</t>
  </si>
  <si>
    <t>E00001106001200000</t>
  </si>
  <si>
    <t>탠덤롤러(자주식)</t>
  </si>
  <si>
    <t>5 - 8 TON</t>
  </si>
  <si>
    <t>E00001206000800000</t>
  </si>
  <si>
    <t>진동롤러(자주식)</t>
  </si>
  <si>
    <t>10 Ton</t>
  </si>
  <si>
    <t>E00001306010000000</t>
  </si>
  <si>
    <t>타이어롤러(자주식)</t>
  </si>
  <si>
    <t>8 - 15 TON</t>
  </si>
  <si>
    <t>E00001406001500000</t>
  </si>
  <si>
    <t>5 Ton</t>
  </si>
  <si>
    <t>E00002105000500000</t>
  </si>
  <si>
    <t>아스팔트 피니셔</t>
  </si>
  <si>
    <t>3 M</t>
  </si>
  <si>
    <t>E00003201000300000</t>
  </si>
  <si>
    <t>아스팔트 디스트리뷰우터</t>
  </si>
  <si>
    <t>3800 L</t>
  </si>
  <si>
    <t>E00003302003800000</t>
  </si>
  <si>
    <t>노면파쇄기</t>
  </si>
  <si>
    <t>2 M</t>
  </si>
  <si>
    <t>E00005701002000000</t>
  </si>
  <si>
    <t>소형노면파쇄기</t>
  </si>
  <si>
    <t>0.95 ㎥</t>
  </si>
  <si>
    <t>E00005702009500000</t>
  </si>
  <si>
    <t>16000 L</t>
  </si>
  <si>
    <t>E00007204016000000</t>
  </si>
  <si>
    <t>.sang=900, jung=700, kwan=485</t>
  </si>
  <si>
    <t>G0000023000040000</t>
  </si>
  <si>
    <t>굴삭기(조합용)   0.7 M3 + 브레이카</t>
  </si>
  <si>
    <t>대형 브레이카   0.4 M3용</t>
  </si>
  <si>
    <t>.sang=3000, jung=2833, kwan=768</t>
  </si>
  <si>
    <t>대형 브레이카   0.7 M3용</t>
  </si>
  <si>
    <t>G0000023000070000</t>
  </si>
  <si>
    <t>덤프트럭   2.5 톤</t>
  </si>
  <si>
    <t>G0000060200250000</t>
  </si>
  <si>
    <t>.sang=1200, jung=1067,kwan=700</t>
  </si>
  <si>
    <t>매캐덤 롤러(자주식)   10-12 TON</t>
  </si>
  <si>
    <t>G0000110600120000</t>
  </si>
  <si>
    <t>.sang=750, jung=500, kwan=552</t>
  </si>
  <si>
    <t>탠덤롤러(자주식)   5 - 8 TON</t>
  </si>
  <si>
    <t>G0000120600080000</t>
  </si>
  <si>
    <t>.sang=750, jung=458, kwan=655</t>
  </si>
  <si>
    <t>진동롤러(자주식)   10 Ton</t>
  </si>
  <si>
    <t>G0000130601000000</t>
  </si>
  <si>
    <t>.sang=1286,jung=857,kwan=682</t>
  </si>
  <si>
    <t>타이어롤러(자주식)   8 - 15 TON</t>
  </si>
  <si>
    <t>G0000140600150000</t>
  </si>
  <si>
    <t>.sang=833, jung=556, kwan=556</t>
  </si>
  <si>
    <t>크레인(타이어)   25 TON</t>
  </si>
  <si>
    <t>G0000210400250000</t>
  </si>
  <si>
    <t>.sang=918 ,jung=459, kwan=680</t>
  </si>
  <si>
    <t>트럭탑제형 크레인   5 Ton</t>
  </si>
  <si>
    <t>G0000210500050000</t>
  </si>
  <si>
    <t>아스팔트 피니셔   3 M</t>
  </si>
  <si>
    <t>G0000320100030000</t>
  </si>
  <si>
    <t>.sang=1125,jung=563,kwan=674</t>
  </si>
  <si>
    <t>아스팔트 디스트리뷰우터   3800 L</t>
  </si>
  <si>
    <t>G0000330200380000</t>
  </si>
  <si>
    <t>.sang=1125,jung=500,kwan=944</t>
  </si>
  <si>
    <t>노면파쇄기   2 M</t>
  </si>
  <si>
    <t>G0000570100200000</t>
  </si>
  <si>
    <t>.sang=2000,jung=1111,kwan=921</t>
  </si>
  <si>
    <t>소형노면파쇄기   0.95 ㎥</t>
  </si>
  <si>
    <t>G0000570200950000</t>
  </si>
  <si>
    <t>물탱크(살수차)   16000 L</t>
  </si>
  <si>
    <t>G0000720401600000</t>
  </si>
  <si>
    <t>.sang=818 ,jung=636 ,kwan=659</t>
  </si>
  <si>
    <t>0.4 m3용</t>
  </si>
  <si>
    <t>5  ton</t>
  </si>
  <si>
    <t>아스팔트 페이퍼(피니셔)</t>
  </si>
  <si>
    <t>3.6ｍ x 3.6cm x 3.6cm</t>
  </si>
  <si>
    <t>물자/98/</t>
  </si>
  <si>
    <t>M4104000000005</t>
  </si>
  <si>
    <t>M0882503</t>
  </si>
  <si>
    <t>굴삭기(0.7㎥용)</t>
  </si>
  <si>
    <t>견단/시장가격(250/</t>
  </si>
  <si>
    <t>M8448008</t>
  </si>
  <si>
    <t>M84480</t>
  </si>
  <si>
    <t>융착성도료</t>
  </si>
  <si>
    <t>백색4종(KSM-6080)</t>
  </si>
  <si>
    <t xml:space="preserve">kg    </t>
  </si>
  <si>
    <t>물정/230/</t>
  </si>
  <si>
    <t>MFJ1S00000527</t>
  </si>
  <si>
    <t>유리알(도로표지용)</t>
  </si>
  <si>
    <t>일반형</t>
  </si>
  <si>
    <t>물자/598/</t>
  </si>
  <si>
    <t>MFJ1S00000529</t>
  </si>
  <si>
    <t>프라이머</t>
  </si>
  <si>
    <t>MFJ1S00000530</t>
  </si>
  <si>
    <t>고휘도</t>
  </si>
  <si>
    <t>MFJ1S00000531</t>
  </si>
  <si>
    <t>프로판가스</t>
  </si>
  <si>
    <t>물자/32/</t>
  </si>
  <si>
    <t>MFJ1S00000551</t>
  </si>
  <si>
    <t>꺽쇠(샤클)</t>
  </si>
  <si>
    <t>물자/27/ii</t>
  </si>
  <si>
    <t>보통합판(내수합판)</t>
  </si>
  <si>
    <t>12x1220x2440mm</t>
  </si>
  <si>
    <t>물자/688/ii</t>
  </si>
  <si>
    <t>55300057071</t>
  </si>
  <si>
    <t>MFJ3S00000545</t>
  </si>
  <si>
    <t>일반못</t>
  </si>
  <si>
    <t>일반못, 50mm</t>
  </si>
  <si>
    <t>물자/68/ii</t>
  </si>
  <si>
    <t>MFJ3S00000555</t>
  </si>
  <si>
    <t>와이어로우프</t>
  </si>
  <si>
    <t>물자/29/ii</t>
  </si>
  <si>
    <t>M0174014</t>
  </si>
  <si>
    <t>각재</t>
  </si>
  <si>
    <t xml:space="preserve">개소  </t>
  </si>
  <si>
    <t>물자/138/ii</t>
  </si>
  <si>
    <t>M0888503</t>
  </si>
  <si>
    <t>크립</t>
  </si>
  <si>
    <t>물정/118/ii</t>
  </si>
  <si>
    <t>턴버클</t>
  </si>
  <si>
    <t>물자/46/ii</t>
  </si>
  <si>
    <t>조합페인트</t>
  </si>
  <si>
    <t>1급백색</t>
  </si>
  <si>
    <t>물자/626/ii</t>
  </si>
  <si>
    <t>80100887001</t>
  </si>
  <si>
    <t>MFJ3S00001205</t>
  </si>
  <si>
    <t>M4077003</t>
  </si>
  <si>
    <t>신너</t>
  </si>
  <si>
    <t>2종(조합페인트용)</t>
  </si>
  <si>
    <t>물자/629/ii</t>
  </si>
  <si>
    <t>80100037021</t>
  </si>
  <si>
    <t>MFJ3S00001210</t>
  </si>
  <si>
    <t>M4092005</t>
  </si>
  <si>
    <t>수성 퍼티</t>
  </si>
  <si>
    <t>18L/25KG</t>
  </si>
  <si>
    <t xml:space="preserve">통    </t>
  </si>
  <si>
    <t>물정/782/ii</t>
  </si>
  <si>
    <t>MFJ3S00001215</t>
  </si>
  <si>
    <t>M4119013</t>
  </si>
  <si>
    <t>연마지</t>
  </si>
  <si>
    <t>#80 230x280㎜</t>
  </si>
  <si>
    <t>물자/1420/ii</t>
  </si>
  <si>
    <t>MFJ3S00001485</t>
  </si>
  <si>
    <t>M8916003</t>
  </si>
  <si>
    <t>H-형강</t>
  </si>
  <si>
    <t>물자/48/ii</t>
  </si>
  <si>
    <t>노면파쇄기 팁날</t>
  </si>
  <si>
    <t>노면파쇄기용</t>
  </si>
  <si>
    <t>물정/1039/ii</t>
  </si>
  <si>
    <t>MFJ3S00001660</t>
  </si>
  <si>
    <t>공사용안전철책(휀스)</t>
  </si>
  <si>
    <t>물자/168/ii</t>
  </si>
  <si>
    <t>준공표지판</t>
  </si>
  <si>
    <t>STS 304:100x150×0.3T</t>
  </si>
  <si>
    <t>황색4종(KSM-6080)</t>
  </si>
  <si>
    <t>MGJ1S00000528</t>
  </si>
  <si>
    <t>물자/643/</t>
  </si>
  <si>
    <t>MGJ1S00000529</t>
  </si>
  <si>
    <t>물자/639/</t>
  </si>
  <si>
    <t>MGJ1S00000530</t>
  </si>
  <si>
    <t>MGJ1S00000531</t>
  </si>
  <si>
    <t>MGJ1S00000551</t>
  </si>
  <si>
    <t>윙카(호스)</t>
  </si>
  <si>
    <t>물정//</t>
  </si>
  <si>
    <t>거가/21526188/ii</t>
  </si>
  <si>
    <t>거가/21190968/ii</t>
  </si>
  <si>
    <t>거가/21526180/ii</t>
  </si>
  <si>
    <t>거가/21526186/ii</t>
  </si>
  <si>
    <t>잡석</t>
  </si>
  <si>
    <t>아스콘</t>
  </si>
  <si>
    <t>내충격PVC관(칼라관)</t>
  </si>
  <si>
    <t>거가/24757887/ii</t>
  </si>
  <si>
    <t>도로경계석</t>
  </si>
  <si>
    <t>물자/149(2507)/</t>
  </si>
  <si>
    <t>보차도경계석</t>
  </si>
  <si>
    <t>도장공</t>
  </si>
  <si>
    <t>L001010101000029</t>
  </si>
  <si>
    <t>98</t>
  </si>
  <si>
    <t>85</t>
  </si>
  <si>
    <t>시장가격(2507)</t>
  </si>
  <si>
    <t>598</t>
  </si>
  <si>
    <t>231</t>
  </si>
  <si>
    <t>232</t>
  </si>
  <si>
    <t>32</t>
  </si>
  <si>
    <t>884</t>
  </si>
  <si>
    <t>27</t>
  </si>
  <si>
    <t>118</t>
  </si>
  <si>
    <t>688</t>
  </si>
  <si>
    <t>617</t>
  </si>
  <si>
    <t>68</t>
  </si>
  <si>
    <t>75</t>
  </si>
  <si>
    <t>29</t>
  </si>
  <si>
    <t>35</t>
  </si>
  <si>
    <t>138</t>
  </si>
  <si>
    <t>46</t>
  </si>
  <si>
    <t>626</t>
  </si>
  <si>
    <t>529</t>
  </si>
  <si>
    <t>629</t>
  </si>
  <si>
    <t>532</t>
  </si>
  <si>
    <t>633</t>
  </si>
  <si>
    <t>1420</t>
  </si>
  <si>
    <t>982</t>
  </si>
  <si>
    <t>48</t>
  </si>
  <si>
    <t>56</t>
  </si>
  <si>
    <t>1039</t>
  </si>
  <si>
    <t>182</t>
  </si>
  <si>
    <t>643</t>
  </si>
  <si>
    <t>271</t>
  </si>
  <si>
    <t>639</t>
  </si>
  <si>
    <t>2-884</t>
  </si>
  <si>
    <t>21526188</t>
  </si>
  <si>
    <t>21190968</t>
  </si>
  <si>
    <t>21526180</t>
  </si>
  <si>
    <t>21526186</t>
  </si>
  <si>
    <t>24757887</t>
  </si>
  <si>
    <t>149(2507)</t>
  </si>
  <si>
    <t>216(2507)</t>
  </si>
  <si>
    <t xml:space="preserve">R                                                                                                   </t>
  </si>
  <si>
    <t xml:space="preserve">장대터널할증                            </t>
  </si>
  <si>
    <t xml:space="preserve"> - 오수관 신설(D200) : 151m</t>
    <phoneticPr fontId="2" type="noConversion"/>
  </si>
  <si>
    <r>
      <t xml:space="preserve">    본 공사의 공사기간은 3개월</t>
    </r>
    <r>
      <rPr>
        <sz val="12"/>
        <color indexed="8"/>
        <rFont val="포천 오성과 한음 Regular"/>
        <family val="3"/>
        <charset val="129"/>
      </rPr>
      <t>로 함.</t>
    </r>
    <phoneticPr fontId="47" type="noConversion"/>
  </si>
  <si>
    <t>착수일로부터 3개월</t>
    <phoneticPr fontId="3" type="noConversion"/>
  </si>
  <si>
    <t>2.0개월</t>
    <phoneticPr fontId="3" type="noConversion"/>
  </si>
  <si>
    <t>0.5개월</t>
    <phoneticPr fontId="3" type="noConversion"/>
  </si>
  <si>
    <t>1.0개월</t>
    <phoneticPr fontId="3" type="noConversion"/>
  </si>
  <si>
    <t>1.5개월</t>
    <phoneticPr fontId="3" type="noConversion"/>
  </si>
  <si>
    <t>2.5개월</t>
    <phoneticPr fontId="3" type="noConversion"/>
  </si>
  <si>
    <t>3.0개월</t>
    <phoneticPr fontId="3" type="noConversion"/>
  </si>
  <si>
    <t xml:space="preserve">                      수질오염이 가중됨에 따라 오수관을 신설하고 배수설비를 정비하여 방류하천의 수질을 개선하기 위함.</t>
    <phoneticPr fontId="3" type="noConversion"/>
  </si>
  <si>
    <t>▣ 무림리 523-10번지 일원 하수관로 설치공사</t>
  </si>
  <si>
    <t>B.H 0.7㎥+인력(10%)</t>
  </si>
  <si>
    <t>HGJ_000770</t>
  </si>
  <si>
    <t>굴삭기0.7+진동롤러+진동로울러(핸드가이드식)</t>
  </si>
  <si>
    <t>HGJ_000817</t>
  </si>
  <si>
    <t>B.H 0.7㎥</t>
  </si>
  <si>
    <t>HGJ_7000160</t>
  </si>
  <si>
    <t>B.H 0.7㎥+브레이카</t>
  </si>
  <si>
    <t>HGJ_000904</t>
  </si>
  <si>
    <t xml:space="preserve">   .2) 콘크리트 포장</t>
  </si>
  <si>
    <t xml:space="preserve">   .3) 보도블럭</t>
  </si>
  <si>
    <t xml:space="preserve">   .4) 폐기물 운반</t>
  </si>
  <si>
    <t xml:space="preserve">   .7) 새들분기관</t>
  </si>
  <si>
    <t>537</t>
  </si>
  <si>
    <t xml:space="preserve">   ..새들 분기관</t>
  </si>
  <si>
    <t>540</t>
  </si>
  <si>
    <t>550</t>
  </si>
  <si>
    <t xml:space="preserve"> .MA=Ma(540,0,540)*0.0054</t>
  </si>
  <si>
    <t>560</t>
  </si>
  <si>
    <t>No.1 내충격PVC관 부설 및 접합</t>
  </si>
  <si>
    <t>No.2 내충격PVC관 절단</t>
  </si>
  <si>
    <t>No.3 관로경고용테이프</t>
  </si>
  <si>
    <t>No.4 조립식PC맨홀(D900) 설치</t>
  </si>
  <si>
    <t>No.5 PE코팅 사다리설치</t>
  </si>
  <si>
    <t>No.6 레미콘타설</t>
  </si>
  <si>
    <t>No.7 맨홀뚜껑설치</t>
  </si>
  <si>
    <t>No.8 내충격PVC관 이형관 접합</t>
  </si>
  <si>
    <t>No.9 기존지장물매달기</t>
  </si>
  <si>
    <t>No.10 맨홀 천공후 본관접합</t>
  </si>
  <si>
    <t>No.11 가설휀스(PE:1500x900x410)</t>
  </si>
  <si>
    <t>No.12 윙카호스 설치및철거</t>
  </si>
  <si>
    <t>No.13 교통신호수</t>
  </si>
  <si>
    <t>No.14 횡줄파기</t>
  </si>
  <si>
    <t>No.15 부직포설치</t>
  </si>
  <si>
    <t>No.16 공사준공표지판(맨홀)</t>
  </si>
  <si>
    <t>No.17 내충격PVC관 부설 및 접합</t>
  </si>
  <si>
    <t>No.18 내충격PVC관 이형관 접합</t>
  </si>
  <si>
    <t>No.19 내충격PVC관 절단</t>
  </si>
  <si>
    <t>No.20 분기관 천공 및 접합</t>
  </si>
  <si>
    <t>No.21 모르터(자재별산)</t>
  </si>
  <si>
    <t>No.22 내충격PVC관 부설 및 접합</t>
  </si>
  <si>
    <t>No.23 내충격PVC관 이형관 접합</t>
  </si>
  <si>
    <t>No.24 내충격PVC관 이형관 접합</t>
  </si>
  <si>
    <t>No.25 내충격PVC관 절단</t>
  </si>
  <si>
    <t>No.26 내충격PVC관 절단</t>
  </si>
  <si>
    <t>No.27 PVC 오수받이설치</t>
  </si>
  <si>
    <t>No.28 배관보온재 설치</t>
  </si>
  <si>
    <t>No.29 중량구조물설치</t>
  </si>
  <si>
    <t>No.30 강재사용료</t>
  </si>
  <si>
    <t>No.31 맨홀천공(유출입관 설치)</t>
  </si>
  <si>
    <t>No.32 맨홀 본관접합</t>
  </si>
  <si>
    <t>No.1  내충격PVC관 부설 및 접합</t>
  </si>
  <si>
    <t>No.2  내충격PVC관 절단</t>
  </si>
  <si>
    <t>No.3  관로경고용테이프</t>
  </si>
  <si>
    <t>No.4  조립식PC맨홀(D900) 설치</t>
  </si>
  <si>
    <t>No.5  PE코팅 사다리설치</t>
  </si>
  <si>
    <t>No.6  레미콘타설</t>
  </si>
  <si>
    <t>No.7  맨홀뚜껑설치</t>
  </si>
  <si>
    <t>No.8  내충격PVC관 이형관 접합</t>
  </si>
  <si>
    <t>No.9  기존지장물매달기</t>
  </si>
  <si>
    <t>No.10  맨홀 천공후 본관접합</t>
  </si>
  <si>
    <t>No.11  가설휀스(PE:1500x900x410)</t>
  </si>
  <si>
    <t>No.12  윙카호스 설치및철거</t>
  </si>
  <si>
    <t>No.13  교통신호수</t>
  </si>
  <si>
    <t>No.14  횡줄파기</t>
  </si>
  <si>
    <t>No.15  부직포설치</t>
  </si>
  <si>
    <t>No.16  공사준공표지판(맨홀)</t>
  </si>
  <si>
    <t>No.17  내충격PVC관 부설 및 접합</t>
  </si>
  <si>
    <t>No.18  내충격PVC관 이형관 접합</t>
  </si>
  <si>
    <t>No.19  내충격PVC관 절단</t>
  </si>
  <si>
    <t>No.20  분기관 천공 및 접합</t>
  </si>
  <si>
    <t>No.21  모르터(자재별산)</t>
  </si>
  <si>
    <t>No.22  내충격PVC관 부설 및 접합</t>
  </si>
  <si>
    <t>No.23  내충격PVC관 이형관 접합</t>
  </si>
  <si>
    <t>No.24  내충격PVC관 이형관 접합</t>
  </si>
  <si>
    <t>No.25  내충격PVC관 절단</t>
  </si>
  <si>
    <t>No.26  내충격PVC관 절단</t>
  </si>
  <si>
    <t>No.27  PVC 오수받이설치</t>
  </si>
  <si>
    <t>No.28  배관보온재 설치</t>
  </si>
  <si>
    <t>No.29  중량구조물설치</t>
  </si>
  <si>
    <t>No.30  강재사용료</t>
  </si>
  <si>
    <t>No.31  맨홀천공(유출입관 설치)</t>
  </si>
  <si>
    <t>No.32  맨홀 본관접합</t>
  </si>
  <si>
    <t>#2 터파기(토사,육상) | B.H 0.7㎥+인력(10%)|M3</t>
  </si>
  <si>
    <t xml:space="preserve"> 1. 기계터파기(B.H 0.7 M3) - 90%   [품셈 8-2-3]</t>
  </si>
  <si>
    <t xml:space="preserve"> 1. 기계터파기(B.H 0.7 M3) - 90%  '[품셈 8-2-3]'</t>
  </si>
  <si>
    <t xml:space="preserve">    '재 료 비 :'~E00000201007000000.M~ / Q *0.9 = ?MA+</t>
  </si>
  <si>
    <t xml:space="preserve">    '노 무 비 :'~E00000201007000000.L~ / Q *0.9 = ?LA+</t>
  </si>
  <si>
    <t xml:space="preserve">    '경    비 :'~E00000201007000000.E~ / Q *0.9 = ?EQ+</t>
  </si>
  <si>
    <t>#3 되메우기 및 다짐(대형장비) | 굴삭기0.7+진동롤러+진동로울러(핸드가이드식)|M3</t>
  </si>
  <si>
    <t xml:space="preserve"> - 되메우기 : 기계(굴삭기0.7m3)</t>
  </si>
  <si>
    <t>'- 되메우기 : 기계(굴삭기0.7m3)'</t>
  </si>
  <si>
    <t>'▶ 재료비 :' ~E00000201007000000.M~ / Q * 8 'hr' * 1.0  =?MA+</t>
  </si>
  <si>
    <t>'▶ 노무비 :' ~E00000201007000000.L~ / Q * 8 'hr' * 1.0  =?LA+</t>
  </si>
  <si>
    <t>'▶ 경  비 :' ~E00000201007000000.E~ / Q * 8 'hr' * 1.0  =?EQ+</t>
  </si>
  <si>
    <t>#4 되메우기(관주위),모래 | B.H 0.7㎥+인력(10%)|M3</t>
  </si>
  <si>
    <t xml:space="preserve">   '재 료 비 :'~E00000201007000000.M~ / Q * 0.9 = ?MA+</t>
  </si>
  <si>
    <t xml:space="preserve">   '노 무 비 :'~E00000201007000000.L~ / Q * 0.9 = ?LA+</t>
  </si>
  <si>
    <t xml:space="preserve">   '경    비 :'~E00000201007000000.E~ / Q * 0.9 = ?EQ+</t>
  </si>
  <si>
    <t>#10 잡석부설및다짐 | B.H 0.7㎥|㎥</t>
  </si>
  <si>
    <t xml:space="preserve">  1)기계부설(백호우0.7M3)</t>
  </si>
  <si>
    <t xml:space="preserve"> '1)기계부설(백호우0.7M3)'</t>
  </si>
  <si>
    <t xml:space="preserve">   '경  비:'~E00000201007000000.E~ / Q = ?EQ+</t>
  </si>
  <si>
    <t xml:space="preserve">   '노무비:'~E00000201007000000.L~ / Q = ?LA+</t>
  </si>
  <si>
    <t xml:space="preserve">   '재료비:'~E00000201007000000.M~ / Q = ?MA+</t>
  </si>
  <si>
    <t>#12 아스팔트포장깨기및상차(20cm이하) | B.H 0.7㎥+브레이카|M3</t>
  </si>
  <si>
    <t xml:space="preserve"> 2. 굴삭기(B.H 0.7㎥)</t>
  </si>
  <si>
    <t xml:space="preserve">   '재 료 비 :'~E00000211007000000.M~ /Q = ?MA+</t>
  </si>
  <si>
    <t xml:space="preserve">   '노 무 비 :'~E00000211007000000.L~ /Q = ?LA+</t>
  </si>
  <si>
    <t xml:space="preserve">   '경    비 :'~E00000211007000000.E~ /Q = ?EQ+</t>
  </si>
  <si>
    <t xml:space="preserve">  5. 상차(굴삭기 0.7 ㎥)</t>
  </si>
  <si>
    <t xml:space="preserve">   '경  비' ~E00000201007000000.E~ / Q =?EQ+</t>
  </si>
  <si>
    <t xml:space="preserve">   '노무비' ~E00000201007000000.L~  / Q =?LA+</t>
  </si>
  <si>
    <t xml:space="preserve">   '재료비' ~E00000201007000000.M~  / Q =?MA+</t>
  </si>
  <si>
    <t xml:space="preserve">   노무비의 2% :  5,346.8 * 0.02MA+</t>
  </si>
  <si>
    <t xml:space="preserve">198,150 천원  </t>
  </si>
  <si>
    <t xml:space="preserve">66,538 천원  </t>
  </si>
  <si>
    <t xml:space="preserve">112,342 천원  </t>
  </si>
  <si>
    <t xml:space="preserve">117,766 천원  </t>
  </si>
  <si>
    <t xml:space="preserve">119,000 천원  </t>
  </si>
  <si>
    <t xml:space="preserve">4,559 천원  </t>
  </si>
  <si>
    <t xml:space="preserve">8,352 천원  </t>
  </si>
  <si>
    <t xml:space="preserve">17,289 천원  </t>
  </si>
  <si>
    <t xml:space="preserve">35,999 천원  </t>
  </si>
  <si>
    <t xml:space="preserve">21,982 천원  </t>
  </si>
  <si>
    <t xml:space="preserve">25,662 천원  </t>
  </si>
  <si>
    <t xml:space="preserve">90,653 천원  </t>
  </si>
  <si>
    <t xml:space="preserve">1,634 천원  </t>
  </si>
  <si>
    <t xml:space="preserve">71,351 천원  </t>
  </si>
  <si>
    <t xml:space="preserve">48,513 천원  </t>
  </si>
  <si>
    <t xml:space="preserve">6,966 천원  </t>
  </si>
  <si>
    <t xml:space="preserve">94,381 천원  </t>
  </si>
  <si>
    <t xml:space="preserve">98,388 천원  </t>
  </si>
  <si>
    <t xml:space="preserve">1,673 천원  </t>
  </si>
  <si>
    <t xml:space="preserve">136,400 천원  </t>
  </si>
  <si>
    <t xml:space="preserve">290,480 천원  </t>
  </si>
  <si>
    <t xml:space="preserve">42,791 천원  </t>
  </si>
  <si>
    <t xml:space="preserve">91,593 천원  </t>
  </si>
  <si>
    <t xml:space="preserve">67,216 천원  </t>
  </si>
  <si>
    <t xml:space="preserve">250,388 천원  </t>
  </si>
  <si>
    <t xml:space="preserve">64,113 천원  </t>
  </si>
  <si>
    <t xml:space="preserve">3,158 천원  </t>
  </si>
  <si>
    <t xml:space="preserve">3,249 천원  </t>
  </si>
  <si>
    <t xml:space="preserve">438,356 천원  </t>
  </si>
  <si>
    <t xml:space="preserve">29,250 천원  </t>
  </si>
  <si>
    <t xml:space="preserve">47,263 천원  </t>
  </si>
  <si>
    <t xml:space="preserve">90,649 천원  </t>
  </si>
  <si>
    <t xml:space="preserve">922 천원  </t>
  </si>
  <si>
    <t>거가/23107581/</t>
  </si>
  <si>
    <t>거가/23786641/ii</t>
  </si>
  <si>
    <t>거가/23751317/ii</t>
  </si>
  <si>
    <t>거가/22723362/관급</t>
  </si>
  <si>
    <t>거가/22723361/관급</t>
  </si>
  <si>
    <t>거가/20926495/관급</t>
  </si>
  <si>
    <t>거가/21858752/ii</t>
  </si>
  <si>
    <t>거가/20926494/ii</t>
  </si>
  <si>
    <t>거가/20926502/관급</t>
  </si>
  <si>
    <t>거가/20926497/관급</t>
  </si>
  <si>
    <t>거가/20926501/ii</t>
  </si>
  <si>
    <t>거가/20926526/ii</t>
  </si>
  <si>
    <t>거가/23247248/ii</t>
  </si>
  <si>
    <t>거가/22814961/ii</t>
  </si>
  <si>
    <t>23107581</t>
  </si>
  <si>
    <t>23786641</t>
  </si>
  <si>
    <t>23751317</t>
  </si>
  <si>
    <t>22723362</t>
  </si>
  <si>
    <t>22723361</t>
  </si>
  <si>
    <t>20926495</t>
  </si>
  <si>
    <t>21858752</t>
  </si>
  <si>
    <t>20926494</t>
  </si>
  <si>
    <t>20926502</t>
  </si>
  <si>
    <t>20926497</t>
  </si>
  <si>
    <t>20926501</t>
  </si>
  <si>
    <t>20926526</t>
  </si>
  <si>
    <t>23247248</t>
  </si>
  <si>
    <t>22814961</t>
  </si>
  <si>
    <t>무림리 523-10번지 일원 하수관로 설치공사</t>
    <phoneticPr fontId="3" type="noConversion"/>
  </si>
  <si>
    <r>
      <rPr>
        <b/>
        <sz val="13"/>
        <color indexed="8"/>
        <rFont val="포천 오성과 한음 Regular"/>
        <family val="3"/>
        <charset val="129"/>
      </rPr>
      <t xml:space="preserve">1.0 공사명 </t>
    </r>
    <r>
      <rPr>
        <sz val="12"/>
        <color indexed="8"/>
        <rFont val="포천 오성과 한음 Regular"/>
        <family val="3"/>
        <charset val="129"/>
      </rPr>
      <t>:무림리 523-10번지 일원 하수관로 설치공사</t>
    </r>
    <phoneticPr fontId="47" type="noConversion"/>
  </si>
  <si>
    <r>
      <rPr>
        <b/>
        <sz val="13"/>
        <color indexed="8"/>
        <rFont val="포천 오성과 한음 Regular"/>
        <family val="3"/>
        <charset val="129"/>
      </rPr>
      <t xml:space="preserve">2.0 위  치 </t>
    </r>
    <r>
      <rPr>
        <sz val="12"/>
        <color indexed="8"/>
        <rFont val="포천 오성과 한음 Regular"/>
        <family val="3"/>
        <charset val="129"/>
      </rPr>
      <t>: 경기도 포천시 소흘읍 무림리 523-10번지 일원</t>
    </r>
    <phoneticPr fontId="47" type="noConversion"/>
  </si>
  <si>
    <r>
      <rPr>
        <b/>
        <sz val="13"/>
        <color indexed="8"/>
        <rFont val="포천 오성과 한음 Regular"/>
        <family val="3"/>
        <charset val="129"/>
      </rPr>
      <t xml:space="preserve">3.0 목  적 </t>
    </r>
    <r>
      <rPr>
        <sz val="12"/>
        <color indexed="8"/>
        <rFont val="포천 오성과 한음 Regular"/>
        <family val="3"/>
        <charset val="129"/>
      </rPr>
      <t>: 본 과업은 소흘읍 무림리 523-10번지 일원의 미</t>
    </r>
    <r>
      <rPr>
        <sz val="12"/>
        <color rgb="FF000000"/>
        <rFont val="포천 오성과 한음 Regular"/>
        <family val="3"/>
        <charset val="129"/>
      </rPr>
      <t xml:space="preserve">처리가옥으로 인한 하천의 </t>
    </r>
    <phoneticPr fontId="47" type="noConversion"/>
  </si>
  <si>
    <t xml:space="preserve">      -오수관 신설(D200) : 151m, 배수설비 정비 3개소</t>
    <phoneticPr fontId="47" type="noConversion"/>
  </si>
  <si>
    <t xml:space="preserve">     3) 노임 및 품셈 : '26년 상반기 노임기준 및 표준품셈에 의거 산정</t>
    <phoneticPr fontId="47" type="noConversion"/>
  </si>
  <si>
    <t>공사명 :  무림리 523-10번지 일원 하수관로 설치공사</t>
    <phoneticPr fontId="3" type="noConversion"/>
  </si>
  <si>
    <t>2026년  월 설계</t>
    <phoneticPr fontId="3" type="noConversion"/>
  </si>
  <si>
    <t xml:space="preserve">  2026년</t>
    <phoneticPr fontId="3" type="noConversion"/>
  </si>
  <si>
    <t>(토목)</t>
    <phoneticPr fontId="3" type="noConversion"/>
  </si>
  <si>
    <t>포천시 소흘읍 무림리 523-10번지 일원</t>
    <phoneticPr fontId="3" type="noConversion"/>
  </si>
  <si>
    <t>- 배수설비정비 : 3개소</t>
    <phoneticPr fontId="2" type="noConversion"/>
  </si>
  <si>
    <t>공 사 명 : 무림리 523-10번지 일원 하수관로 설치공사</t>
    <phoneticPr fontId="3" type="noConversion"/>
  </si>
  <si>
    <t>원 가 계 산 서(토목)</t>
    <phoneticPr fontId="3" type="noConversion"/>
  </si>
  <si>
    <t xml:space="preserve">      유압식백호             0.4㎥    : 1대</t>
  </si>
  <si>
    <t>'     유압식백호             0.4㎥    : 1대'</t>
  </si>
  <si>
    <t xml:space="preserve">43_1_1+ = </t>
  </si>
  <si>
    <t xml:space="preserve">43_1_1 = </t>
  </si>
  <si>
    <t xml:space="preserve">47_1_1+ = </t>
  </si>
  <si>
    <t xml:space="preserve">47_1_1 = </t>
  </si>
  <si>
    <t xml:space="preserve">47_1_2+ = </t>
  </si>
  <si>
    <t xml:space="preserve">47_1_2 = </t>
  </si>
  <si>
    <t xml:space="preserve">47_1_3+ = </t>
  </si>
  <si>
    <t xml:space="preserve">47_1_3 = </t>
  </si>
  <si>
    <t xml:space="preserve">53_1_1+ = </t>
  </si>
  <si>
    <t xml:space="preserve">53_1_1 = </t>
  </si>
  <si>
    <t xml:space="preserve">55_1_1+ = </t>
  </si>
  <si>
    <t xml:space="preserve">55_1_1 = </t>
  </si>
  <si>
    <t xml:space="preserve">57_1_1+ = </t>
  </si>
  <si>
    <t xml:space="preserve">57_1_1 = </t>
  </si>
  <si>
    <t xml:space="preserve">74_1_1+ = </t>
  </si>
  <si>
    <t xml:space="preserve">74_1_1 = </t>
  </si>
  <si>
    <t xml:space="preserve">78_1_1+ = </t>
  </si>
  <si>
    <t xml:space="preserve">78_1_1 = </t>
  </si>
  <si>
    <t xml:space="preserve">84_1_1+ = </t>
  </si>
  <si>
    <t xml:space="preserve">84_1_1 = </t>
  </si>
  <si>
    <t xml:space="preserve">86_1_1+ = </t>
  </si>
  <si>
    <t xml:space="preserve">86_1_1 = </t>
  </si>
  <si>
    <t xml:space="preserve">88_1_1+ = </t>
  </si>
  <si>
    <t xml:space="preserve">88_1_1 = </t>
  </si>
  <si>
    <t xml:space="preserve">102_1_1+ = </t>
  </si>
  <si>
    <t xml:space="preserve">102_1_1 = </t>
  </si>
  <si>
    <t xml:space="preserve">104_1_1+ = </t>
  </si>
  <si>
    <t xml:space="preserve">104_1_1 = </t>
  </si>
  <si>
    <t xml:space="preserve">126_1_1+ = </t>
  </si>
  <si>
    <t xml:space="preserve">126_1_1 = </t>
  </si>
  <si>
    <t xml:space="preserve">126_2_1+ = </t>
  </si>
  <si>
    <t xml:space="preserve">126_2_1 = </t>
  </si>
  <si>
    <t xml:space="preserve">130_1_1+ = </t>
  </si>
  <si>
    <t xml:space="preserve">130_1_1 = </t>
  </si>
  <si>
    <t xml:space="preserve">215_2_1+ = </t>
  </si>
  <si>
    <t xml:space="preserve">215_2_1 = </t>
  </si>
  <si>
    <t xml:space="preserve">221_1_1+ = </t>
  </si>
  <si>
    <t xml:space="preserve">221_1_1 = </t>
  </si>
  <si>
    <t xml:space="preserve">251_1_1+ = </t>
  </si>
  <si>
    <t xml:space="preserve">251_1_1 = </t>
  </si>
  <si>
    <t xml:space="preserve">253_1_1+ = </t>
  </si>
  <si>
    <t xml:space="preserve">253_1_1 = </t>
  </si>
  <si>
    <t xml:space="preserve">255_1_1+ = </t>
  </si>
  <si>
    <t xml:space="preserve">255_1_1 = </t>
  </si>
  <si>
    <t xml:space="preserve">259_1_1+ = </t>
  </si>
  <si>
    <t xml:space="preserve">259_1_1 = </t>
  </si>
  <si>
    <t xml:space="preserve">261_1_1+ = </t>
  </si>
  <si>
    <t xml:space="preserve">261_1_1 = </t>
  </si>
  <si>
    <t xml:space="preserve">263_1_1+ = </t>
  </si>
  <si>
    <t xml:space="preserve">263_1_1 = </t>
  </si>
  <si>
    <t xml:space="preserve">265_1_1+ = </t>
  </si>
  <si>
    <t xml:space="preserve">265_1_1 = </t>
  </si>
  <si>
    <t xml:space="preserve">296_2_1+ = </t>
  </si>
  <si>
    <t xml:space="preserve">296_2_1 = </t>
  </si>
  <si>
    <t xml:space="preserve">298_1_1+ = </t>
  </si>
  <si>
    <t xml:space="preserve">298_1_1 = </t>
  </si>
  <si>
    <t xml:space="preserve">300_1_1+ = </t>
  </si>
  <si>
    <t xml:space="preserve">300_1_1 = </t>
  </si>
  <si>
    <t xml:space="preserve">302_1_1+ = </t>
  </si>
  <si>
    <t xml:space="preserve">302_1_1 = </t>
  </si>
  <si>
    <t xml:space="preserve">304_1_1+ = </t>
  </si>
  <si>
    <t xml:space="preserve">304_1_1 = </t>
  </si>
  <si>
    <t xml:space="preserve">308_1_1+ = </t>
  </si>
  <si>
    <t xml:space="preserve">308_1_1 = </t>
  </si>
  <si>
    <t xml:space="preserve">310_1_1+ = </t>
  </si>
  <si>
    <t xml:space="preserve">310_1_1 = </t>
  </si>
  <si>
    <t xml:space="preserve">312_1_1+ = </t>
  </si>
  <si>
    <t xml:space="preserve">312_1_1 = </t>
  </si>
  <si>
    <t xml:space="preserve">314_1_1+ = </t>
  </si>
  <si>
    <t xml:space="preserve">314_1_1 = </t>
  </si>
  <si>
    <t xml:space="preserve">316_1_1+ = </t>
  </si>
  <si>
    <t xml:space="preserve">316_1_1 = </t>
  </si>
  <si>
    <t xml:space="preserve">330_2_1+ = </t>
  </si>
  <si>
    <t xml:space="preserve">330_2_1 = </t>
  </si>
  <si>
    <t xml:space="preserve">334_1_1+ = </t>
  </si>
  <si>
    <t xml:space="preserve">334_1_1 = </t>
  </si>
  <si>
    <t xml:space="preserve">355_2_1+ = </t>
  </si>
  <si>
    <t xml:space="preserve">355_2_1 = </t>
  </si>
  <si>
    <t xml:space="preserve">357_1_1+ = </t>
  </si>
  <si>
    <t xml:space="preserve">357_1_1 = </t>
  </si>
  <si>
    <t xml:space="preserve">359_1_1+ = </t>
  </si>
  <si>
    <t xml:space="preserve">359_1_1 = </t>
  </si>
  <si>
    <t xml:space="preserve">361_1_1+ = </t>
  </si>
  <si>
    <t xml:space="preserve">361_1_1 = </t>
  </si>
  <si>
    <t xml:space="preserve">363_1_1+ = </t>
  </si>
  <si>
    <t xml:space="preserve">363_1_1 = </t>
  </si>
  <si>
    <t xml:space="preserve">367_1_1+ = </t>
  </si>
  <si>
    <t xml:space="preserve">367_1_1 = </t>
  </si>
  <si>
    <t xml:space="preserve">369_1_1+ = </t>
  </si>
  <si>
    <t xml:space="preserve">369_1_1 = </t>
  </si>
  <si>
    <t xml:space="preserve">389_1_1+ = </t>
  </si>
  <si>
    <t xml:space="preserve">389_1_1 = </t>
  </si>
  <si>
    <t xml:space="preserve">391_1_1+ = </t>
  </si>
  <si>
    <t xml:space="preserve">391_1_1 = </t>
  </si>
  <si>
    <t xml:space="preserve">393_1_1+ = </t>
  </si>
  <si>
    <t xml:space="preserve">393_1_1 = </t>
  </si>
  <si>
    <t xml:space="preserve">395_1_1+ = </t>
  </si>
  <si>
    <t xml:space="preserve">395_1_1 = </t>
  </si>
  <si>
    <t xml:space="preserve">401_1_1+ = </t>
  </si>
  <si>
    <t xml:space="preserve">401_1_1 = </t>
  </si>
  <si>
    <t xml:space="preserve">403_1_1+ = </t>
  </si>
  <si>
    <t xml:space="preserve">403_1_1 = </t>
  </si>
  <si>
    <t xml:space="preserve">431_2_1+ = </t>
  </si>
  <si>
    <t xml:space="preserve">431_2_1 = </t>
  </si>
  <si>
    <t xml:space="preserve">435_1_1+ = </t>
  </si>
  <si>
    <t xml:space="preserve">435_1_1 = </t>
  </si>
  <si>
    <t xml:space="preserve">455_2_1+ = </t>
  </si>
  <si>
    <t xml:space="preserve">455_2_1 = </t>
  </si>
  <si>
    <t xml:space="preserve">457_1_1+ = </t>
  </si>
  <si>
    <t xml:space="preserve">457_1_1 = </t>
  </si>
  <si>
    <t xml:space="preserve">459_1_1+ = </t>
  </si>
  <si>
    <t xml:space="preserve">459_1_1 = </t>
  </si>
  <si>
    <t xml:space="preserve">461_1_1+ = </t>
  </si>
  <si>
    <t xml:space="preserve">461_1_1 = </t>
  </si>
  <si>
    <t xml:space="preserve">463_1_1+ = </t>
  </si>
  <si>
    <t xml:space="preserve">463_1_1 = </t>
  </si>
  <si>
    <t xml:space="preserve">467_1_1+ = </t>
  </si>
  <si>
    <t xml:space="preserve">467_1_1 = </t>
  </si>
  <si>
    <t xml:space="preserve">469_1_1+ = </t>
  </si>
  <si>
    <t xml:space="preserve">469_1_1 = </t>
  </si>
  <si>
    <t xml:space="preserve">487_3_1+ = </t>
  </si>
  <si>
    <t xml:space="preserve">487_3_1 = </t>
  </si>
  <si>
    <t xml:space="preserve">489_1_1+ = </t>
  </si>
  <si>
    <t xml:space="preserve">489_1_1 = </t>
  </si>
  <si>
    <t xml:space="preserve">493_1_1+ = </t>
  </si>
  <si>
    <t xml:space="preserve">493_1_1 = </t>
  </si>
  <si>
    <t xml:space="preserve">495_1_1+ = </t>
  </si>
  <si>
    <t xml:space="preserve">495_1_1 = </t>
  </si>
  <si>
    <t xml:space="preserve">497_1_1+ = </t>
  </si>
  <si>
    <t xml:space="preserve">497_1_1 = </t>
  </si>
  <si>
    <t xml:space="preserve">518_1_1+ = </t>
  </si>
  <si>
    <t xml:space="preserve">518_1_1 = </t>
  </si>
  <si>
    <t xml:space="preserve">518_1_2+ = </t>
  </si>
  <si>
    <t xml:space="preserve">518_1_2 = </t>
  </si>
  <si>
    <t xml:space="preserve">522_1_1+ = </t>
  </si>
  <si>
    <t xml:space="preserve">522_1_1 = </t>
  </si>
  <si>
    <t xml:space="preserve">522_1_2+ = </t>
  </si>
  <si>
    <t xml:space="preserve">522_1_2 = </t>
  </si>
  <si>
    <t xml:space="preserve">526_1_1+ = </t>
  </si>
  <si>
    <t xml:space="preserve">526_1_1 = </t>
  </si>
  <si>
    <t xml:space="preserve">526_1_2+ = </t>
  </si>
  <si>
    <t xml:space="preserve">526_1_2 = </t>
  </si>
  <si>
    <t xml:space="preserve">526_1_3+ = </t>
  </si>
  <si>
    <t xml:space="preserve">526_1_3 = </t>
  </si>
  <si>
    <t xml:space="preserve">569_1_1+ = </t>
  </si>
  <si>
    <t xml:space="preserve">569_1_1 = </t>
  </si>
  <si>
    <t xml:space="preserve">569_1_2+ = </t>
  </si>
  <si>
    <t xml:space="preserve">569_1_2 = </t>
  </si>
  <si>
    <t xml:space="preserve">569_1_3+ = </t>
  </si>
  <si>
    <t xml:space="preserve">569_1_3 = </t>
  </si>
  <si>
    <t xml:space="preserve">569_1_4+ = </t>
  </si>
  <si>
    <t xml:space="preserve">569_1_4 = </t>
  </si>
  <si>
    <t xml:space="preserve">569_1_5+ = </t>
  </si>
  <si>
    <t xml:space="preserve">569_1_5 = </t>
  </si>
  <si>
    <t xml:space="preserve">569_1_6+ = </t>
  </si>
  <si>
    <t xml:space="preserve">569_1_6 = </t>
  </si>
  <si>
    <t xml:space="preserve">581_1_1+ = </t>
  </si>
  <si>
    <t xml:space="preserve">581_1_1 = </t>
  </si>
  <si>
    <t xml:space="preserve">585_1_1+ = </t>
  </si>
  <si>
    <t xml:space="preserve">585_1_1 = </t>
  </si>
  <si>
    <t xml:space="preserve">585_1_2+ = </t>
  </si>
  <si>
    <t xml:space="preserve">585_1_2 = </t>
  </si>
  <si>
    <t xml:space="preserve">585_1_3+ = </t>
  </si>
  <si>
    <t xml:space="preserve">585_1_3 = </t>
  </si>
  <si>
    <t xml:space="preserve">585_1_4+ = </t>
  </si>
  <si>
    <t xml:space="preserve">585_1_4 = </t>
  </si>
  <si>
    <t xml:space="preserve">585_1_5+ = </t>
  </si>
  <si>
    <t xml:space="preserve">585_1_5 = </t>
  </si>
  <si>
    <t xml:space="preserve">585_1_6+ = </t>
  </si>
  <si>
    <t xml:space="preserve">585_1_6 = </t>
  </si>
  <si>
    <t xml:space="preserve">585_1_7+ = </t>
  </si>
  <si>
    <t xml:space="preserve">585_1_7 = </t>
  </si>
  <si>
    <t xml:space="preserve">606_1_1+ = </t>
  </si>
  <si>
    <t xml:space="preserve">606_1_1 = </t>
  </si>
  <si>
    <t xml:space="preserve">608_1_1+ = </t>
  </si>
  <si>
    <t xml:space="preserve">608_1_1 = </t>
  </si>
  <si>
    <t xml:space="preserve">615_1_1+ = </t>
  </si>
  <si>
    <t xml:space="preserve">615_1_1 = </t>
  </si>
  <si>
    <t xml:space="preserve">619_1_1+ = </t>
  </si>
  <si>
    <t xml:space="preserve">619_1_1 = </t>
  </si>
  <si>
    <t xml:space="preserve">627_1_1+ = </t>
  </si>
  <si>
    <t xml:space="preserve">627_1_1 = </t>
  </si>
  <si>
    <t xml:space="preserve">629_1_1+ = </t>
  </si>
  <si>
    <t xml:space="preserve">629_1_1 = </t>
  </si>
  <si>
    <t xml:space="preserve">631_1_1+ = </t>
  </si>
  <si>
    <t xml:space="preserve">631_1_1 = </t>
  </si>
  <si>
    <t xml:space="preserve">636_1_1+ = </t>
  </si>
  <si>
    <t xml:space="preserve">636_1_1 = </t>
  </si>
  <si>
    <t xml:space="preserve">638_1_1+ = </t>
  </si>
  <si>
    <t xml:space="preserve">638_1_1 = </t>
  </si>
  <si>
    <t xml:space="preserve">640_1_1+ = </t>
  </si>
  <si>
    <t xml:space="preserve">640_1_1 = </t>
  </si>
  <si>
    <t xml:space="preserve">656_1_1+ = </t>
  </si>
  <si>
    <t xml:space="preserve">656_1_1 = </t>
  </si>
  <si>
    <t xml:space="preserve">658_1_1+ = </t>
  </si>
  <si>
    <t xml:space="preserve">658_1_1 = </t>
  </si>
  <si>
    <t xml:space="preserve">660_1_1+ = </t>
  </si>
  <si>
    <t xml:space="preserve">660_1_1 = </t>
  </si>
  <si>
    <t xml:space="preserve">708_2_1+ = </t>
  </si>
  <si>
    <t xml:space="preserve">708_2_1 = </t>
  </si>
  <si>
    <t xml:space="preserve">712_1_1+ = </t>
  </si>
  <si>
    <t xml:space="preserve">712_1_1 = </t>
  </si>
  <si>
    <t xml:space="preserve">733_1_1+ = </t>
  </si>
  <si>
    <t xml:space="preserve">733_1_1 = </t>
  </si>
  <si>
    <t xml:space="preserve">738_1_1+ = </t>
  </si>
  <si>
    <t xml:space="preserve">738_1_1 = </t>
  </si>
  <si>
    <t xml:space="preserve">746_1_1+ = </t>
  </si>
  <si>
    <t xml:space="preserve">746_1_1 = </t>
  </si>
  <si>
    <t xml:space="preserve">753_1_1+ = </t>
  </si>
  <si>
    <t xml:space="preserve">753_1_1 = </t>
  </si>
  <si>
    <t xml:space="preserve">761_1_1+ = </t>
  </si>
  <si>
    <t xml:space="preserve">761_1_1 = </t>
  </si>
  <si>
    <t xml:space="preserve">769_1_1+ = </t>
  </si>
  <si>
    <t xml:space="preserve">769_1_1 = </t>
  </si>
  <si>
    <t xml:space="preserve">788_1_1+ = </t>
  </si>
  <si>
    <t xml:space="preserve">788_1_1 = </t>
  </si>
  <si>
    <t xml:space="preserve">788_1_2+ = </t>
  </si>
  <si>
    <t xml:space="preserve">788_1_2 = </t>
  </si>
  <si>
    <t xml:space="preserve">792_1_1+ = </t>
  </si>
  <si>
    <t xml:space="preserve">792_1_1 = </t>
  </si>
  <si>
    <t xml:space="preserve">801_1_1+ = </t>
  </si>
  <si>
    <t xml:space="preserve">801_1_1 = </t>
  </si>
  <si>
    <t xml:space="preserve">803_1_1+ = </t>
  </si>
  <si>
    <t xml:space="preserve">803_1_1 = </t>
  </si>
  <si>
    <t xml:space="preserve">805_1_1+ = </t>
  </si>
  <si>
    <t xml:space="preserve">805_1_1 = </t>
  </si>
  <si>
    <t xml:space="preserve">822_1_1+ = </t>
  </si>
  <si>
    <t xml:space="preserve">822_1_1 = </t>
  </si>
  <si>
    <t xml:space="preserve">822_1_2+ = </t>
  </si>
  <si>
    <t xml:space="preserve">822_1_2 = </t>
  </si>
  <si>
    <t xml:space="preserve">826_1_1+ = </t>
  </si>
  <si>
    <t xml:space="preserve">826_1_1 = </t>
  </si>
  <si>
    <t xml:space="preserve">835_1_1+ = </t>
  </si>
  <si>
    <t xml:space="preserve">835_1_1 = </t>
  </si>
  <si>
    <t xml:space="preserve">837_1_1+ = </t>
  </si>
  <si>
    <t xml:space="preserve">837_1_1 = </t>
  </si>
  <si>
    <t xml:space="preserve">839_1_1+ = </t>
  </si>
  <si>
    <t xml:space="preserve">839_1_1 = </t>
  </si>
  <si>
    <t xml:space="preserve">853_1_1+ = </t>
  </si>
  <si>
    <t xml:space="preserve">853_1_1 = </t>
  </si>
  <si>
    <t xml:space="preserve">853_1_2+ = </t>
  </si>
  <si>
    <t xml:space="preserve">853_1_2 = </t>
  </si>
  <si>
    <t xml:space="preserve">857_1_1+ = </t>
  </si>
  <si>
    <t xml:space="preserve">857_1_1 = </t>
  </si>
  <si>
    <t xml:space="preserve">859_1_1+ = </t>
  </si>
  <si>
    <t xml:space="preserve">859_1_1 = </t>
  </si>
  <si>
    <t xml:space="preserve">861_1_1+ = </t>
  </si>
  <si>
    <t xml:space="preserve">861_1_1 = </t>
  </si>
  <si>
    <t xml:space="preserve">868_1_1+ = </t>
  </si>
  <si>
    <t xml:space="preserve">868_1_1 = </t>
  </si>
  <si>
    <t xml:space="preserve">870_1_1+ = </t>
  </si>
  <si>
    <t xml:space="preserve">870_1_1 = </t>
  </si>
  <si>
    <t xml:space="preserve">872_1_1+ = </t>
  </si>
  <si>
    <t xml:space="preserve">872_1_1 = </t>
  </si>
  <si>
    <t xml:space="preserve">879_1_1+ = </t>
  </si>
  <si>
    <t xml:space="preserve">879_1_1 = </t>
  </si>
  <si>
    <t xml:space="preserve">881_1_1+ = </t>
  </si>
  <si>
    <t xml:space="preserve">881_1_1 = </t>
  </si>
  <si>
    <t xml:space="preserve">883_1_1+ = </t>
  </si>
  <si>
    <t xml:space="preserve">883_1_1 = </t>
  </si>
  <si>
    <t xml:space="preserve">890_1_1+ = </t>
  </si>
  <si>
    <t xml:space="preserve">890_1_1 = </t>
  </si>
  <si>
    <t xml:space="preserve">905_1_1+ = </t>
  </si>
  <si>
    <t xml:space="preserve">905_1_1 = </t>
  </si>
  <si>
    <t xml:space="preserve">905_1_2+ = </t>
  </si>
  <si>
    <t xml:space="preserve">905_1_2 = </t>
  </si>
  <si>
    <t xml:space="preserve">909_1_1+ = </t>
  </si>
  <si>
    <t xml:space="preserve">909_1_1 = </t>
  </si>
  <si>
    <t xml:space="preserve">911_1_1+ = </t>
  </si>
  <si>
    <t xml:space="preserve">911_1_1 = </t>
  </si>
  <si>
    <t xml:space="preserve">913_1_1+ = </t>
  </si>
  <si>
    <t xml:space="preserve">913_1_1 = </t>
  </si>
  <si>
    <t xml:space="preserve">921_1_1+ = </t>
  </si>
  <si>
    <t xml:space="preserve">921_1_1 = </t>
  </si>
  <si>
    <t xml:space="preserve">921_2_1+ = </t>
  </si>
  <si>
    <t xml:space="preserve">921_2_1 = </t>
  </si>
  <si>
    <t xml:space="preserve">925_1_1+ = </t>
  </si>
  <si>
    <t xml:space="preserve">925_1_1 = </t>
  </si>
  <si>
    <t xml:space="preserve">945_1_1+ = </t>
  </si>
  <si>
    <t xml:space="preserve">945_1_1 = </t>
  </si>
  <si>
    <t xml:space="preserve">960_1_1+ = </t>
  </si>
  <si>
    <t xml:space="preserve">960_1_1 = </t>
  </si>
  <si>
    <t xml:space="preserve">962_1_1+ = </t>
  </si>
  <si>
    <t xml:space="preserve">962_1_1 = </t>
  </si>
  <si>
    <t xml:space="preserve">964_1_1+ = </t>
  </si>
  <si>
    <t xml:space="preserve">964_1_1 = </t>
  </si>
  <si>
    <t xml:space="preserve">970_1_1+ = </t>
  </si>
  <si>
    <t xml:space="preserve">970_1_1 = </t>
  </si>
  <si>
    <t xml:space="preserve">972_1_1+ = </t>
  </si>
  <si>
    <t xml:space="preserve">972_1_1 = </t>
  </si>
  <si>
    <t xml:space="preserve">974_1_1+ = </t>
  </si>
  <si>
    <t xml:space="preserve">974_1_1 = </t>
  </si>
  <si>
    <t xml:space="preserve">980_1_1+ = </t>
  </si>
  <si>
    <t xml:space="preserve">980_1_1 = </t>
  </si>
  <si>
    <t xml:space="preserve">982_1_1+ = </t>
  </si>
  <si>
    <t xml:space="preserve">982_1_1 = </t>
  </si>
  <si>
    <t xml:space="preserve">988_1_1+ = </t>
  </si>
  <si>
    <t xml:space="preserve">988_1_1 = </t>
  </si>
  <si>
    <t xml:space="preserve">990_1_1+ = </t>
  </si>
  <si>
    <t xml:space="preserve">990_1_1 = </t>
  </si>
  <si>
    <t xml:space="preserve">992_1_1+ = </t>
  </si>
  <si>
    <t xml:space="preserve">992_1_1 = </t>
  </si>
  <si>
    <t xml:space="preserve">1075_1_1+ = </t>
  </si>
  <si>
    <t xml:space="preserve">1075_1_1 = </t>
  </si>
  <si>
    <t xml:space="preserve">1075_1_2+ = </t>
  </si>
  <si>
    <t xml:space="preserve">1075_1_2 = </t>
  </si>
  <si>
    <t xml:space="preserve">1075_1_3+ = </t>
  </si>
  <si>
    <t xml:space="preserve">1075_1_3 = </t>
  </si>
  <si>
    <t xml:space="preserve">1075_1_4+ = </t>
  </si>
  <si>
    <t xml:space="preserve">1075_1_4 = </t>
  </si>
  <si>
    <t xml:space="preserve">1075_1_5+ = </t>
  </si>
  <si>
    <t xml:space="preserve">1075_1_5 = </t>
  </si>
  <si>
    <t xml:space="preserve">1075_1_6+ = </t>
  </si>
  <si>
    <t xml:space="preserve">1075_1_6 = </t>
  </si>
  <si>
    <t xml:space="preserve">1077_1_1+ = </t>
  </si>
  <si>
    <t xml:space="preserve">1077_1_1 = </t>
  </si>
  <si>
    <t xml:space="preserve">1079_1_1+ = </t>
  </si>
  <si>
    <t xml:space="preserve">1079_1_1 = </t>
  </si>
  <si>
    <t xml:space="preserve">1081_1_1+ = </t>
  </si>
  <si>
    <t xml:space="preserve">1081_1_1 = </t>
  </si>
  <si>
    <t xml:space="preserve">1095_2_1+ = </t>
  </si>
  <si>
    <t xml:space="preserve">1095_2_1 = </t>
  </si>
  <si>
    <t xml:space="preserve">1097_1_1+ = </t>
  </si>
  <si>
    <t xml:space="preserve">1097_1_1 = </t>
  </si>
  <si>
    <t xml:space="preserve">1099_1_1+ = </t>
  </si>
  <si>
    <t xml:space="preserve">1099_1_1 = </t>
  </si>
  <si>
    <t xml:space="preserve">1099_1_2+ = </t>
  </si>
  <si>
    <t xml:space="preserve">1099_1_2 = </t>
  </si>
  <si>
    <t xml:space="preserve">1099_1_3+ = </t>
  </si>
  <si>
    <t xml:space="preserve">1099_1_3 = </t>
  </si>
  <si>
    <t xml:space="preserve">1101_1_1+ = </t>
  </si>
  <si>
    <t xml:space="preserve">1101_1_1 = </t>
  </si>
  <si>
    <t xml:space="preserve">1101_1_2+ = </t>
  </si>
  <si>
    <t xml:space="preserve">1101_1_2 = </t>
  </si>
  <si>
    <t xml:space="preserve">1101_1_3+ = </t>
  </si>
  <si>
    <t xml:space="preserve">1101_1_3 = </t>
  </si>
  <si>
    <t xml:space="preserve">1101_1_4+ = </t>
  </si>
  <si>
    <t xml:space="preserve">1101_1_4 = </t>
  </si>
  <si>
    <t xml:space="preserve">1103_1_1+ = </t>
  </si>
  <si>
    <t xml:space="preserve">1103_1_1 = </t>
  </si>
  <si>
    <t xml:space="preserve">1103_1_2+ = </t>
  </si>
  <si>
    <t xml:space="preserve">1103_1_2 = </t>
  </si>
  <si>
    <t xml:space="preserve">1103_1_3+ = </t>
  </si>
  <si>
    <t xml:space="preserve">1103_1_3 = </t>
  </si>
  <si>
    <t xml:space="preserve">1103_1_4+ = </t>
  </si>
  <si>
    <t xml:space="preserve">1103_1_4 = </t>
  </si>
  <si>
    <t xml:space="preserve">1103_1_5+ = </t>
  </si>
  <si>
    <t xml:space="preserve">1103_1_5 = </t>
  </si>
  <si>
    <t xml:space="preserve">1107_1_1+ = </t>
  </si>
  <si>
    <t xml:space="preserve">1107_1_1 = </t>
  </si>
  <si>
    <t xml:space="preserve">1109_1_1+ = </t>
  </si>
  <si>
    <t xml:space="preserve">1109_1_1 = </t>
  </si>
  <si>
    <t xml:space="preserve">1109_1_2+ = </t>
  </si>
  <si>
    <t xml:space="preserve">1109_1_2 = </t>
  </si>
  <si>
    <t xml:space="preserve">1109_1_3+ = </t>
  </si>
  <si>
    <t xml:space="preserve">1109_1_3 = </t>
  </si>
  <si>
    <t xml:space="preserve">1109_1_4+ = </t>
  </si>
  <si>
    <t xml:space="preserve">1109_1_4 = </t>
  </si>
  <si>
    <t xml:space="preserve">1109_1_5+ = </t>
  </si>
  <si>
    <t xml:space="preserve">1109_1_5 = </t>
  </si>
  <si>
    <t xml:space="preserve">1111_1_1+ = </t>
  </si>
  <si>
    <t xml:space="preserve">1111_1_1 = </t>
  </si>
  <si>
    <t xml:space="preserve">1113_1_1+ = </t>
  </si>
  <si>
    <t xml:space="preserve">1113_1_1 = </t>
  </si>
  <si>
    <t xml:space="preserve">1115_1_1+ = </t>
  </si>
  <si>
    <t xml:space="preserve">1115_1_1 = </t>
  </si>
  <si>
    <t xml:space="preserve">1136_1_1+ = </t>
  </si>
  <si>
    <t xml:space="preserve">1136_1_1 = </t>
  </si>
  <si>
    <t xml:space="preserve">1138_1_1+ = </t>
  </si>
  <si>
    <t xml:space="preserve">1138_1_1 = </t>
  </si>
  <si>
    <t xml:space="preserve">1145_1_1+ = </t>
  </si>
  <si>
    <t xml:space="preserve">1145_1_1 = </t>
  </si>
  <si>
    <t xml:space="preserve">1147_1_1+ = </t>
  </si>
  <si>
    <t xml:space="preserve">1147_1_1 = </t>
  </si>
  <si>
    <t xml:space="preserve">1149_1_1+ = </t>
  </si>
  <si>
    <t xml:space="preserve">1149_1_1 = </t>
  </si>
  <si>
    <t xml:space="preserve">1157_1_1 = </t>
  </si>
  <si>
    <t xml:space="preserve">1175_1_1+ = </t>
  </si>
  <si>
    <t xml:space="preserve">1175_1_1 = </t>
  </si>
  <si>
    <t xml:space="preserve">1177_1_1+ = </t>
  </si>
  <si>
    <t xml:space="preserve">1177_1_1 = </t>
  </si>
  <si>
    <t xml:space="preserve">1183_1_1+ = </t>
  </si>
  <si>
    <t xml:space="preserve">1183_1_1 = </t>
  </si>
  <si>
    <t xml:space="preserve">1185_1_1+ = </t>
  </si>
  <si>
    <t xml:space="preserve">1185_1_1 = </t>
  </si>
  <si>
    <t xml:space="preserve">1187_1_1+ = </t>
  </si>
  <si>
    <t xml:space="preserve">1187_1_1 = </t>
  </si>
  <si>
    <t xml:space="preserve">1193_1_1+ = </t>
  </si>
  <si>
    <t xml:space="preserve">1193_1_1 = </t>
  </si>
  <si>
    <t xml:space="preserve">1195_1_1+ = </t>
  </si>
  <si>
    <t xml:space="preserve">1195_1_1 = </t>
  </si>
  <si>
    <t xml:space="preserve">1197_1_1+ = </t>
  </si>
  <si>
    <t xml:space="preserve">1197_1_1 = </t>
  </si>
  <si>
    <t xml:space="preserve">1225_1_1+ = </t>
  </si>
  <si>
    <t xml:space="preserve">1225_1_1 = </t>
  </si>
  <si>
    <t xml:space="preserve">1227_1_1+ = </t>
  </si>
  <si>
    <t xml:space="preserve">1227_1_1 = </t>
  </si>
  <si>
    <t xml:space="preserve">1234_1_1+ = </t>
  </si>
  <si>
    <t xml:space="preserve">1234_1_1 = </t>
  </si>
  <si>
    <t xml:space="preserve">1236_1_1+ = </t>
  </si>
  <si>
    <t xml:space="preserve">1236_1_1 = </t>
  </si>
  <si>
    <t xml:space="preserve">1238_1_1+ = </t>
  </si>
  <si>
    <t xml:space="preserve">1238_1_1 = </t>
  </si>
  <si>
    <t xml:space="preserve">1247_1_1 = </t>
  </si>
  <si>
    <t xml:space="preserve">1265_1_1+ = </t>
  </si>
  <si>
    <t xml:space="preserve">1265_1_1 = </t>
  </si>
  <si>
    <t xml:space="preserve">1267_1_1+ = </t>
  </si>
  <si>
    <t xml:space="preserve">1267_1_1 = </t>
  </si>
  <si>
    <t xml:space="preserve">1273_1_1+ = </t>
  </si>
  <si>
    <t xml:space="preserve">1273_1_1 = </t>
  </si>
  <si>
    <t xml:space="preserve">1275_1_1+ = </t>
  </si>
  <si>
    <t xml:space="preserve">1275_1_1 = </t>
  </si>
  <si>
    <t xml:space="preserve">1277_1_1+ = </t>
  </si>
  <si>
    <t xml:space="preserve">1277_1_1 = </t>
  </si>
  <si>
    <t xml:space="preserve">1283_1_1+ = </t>
  </si>
  <si>
    <t xml:space="preserve">1283_1_1 = </t>
  </si>
  <si>
    <t xml:space="preserve">1285_1_1+ = </t>
  </si>
  <si>
    <t xml:space="preserve">1285_1_1 = </t>
  </si>
  <si>
    <t xml:space="preserve">1287_1_1+ = </t>
  </si>
  <si>
    <t xml:space="preserve">1287_1_1 = </t>
  </si>
  <si>
    <t xml:space="preserve">1328_1_1+ = </t>
  </si>
  <si>
    <t xml:space="preserve">1328_1_1 = </t>
  </si>
  <si>
    <t xml:space="preserve">1330_1_1+ = </t>
  </si>
  <si>
    <t xml:space="preserve">1330_1_1 = </t>
  </si>
  <si>
    <t xml:space="preserve">1336_1_1+ = </t>
  </si>
  <si>
    <t xml:space="preserve">1336_1_1 = </t>
  </si>
  <si>
    <t xml:space="preserve">1336_1_2+ = </t>
  </si>
  <si>
    <t xml:space="preserve">1336_1_2 = </t>
  </si>
  <si>
    <t xml:space="preserve">1340_1_1+ = </t>
  </si>
  <si>
    <t xml:space="preserve">1340_1_1 = </t>
  </si>
  <si>
    <t xml:space="preserve">1340_1_2+ = </t>
  </si>
  <si>
    <t xml:space="preserve">1340_1_2 = </t>
  </si>
  <si>
    <t xml:space="preserve">1344_1_1+ = </t>
  </si>
  <si>
    <t xml:space="preserve">1344_1_1 = </t>
  </si>
  <si>
    <t xml:space="preserve">1344_1_2+ = </t>
  </si>
  <si>
    <t xml:space="preserve">1344_1_2 = </t>
  </si>
  <si>
    <t xml:space="preserve">1346_1_1+ = </t>
  </si>
  <si>
    <t xml:space="preserve">1346_1_1 = </t>
  </si>
  <si>
    <t xml:space="preserve">1346_1_2+ = </t>
  </si>
  <si>
    <t xml:space="preserve">1346_1_2 = </t>
  </si>
  <si>
    <t xml:space="preserve">1348_1_1+ = </t>
  </si>
  <si>
    <t xml:space="preserve">1348_1_1 = </t>
  </si>
  <si>
    <t xml:space="preserve">1348_1_2+ = </t>
  </si>
  <si>
    <t xml:space="preserve">1348_1_2 = </t>
  </si>
  <si>
    <t xml:space="preserve">1352_1_1+ = </t>
  </si>
  <si>
    <t xml:space="preserve">1352_1_1 = </t>
  </si>
  <si>
    <t xml:space="preserve">1352_1_2+ = </t>
  </si>
  <si>
    <t xml:space="preserve">1352_1_2 = </t>
  </si>
  <si>
    <t xml:space="preserve">1356_1_1+ = </t>
  </si>
  <si>
    <t xml:space="preserve">1356_1_1 = </t>
  </si>
  <si>
    <t xml:space="preserve">1356_1_2+ = </t>
  </si>
  <si>
    <t xml:space="preserve">1356_1_2 = </t>
  </si>
  <si>
    <t xml:space="preserve">1360_1_1+ = </t>
  </si>
  <si>
    <t xml:space="preserve">1360_1_1 = </t>
  </si>
  <si>
    <t xml:space="preserve">1360_1_2+ = </t>
  </si>
  <si>
    <t xml:space="preserve">1360_1_2 = </t>
  </si>
  <si>
    <t xml:space="preserve">1420_2_1+ = </t>
  </si>
  <si>
    <t xml:space="preserve">1420_2_1 = </t>
  </si>
  <si>
    <t xml:space="preserve">1424_1_1+ = </t>
  </si>
  <si>
    <t xml:space="preserve">1424_1_1 = </t>
  </si>
  <si>
    <t xml:space="preserve">1438_1_1+ = </t>
  </si>
  <si>
    <t xml:space="preserve">1438_1_1 = </t>
  </si>
  <si>
    <t xml:space="preserve">1440_1_1+ = </t>
  </si>
  <si>
    <t xml:space="preserve">1440_1_1 = </t>
  </si>
  <si>
    <t xml:space="preserve">1442_1_1+ = </t>
  </si>
  <si>
    <t xml:space="preserve">1442_1_1 = </t>
  </si>
  <si>
    <t xml:space="preserve">1444_1_1+ = </t>
  </si>
  <si>
    <t xml:space="preserve">1444_1_1 = </t>
  </si>
  <si>
    <t xml:space="preserve">1450_1_1+ = </t>
  </si>
  <si>
    <t xml:space="preserve">1450_1_1 = </t>
  </si>
  <si>
    <t xml:space="preserve">1452_1_1+ = </t>
  </si>
  <si>
    <t xml:space="preserve">1452_1_1 = </t>
  </si>
  <si>
    <t xml:space="preserve">1480_1_1+ = </t>
  </si>
  <si>
    <t xml:space="preserve">1480_1_1 = </t>
  </si>
  <si>
    <t xml:space="preserve">1480_2_1+ = </t>
  </si>
  <si>
    <t xml:space="preserve">1480_2_1 = </t>
  </si>
  <si>
    <t xml:space="preserve">1484_1_1+ = </t>
  </si>
  <si>
    <t xml:space="preserve">1484_1_1 = </t>
  </si>
  <si>
    <t xml:space="preserve">1561_2_1+ = </t>
  </si>
  <si>
    <t xml:space="preserve">1561_2_1 = </t>
  </si>
  <si>
    <t xml:space="preserve">1567_1_1+ = </t>
  </si>
  <si>
    <t xml:space="preserve">1567_1_1 = </t>
  </si>
  <si>
    <t xml:space="preserve">1597_1_1+ = </t>
  </si>
  <si>
    <t xml:space="preserve">1597_1_1 = </t>
  </si>
  <si>
    <t xml:space="preserve">1599_1_1+ = </t>
  </si>
  <si>
    <t xml:space="preserve">1599_1_1 = </t>
  </si>
  <si>
    <t xml:space="preserve">1601_1_1+ = </t>
  </si>
  <si>
    <t xml:space="preserve">1601_1_1 = </t>
  </si>
  <si>
    <t xml:space="preserve">1605_1_1+ = </t>
  </si>
  <si>
    <t xml:space="preserve">1605_1_1 = </t>
  </si>
  <si>
    <t xml:space="preserve">1607_1_1+ = </t>
  </si>
  <si>
    <t xml:space="preserve">1607_1_1 = </t>
  </si>
  <si>
    <t xml:space="preserve">1609_1_1+ = </t>
  </si>
  <si>
    <t xml:space="preserve">1609_1_1 = </t>
  </si>
  <si>
    <t xml:space="preserve">1611_1_1+ = </t>
  </si>
  <si>
    <t xml:space="preserve">1611_1_1 = </t>
  </si>
  <si>
    <t xml:space="preserve">1637_2_1+ = </t>
  </si>
  <si>
    <t xml:space="preserve">1637_2_1 = </t>
  </si>
  <si>
    <t xml:space="preserve">1643_1_1+ = </t>
  </si>
  <si>
    <t xml:space="preserve">1643_1_1 = </t>
  </si>
  <si>
    <t xml:space="preserve">1673_1_1+ = </t>
  </si>
  <si>
    <t xml:space="preserve">1673_1_1 = </t>
  </si>
  <si>
    <t xml:space="preserve">1675_1_1+ = </t>
  </si>
  <si>
    <t xml:space="preserve">1675_1_1 = </t>
  </si>
  <si>
    <t xml:space="preserve">1677_1_1+ = </t>
  </si>
  <si>
    <t xml:space="preserve">1677_1_1 = </t>
  </si>
  <si>
    <t xml:space="preserve">1681_1_1+ = </t>
  </si>
  <si>
    <t xml:space="preserve">1681_1_1 = </t>
  </si>
  <si>
    <t xml:space="preserve">1683_1_1+ = </t>
  </si>
  <si>
    <t xml:space="preserve">1683_1_1 = </t>
  </si>
  <si>
    <t xml:space="preserve">1685_1_1+ = </t>
  </si>
  <si>
    <t xml:space="preserve">1685_1_1 = </t>
  </si>
  <si>
    <t xml:space="preserve">1687_1_1+ = </t>
  </si>
  <si>
    <t xml:space="preserve">1687_1_1 = </t>
  </si>
  <si>
    <t xml:space="preserve">1747_2_1+ = </t>
  </si>
  <si>
    <t xml:space="preserve">1747_2_1 = </t>
  </si>
  <si>
    <t xml:space="preserve">1751_1_1+ = </t>
  </si>
  <si>
    <t xml:space="preserve">1751_1_1 = </t>
  </si>
  <si>
    <t xml:space="preserve">1769_1_1+ = </t>
  </si>
  <si>
    <t xml:space="preserve">1769_1_1 = </t>
  </si>
  <si>
    <t xml:space="preserve">1833_1_1+ = </t>
  </si>
  <si>
    <t xml:space="preserve">1833_1_1 = </t>
  </si>
  <si>
    <t xml:space="preserve">1835_1_1+ = </t>
  </si>
  <si>
    <t xml:space="preserve">1835_1_1 = </t>
  </si>
  <si>
    <t xml:space="preserve">1842_1_1+ = </t>
  </si>
  <si>
    <t xml:space="preserve">1842_1_1 = </t>
  </si>
  <si>
    <t xml:space="preserve">1846_1_1+ = </t>
  </si>
  <si>
    <t xml:space="preserve">1846_1_1 = </t>
  </si>
  <si>
    <t xml:space="preserve">1854_1_1+ = </t>
  </si>
  <si>
    <t xml:space="preserve">1854_1_1 = </t>
  </si>
  <si>
    <t xml:space="preserve">1856_1_1+ = </t>
  </si>
  <si>
    <t xml:space="preserve">1856_1_1 = </t>
  </si>
  <si>
    <t xml:space="preserve">1858_1_1+ = </t>
  </si>
  <si>
    <t xml:space="preserve">1858_1_1 = </t>
  </si>
  <si>
    <t xml:space="preserve">1863_1_1+ = </t>
  </si>
  <si>
    <t xml:space="preserve">1863_1_1 = </t>
  </si>
  <si>
    <t xml:space="preserve">1865_1_1+ = </t>
  </si>
  <si>
    <t xml:space="preserve">1865_1_1 = </t>
  </si>
  <si>
    <t xml:space="preserve">1867_1_1+ = </t>
  </si>
  <si>
    <t xml:space="preserve">1867_1_1 = </t>
  </si>
  <si>
    <t xml:space="preserve">1883_1_1+ = </t>
  </si>
  <si>
    <t xml:space="preserve">1883_1_1 = </t>
  </si>
  <si>
    <t xml:space="preserve">1885_1_1+ = </t>
  </si>
  <si>
    <t xml:space="preserve">1885_1_1 = </t>
  </si>
  <si>
    <t xml:space="preserve">1887_1_1+ = </t>
  </si>
  <si>
    <t xml:space="preserve">1887_1_1 = </t>
  </si>
  <si>
    <t xml:space="preserve">1937_2_1+ = </t>
  </si>
  <si>
    <t xml:space="preserve">1937_2_1 = </t>
  </si>
  <si>
    <t xml:space="preserve">1941_1_1+ = </t>
  </si>
  <si>
    <t xml:space="preserve">1941_1_1 = </t>
  </si>
  <si>
    <t xml:space="preserve">1962_1_1+ = </t>
  </si>
  <si>
    <t xml:space="preserve">1962_1_1 = </t>
  </si>
  <si>
    <t xml:space="preserve">1966_1_1+ = </t>
  </si>
  <si>
    <t xml:space="preserve">1966_1_1 = </t>
  </si>
  <si>
    <t xml:space="preserve">1968_1_1+ = </t>
  </si>
  <si>
    <t xml:space="preserve">1968_1_1 = </t>
  </si>
  <si>
    <t xml:space="preserve">2002_1_1+ = </t>
  </si>
  <si>
    <t xml:space="preserve">2002_1_1 = </t>
  </si>
  <si>
    <t xml:space="preserve">2006_1_1+ = </t>
  </si>
  <si>
    <t xml:space="preserve">2006_1_1 = </t>
  </si>
  <si>
    <t xml:space="preserve">2008_1_1+ = </t>
  </si>
  <si>
    <t xml:space="preserve">2008_1_1 = </t>
  </si>
  <si>
    <t xml:space="preserve">2014_1_1+ = </t>
  </si>
  <si>
    <t xml:space="preserve">2014_1_1 = </t>
  </si>
  <si>
    <t xml:space="preserve">2016_1_1+ = </t>
  </si>
  <si>
    <t xml:space="preserve">2016_1_1 = </t>
  </si>
  <si>
    <t xml:space="preserve">2018_1_1+ = </t>
  </si>
  <si>
    <t xml:space="preserve">2018_1_1 = </t>
  </si>
  <si>
    <t xml:space="preserve">2033_1_1+ = </t>
  </si>
  <si>
    <t xml:space="preserve">2033_1_1 = </t>
  </si>
  <si>
    <t xml:space="preserve">2037_1_1+ = </t>
  </si>
  <si>
    <t xml:space="preserve">2037_1_1 = </t>
  </si>
  <si>
    <t xml:space="preserve">2039_1_1+ = </t>
  </si>
  <si>
    <t xml:space="preserve">2039_1_1 = </t>
  </si>
  <si>
    <t xml:space="preserve">2041_1_1+ = </t>
  </si>
  <si>
    <t xml:space="preserve">2041_1_1 = </t>
  </si>
  <si>
    <t xml:space="preserve">2055_1_1+ = </t>
  </si>
  <si>
    <t xml:space="preserve">2055_1_1 = </t>
  </si>
  <si>
    <t xml:space="preserve">2057_1_1+ = </t>
  </si>
  <si>
    <t xml:space="preserve">2057_1_1 = </t>
  </si>
  <si>
    <t xml:space="preserve">2059_1_1+ = </t>
  </si>
  <si>
    <t xml:space="preserve">2059_1_1 = </t>
  </si>
  <si>
    <t xml:space="preserve">2066_1_1+ = </t>
  </si>
  <si>
    <t xml:space="preserve">2066_1_1 = </t>
  </si>
  <si>
    <t xml:space="preserve">2068_1_1+ = </t>
  </si>
  <si>
    <t xml:space="preserve">2068_1_1 = </t>
  </si>
  <si>
    <t xml:space="preserve">2070_1_1+ = </t>
  </si>
  <si>
    <t xml:space="preserve">2070_1_1 = </t>
  </si>
  <si>
    <t xml:space="preserve">2086_1_1+ = </t>
  </si>
  <si>
    <t xml:space="preserve">2086_1_1 = </t>
  </si>
  <si>
    <t xml:space="preserve">2086_1_2+ = </t>
  </si>
  <si>
    <t xml:space="preserve">2086_1_2 = </t>
  </si>
  <si>
    <t xml:space="preserve">2090_1_1+ = </t>
  </si>
  <si>
    <t xml:space="preserve">2090_1_1 = </t>
  </si>
  <si>
    <t xml:space="preserve">2092_1_1+ = </t>
  </si>
  <si>
    <t xml:space="preserve">2092_1_1 = </t>
  </si>
  <si>
    <t xml:space="preserve">2098_1_1+ = </t>
  </si>
  <si>
    <t xml:space="preserve">2098_1_1 = </t>
  </si>
  <si>
    <t xml:space="preserve">2100_1_1+ = </t>
  </si>
  <si>
    <t xml:space="preserve">2100_1_1 = </t>
  </si>
  <si>
    <t xml:space="preserve">2102_1_1+ = </t>
  </si>
  <si>
    <t xml:space="preserve">2102_1_1 = </t>
  </si>
  <si>
    <t xml:space="preserve">2108_1_1+ = </t>
  </si>
  <si>
    <t xml:space="preserve">2108_1_1 = </t>
  </si>
  <si>
    <t xml:space="preserve">2108_1_2+ = </t>
  </si>
  <si>
    <t xml:space="preserve">2108_1_2 = </t>
  </si>
  <si>
    <t xml:space="preserve">2123_1_1+ = </t>
  </si>
  <si>
    <t xml:space="preserve">2123_1_1 = </t>
  </si>
  <si>
    <t xml:space="preserve">2123_1_2+ = </t>
  </si>
  <si>
    <t xml:space="preserve">2123_1_2 = </t>
  </si>
  <si>
    <t xml:space="preserve">2127_1_1+ = </t>
  </si>
  <si>
    <t xml:space="preserve">2127_1_1 = </t>
  </si>
  <si>
    <t xml:space="preserve">2129_1_1+ = </t>
  </si>
  <si>
    <t xml:space="preserve">2129_1_1 = </t>
  </si>
  <si>
    <t xml:space="preserve">2135_1_1+ = </t>
  </si>
  <si>
    <t xml:space="preserve">2135_1_1 = </t>
  </si>
  <si>
    <t xml:space="preserve">2137_1_1+ = </t>
  </si>
  <si>
    <t xml:space="preserve">2137_1_1 = </t>
  </si>
  <si>
    <t xml:space="preserve">2139_1_1+ = </t>
  </si>
  <si>
    <t xml:space="preserve">2139_1_1 = </t>
  </si>
  <si>
    <t xml:space="preserve">2145_1_1+ = </t>
  </si>
  <si>
    <t xml:space="preserve">2145_1_1 = </t>
  </si>
  <si>
    <t xml:space="preserve">2145_1_2+ = </t>
  </si>
  <si>
    <t xml:space="preserve">2145_1_2 = </t>
  </si>
  <si>
    <t xml:space="preserve">2183_1_1+ = </t>
  </si>
  <si>
    <t xml:space="preserve">2183_1_1 = </t>
  </si>
  <si>
    <t xml:space="preserve">2189_1_1+ = </t>
  </si>
  <si>
    <t xml:space="preserve">2189_1_1 = </t>
  </si>
  <si>
    <t xml:space="preserve">2211_1_1+ = </t>
  </si>
  <si>
    <t xml:space="preserve">2211_1_1 = </t>
  </si>
  <si>
    <t xml:space="preserve">2213_1_1+ = </t>
  </si>
  <si>
    <t xml:space="preserve">2213_1_1 = </t>
  </si>
  <si>
    <t xml:space="preserve">2213_1_2+ = </t>
  </si>
  <si>
    <t xml:space="preserve">2213_1_2 = </t>
  </si>
  <si>
    <t xml:space="preserve">2213_1_6+ = </t>
  </si>
  <si>
    <t xml:space="preserve">2213_1_6 = </t>
  </si>
  <si>
    <t xml:space="preserve">2213_1_7+ = </t>
  </si>
  <si>
    <t xml:space="preserve">2213_1_7 = </t>
  </si>
  <si>
    <t xml:space="preserve">2215_1_1+ = </t>
  </si>
  <si>
    <t xml:space="preserve">2215_1_1 = </t>
  </si>
  <si>
    <t xml:space="preserve">2219_1_1+ = </t>
  </si>
  <si>
    <t xml:space="preserve">2219_1_1 = </t>
  </si>
  <si>
    <t xml:space="preserve">2233_1_1+ = </t>
  </si>
  <si>
    <t xml:space="preserve">2233_1_1 = </t>
  </si>
  <si>
    <t xml:space="preserve">2235_1_1+ = </t>
  </si>
  <si>
    <t xml:space="preserve">2235_1_1 = </t>
  </si>
  <si>
    <t xml:space="preserve">2235_1_2+ = </t>
  </si>
  <si>
    <t xml:space="preserve">2235_1_2 = </t>
  </si>
  <si>
    <t xml:space="preserve">2235_1_6+ = </t>
  </si>
  <si>
    <t xml:space="preserve">2235_1_6 = </t>
  </si>
  <si>
    <t xml:space="preserve">2235_1_7+ = </t>
  </si>
  <si>
    <t xml:space="preserve">2235_1_7 = </t>
  </si>
  <si>
    <t xml:space="preserve">2237_1_1+ = </t>
  </si>
  <si>
    <t xml:space="preserve">2237_1_1 = </t>
  </si>
  <si>
    <t xml:space="preserve">2241_1_1+ = </t>
  </si>
  <si>
    <t xml:space="preserve">2241_1_1 = </t>
  </si>
  <si>
    <t xml:space="preserve">2254_2_1+ = </t>
  </si>
  <si>
    <t xml:space="preserve">2254_2_1 = </t>
  </si>
  <si>
    <t xml:space="preserve">2256_1_1 = </t>
  </si>
  <si>
    <t xml:space="preserve">2258_1_1+ = </t>
  </si>
  <si>
    <t xml:space="preserve">2258_1_1 = </t>
  </si>
  <si>
    <t xml:space="preserve">2260_1_1+ = </t>
  </si>
  <si>
    <t xml:space="preserve">2260_1_1 = </t>
  </si>
  <si>
    <t xml:space="preserve">2262_1_1+ = </t>
  </si>
  <si>
    <t xml:space="preserve">2262_1_1 = </t>
  </si>
  <si>
    <t xml:space="preserve">2322_1_1+ = </t>
  </si>
  <si>
    <t xml:space="preserve">2322_1_1 = </t>
  </si>
  <si>
    <t xml:space="preserve">2336_1_1+ = </t>
  </si>
  <si>
    <t xml:space="preserve">2336_1_1 = </t>
  </si>
  <si>
    <t xml:space="preserve">2336_2_1+ = </t>
  </si>
  <si>
    <t xml:space="preserve">2336_2_1 = </t>
  </si>
  <si>
    <t xml:space="preserve">2340_1_1+ = </t>
  </si>
  <si>
    <t xml:space="preserve">2340_1_1 = </t>
  </si>
  <si>
    <t>공사직종</t>
  </si>
  <si>
    <t>2026-05-19 09:25:09</t>
  </si>
  <si>
    <t xml:space="preserve">   (13) 석 면 부 담 금</t>
    <phoneticPr fontId="3" type="noConversion"/>
  </si>
  <si>
    <t xml:space="preserve">   (14) 임 금 채 권 부 담 금</t>
    <phoneticPr fontId="3" type="noConversion"/>
  </si>
  <si>
    <t xml:space="preserve">   (15) 건설하도급대금지급보증서발급수수료</t>
    <phoneticPr fontId="3" type="noConversion"/>
  </si>
  <si>
    <t>2026. 5</t>
    <phoneticPr fontId="47" type="noConversion"/>
  </si>
  <si>
    <t xml:space="preserve">     1) '26년 5월 1일 현재 1＄ : 1,507원(매매기준율) 적용</t>
    <phoneticPr fontId="47" type="noConversion"/>
  </si>
  <si>
    <t xml:space="preserve">     2) 자재시세 : '26년 5월호 조달청 가격정보 및 물가자료, 유통물가, 물가정보 등에 의거 산정</t>
    <phoneticPr fontId="47" type="noConversion"/>
  </si>
  <si>
    <t>계약심사(자체) 조정내역</t>
    <phoneticPr fontId="69" type="noConversion"/>
  </si>
  <si>
    <t>(단위 : 천원)</t>
  </si>
  <si>
    <t>구       분</t>
    <phoneticPr fontId="69" type="noConversion"/>
  </si>
  <si>
    <t>설계금액</t>
  </si>
  <si>
    <t>심사금액</t>
    <phoneticPr fontId="69" type="noConversion"/>
  </si>
  <si>
    <t>조정액</t>
    <phoneticPr fontId="69" type="noConversion"/>
  </si>
  <si>
    <t>기준 (%)</t>
    <phoneticPr fontId="69" type="noConversion"/>
  </si>
  <si>
    <t>비  고</t>
    <phoneticPr fontId="3" type="noConversion"/>
  </si>
  <si>
    <t>설계</t>
    <phoneticPr fontId="69" type="noConversion"/>
  </si>
  <si>
    <t>심사</t>
    <phoneticPr fontId="69" type="noConversion"/>
  </si>
  <si>
    <t xml:space="preserve"> 직접공사비</t>
    <phoneticPr fontId="69" type="noConversion"/>
  </si>
  <si>
    <t xml:space="preserve"> 제경비</t>
    <phoneticPr fontId="69" type="noConversion"/>
  </si>
  <si>
    <t>기준(%) Check</t>
    <phoneticPr fontId="69" type="noConversion"/>
  </si>
  <si>
    <t>간접노무비</t>
    <phoneticPr fontId="69" type="noConversion"/>
  </si>
  <si>
    <t>산재보험료</t>
    <phoneticPr fontId="69" type="noConversion"/>
  </si>
  <si>
    <t>고용보험료</t>
    <phoneticPr fontId="69" type="noConversion"/>
  </si>
  <si>
    <t>건강보험료</t>
    <phoneticPr fontId="69" type="noConversion"/>
  </si>
  <si>
    <t>연금보험료</t>
    <phoneticPr fontId="69" type="noConversion"/>
  </si>
  <si>
    <t>노인장기요양보험료</t>
    <phoneticPr fontId="3" type="noConversion"/>
  </si>
  <si>
    <t>퇴직공제부금비</t>
    <phoneticPr fontId="69" type="noConversion"/>
  </si>
  <si>
    <t>건설기계대여대금지급보증서발급금액</t>
  </si>
  <si>
    <t>하도급대금지급보증수수료</t>
    <phoneticPr fontId="69" type="noConversion"/>
  </si>
  <si>
    <t>산업안전보건관리비</t>
    <phoneticPr fontId="69" type="noConversion"/>
  </si>
  <si>
    <t>산식</t>
    <phoneticPr fontId="3" type="noConversion"/>
  </si>
  <si>
    <t>환경보전비</t>
    <phoneticPr fontId="72" type="noConversion"/>
  </si>
  <si>
    <t>기타경비</t>
    <phoneticPr fontId="69" type="noConversion"/>
  </si>
  <si>
    <t>품질관리비</t>
    <phoneticPr fontId="47" type="noConversion"/>
  </si>
  <si>
    <t>-</t>
    <phoneticPr fontId="72" type="noConversion"/>
  </si>
  <si>
    <t>석면피해구제분담금</t>
  </si>
  <si>
    <t>임금채권부담금</t>
  </si>
  <si>
    <t>일반관리비</t>
    <phoneticPr fontId="69" type="noConversion"/>
  </si>
  <si>
    <t>이윤</t>
    <phoneticPr fontId="47" type="noConversion"/>
  </si>
  <si>
    <t xml:space="preserve"> 합      계</t>
    <phoneticPr fontId="69" type="noConversion"/>
  </si>
  <si>
    <t>폐기물처리비</t>
    <phoneticPr fontId="69" type="noConversion"/>
  </si>
  <si>
    <t xml:space="preserve"> 부가가치세</t>
    <phoneticPr fontId="69" type="noConversion"/>
  </si>
  <si>
    <t>폐기물처리비(부가세포함)</t>
    <phoneticPr fontId="69" type="noConversion"/>
  </si>
  <si>
    <t xml:space="preserve"> 도  급  액</t>
    <phoneticPr fontId="69" type="noConversion"/>
  </si>
  <si>
    <t>조정률</t>
    <phoneticPr fontId="69" type="noConversion"/>
  </si>
  <si>
    <t xml:space="preserve"> 관급자재비</t>
    <phoneticPr fontId="69" type="noConversion"/>
  </si>
  <si>
    <t>심사제외</t>
    <phoneticPr fontId="47" type="noConversion"/>
  </si>
  <si>
    <t xml:space="preserve"> 총 공 사 비</t>
    <phoneticPr fontId="69" type="noConversion"/>
  </si>
  <si>
    <t>조정내용</t>
    <phoneticPr fontId="72" type="noConversion"/>
  </si>
  <si>
    <t>증</t>
    <phoneticPr fontId="69" type="noConversion"/>
  </si>
  <si>
    <t>감</t>
    <phoneticPr fontId="69" type="noConversion"/>
  </si>
  <si>
    <t>무림리 523-10번지 일원 하수관로 설치공사</t>
    <phoneticPr fontId="2" type="noConversion"/>
  </si>
  <si>
    <t>가,정</t>
    <phoneticPr fontId="2" type="noConversion"/>
  </si>
  <si>
    <t>조달청</t>
    <phoneticPr fontId="2" type="noConversion"/>
  </si>
  <si>
    <t>○가격정보 등을 통한 자재단가 조정: 10종</t>
    <phoneticPr fontId="3" type="noConversion"/>
  </si>
  <si>
    <t>135,20-&gt;90,18</t>
    <phoneticPr fontId="2" type="noConversion"/>
  </si>
  <si>
    <t>노무비-&gt;경비</t>
    <phoneticPr fontId="2" type="noConversion"/>
  </si>
  <si>
    <t>재료비-&gt;경비</t>
    <phoneticPr fontId="2" type="noConversion"/>
  </si>
  <si>
    <t>135,18-&gt;90,15</t>
    <phoneticPr fontId="2" type="noConversion"/>
  </si>
  <si>
    <t>공통 1-2-7 p.57 : 20m 이내의 거리는 자재품에 포함</t>
    <phoneticPr fontId="2" type="noConversion"/>
  </si>
  <si>
    <t>토목 6-4-1 p.498 관부설및접합품에 관로테이프 부설작업포함</t>
    <phoneticPr fontId="2" type="noConversion"/>
  </si>
  <si>
    <t>0.66인-&gt;0.43인</t>
    <phoneticPr fontId="2" type="noConversion"/>
  </si>
  <si>
    <t>○단가산출 및 일위대가 등 조정 : 13종(단가9, 일위4)</t>
    <phoneticPr fontId="72" type="noConversion"/>
  </si>
  <si>
    <t>재료비, 노무비-&gt;경비</t>
    <phoneticPr fontId="2" type="noConversion"/>
  </si>
  <si>
    <t>#28 되메우기(관주위),모래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</si>
</sst>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76" formatCode="&quot;₩&quot;#,##0.0_);\(&quot;₩&quot;#,##0.0\)"/>
    <numFmt numFmtId="177" formatCode="&quot;₩&quot;#,##0.00_);\(&quot;₩&quot;#,##0.00\)"/>
    <numFmt numFmtId="178" formatCode="\(&quot;₩&quot;#,##0\)"/>
    <numFmt numFmtId="179" formatCode="* #,##0;* \-#,##0;* &quot;-&quot;;@"/>
    <numFmt numFmtId="180" formatCode="_ * #,##0_ ;_ * \-#,##0_ ;_ * &quot;-&quot;_ ;_ @_ "/>
    <numFmt numFmtId="181" formatCode="_-* #,##0.00_-;\-* #,##0.00_-;_-* &quot;-&quot;_-;_-@_-"/>
    <numFmt numFmtId="182" formatCode="#,##0.#######;\-#,##0.#######;#"/>
    <numFmt numFmtId="183" formatCode="#,###&quot;:관급&quot;"/>
    <numFmt numFmtId="184" formatCode="0.0_ "/>
    <numFmt numFmtId="185" formatCode="#,##0.0"/>
    <numFmt numFmtId="186" formatCode="#,###&quot;원 절삭&quot;"/>
    <numFmt numFmtId="187" formatCode="General;\-General\,&quot;&quot;;@"/>
    <numFmt numFmtId="188" formatCode="#,###;\-#,###;&quot;&quot;;@"/>
    <numFmt numFmtId="189" formatCode="#,###.00;\-#,###.00;&quot;&quot;;@"/>
    <numFmt numFmtId="190" formatCode="#,###.0;\-#,###.0;&quot;&quot;;@"/>
    <numFmt numFmtId="191" formatCode="#,##0.00####;\-#,##0.00####;@"/>
    <numFmt numFmtId="192" formatCode="#,###.000;\-#,###.000;&quot;&quot;;@"/>
    <numFmt numFmtId="193" formatCode="&quot;○ 공사명: &quot;@"/>
    <numFmt numFmtId="194" formatCode="_ &quot;₩&quot;* #,##0_ ;_ &quot;₩&quot;* \-#,##0_ ;_ &quot;₩&quot;* &quot;-&quot;_ ;_ @_ "/>
    <numFmt numFmtId="195" formatCode="#,###,"/>
    <numFmt numFmtId="196" formatCode="0.0%"/>
    <numFmt numFmtId="197" formatCode="0.000%"/>
    <numFmt numFmtId="198" formatCode="0.0"/>
  </numFmts>
  <fonts count="92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바탕체"/>
      <family val="1"/>
      <charset val="129"/>
    </font>
    <font>
      <sz val="8"/>
      <color indexed="8"/>
      <name val="굴림"/>
      <family val="2"/>
      <charset val="129"/>
    </font>
    <font>
      <sz val="8"/>
      <color indexed="8"/>
      <name val="굴림"/>
      <family val="3"/>
      <charset val="129"/>
    </font>
    <font>
      <u/>
      <sz val="8"/>
      <color indexed="30"/>
      <name val="굴림"/>
      <family val="2"/>
      <charset val="129"/>
    </font>
    <font>
      <sz val="8"/>
      <color indexed="22"/>
      <name val="굴림"/>
      <family val="2"/>
      <charset val="129"/>
    </font>
    <font>
      <u/>
      <sz val="8"/>
      <color indexed="12"/>
      <name val="굴림"/>
      <family val="2"/>
      <charset val="129"/>
    </font>
    <font>
      <sz val="8"/>
      <color indexed="30"/>
      <name val="굴림"/>
      <family val="2"/>
      <charset val="129"/>
    </font>
    <font>
      <sz val="11"/>
      <color indexed="8"/>
      <name val="포천 오성과 한음 Regular"/>
      <family val="3"/>
      <charset val="129"/>
    </font>
    <font>
      <b/>
      <sz val="15"/>
      <color indexed="8"/>
      <name val="포천 오성과 한음 Regular"/>
      <family val="3"/>
      <charset val="129"/>
    </font>
    <font>
      <sz val="15"/>
      <color indexed="8"/>
      <name val="포천 오성과 한음 Regular"/>
      <family val="3"/>
      <charset val="129"/>
    </font>
    <font>
      <b/>
      <sz val="20"/>
      <color indexed="8"/>
      <name val="포천 오성과 한음 Regular"/>
      <family val="3"/>
      <charset val="129"/>
    </font>
    <font>
      <sz val="14"/>
      <color indexed="8"/>
      <name val="포천 오성과 한음 Regular"/>
      <family val="3"/>
      <charset val="129"/>
    </font>
    <font>
      <sz val="20"/>
      <color indexed="8"/>
      <name val="포천 오성과 한음 Regular"/>
      <family val="3"/>
      <charset val="129"/>
    </font>
    <font>
      <b/>
      <sz val="30"/>
      <color indexed="8"/>
      <name val="포천 오성과 한음 Regular"/>
      <family val="3"/>
      <charset val="129"/>
    </font>
    <font>
      <b/>
      <sz val="25"/>
      <color indexed="8"/>
      <name val="포천 오성과 한음 Regular"/>
      <family val="3"/>
      <charset val="129"/>
    </font>
    <font>
      <sz val="18"/>
      <color indexed="8"/>
      <name val="포천 오성과 한음 Regular"/>
      <family val="3"/>
      <charset val="129"/>
    </font>
    <font>
      <b/>
      <sz val="14"/>
      <name val="포천 오성과 한음 Regular"/>
      <family val="3"/>
      <charset val="129"/>
    </font>
    <font>
      <b/>
      <sz val="16"/>
      <name val="포천 오성과 한음 Regular"/>
      <family val="3"/>
      <charset val="129"/>
    </font>
    <font>
      <b/>
      <sz val="18"/>
      <name val="포천 오성과 한음 Regular"/>
      <family val="3"/>
      <charset val="129"/>
    </font>
    <font>
      <b/>
      <sz val="12"/>
      <name val="포천 오성과 한음 Regular"/>
      <family val="3"/>
      <charset val="129"/>
    </font>
    <font>
      <sz val="11"/>
      <name val="포천 오성과 한음 Regular"/>
      <family val="3"/>
      <charset val="129"/>
    </font>
    <font>
      <b/>
      <sz val="18"/>
      <color indexed="8"/>
      <name val="포천 오성과 한음 Regular"/>
      <family val="3"/>
      <charset val="129"/>
    </font>
    <font>
      <b/>
      <u/>
      <sz val="14"/>
      <name val="포천 오성과 한음 Regular"/>
      <family val="3"/>
      <charset val="129"/>
    </font>
    <font>
      <sz val="9"/>
      <name val="포천 오성과 한음 Regular"/>
      <family val="3"/>
      <charset val="129"/>
    </font>
    <font>
      <sz val="10"/>
      <name val="포천 오성과 한음 Regular"/>
      <family val="3"/>
      <charset val="129"/>
    </font>
    <font>
      <b/>
      <sz val="10"/>
      <name val="포천 오성과 한음 Regular"/>
      <family val="3"/>
      <charset val="129"/>
    </font>
    <font>
      <b/>
      <sz val="11"/>
      <name val="포천 오성과 한음 Regular"/>
      <family val="3"/>
      <charset val="129"/>
    </font>
    <font>
      <sz val="9"/>
      <color rgb="FFFF0000"/>
      <name val="포천 오성과 한음 Regular"/>
      <family val="3"/>
      <charset val="129"/>
    </font>
    <font>
      <sz val="9"/>
      <color indexed="10"/>
      <name val="포천 오성과 한음 Regular"/>
      <family val="3"/>
      <charset val="129"/>
    </font>
    <font>
      <sz val="10"/>
      <color indexed="10"/>
      <name val="포천 오성과 한음 Regular"/>
      <family val="3"/>
      <charset val="129"/>
    </font>
    <font>
      <sz val="9"/>
      <color theme="1"/>
      <name val="포천 오성과 한음 Regular"/>
      <family val="3"/>
      <charset val="129"/>
    </font>
    <font>
      <sz val="8.5"/>
      <color rgb="FF000000"/>
      <name val="포천 오성과 한음 Regular"/>
      <family val="3"/>
      <charset val="129"/>
    </font>
    <font>
      <sz val="6"/>
      <color theme="1"/>
      <name val="포천 오성과 한음 Regular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포천 오성과 한음 Bold"/>
      <family val="3"/>
      <charset val="129"/>
    </font>
    <font>
      <b/>
      <sz val="24"/>
      <color rgb="FF000000"/>
      <name val="포천 오성과 한음 Bold"/>
      <family val="3"/>
      <charset val="129"/>
    </font>
    <font>
      <b/>
      <sz val="22"/>
      <color rgb="FF000000"/>
      <name val="포천 오성과 한음 Bold"/>
      <family val="3"/>
      <charset val="129"/>
    </font>
    <font>
      <b/>
      <sz val="36"/>
      <color rgb="FF000000"/>
      <name val="포천 오성과 한음 Bold"/>
      <family val="3"/>
      <charset val="129"/>
    </font>
    <font>
      <b/>
      <sz val="20"/>
      <color theme="1"/>
      <name val="포천 오성과 한음 Bold"/>
      <family val="3"/>
      <charset val="129"/>
    </font>
    <font>
      <sz val="10"/>
      <color rgb="FF000000"/>
      <name val="포천 오성과 한음 Bold"/>
      <family val="3"/>
      <charset val="129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12"/>
      <color indexed="8"/>
      <name val="포천 오성과 한음 Regular"/>
      <family val="3"/>
      <charset val="129"/>
    </font>
    <font>
      <sz val="12"/>
      <name val="포천 오성과 한음 Regular"/>
      <family val="3"/>
      <charset val="129"/>
    </font>
    <font>
      <sz val="11"/>
      <color theme="1"/>
      <name val="포천 오성과 한음 Regular"/>
      <family val="3"/>
      <charset val="129"/>
    </font>
    <font>
      <sz val="9"/>
      <color indexed="8"/>
      <name val="Arial"/>
      <family val="2"/>
    </font>
    <font>
      <sz val="10"/>
      <color rgb="FF000000"/>
      <name val="포천 오성과 한음 Regular"/>
      <family val="3"/>
      <charset val="129"/>
    </font>
    <font>
      <b/>
      <sz val="26"/>
      <color rgb="FF000000"/>
      <name val="포천 오성과 한음 Regular"/>
      <family val="3"/>
      <charset val="129"/>
    </font>
    <font>
      <b/>
      <sz val="20"/>
      <color rgb="FF000000"/>
      <name val="포천 오성과 한음 Regular"/>
      <family val="3"/>
      <charset val="129"/>
    </font>
    <font>
      <b/>
      <sz val="30"/>
      <color rgb="FF000000"/>
      <name val="포천 오성과 한음 Bold"/>
      <family val="3"/>
      <charset val="129"/>
    </font>
    <font>
      <b/>
      <u/>
      <sz val="21"/>
      <color rgb="FF000000"/>
      <name val="포천 오성과 한음 Regular"/>
      <family val="3"/>
      <charset val="129"/>
    </font>
    <font>
      <b/>
      <sz val="13"/>
      <color indexed="8"/>
      <name val="포천 오성과 한음 Regular"/>
      <family val="3"/>
      <charset val="129"/>
    </font>
    <font>
      <sz val="12"/>
      <color indexed="8"/>
      <name val="포천 오성과 한음 Regular"/>
      <family val="3"/>
      <charset val="129"/>
    </font>
    <font>
      <sz val="12"/>
      <color theme="1"/>
      <name val="포천 오성과 한음 Regular"/>
      <family val="3"/>
      <charset val="129"/>
    </font>
    <font>
      <b/>
      <sz val="12"/>
      <color rgb="FF000000"/>
      <name val="포천 오성과 한음 Regular"/>
      <family val="3"/>
      <charset val="129"/>
    </font>
    <font>
      <b/>
      <sz val="13"/>
      <color rgb="FF000000"/>
      <name val="포천 오성과 한음 Regular"/>
      <family val="3"/>
      <charset val="129"/>
    </font>
    <font>
      <b/>
      <sz val="12"/>
      <color theme="1"/>
      <name val="포천 오성과 한음 Regular"/>
      <family val="3"/>
      <charset val="129"/>
    </font>
    <font>
      <sz val="12"/>
      <color rgb="FF000000"/>
      <name val="포천 오성과 한음 Regular"/>
      <family val="3"/>
      <charset val="129"/>
    </font>
    <font>
      <b/>
      <u/>
      <sz val="22"/>
      <name val="포천 오성과 한음 Regular"/>
      <family val="3"/>
      <charset val="129"/>
    </font>
    <font>
      <sz val="8"/>
      <color indexed="8"/>
      <name val="Arial"/>
      <family val="2"/>
    </font>
    <font>
      <sz val="11"/>
      <name val="맑은 고딕"/>
      <family val="3"/>
      <charset val="129"/>
    </font>
    <font>
      <b/>
      <u val="double"/>
      <sz val="38"/>
      <name val="HY헤드라인M"/>
      <family val="1"/>
      <charset val="129"/>
    </font>
    <font>
      <sz val="8"/>
      <name val="굴림체"/>
      <family val="3"/>
      <charset val="129"/>
    </font>
    <font>
      <sz val="12"/>
      <name val="맑은 고딕"/>
      <family val="3"/>
      <charset val="129"/>
    </font>
    <font>
      <sz val="24"/>
      <name val="HY헤드라인M"/>
      <family val="1"/>
      <charset val="129"/>
    </font>
    <font>
      <sz val="8"/>
      <name val="굴림"/>
      <family val="3"/>
      <charset val="129"/>
    </font>
    <font>
      <sz val="16"/>
      <name val="맑은 고딕"/>
      <family val="3"/>
      <charset val="129"/>
    </font>
    <font>
      <sz val="18"/>
      <name val="HY헤드라인M"/>
      <family val="1"/>
      <charset val="129"/>
    </font>
    <font>
      <b/>
      <sz val="20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sz val="22"/>
      <name val="맑은 고딕"/>
      <family val="3"/>
      <charset val="129"/>
    </font>
    <font>
      <b/>
      <sz val="20"/>
      <color indexed="12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b/>
      <sz val="18"/>
      <name val="맑은 고딕"/>
      <family val="3"/>
      <charset val="129"/>
    </font>
    <font>
      <sz val="20"/>
      <name val="맑은 고딕"/>
      <family val="3"/>
      <charset val="129"/>
    </font>
    <font>
      <sz val="20"/>
      <color indexed="8"/>
      <name val="맑은 고딕"/>
      <family val="3"/>
      <charset val="129"/>
    </font>
    <font>
      <sz val="20"/>
      <color rgb="FFFF0000"/>
      <name val="맑은 고딕"/>
      <family val="3"/>
      <charset val="129"/>
    </font>
    <font>
      <sz val="22"/>
      <color indexed="8"/>
      <name val="맑은 고딕"/>
      <family val="3"/>
      <charset val="129"/>
    </font>
    <font>
      <sz val="5"/>
      <color indexed="8"/>
      <name val="맑은 고딕"/>
      <family val="3"/>
      <charset val="129"/>
    </font>
    <font>
      <sz val="18"/>
      <color indexed="8"/>
      <name val="맑은 고딕"/>
      <family val="3"/>
      <charset val="129"/>
    </font>
    <font>
      <sz val="14"/>
      <color indexed="8"/>
      <name val="맑은 고딕"/>
      <family val="3"/>
      <charset val="129"/>
    </font>
    <font>
      <b/>
      <sz val="22"/>
      <color indexed="8"/>
      <name val="맑은 고딕"/>
      <family val="3"/>
      <charset val="129"/>
    </font>
    <font>
      <b/>
      <sz val="22"/>
      <name val="맑은 고딕"/>
      <family val="3"/>
      <charset val="129"/>
    </font>
    <font>
      <sz val="22"/>
      <color rgb="FFFF0000"/>
      <name val="맑은 고딕"/>
      <family val="3"/>
      <charset val="129"/>
    </font>
    <font>
      <b/>
      <sz val="16"/>
      <color indexed="81"/>
      <name val="돋움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2"/>
        <bgColor indexed="43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>
      <alignment vertical="center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5" fillId="0" borderId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1" fillId="0" borderId="0"/>
    <xf numFmtId="0" fontId="5" fillId="0" borderId="0"/>
    <xf numFmtId="0" fontId="7" fillId="0" borderId="0"/>
    <xf numFmtId="0" fontId="40" fillId="0" borderId="0">
      <alignment vertical="center"/>
    </xf>
    <xf numFmtId="0" fontId="48" fillId="0" borderId="0">
      <alignment vertical="center"/>
    </xf>
    <xf numFmtId="0" fontId="40" fillId="0" borderId="0" applyFont="0" applyFill="0" applyBorder="0" applyAlignment="0" applyProtection="0">
      <alignment vertical="center"/>
    </xf>
    <xf numFmtId="0" fontId="52" fillId="0" borderId="0"/>
    <xf numFmtId="0" fontId="1" fillId="0" borderId="0">
      <alignment vertical="center"/>
    </xf>
    <xf numFmtId="9" fontId="9" fillId="0" borderId="0"/>
    <xf numFmtId="9" fontId="9" fillId="0" borderId="0"/>
    <xf numFmtId="0" fontId="1" fillId="0" borderId="0"/>
    <xf numFmtId="194" fontId="1" fillId="0" borderId="0" applyFont="0" applyFill="0" applyBorder="0" applyAlignment="0" applyProtection="0"/>
  </cellStyleXfs>
  <cellXfs count="378">
    <xf numFmtId="0" fontId="0" fillId="0" borderId="0" xfId="0">
      <alignment vertical="center"/>
    </xf>
    <xf numFmtId="187" fontId="8" fillId="0" borderId="18" xfId="9" applyNumberFormat="1" applyBorder="1" applyAlignment="1">
      <alignment horizontal="center" vertical="center"/>
    </xf>
    <xf numFmtId="187" fontId="8" fillId="0" borderId="17" xfId="9" applyNumberFormat="1" applyBorder="1" applyAlignment="1">
      <alignment vertical="center"/>
    </xf>
    <xf numFmtId="187" fontId="8" fillId="0" borderId="18" xfId="9" applyNumberFormat="1" applyBorder="1" applyAlignment="1">
      <alignment vertical="center"/>
    </xf>
    <xf numFmtId="188" fontId="8" fillId="0" borderId="18" xfId="9" applyNumberFormat="1" applyBorder="1" applyAlignment="1">
      <alignment vertical="center"/>
    </xf>
    <xf numFmtId="187" fontId="8" fillId="0" borderId="20" xfId="9" applyNumberFormat="1" applyBorder="1" applyAlignment="1">
      <alignment vertical="center" wrapText="1"/>
    </xf>
    <xf numFmtId="0" fontId="8" fillId="6" borderId="18" xfId="9" applyFill="1" applyBorder="1" applyAlignment="1">
      <alignment vertical="center"/>
    </xf>
    <xf numFmtId="187" fontId="8" fillId="5" borderId="32" xfId="9" applyNumberFormat="1" applyFill="1" applyBorder="1" applyAlignment="1">
      <alignment horizontal="center" vertical="center"/>
    </xf>
    <xf numFmtId="187" fontId="8" fillId="5" borderId="33" xfId="9" applyNumberFormat="1" applyFill="1" applyBorder="1" applyAlignment="1">
      <alignment horizontal="center" vertical="center"/>
    </xf>
    <xf numFmtId="187" fontId="8" fillId="5" borderId="34" xfId="9" applyNumberFormat="1" applyFill="1" applyBorder="1" applyAlignment="1">
      <alignment horizontal="center" vertical="center" wrapText="1"/>
    </xf>
    <xf numFmtId="0" fontId="12" fillId="0" borderId="0" xfId="9" applyFont="1" applyAlignment="1">
      <alignment vertical="center"/>
    </xf>
    <xf numFmtId="187" fontId="8" fillId="0" borderId="28" xfId="9" applyNumberFormat="1" applyBorder="1" applyAlignment="1">
      <alignment vertical="center"/>
    </xf>
    <xf numFmtId="187" fontId="8" fillId="0" borderId="29" xfId="9" applyNumberFormat="1" applyBorder="1" applyAlignment="1">
      <alignment vertical="center"/>
    </xf>
    <xf numFmtId="188" fontId="8" fillId="0" borderId="29" xfId="9" applyNumberFormat="1" applyBorder="1" applyAlignment="1">
      <alignment vertical="center"/>
    </xf>
    <xf numFmtId="187" fontId="8" fillId="0" borderId="30" xfId="9" applyNumberFormat="1" applyBorder="1" applyAlignment="1">
      <alignment vertical="center" wrapText="1"/>
    </xf>
    <xf numFmtId="189" fontId="8" fillId="0" borderId="18" xfId="9" applyNumberFormat="1" applyBorder="1" applyAlignment="1">
      <alignment vertical="center"/>
    </xf>
    <xf numFmtId="190" fontId="8" fillId="0" borderId="18" xfId="9" applyNumberFormat="1" applyBorder="1" applyAlignment="1">
      <alignment vertical="center"/>
    </xf>
    <xf numFmtId="187" fontId="8" fillId="0" borderId="43" xfId="9" applyNumberFormat="1" applyBorder="1" applyAlignment="1">
      <alignment vertical="center"/>
    </xf>
    <xf numFmtId="0" fontId="8" fillId="0" borderId="0" xfId="9" applyAlignment="1">
      <alignment vertical="center"/>
    </xf>
    <xf numFmtId="187" fontId="8" fillId="5" borderId="24" xfId="9" applyNumberFormat="1" applyFill="1" applyBorder="1" applyAlignment="1">
      <alignment horizontal="center" vertical="center"/>
    </xf>
    <xf numFmtId="188" fontId="8" fillId="0" borderId="0" xfId="9" applyNumberFormat="1" applyAlignment="1">
      <alignment vertical="center"/>
    </xf>
    <xf numFmtId="190" fontId="8" fillId="0" borderId="0" xfId="9" applyNumberFormat="1" applyAlignment="1">
      <alignment vertical="center"/>
    </xf>
    <xf numFmtId="189" fontId="8" fillId="0" borderId="0" xfId="9" applyNumberFormat="1" applyAlignment="1">
      <alignment vertical="center"/>
    </xf>
    <xf numFmtId="192" fontId="8" fillId="0" borderId="18" xfId="9" applyNumberFormat="1" applyBorder="1" applyAlignment="1">
      <alignment vertical="center"/>
    </xf>
    <xf numFmtId="192" fontId="8" fillId="0" borderId="29" xfId="9" applyNumberFormat="1" applyBorder="1" applyAlignment="1">
      <alignment vertical="center"/>
    </xf>
    <xf numFmtId="187" fontId="8" fillId="0" borderId="20" xfId="9" applyNumberFormat="1" applyBorder="1" applyAlignment="1">
      <alignment vertical="center"/>
    </xf>
    <xf numFmtId="187" fontId="8" fillId="0" borderId="30" xfId="9" applyNumberFormat="1" applyBorder="1" applyAlignment="1">
      <alignment vertical="center"/>
    </xf>
    <xf numFmtId="187" fontId="8" fillId="5" borderId="33" xfId="9" applyNumberFormat="1" applyFill="1" applyBorder="1" applyAlignment="1">
      <alignment horizontal="center" vertical="center" wrapText="1"/>
    </xf>
    <xf numFmtId="187" fontId="8" fillId="5" borderId="34" xfId="9" applyNumberFormat="1" applyFill="1" applyBorder="1" applyAlignment="1">
      <alignment horizontal="center" vertical="center"/>
    </xf>
    <xf numFmtId="187" fontId="8" fillId="0" borderId="18" xfId="9" applyNumberFormat="1" applyBorder="1" applyAlignment="1">
      <alignment vertical="center" wrapText="1"/>
    </xf>
    <xf numFmtId="187" fontId="8" fillId="0" borderId="29" xfId="9" applyNumberFormat="1" applyBorder="1" applyAlignment="1">
      <alignment vertical="center" wrapText="1"/>
    </xf>
    <xf numFmtId="0" fontId="8" fillId="0" borderId="18" xfId="9" applyBorder="1" applyAlignment="1">
      <alignment vertical="center"/>
    </xf>
    <xf numFmtId="0" fontId="10" fillId="0" borderId="0" xfId="9" applyFont="1" applyAlignment="1">
      <alignment vertical="center"/>
    </xf>
    <xf numFmtId="0" fontId="11" fillId="0" borderId="18" xfId="9" applyFont="1" applyBorder="1" applyAlignment="1">
      <alignment vertical="center"/>
    </xf>
    <xf numFmtId="187" fontId="8" fillId="0" borderId="28" xfId="9" applyNumberFormat="1" applyBorder="1" applyAlignment="1">
      <alignment horizontal="center" vertical="center"/>
    </xf>
    <xf numFmtId="187" fontId="8" fillId="0" borderId="29" xfId="9" applyNumberFormat="1" applyBorder="1" applyAlignment="1">
      <alignment horizontal="center" vertical="center"/>
    </xf>
    <xf numFmtId="187" fontId="8" fillId="0" borderId="30" xfId="9" applyNumberFormat="1" applyBorder="1" applyAlignment="1">
      <alignment horizontal="center" vertical="center" wrapText="1"/>
    </xf>
    <xf numFmtId="187" fontId="8" fillId="0" borderId="17" xfId="9" applyNumberFormat="1" applyBorder="1" applyAlignment="1">
      <alignment horizontal="center" vertical="center"/>
    </xf>
    <xf numFmtId="187" fontId="8" fillId="0" borderId="20" xfId="9" applyNumberFormat="1" applyBorder="1" applyAlignment="1">
      <alignment horizontal="center" vertical="center" wrapText="1"/>
    </xf>
    <xf numFmtId="187" fontId="8" fillId="0" borderId="35" xfId="9" applyNumberFormat="1" applyBorder="1" applyAlignment="1">
      <alignment vertical="center"/>
    </xf>
    <xf numFmtId="187" fontId="8" fillId="0" borderId="36" xfId="9" applyNumberFormat="1" applyBorder="1" applyAlignment="1">
      <alignment vertical="center"/>
    </xf>
    <xf numFmtId="187" fontId="8" fillId="0" borderId="37" xfId="9" applyNumberFormat="1" applyBorder="1" applyAlignment="1">
      <alignment vertical="center" wrapText="1"/>
    </xf>
    <xf numFmtId="188" fontId="8" fillId="0" borderId="36" xfId="9" applyNumberFormat="1" applyBorder="1" applyAlignment="1">
      <alignment vertical="center"/>
    </xf>
    <xf numFmtId="188" fontId="8" fillId="0" borderId="38" xfId="9" applyNumberFormat="1" applyBorder="1" applyAlignment="1">
      <alignment vertical="center"/>
    </xf>
    <xf numFmtId="0" fontId="8" fillId="0" borderId="6" xfId="9" applyBorder="1"/>
    <xf numFmtId="190" fontId="8" fillId="0" borderId="36" xfId="9" applyNumberFormat="1" applyBorder="1" applyAlignment="1">
      <alignment vertical="center"/>
    </xf>
    <xf numFmtId="190" fontId="8" fillId="0" borderId="37" xfId="9" applyNumberFormat="1" applyBorder="1" applyAlignment="1">
      <alignment vertical="center" wrapText="1"/>
    </xf>
    <xf numFmtId="0" fontId="8" fillId="0" borderId="35" xfId="9" applyBorder="1" applyAlignment="1">
      <alignment vertical="center"/>
    </xf>
    <xf numFmtId="0" fontId="8" fillId="0" borderId="36" xfId="9" applyBorder="1" applyAlignment="1">
      <alignment vertical="center"/>
    </xf>
    <xf numFmtId="0" fontId="13" fillId="0" borderId="18" xfId="9" applyFont="1" applyBorder="1" applyAlignment="1">
      <alignment vertical="center"/>
    </xf>
    <xf numFmtId="190" fontId="8" fillId="0" borderId="39" xfId="9" applyNumberFormat="1" applyBorder="1" applyAlignment="1">
      <alignment vertical="center"/>
    </xf>
    <xf numFmtId="190" fontId="8" fillId="0" borderId="40" xfId="9" applyNumberFormat="1" applyBorder="1" applyAlignment="1">
      <alignment vertical="center" wrapText="1"/>
    </xf>
    <xf numFmtId="187" fontId="8" fillId="0" borderId="41" xfId="9" applyNumberFormat="1" applyBorder="1" applyAlignment="1">
      <alignment vertical="center"/>
    </xf>
    <xf numFmtId="187" fontId="8" fillId="0" borderId="42" xfId="9" applyNumberFormat="1" applyBorder="1" applyAlignment="1">
      <alignment vertical="center" wrapText="1"/>
    </xf>
    <xf numFmtId="190" fontId="8" fillId="0" borderId="19" xfId="9" applyNumberFormat="1" applyBorder="1" applyAlignment="1">
      <alignment vertical="center"/>
    </xf>
    <xf numFmtId="190" fontId="8" fillId="0" borderId="22" xfId="9" applyNumberFormat="1" applyBorder="1" applyAlignment="1">
      <alignment vertical="center" wrapText="1"/>
    </xf>
    <xf numFmtId="0" fontId="8" fillId="8" borderId="18" xfId="9" applyFill="1" applyBorder="1" applyAlignment="1">
      <alignment vertical="center"/>
    </xf>
    <xf numFmtId="191" fontId="8" fillId="9" borderId="18" xfId="9" applyNumberFormat="1" applyFill="1" applyBorder="1" applyAlignment="1">
      <alignment vertical="center"/>
    </xf>
    <xf numFmtId="189" fontId="8" fillId="0" borderId="29" xfId="9" applyNumberFormat="1" applyBorder="1" applyAlignment="1">
      <alignment vertical="center"/>
    </xf>
    <xf numFmtId="190" fontId="8" fillId="0" borderId="29" xfId="9" applyNumberFormat="1" applyBorder="1" applyAlignment="1">
      <alignment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6" xfId="1" applyFont="1" applyBorder="1" applyAlignment="1">
      <alignment vertical="center"/>
    </xf>
    <xf numFmtId="0" fontId="14" fillId="0" borderId="7" xfId="1" applyFont="1" applyBorder="1" applyAlignment="1">
      <alignment vertical="center"/>
    </xf>
    <xf numFmtId="0" fontId="18" fillId="0" borderId="0" xfId="1" applyFont="1" applyAlignment="1">
      <alignment horizontal="center" vertical="center"/>
    </xf>
    <xf numFmtId="0" fontId="18" fillId="0" borderId="7" xfId="1" applyFont="1" applyBorder="1" applyAlignment="1">
      <alignment horizontal="center" vertical="center"/>
    </xf>
    <xf numFmtId="0" fontId="19" fillId="0" borderId="0" xfId="1" applyFont="1" applyAlignment="1">
      <alignment vertical="center"/>
    </xf>
    <xf numFmtId="0" fontId="18" fillId="0" borderId="6" xfId="1" applyFont="1" applyBorder="1" applyAlignment="1">
      <alignment vertical="center"/>
    </xf>
    <xf numFmtId="0" fontId="18" fillId="0" borderId="0" xfId="1" applyFont="1" applyAlignment="1">
      <alignment vertical="center"/>
    </xf>
    <xf numFmtId="0" fontId="18" fillId="0" borderId="7" xfId="1" applyFont="1" applyBorder="1" applyAlignment="1">
      <alignment vertical="center"/>
    </xf>
    <xf numFmtId="0" fontId="22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176" fontId="14" fillId="0" borderId="0" xfId="1" applyNumberFormat="1" applyFont="1" applyAlignment="1">
      <alignment vertical="center"/>
    </xf>
    <xf numFmtId="177" fontId="14" fillId="0" borderId="0" xfId="1" applyNumberFormat="1" applyFont="1" applyAlignment="1">
      <alignment vertical="center"/>
    </xf>
    <xf numFmtId="0" fontId="18" fillId="0" borderId="6" xfId="1" applyFont="1" applyBorder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178" fontId="23" fillId="0" borderId="7" xfId="3" applyNumberFormat="1" applyFont="1" applyBorder="1" applyAlignment="1">
      <alignment vertical="center"/>
    </xf>
    <xf numFmtId="0" fontId="25" fillId="0" borderId="0" xfId="2" applyFont="1" applyAlignment="1">
      <alignment vertical="center"/>
    </xf>
    <xf numFmtId="0" fontId="24" fillId="0" borderId="0" xfId="1" applyFont="1" applyAlignment="1">
      <alignment vertical="center"/>
    </xf>
    <xf numFmtId="178" fontId="14" fillId="0" borderId="0" xfId="1" applyNumberFormat="1" applyFont="1" applyAlignment="1">
      <alignment vertical="center"/>
    </xf>
    <xf numFmtId="0" fontId="23" fillId="0" borderId="0" xfId="2" applyFont="1" applyAlignment="1">
      <alignment horizontal="distributed" vertical="center"/>
    </xf>
    <xf numFmtId="0" fontId="26" fillId="0" borderId="0" xfId="2" applyFont="1" applyAlignment="1">
      <alignment horizontal="left" vertical="center"/>
    </xf>
    <xf numFmtId="0" fontId="27" fillId="0" borderId="0" xfId="2" applyFont="1" applyAlignment="1">
      <alignment vertical="center"/>
    </xf>
    <xf numFmtId="178" fontId="23" fillId="0" borderId="0" xfId="3" applyNumberFormat="1" applyFont="1" applyBorder="1" applyAlignment="1">
      <alignment horizontal="center" vertical="center"/>
    </xf>
    <xf numFmtId="178" fontId="23" fillId="0" borderId="7" xfId="3" applyNumberFormat="1" applyFont="1" applyBorder="1" applyAlignment="1">
      <alignment horizontal="center" vertical="center"/>
    </xf>
    <xf numFmtId="0" fontId="28" fillId="0" borderId="8" xfId="1" applyFont="1" applyBorder="1" applyAlignment="1">
      <alignment horizontal="left" vertical="center"/>
    </xf>
    <xf numFmtId="0" fontId="28" fillId="0" borderId="9" xfId="1" applyFont="1" applyBorder="1" applyAlignment="1">
      <alignment horizontal="left" vertical="center"/>
    </xf>
    <xf numFmtId="0" fontId="14" fillId="0" borderId="9" xfId="1" applyFont="1" applyBorder="1" applyAlignment="1">
      <alignment vertical="center"/>
    </xf>
    <xf numFmtId="0" fontId="14" fillId="0" borderId="10" xfId="1" applyFont="1" applyBorder="1" applyAlignment="1">
      <alignment vertical="center"/>
    </xf>
    <xf numFmtId="0" fontId="30" fillId="0" borderId="0" xfId="4" applyFont="1"/>
    <xf numFmtId="0" fontId="31" fillId="0" borderId="0" xfId="4" applyFont="1"/>
    <xf numFmtId="41" fontId="32" fillId="0" borderId="9" xfId="4" applyNumberFormat="1" applyFont="1" applyBorder="1" applyAlignment="1">
      <alignment vertical="center"/>
    </xf>
    <xf numFmtId="41" fontId="33" fillId="0" borderId="9" xfId="4" applyNumberFormat="1" applyFont="1" applyBorder="1" applyAlignment="1">
      <alignment vertical="center"/>
    </xf>
    <xf numFmtId="0" fontId="30" fillId="0" borderId="0" xfId="4" applyFont="1" applyAlignment="1">
      <alignment vertical="center"/>
    </xf>
    <xf numFmtId="41" fontId="30" fillId="2" borderId="17" xfId="4" applyNumberFormat="1" applyFont="1" applyFill="1" applyBorder="1" applyAlignment="1">
      <alignment vertical="center"/>
    </xf>
    <xf numFmtId="0" fontId="30" fillId="2" borderId="18" xfId="4" applyFont="1" applyFill="1" applyBorder="1" applyAlignment="1">
      <alignment horizontal="right" vertical="center" indent="1"/>
    </xf>
    <xf numFmtId="0" fontId="30" fillId="2" borderId="18" xfId="4" applyFont="1" applyFill="1" applyBorder="1" applyAlignment="1">
      <alignment horizontal="center" vertical="center"/>
    </xf>
    <xf numFmtId="179" fontId="30" fillId="2" borderId="19" xfId="5" applyFont="1" applyFill="1" applyBorder="1" applyAlignment="1">
      <alignment horizontal="center" vertical="center"/>
    </xf>
    <xf numFmtId="179" fontId="30" fillId="2" borderId="18" xfId="5" applyFont="1" applyFill="1" applyBorder="1" applyAlignment="1" applyProtection="1">
      <alignment vertical="center"/>
    </xf>
    <xf numFmtId="41" fontId="30" fillId="2" borderId="20" xfId="4" applyNumberFormat="1" applyFont="1" applyFill="1" applyBorder="1" applyAlignment="1">
      <alignment vertical="center"/>
    </xf>
    <xf numFmtId="0" fontId="30" fillId="3" borderId="0" xfId="4" applyFont="1" applyFill="1" applyAlignment="1">
      <alignment horizontal="right"/>
    </xf>
    <xf numFmtId="41" fontId="30" fillId="0" borderId="21" xfId="4" applyNumberFormat="1" applyFont="1" applyBorder="1" applyAlignment="1">
      <alignment vertical="center"/>
    </xf>
    <xf numFmtId="0" fontId="30" fillId="0" borderId="19" xfId="4" applyFont="1" applyBorder="1" applyAlignment="1">
      <alignment horizontal="right" vertical="center" indent="1"/>
    </xf>
    <xf numFmtId="0" fontId="30" fillId="0" borderId="19" xfId="4" applyFont="1" applyBorder="1" applyAlignment="1">
      <alignment horizontal="center" vertical="center"/>
    </xf>
    <xf numFmtId="179" fontId="30" fillId="0" borderId="19" xfId="5" applyFont="1" applyBorder="1" applyAlignment="1">
      <alignment horizontal="center" vertical="center"/>
    </xf>
    <xf numFmtId="179" fontId="30" fillId="0" borderId="19" xfId="5" applyFont="1" applyFill="1" applyBorder="1" applyAlignment="1" applyProtection="1">
      <alignment vertical="center"/>
    </xf>
    <xf numFmtId="0" fontId="30" fillId="0" borderId="22" xfId="4" applyFont="1" applyBorder="1" applyAlignment="1">
      <alignment horizontal="center" vertical="center"/>
    </xf>
    <xf numFmtId="3" fontId="30" fillId="2" borderId="18" xfId="4" applyNumberFormat="1" applyFont="1" applyFill="1" applyBorder="1" applyAlignment="1">
      <alignment vertical="center"/>
    </xf>
    <xf numFmtId="0" fontId="31" fillId="0" borderId="0" xfId="4" quotePrefix="1" applyFont="1" applyAlignment="1">
      <alignment horizontal="right"/>
    </xf>
    <xf numFmtId="41" fontId="30" fillId="0" borderId="17" xfId="4" applyNumberFormat="1" applyFont="1" applyBorder="1" applyAlignment="1">
      <alignment vertical="center"/>
    </xf>
    <xf numFmtId="0" fontId="30" fillId="0" borderId="18" xfId="4" applyFont="1" applyBorder="1" applyAlignment="1">
      <alignment horizontal="right" vertical="center" indent="1"/>
    </xf>
    <xf numFmtId="0" fontId="30" fillId="0" borderId="18" xfId="4" applyFont="1" applyBorder="1" applyAlignment="1">
      <alignment horizontal="center" vertical="center"/>
    </xf>
    <xf numFmtId="179" fontId="30" fillId="0" borderId="18" xfId="5" applyFont="1" applyBorder="1" applyAlignment="1">
      <alignment horizontal="center" vertical="center"/>
    </xf>
    <xf numFmtId="3" fontId="30" fillId="0" borderId="18" xfId="6" applyNumberFormat="1" applyFont="1" applyBorder="1" applyAlignment="1">
      <alignment horizontal="left" vertical="center"/>
    </xf>
    <xf numFmtId="181" fontId="30" fillId="0" borderId="20" xfId="4" applyNumberFormat="1" applyFont="1" applyBorder="1" applyAlignment="1">
      <alignment vertical="center"/>
    </xf>
    <xf numFmtId="0" fontId="34" fillId="3" borderId="0" xfId="4" applyFont="1" applyFill="1"/>
    <xf numFmtId="0" fontId="31" fillId="0" borderId="18" xfId="4" applyFont="1" applyBorder="1" applyAlignment="1">
      <alignment horizontal="center" vertical="center"/>
    </xf>
    <xf numFmtId="41" fontId="35" fillId="4" borderId="18" xfId="3" applyFont="1" applyFill="1" applyBorder="1" applyAlignment="1">
      <alignment horizontal="center" vertical="center"/>
    </xf>
    <xf numFmtId="10" fontId="35" fillId="4" borderId="18" xfId="7" applyNumberFormat="1" applyFont="1" applyFill="1" applyBorder="1" applyAlignment="1">
      <alignment horizontal="center" vertical="center"/>
    </xf>
    <xf numFmtId="0" fontId="36" fillId="0" borderId="0" xfId="4" applyFont="1"/>
    <xf numFmtId="0" fontId="35" fillId="4" borderId="18" xfId="4" applyFont="1" applyFill="1" applyBorder="1" applyAlignment="1">
      <alignment horizontal="center" vertical="center"/>
    </xf>
    <xf numFmtId="179" fontId="37" fillId="0" borderId="18" xfId="5" applyFont="1" applyBorder="1" applyAlignment="1">
      <alignment horizontal="center" vertical="center"/>
    </xf>
    <xf numFmtId="183" fontId="39" fillId="0" borderId="20" xfId="4" applyNumberFormat="1" applyFont="1" applyBorder="1" applyAlignment="1">
      <alignment horizontal="center" vertical="center"/>
    </xf>
    <xf numFmtId="179" fontId="31" fillId="0" borderId="0" xfId="4" applyNumberFormat="1" applyFont="1"/>
    <xf numFmtId="43" fontId="31" fillId="0" borderId="0" xfId="4" applyNumberFormat="1" applyFont="1"/>
    <xf numFmtId="180" fontId="30" fillId="0" borderId="18" xfId="6" applyFont="1" applyBorder="1" applyAlignment="1">
      <alignment horizontal="left" vertical="center"/>
    </xf>
    <xf numFmtId="179" fontId="30" fillId="2" borderId="18" xfId="5" applyFont="1" applyFill="1" applyBorder="1" applyAlignment="1">
      <alignment horizontal="center" vertical="center"/>
    </xf>
    <xf numFmtId="181" fontId="30" fillId="2" borderId="20" xfId="4" applyNumberFormat="1" applyFont="1" applyFill="1" applyBorder="1" applyAlignment="1">
      <alignment vertical="center"/>
    </xf>
    <xf numFmtId="185" fontId="37" fillId="0" borderId="18" xfId="8" applyNumberFormat="1" applyFont="1" applyBorder="1" applyAlignment="1">
      <alignment horizontal="left" vertical="center"/>
    </xf>
    <xf numFmtId="3" fontId="37" fillId="0" borderId="18" xfId="8" applyNumberFormat="1" applyFont="1" applyBorder="1" applyAlignment="1">
      <alignment horizontal="left" vertical="center"/>
    </xf>
    <xf numFmtId="181" fontId="37" fillId="0" borderId="20" xfId="4" applyNumberFormat="1" applyFont="1" applyBorder="1" applyAlignment="1">
      <alignment vertical="center"/>
    </xf>
    <xf numFmtId="184" fontId="34" fillId="3" borderId="0" xfId="4" applyNumberFormat="1" applyFont="1" applyFill="1"/>
    <xf numFmtId="3" fontId="37" fillId="0" borderId="18" xfId="6" applyNumberFormat="1" applyFont="1" applyBorder="1" applyAlignment="1">
      <alignment vertical="center"/>
    </xf>
    <xf numFmtId="3" fontId="37" fillId="0" borderId="18" xfId="4" applyNumberFormat="1" applyFont="1" applyBorder="1" applyAlignment="1">
      <alignment vertical="center"/>
    </xf>
    <xf numFmtId="186" fontId="39" fillId="0" borderId="20" xfId="4" quotePrefix="1" applyNumberFormat="1" applyFont="1" applyBorder="1" applyAlignment="1">
      <alignment horizontal="center" vertical="center"/>
    </xf>
    <xf numFmtId="41" fontId="30" fillId="2" borderId="20" xfId="4" applyNumberFormat="1" applyFont="1" applyFill="1" applyBorder="1" applyAlignment="1">
      <alignment horizontal="right" vertical="center"/>
    </xf>
    <xf numFmtId="3" fontId="30" fillId="0" borderId="18" xfId="6" applyNumberFormat="1" applyFont="1" applyBorder="1" applyAlignment="1">
      <alignment vertical="center"/>
    </xf>
    <xf numFmtId="3" fontId="30" fillId="0" borderId="18" xfId="4" applyNumberFormat="1" applyFont="1" applyBorder="1" applyAlignment="1">
      <alignment vertical="center"/>
    </xf>
    <xf numFmtId="0" fontId="30" fillId="3" borderId="0" xfId="4" applyFont="1" applyFill="1"/>
    <xf numFmtId="0" fontId="30" fillId="0" borderId="26" xfId="4" applyFont="1" applyBorder="1" applyAlignment="1">
      <alignment horizontal="right" vertical="center" indent="1"/>
    </xf>
    <xf numFmtId="0" fontId="30" fillId="0" borderId="26" xfId="4" applyFont="1" applyBorder="1" applyAlignment="1">
      <alignment horizontal="center" vertical="center"/>
    </xf>
    <xf numFmtId="179" fontId="30" fillId="0" borderId="26" xfId="5" applyFont="1" applyBorder="1" applyAlignment="1">
      <alignment horizontal="center" vertical="center"/>
    </xf>
    <xf numFmtId="3" fontId="30" fillId="0" borderId="26" xfId="4" applyNumberFormat="1" applyFont="1" applyBorder="1" applyAlignment="1">
      <alignment vertical="center"/>
    </xf>
    <xf numFmtId="41" fontId="30" fillId="0" borderId="27" xfId="4" applyNumberFormat="1" applyFont="1" applyBorder="1" applyAlignment="1">
      <alignment vertical="center"/>
    </xf>
    <xf numFmtId="41" fontId="30" fillId="2" borderId="28" xfId="4" applyNumberFormat="1" applyFont="1" applyFill="1" applyBorder="1" applyAlignment="1">
      <alignment vertical="center"/>
    </xf>
    <xf numFmtId="0" fontId="30" fillId="2" borderId="29" xfId="4" applyFont="1" applyFill="1" applyBorder="1" applyAlignment="1">
      <alignment horizontal="right" vertical="center" indent="1"/>
    </xf>
    <xf numFmtId="0" fontId="30" fillId="2" borderId="29" xfId="4" applyFont="1" applyFill="1" applyBorder="1" applyAlignment="1">
      <alignment horizontal="center" vertical="center"/>
    </xf>
    <xf numFmtId="179" fontId="30" fillId="2" borderId="29" xfId="5" applyFont="1" applyFill="1" applyBorder="1" applyAlignment="1">
      <alignment horizontal="center" vertical="center"/>
    </xf>
    <xf numFmtId="3" fontId="30" fillId="2" borderId="29" xfId="4" applyNumberFormat="1" applyFont="1" applyFill="1" applyBorder="1" applyAlignment="1">
      <alignment vertical="center"/>
    </xf>
    <xf numFmtId="41" fontId="30" fillId="2" borderId="30" xfId="4" applyNumberFormat="1" applyFont="1" applyFill="1" applyBorder="1" applyAlignment="1">
      <alignment vertical="center"/>
    </xf>
    <xf numFmtId="179" fontId="35" fillId="0" borderId="0" xfId="5" applyFont="1" applyAlignment="1">
      <alignment vertical="center"/>
    </xf>
    <xf numFmtId="0" fontId="41" fillId="0" borderId="0" xfId="14" applyFont="1">
      <alignment vertical="center"/>
    </xf>
    <xf numFmtId="0" fontId="43" fillId="0" borderId="0" xfId="14" applyFont="1" applyAlignment="1">
      <alignment vertical="center" wrapText="1"/>
    </xf>
    <xf numFmtId="0" fontId="46" fillId="0" borderId="0" xfId="14" applyFont="1" applyAlignment="1">
      <alignment horizontal="center" vertical="center" wrapText="1"/>
    </xf>
    <xf numFmtId="0" fontId="46" fillId="0" borderId="0" xfId="14" applyFont="1" applyAlignment="1">
      <alignment horizontal="center" vertical="center"/>
    </xf>
    <xf numFmtId="0" fontId="46" fillId="0" borderId="0" xfId="14" applyFont="1" applyAlignment="1">
      <alignment horizontal="justify" vertical="center"/>
    </xf>
    <xf numFmtId="0" fontId="51" fillId="0" borderId="0" xfId="14" applyFont="1">
      <alignment vertical="center"/>
    </xf>
    <xf numFmtId="0" fontId="53" fillId="0" borderId="0" xfId="14" applyFont="1" applyAlignment="1">
      <alignment horizontal="center" vertical="center"/>
    </xf>
    <xf numFmtId="0" fontId="57" fillId="0" borderId="0" xfId="14" applyFont="1">
      <alignment vertical="center"/>
    </xf>
    <xf numFmtId="0" fontId="49" fillId="0" borderId="0" xfId="14" applyFont="1" applyAlignment="1">
      <alignment horizontal="left" vertical="center"/>
    </xf>
    <xf numFmtId="0" fontId="60" fillId="0" borderId="0" xfId="14" applyFont="1">
      <alignment vertical="center"/>
    </xf>
    <xf numFmtId="0" fontId="63" fillId="0" borderId="0" xfId="14" applyFont="1">
      <alignment vertical="center"/>
    </xf>
    <xf numFmtId="0" fontId="64" fillId="0" borderId="0" xfId="14" quotePrefix="1" applyFont="1" applyAlignment="1">
      <alignment horizontal="left" vertical="center"/>
    </xf>
    <xf numFmtId="0" fontId="64" fillId="0" borderId="0" xfId="14" applyFont="1" applyAlignment="1">
      <alignment horizontal="left" vertical="center"/>
    </xf>
    <xf numFmtId="0" fontId="27" fillId="0" borderId="0" xfId="18" applyFont="1">
      <alignment vertical="center"/>
    </xf>
    <xf numFmtId="0" fontId="24" fillId="0" borderId="0" xfId="18" applyFont="1" applyAlignment="1">
      <alignment horizontal="center" vertical="center"/>
    </xf>
    <xf numFmtId="0" fontId="26" fillId="0" borderId="37" xfId="18" applyFont="1" applyBorder="1" applyAlignment="1">
      <alignment horizontal="center" vertical="center"/>
    </xf>
    <xf numFmtId="0" fontId="50" fillId="0" borderId="22" xfId="18" applyFont="1" applyBorder="1" applyAlignment="1">
      <alignment horizontal="center" vertical="center"/>
    </xf>
    <xf numFmtId="0" fontId="50" fillId="0" borderId="27" xfId="18" applyFont="1" applyBorder="1" applyAlignment="1">
      <alignment horizontal="center" vertical="center"/>
    </xf>
    <xf numFmtId="0" fontId="27" fillId="0" borderId="22" xfId="18" applyFont="1" applyBorder="1" applyAlignment="1">
      <alignment horizontal="center" vertical="center" wrapText="1"/>
    </xf>
    <xf numFmtId="0" fontId="27" fillId="0" borderId="27" xfId="18" applyFont="1" applyBorder="1" applyAlignment="1">
      <alignment horizontal="center" vertical="center" wrapText="1"/>
    </xf>
    <xf numFmtId="0" fontId="50" fillId="0" borderId="42" xfId="18" applyFont="1" applyBorder="1" applyAlignment="1">
      <alignment horizontal="center" vertical="center"/>
    </xf>
    <xf numFmtId="0" fontId="26" fillId="0" borderId="15" xfId="18" applyFont="1" applyBorder="1" applyAlignment="1">
      <alignment horizontal="center" vertical="center"/>
    </xf>
    <xf numFmtId="0" fontId="26" fillId="0" borderId="46" xfId="18" applyFont="1" applyBorder="1" applyAlignment="1">
      <alignment horizontal="center" vertical="center"/>
    </xf>
    <xf numFmtId="0" fontId="26" fillId="0" borderId="36" xfId="18" applyFont="1" applyBorder="1" applyAlignment="1">
      <alignment horizontal="center" vertical="center"/>
    </xf>
    <xf numFmtId="0" fontId="50" fillId="0" borderId="26" xfId="18" applyFont="1" applyBorder="1" applyAlignment="1">
      <alignment horizontal="center" vertical="center"/>
    </xf>
    <xf numFmtId="0" fontId="50" fillId="0" borderId="19" xfId="18" applyFont="1" applyBorder="1" applyAlignment="1">
      <alignment horizontal="center" vertical="center"/>
    </xf>
    <xf numFmtId="0" fontId="50" fillId="0" borderId="47" xfId="18" applyFont="1" applyBorder="1" applyAlignment="1">
      <alignment horizontal="center" vertical="center"/>
    </xf>
    <xf numFmtId="0" fontId="50" fillId="0" borderId="48" xfId="18" applyFont="1" applyBorder="1" applyAlignment="1">
      <alignment horizontal="center" vertical="center"/>
    </xf>
    <xf numFmtId="0" fontId="50" fillId="0" borderId="38" xfId="18" applyFont="1" applyBorder="1" applyAlignment="1">
      <alignment horizontal="center" vertical="center"/>
    </xf>
    <xf numFmtId="0" fontId="50" fillId="0" borderId="49" xfId="18" applyFont="1" applyBorder="1" applyAlignment="1">
      <alignment horizontal="center" vertical="center"/>
    </xf>
    <xf numFmtId="187" fontId="8" fillId="5" borderId="29" xfId="9" applyNumberFormat="1" applyFill="1" applyBorder="1" applyAlignment="1">
      <alignment horizontal="center" vertical="center"/>
    </xf>
    <xf numFmtId="0" fontId="8" fillId="0" borderId="0" xfId="9"/>
    <xf numFmtId="0" fontId="1" fillId="0" borderId="0" xfId="11"/>
    <xf numFmtId="0" fontId="67" fillId="0" borderId="0" xfId="11" applyFont="1"/>
    <xf numFmtId="0" fontId="5" fillId="0" borderId="0" xfId="12"/>
    <xf numFmtId="0" fontId="70" fillId="0" borderId="0" xfId="13" applyFont="1"/>
    <xf numFmtId="0" fontId="73" fillId="0" borderId="0" xfId="21" applyFont="1" applyAlignment="1">
      <alignment horizontal="right" vertical="center"/>
    </xf>
    <xf numFmtId="0" fontId="74" fillId="0" borderId="0" xfId="21" applyFont="1" applyAlignment="1">
      <alignment horizontal="left" vertical="center"/>
    </xf>
    <xf numFmtId="0" fontId="75" fillId="4" borderId="15" xfId="21" applyFont="1" applyFill="1" applyBorder="1" applyAlignment="1">
      <alignment horizontal="center" vertical="center"/>
    </xf>
    <xf numFmtId="0" fontId="75" fillId="4" borderId="51" xfId="11" applyFont="1" applyFill="1" applyBorder="1" applyAlignment="1">
      <alignment horizontal="center" vertical="center"/>
    </xf>
    <xf numFmtId="195" fontId="76" fillId="10" borderId="19" xfId="22" applyNumberFormat="1" applyFont="1" applyFill="1" applyBorder="1" applyAlignment="1">
      <alignment horizontal="right" vertical="center" shrinkToFit="1"/>
    </xf>
    <xf numFmtId="195" fontId="75" fillId="10" borderId="19" xfId="22" applyNumberFormat="1" applyFont="1" applyFill="1" applyBorder="1" applyAlignment="1">
      <alignment horizontal="right" vertical="center" shrinkToFit="1"/>
    </xf>
    <xf numFmtId="0" fontId="77" fillId="10" borderId="19" xfId="21" applyFont="1" applyFill="1" applyBorder="1" applyAlignment="1">
      <alignment horizontal="center" vertical="center"/>
    </xf>
    <xf numFmtId="0" fontId="77" fillId="10" borderId="54" xfId="21" applyFont="1" applyFill="1" applyBorder="1" applyAlignment="1">
      <alignment horizontal="center" vertical="center"/>
    </xf>
    <xf numFmtId="0" fontId="77" fillId="10" borderId="55" xfId="21" applyFont="1" applyFill="1" applyBorder="1" applyAlignment="1">
      <alignment horizontal="center" vertical="center"/>
    </xf>
    <xf numFmtId="195" fontId="78" fillId="10" borderId="19" xfId="22" applyNumberFormat="1" applyFont="1" applyFill="1" applyBorder="1" applyAlignment="1">
      <alignment horizontal="right" vertical="center" shrinkToFit="1"/>
    </xf>
    <xf numFmtId="195" fontId="79" fillId="11" borderId="18" xfId="21" applyNumberFormat="1" applyFont="1" applyFill="1" applyBorder="1" applyAlignment="1">
      <alignment vertical="center" shrinkToFit="1"/>
    </xf>
    <xf numFmtId="0" fontId="77" fillId="10" borderId="58" xfId="21" applyFont="1" applyFill="1" applyBorder="1" applyAlignment="1">
      <alignment horizontal="center" vertical="center"/>
    </xf>
    <xf numFmtId="0" fontId="77" fillId="10" borderId="59" xfId="21" applyFont="1" applyFill="1" applyBorder="1" applyAlignment="1">
      <alignment horizontal="center" vertical="center"/>
    </xf>
    <xf numFmtId="0" fontId="77" fillId="10" borderId="20" xfId="21" applyFont="1" applyFill="1" applyBorder="1" applyAlignment="1">
      <alignment horizontal="center" vertical="center"/>
    </xf>
    <xf numFmtId="0" fontId="80" fillId="4" borderId="18" xfId="21" applyFont="1" applyFill="1" applyBorder="1" applyAlignment="1">
      <alignment horizontal="center" vertical="center" wrapText="1"/>
    </xf>
    <xf numFmtId="0" fontId="5" fillId="0" borderId="0" xfId="12" applyAlignment="1">
      <alignment horizontal="center"/>
    </xf>
    <xf numFmtId="0" fontId="81" fillId="0" borderId="6" xfId="11" applyFont="1" applyBorder="1"/>
    <xf numFmtId="0" fontId="82" fillId="0" borderId="18" xfId="21" applyFont="1" applyBorder="1" applyAlignment="1">
      <alignment vertical="center"/>
    </xf>
    <xf numFmtId="195" fontId="76" fillId="0" borderId="19" xfId="22" applyNumberFormat="1" applyFont="1" applyFill="1" applyBorder="1" applyAlignment="1">
      <alignment horizontal="right" vertical="center" shrinkToFit="1"/>
    </xf>
    <xf numFmtId="195" fontId="75" fillId="0" borderId="19" xfId="22" applyNumberFormat="1" applyFont="1" applyFill="1" applyBorder="1" applyAlignment="1">
      <alignment horizontal="right" vertical="center" shrinkToFit="1"/>
    </xf>
    <xf numFmtId="195" fontId="81" fillId="0" borderId="18" xfId="22" applyNumberFormat="1" applyFont="1" applyBorder="1" applyAlignment="1">
      <alignment vertical="center" shrinkToFit="1"/>
    </xf>
    <xf numFmtId="196" fontId="83" fillId="0" borderId="18" xfId="20" applyNumberFormat="1" applyFont="1" applyBorder="1" applyAlignment="1">
      <alignment vertical="center"/>
    </xf>
    <xf numFmtId="196" fontId="82" fillId="0" borderId="18" xfId="20" applyNumberFormat="1" applyFont="1" applyBorder="1" applyAlignment="1">
      <alignment vertical="center"/>
    </xf>
    <xf numFmtId="0" fontId="84" fillId="0" borderId="20" xfId="21" applyFont="1" applyBorder="1" applyAlignment="1">
      <alignment horizontal="center" vertical="center"/>
    </xf>
    <xf numFmtId="0" fontId="82" fillId="0" borderId="18" xfId="20" applyNumberFormat="1" applyFont="1" applyBorder="1" applyAlignment="1">
      <alignment vertical="center"/>
    </xf>
    <xf numFmtId="0" fontId="85" fillId="0" borderId="18" xfId="20" applyNumberFormat="1" applyFont="1" applyBorder="1" applyAlignment="1">
      <alignment horizontal="center" vertical="center"/>
    </xf>
    <xf numFmtId="10" fontId="83" fillId="0" borderId="18" xfId="20" applyNumberFormat="1" applyFont="1" applyBorder="1" applyAlignment="1">
      <alignment vertical="center"/>
    </xf>
    <xf numFmtId="10" fontId="82" fillId="0" borderId="18" xfId="20" applyNumberFormat="1" applyFont="1" applyBorder="1" applyAlignment="1">
      <alignment vertical="center"/>
    </xf>
    <xf numFmtId="197" fontId="83" fillId="0" borderId="18" xfId="20" applyNumberFormat="1" applyFont="1" applyBorder="1" applyAlignment="1">
      <alignment vertical="center"/>
    </xf>
    <xf numFmtId="0" fontId="82" fillId="0" borderId="18" xfId="21" applyFont="1" applyBorder="1" applyAlignment="1">
      <alignment vertical="center" shrinkToFit="1"/>
    </xf>
    <xf numFmtId="197" fontId="82" fillId="0" borderId="18" xfId="20" applyNumberFormat="1" applyFont="1" applyBorder="1" applyAlignment="1">
      <alignment vertical="center"/>
    </xf>
    <xf numFmtId="198" fontId="86" fillId="0" borderId="20" xfId="21" applyNumberFormat="1" applyFont="1" applyBorder="1" applyAlignment="1">
      <alignment horizontal="center" vertical="center"/>
    </xf>
    <xf numFmtId="0" fontId="86" fillId="0" borderId="20" xfId="21" applyFont="1" applyBorder="1" applyAlignment="1">
      <alignment horizontal="center" vertical="center"/>
    </xf>
    <xf numFmtId="198" fontId="84" fillId="0" borderId="20" xfId="21" applyNumberFormat="1" applyFont="1" applyBorder="1" applyAlignment="1">
      <alignment horizontal="center" vertical="center"/>
    </xf>
    <xf numFmtId="0" fontId="81" fillId="0" borderId="18" xfId="21" applyFont="1" applyBorder="1" applyAlignment="1">
      <alignment vertical="center"/>
    </xf>
    <xf numFmtId="196" fontId="83" fillId="0" borderId="18" xfId="20" applyNumberFormat="1" applyFont="1" applyBorder="1" applyAlignment="1">
      <alignment horizontal="right" vertical="center"/>
    </xf>
    <xf numFmtId="196" fontId="82" fillId="0" borderId="18" xfId="20" applyNumberFormat="1" applyFont="1" applyBorder="1" applyAlignment="1">
      <alignment horizontal="right" vertical="center"/>
    </xf>
    <xf numFmtId="198" fontId="87" fillId="0" borderId="20" xfId="21" applyNumberFormat="1" applyFont="1" applyBorder="1" applyAlignment="1">
      <alignment horizontal="center" vertical="center" wrapText="1"/>
    </xf>
    <xf numFmtId="195" fontId="78" fillId="11" borderId="18" xfId="21" applyNumberFormat="1" applyFont="1" applyFill="1" applyBorder="1" applyAlignment="1">
      <alignment vertical="center" shrinkToFit="1"/>
    </xf>
    <xf numFmtId="196" fontId="83" fillId="12" borderId="18" xfId="20" applyNumberFormat="1" applyFont="1" applyFill="1" applyBorder="1" applyAlignment="1">
      <alignment vertical="center"/>
    </xf>
    <xf numFmtId="196" fontId="82" fillId="12" borderId="18" xfId="20" applyNumberFormat="1" applyFont="1" applyFill="1" applyBorder="1" applyAlignment="1">
      <alignment vertical="center"/>
    </xf>
    <xf numFmtId="198" fontId="88" fillId="11" borderId="20" xfId="21" applyNumberFormat="1" applyFont="1" applyFill="1" applyBorder="1" applyAlignment="1">
      <alignment horizontal="center" vertical="center"/>
    </xf>
    <xf numFmtId="195" fontId="76" fillId="0" borderId="18" xfId="21" applyNumberFormat="1" applyFont="1" applyBorder="1" applyAlignment="1">
      <alignment vertical="center" shrinkToFit="1"/>
    </xf>
    <xf numFmtId="195" fontId="79" fillId="0" borderId="18" xfId="21" applyNumberFormat="1" applyFont="1" applyBorder="1" applyAlignment="1">
      <alignment vertical="center" shrinkToFit="1"/>
    </xf>
    <xf numFmtId="0" fontId="88" fillId="0" borderId="19" xfId="21" applyFont="1" applyBorder="1" applyAlignment="1">
      <alignment horizontal="center" vertical="center" shrinkToFit="1"/>
    </xf>
    <xf numFmtId="10" fontId="84" fillId="0" borderId="60" xfId="21" applyNumberFormat="1" applyFont="1" applyBorder="1" applyAlignment="1">
      <alignment horizontal="center" vertical="center" shrinkToFit="1"/>
    </xf>
    <xf numFmtId="0" fontId="88" fillId="0" borderId="26" xfId="21" applyFont="1" applyBorder="1" applyAlignment="1">
      <alignment horizontal="center" vertical="center" shrinkToFit="1"/>
    </xf>
    <xf numFmtId="195" fontId="78" fillId="13" borderId="26" xfId="21" applyNumberFormat="1" applyFont="1" applyFill="1" applyBorder="1" applyAlignment="1">
      <alignment vertical="center" shrinkToFit="1"/>
    </xf>
    <xf numFmtId="195" fontId="79" fillId="13" borderId="62" xfId="21" applyNumberFormat="1" applyFont="1" applyFill="1" applyBorder="1" applyAlignment="1">
      <alignment vertical="center" shrinkToFit="1"/>
    </xf>
    <xf numFmtId="0" fontId="88" fillId="13" borderId="63" xfId="21" applyFont="1" applyFill="1" applyBorder="1" applyAlignment="1">
      <alignment horizontal="center" vertical="center"/>
    </xf>
    <xf numFmtId="10" fontId="88" fillId="13" borderId="64" xfId="21" applyNumberFormat="1" applyFont="1" applyFill="1" applyBorder="1" applyAlignment="1">
      <alignment horizontal="center" vertical="center" shrinkToFit="1"/>
    </xf>
    <xf numFmtId="10" fontId="88" fillId="13" borderId="65" xfId="21" applyNumberFormat="1" applyFont="1" applyFill="1" applyBorder="1" applyAlignment="1">
      <alignment horizontal="center" vertical="center" shrinkToFit="1"/>
    </xf>
    <xf numFmtId="0" fontId="82" fillId="0" borderId="18" xfId="20" applyNumberFormat="1" applyFont="1" applyBorder="1" applyAlignment="1">
      <alignment horizontal="center" vertical="center"/>
    </xf>
    <xf numFmtId="195" fontId="78" fillId="13" borderId="29" xfId="21" applyNumberFormat="1" applyFont="1" applyFill="1" applyBorder="1" applyAlignment="1">
      <alignment vertical="center" shrinkToFit="1"/>
    </xf>
    <xf numFmtId="195" fontId="79" fillId="13" borderId="29" xfId="21" applyNumberFormat="1" applyFont="1" applyFill="1" applyBorder="1" applyAlignment="1">
      <alignment vertical="center" shrinkToFit="1"/>
    </xf>
    <xf numFmtId="0" fontId="88" fillId="13" borderId="29" xfId="21" applyFont="1" applyFill="1" applyBorder="1" applyAlignment="1">
      <alignment horizontal="center" vertical="center"/>
    </xf>
    <xf numFmtId="10" fontId="88" fillId="13" borderId="29" xfId="21" applyNumberFormat="1" applyFont="1" applyFill="1" applyBorder="1" applyAlignment="1">
      <alignment horizontal="center" vertical="center"/>
    </xf>
    <xf numFmtId="10" fontId="88" fillId="13" borderId="68" xfId="21" applyNumberFormat="1" applyFont="1" applyFill="1" applyBorder="1" applyAlignment="1">
      <alignment horizontal="center" vertical="center"/>
    </xf>
    <xf numFmtId="0" fontId="77" fillId="0" borderId="6" xfId="11" applyFont="1" applyBorder="1"/>
    <xf numFmtId="0" fontId="77" fillId="0" borderId="0" xfId="21" applyFont="1" applyAlignment="1">
      <alignment vertical="center"/>
    </xf>
    <xf numFmtId="0" fontId="77" fillId="0" borderId="0" xfId="21" applyFont="1" applyAlignment="1">
      <alignment horizontal="left" vertical="center"/>
    </xf>
    <xf numFmtId="0" fontId="77" fillId="0" borderId="0" xfId="21" applyFont="1" applyAlignment="1">
      <alignment vertical="center" wrapText="1" shrinkToFit="1"/>
    </xf>
    <xf numFmtId="0" fontId="77" fillId="0" borderId="10" xfId="21" applyFont="1" applyBorder="1" applyAlignment="1">
      <alignment vertical="center" wrapText="1" shrinkToFit="1"/>
    </xf>
    <xf numFmtId="0" fontId="89" fillId="4" borderId="5" xfId="21" applyFont="1" applyFill="1" applyBorder="1" applyAlignment="1">
      <alignment horizontal="left" vertical="center"/>
    </xf>
    <xf numFmtId="195" fontId="76" fillId="0" borderId="18" xfId="22" applyNumberFormat="1" applyFont="1" applyFill="1" applyBorder="1" applyAlignment="1">
      <alignment horizontal="right" vertical="center" shrinkToFit="1"/>
    </xf>
    <xf numFmtId="0" fontId="90" fillId="0" borderId="6" xfId="21" applyFont="1" applyBorder="1" applyAlignment="1">
      <alignment vertical="center"/>
    </xf>
    <xf numFmtId="0" fontId="84" fillId="0" borderId="0" xfId="21" applyFont="1" applyAlignment="1">
      <alignment vertical="center"/>
    </xf>
    <xf numFmtId="0" fontId="84" fillId="0" borderId="65" xfId="21" applyFont="1" applyBorder="1" applyAlignment="1">
      <alignment vertical="center"/>
    </xf>
    <xf numFmtId="195" fontId="78" fillId="0" borderId="18" xfId="22" applyNumberFormat="1" applyFont="1" applyFill="1" applyBorder="1" applyAlignment="1">
      <alignment horizontal="right" vertical="center" shrinkToFit="1"/>
    </xf>
    <xf numFmtId="0" fontId="90" fillId="0" borderId="8" xfId="21" applyFont="1" applyBorder="1" applyAlignment="1">
      <alignment vertical="center"/>
    </xf>
    <xf numFmtId="0" fontId="84" fillId="0" borderId="9" xfId="21" applyFont="1" applyBorder="1" applyAlignment="1">
      <alignment vertical="center"/>
    </xf>
    <xf numFmtId="0" fontId="84" fillId="0" borderId="10" xfId="21" applyFont="1" applyBorder="1" applyAlignment="1">
      <alignment vertical="center"/>
    </xf>
    <xf numFmtId="197" fontId="82" fillId="0" borderId="18" xfId="20" applyNumberFormat="1" applyFont="1" applyFill="1" applyBorder="1" applyAlignment="1">
      <alignment vertical="center"/>
    </xf>
    <xf numFmtId="10" fontId="82" fillId="0" borderId="18" xfId="20" applyNumberFormat="1" applyFont="1" applyFill="1" applyBorder="1" applyAlignment="1">
      <alignment vertical="center"/>
    </xf>
    <xf numFmtId="187" fontId="8" fillId="14" borderId="17" xfId="9" applyNumberFormat="1" applyFill="1" applyBorder="1" applyAlignment="1">
      <alignment vertical="center"/>
    </xf>
    <xf numFmtId="187" fontId="8" fillId="14" borderId="18" xfId="9" applyNumberFormat="1" applyFill="1" applyBorder="1" applyAlignment="1">
      <alignment vertical="center"/>
    </xf>
    <xf numFmtId="188" fontId="8" fillId="14" borderId="18" xfId="9" applyNumberFormat="1" applyFill="1" applyBorder="1" applyAlignment="1">
      <alignment vertical="center"/>
    </xf>
    <xf numFmtId="187" fontId="8" fillId="14" borderId="20" xfId="9" applyNumberFormat="1" applyFill="1" applyBorder="1" applyAlignment="1">
      <alignment vertical="center"/>
    </xf>
    <xf numFmtId="0" fontId="8" fillId="14" borderId="0" xfId="9" applyFill="1"/>
    <xf numFmtId="187" fontId="8" fillId="0" borderId="17" xfId="9" applyNumberFormat="1" applyFill="1" applyBorder="1" applyAlignment="1">
      <alignment vertical="center"/>
    </xf>
    <xf numFmtId="187" fontId="8" fillId="0" borderId="18" xfId="9" applyNumberFormat="1" applyFill="1" applyBorder="1" applyAlignment="1">
      <alignment vertical="center"/>
    </xf>
    <xf numFmtId="188" fontId="8" fillId="0" borderId="18" xfId="9" applyNumberFormat="1" applyFill="1" applyBorder="1" applyAlignment="1">
      <alignment vertical="center"/>
    </xf>
    <xf numFmtId="187" fontId="8" fillId="0" borderId="20" xfId="9" applyNumberFormat="1" applyFill="1" applyBorder="1" applyAlignment="1">
      <alignment vertical="center"/>
    </xf>
    <xf numFmtId="0" fontId="8" fillId="0" borderId="0" xfId="9" applyFill="1"/>
    <xf numFmtId="0" fontId="81" fillId="0" borderId="9" xfId="21" applyFont="1" applyBorder="1" applyAlignment="1">
      <alignment vertical="center"/>
    </xf>
    <xf numFmtId="187" fontId="8" fillId="14" borderId="35" xfId="9" applyNumberFormat="1" applyFill="1" applyBorder="1" applyAlignment="1">
      <alignment vertical="center"/>
    </xf>
    <xf numFmtId="0" fontId="8" fillId="14" borderId="35" xfId="9" applyFill="1" applyBorder="1" applyAlignment="1">
      <alignment vertical="center"/>
    </xf>
    <xf numFmtId="187" fontId="8" fillId="14" borderId="20" xfId="9" applyNumberFormat="1" applyFill="1" applyBorder="1" applyAlignment="1">
      <alignment vertical="center" wrapText="1"/>
    </xf>
    <xf numFmtId="189" fontId="8" fillId="14" borderId="18" xfId="9" applyNumberFormat="1" applyFill="1" applyBorder="1" applyAlignment="1">
      <alignment vertical="center"/>
    </xf>
    <xf numFmtId="190" fontId="8" fillId="14" borderId="18" xfId="9" applyNumberFormat="1" applyFill="1" applyBorder="1" applyAlignment="1">
      <alignment vertical="center"/>
    </xf>
    <xf numFmtId="187" fontId="8" fillId="0" borderId="20" xfId="9" applyNumberFormat="1" applyFill="1" applyBorder="1" applyAlignment="1">
      <alignment vertical="center" wrapText="1"/>
    </xf>
    <xf numFmtId="0" fontId="8" fillId="0" borderId="18" xfId="9" applyFill="1" applyBorder="1" applyAlignment="1">
      <alignment vertical="center"/>
    </xf>
    <xf numFmtId="0" fontId="12" fillId="0" borderId="0" xfId="9" applyFont="1" applyFill="1" applyAlignment="1">
      <alignment vertical="center"/>
    </xf>
    <xf numFmtId="187" fontId="8" fillId="14" borderId="18" xfId="9" applyNumberFormat="1" applyFill="1" applyBorder="1" applyAlignment="1">
      <alignment horizontal="center" vertical="center"/>
    </xf>
    <xf numFmtId="0" fontId="8" fillId="14" borderId="18" xfId="9" applyNumberFormat="1" applyFill="1" applyBorder="1" applyAlignment="1">
      <alignment vertical="center"/>
    </xf>
    <xf numFmtId="0" fontId="81" fillId="0" borderId="0" xfId="21" applyFont="1" applyAlignment="1">
      <alignment vertical="center"/>
    </xf>
    <xf numFmtId="0" fontId="42" fillId="0" borderId="0" xfId="14" applyFont="1" applyAlignment="1">
      <alignment horizontal="distributed" vertical="center" wrapText="1" indent="7"/>
    </xf>
    <xf numFmtId="0" fontId="44" fillId="0" borderId="0" xfId="14" applyFont="1" applyAlignment="1">
      <alignment horizontal="distributed" vertical="center" wrapText="1" indent="7"/>
    </xf>
    <xf numFmtId="0" fontId="45" fillId="0" borderId="0" xfId="14" applyFont="1" applyAlignment="1">
      <alignment horizontal="center" vertical="center"/>
    </xf>
    <xf numFmtId="0" fontId="42" fillId="0" borderId="0" xfId="14" applyFont="1" applyAlignment="1">
      <alignment horizontal="center" vertical="center"/>
    </xf>
    <xf numFmtId="0" fontId="43" fillId="0" borderId="0" xfId="14" applyFont="1" applyAlignment="1">
      <alignment horizontal="center" vertical="center"/>
    </xf>
    <xf numFmtId="0" fontId="55" fillId="0" borderId="0" xfId="14" applyFont="1" applyAlignment="1">
      <alignment horizontal="center" vertical="center"/>
    </xf>
    <xf numFmtId="0" fontId="54" fillId="0" borderId="0" xfId="14" applyFont="1" applyAlignment="1">
      <alignment horizontal="center" vertical="center"/>
    </xf>
    <xf numFmtId="0" fontId="56" fillId="0" borderId="0" xfId="14" applyFont="1" applyAlignment="1">
      <alignment horizontal="center" vertical="center"/>
    </xf>
    <xf numFmtId="0" fontId="57" fillId="0" borderId="0" xfId="14" applyFont="1" applyAlignment="1">
      <alignment horizontal="center" vertical="center"/>
    </xf>
    <xf numFmtId="0" fontId="49" fillId="0" borderId="0" xfId="14" applyFont="1" applyAlignment="1">
      <alignment horizontal="left" vertical="center" wrapText="1"/>
    </xf>
    <xf numFmtId="0" fontId="61" fillId="0" borderId="0" xfId="14" applyFont="1" applyAlignment="1">
      <alignment horizontal="left" vertical="center" wrapText="1"/>
    </xf>
    <xf numFmtId="0" fontId="59" fillId="0" borderId="0" xfId="14" applyFont="1" applyAlignment="1">
      <alignment horizontal="left" vertical="center" wrapText="1"/>
    </xf>
    <xf numFmtId="0" fontId="62" fillId="0" borderId="0" xfId="14" applyFont="1" applyAlignment="1">
      <alignment horizontal="left" vertical="center"/>
    </xf>
    <xf numFmtId="0" fontId="60" fillId="0" borderId="0" xfId="14" applyFont="1" applyAlignment="1">
      <alignment horizontal="left" vertical="center"/>
    </xf>
    <xf numFmtId="0" fontId="64" fillId="0" borderId="0" xfId="14" applyFont="1" applyAlignment="1">
      <alignment horizontal="left" vertical="center"/>
    </xf>
    <xf numFmtId="0" fontId="50" fillId="0" borderId="0" xfId="14" applyFont="1" applyAlignment="1">
      <alignment horizontal="left" vertical="center"/>
    </xf>
    <xf numFmtId="0" fontId="65" fillId="0" borderId="0" xfId="18" applyFont="1" applyAlignment="1">
      <alignment horizontal="center" vertical="center"/>
    </xf>
    <xf numFmtId="0" fontId="24" fillId="0" borderId="9" xfId="18" applyFont="1" applyBorder="1" applyAlignment="1">
      <alignment horizontal="left" vertical="center"/>
    </xf>
    <xf numFmtId="0" fontId="26" fillId="0" borderId="11" xfId="18" applyFont="1" applyBorder="1" applyAlignment="1">
      <alignment horizontal="center" vertical="center"/>
    </xf>
    <xf numFmtId="0" fontId="26" fillId="0" borderId="14" xfId="18" applyFont="1" applyBorder="1" applyAlignment="1">
      <alignment horizontal="center" vertical="center"/>
    </xf>
    <xf numFmtId="0" fontId="26" fillId="0" borderId="4" xfId="18" applyFont="1" applyBorder="1" applyAlignment="1">
      <alignment horizontal="center" vertical="center"/>
    </xf>
    <xf numFmtId="0" fontId="26" fillId="0" borderId="2" xfId="18" applyFont="1" applyBorder="1" applyAlignment="1">
      <alignment horizontal="center" vertical="center"/>
    </xf>
    <xf numFmtId="0" fontId="26" fillId="0" borderId="13" xfId="18" applyFont="1" applyBorder="1" applyAlignment="1">
      <alignment horizontal="center" vertical="center"/>
    </xf>
    <xf numFmtId="0" fontId="26" fillId="0" borderId="16" xfId="18" applyFont="1" applyBorder="1" applyAlignment="1">
      <alignment horizontal="center" vertical="center"/>
    </xf>
    <xf numFmtId="0" fontId="50" fillId="0" borderId="44" xfId="18" applyFont="1" applyBorder="1" applyAlignment="1">
      <alignment horizontal="center" vertical="center"/>
    </xf>
    <xf numFmtId="0" fontId="50" fillId="0" borderId="21" xfId="18" applyFont="1" applyBorder="1" applyAlignment="1">
      <alignment horizontal="center" vertical="center"/>
    </xf>
    <xf numFmtId="0" fontId="50" fillId="0" borderId="45" xfId="18" applyFont="1" applyBorder="1" applyAlignment="1">
      <alignment horizontal="center" vertical="center"/>
    </xf>
    <xf numFmtId="0" fontId="50" fillId="0" borderId="41" xfId="18" applyFont="1" applyBorder="1" applyAlignment="1">
      <alignment horizontal="center" vertical="center"/>
    </xf>
    <xf numFmtId="178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0" fillId="0" borderId="6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2" fillId="0" borderId="0" xfId="1" applyFont="1" applyAlignment="1">
      <alignment horizontal="left" vertical="center" wrapText="1"/>
    </xf>
    <xf numFmtId="0" fontId="22" fillId="0" borderId="0" xfId="1" quotePrefix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178" fontId="24" fillId="0" borderId="0" xfId="3" applyNumberFormat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7" fillId="0" borderId="6" xfId="1" applyFont="1" applyBorder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75" fillId="13" borderId="61" xfId="11" applyFont="1" applyFill="1" applyBorder="1" applyAlignment="1">
      <alignment vertical="center"/>
    </xf>
    <xf numFmtId="0" fontId="75" fillId="13" borderId="58" xfId="11" applyFont="1" applyFill="1" applyBorder="1" applyAlignment="1">
      <alignment vertical="center"/>
    </xf>
    <xf numFmtId="0" fontId="75" fillId="0" borderId="56" xfId="11" applyFont="1" applyBorder="1" applyAlignment="1">
      <alignment horizontal="left" vertical="center"/>
    </xf>
    <xf numFmtId="0" fontId="75" fillId="0" borderId="57" xfId="11" applyFont="1" applyBorder="1" applyAlignment="1">
      <alignment horizontal="left" vertical="center"/>
    </xf>
    <xf numFmtId="0" fontId="75" fillId="13" borderId="66" xfId="11" applyFont="1" applyFill="1" applyBorder="1" applyAlignment="1">
      <alignment horizontal="left" vertical="center"/>
    </xf>
    <xf numFmtId="0" fontId="75" fillId="13" borderId="67" xfId="11" applyFont="1" applyFill="1" applyBorder="1" applyAlignment="1">
      <alignment horizontal="left" vertical="center"/>
    </xf>
    <xf numFmtId="0" fontId="89" fillId="4" borderId="1" xfId="21" applyFont="1" applyFill="1" applyBorder="1" applyAlignment="1">
      <alignment horizontal="left" vertical="center"/>
    </xf>
    <xf numFmtId="0" fontId="89" fillId="4" borderId="2" xfId="21" applyFont="1" applyFill="1" applyBorder="1" applyAlignment="1">
      <alignment horizontal="left" vertical="center"/>
    </xf>
    <xf numFmtId="0" fontId="75" fillId="10" borderId="52" xfId="21" applyFont="1" applyFill="1" applyBorder="1" applyAlignment="1">
      <alignment vertical="center" shrinkToFit="1"/>
    </xf>
    <xf numFmtId="0" fontId="75" fillId="10" borderId="53" xfId="21" applyFont="1" applyFill="1" applyBorder="1" applyAlignment="1">
      <alignment vertical="center" shrinkToFit="1"/>
    </xf>
    <xf numFmtId="0" fontId="75" fillId="10" borderId="56" xfId="21" applyFont="1" applyFill="1" applyBorder="1" applyAlignment="1">
      <alignment vertical="center" shrinkToFit="1"/>
    </xf>
    <xf numFmtId="0" fontId="75" fillId="10" borderId="57" xfId="21" applyFont="1" applyFill="1" applyBorder="1" applyAlignment="1">
      <alignment vertical="center" shrinkToFit="1"/>
    </xf>
    <xf numFmtId="0" fontId="75" fillId="11" borderId="56" xfId="21" applyFont="1" applyFill="1" applyBorder="1" applyAlignment="1">
      <alignment vertical="center" shrinkToFit="1"/>
    </xf>
    <xf numFmtId="0" fontId="75" fillId="11" borderId="57" xfId="21" applyFont="1" applyFill="1" applyBorder="1" applyAlignment="1">
      <alignment vertical="center" shrinkToFit="1"/>
    </xf>
    <xf numFmtId="0" fontId="68" fillId="0" borderId="0" xfId="21" applyFont="1" applyAlignment="1">
      <alignment horizontal="center" vertical="center"/>
    </xf>
    <xf numFmtId="193" fontId="71" fillId="0" borderId="0" xfId="21" applyNumberFormat="1" applyFont="1" applyAlignment="1">
      <alignment horizontal="left" vertical="center" shrinkToFit="1"/>
    </xf>
    <xf numFmtId="0" fontId="75" fillId="4" borderId="11" xfId="21" applyFont="1" applyFill="1" applyBorder="1" applyAlignment="1">
      <alignment horizontal="center" vertical="center"/>
    </xf>
    <xf numFmtId="0" fontId="75" fillId="4" borderId="12" xfId="21" applyFont="1" applyFill="1" applyBorder="1" applyAlignment="1">
      <alignment horizontal="center" vertical="center"/>
    </xf>
    <xf numFmtId="0" fontId="75" fillId="4" borderId="14" xfId="21" applyFont="1" applyFill="1" applyBorder="1" applyAlignment="1">
      <alignment horizontal="center" vertical="center"/>
    </xf>
    <xf numFmtId="0" fontId="75" fillId="4" borderId="15" xfId="21" applyFont="1" applyFill="1" applyBorder="1" applyAlignment="1">
      <alignment horizontal="center" vertical="center"/>
    </xf>
    <xf numFmtId="0" fontId="75" fillId="4" borderId="4" xfId="21" applyFont="1" applyFill="1" applyBorder="1" applyAlignment="1">
      <alignment horizontal="center" vertical="center"/>
    </xf>
    <xf numFmtId="0" fontId="75" fillId="4" borderId="50" xfId="21" applyFont="1" applyFill="1" applyBorder="1" applyAlignment="1">
      <alignment horizontal="center" vertical="center"/>
    </xf>
    <xf numFmtId="0" fontId="75" fillId="4" borderId="37" xfId="21" applyFont="1" applyFill="1" applyBorder="1" applyAlignment="1">
      <alignment horizontal="center" vertical="center"/>
    </xf>
    <xf numFmtId="182" fontId="38" fillId="7" borderId="23" xfId="4" applyNumberFormat="1" applyFont="1" applyFill="1" applyBorder="1" applyAlignment="1">
      <alignment vertical="center" wrapText="1" shrinkToFit="1"/>
    </xf>
    <xf numFmtId="182" fontId="38" fillId="7" borderId="24" xfId="4" applyNumberFormat="1" applyFont="1" applyFill="1" applyBorder="1" applyAlignment="1">
      <alignment vertical="center" wrapText="1" shrinkToFit="1"/>
    </xf>
    <xf numFmtId="182" fontId="38" fillId="7" borderId="25" xfId="4" applyNumberFormat="1" applyFont="1" applyFill="1" applyBorder="1" applyAlignment="1">
      <alignment vertical="center" wrapText="1" shrinkToFit="1"/>
    </xf>
    <xf numFmtId="0" fontId="30" fillId="0" borderId="31" xfId="4" applyFont="1" applyBorder="1" applyAlignment="1">
      <alignment horizontal="center" vertical="center"/>
    </xf>
    <xf numFmtId="0" fontId="29" fillId="0" borderId="0" xfId="4" applyFont="1" applyAlignment="1">
      <alignment horizontal="center" vertical="center"/>
    </xf>
    <xf numFmtId="41" fontId="32" fillId="0" borderId="11" xfId="4" applyNumberFormat="1" applyFont="1" applyBorder="1" applyAlignment="1">
      <alignment horizontal="center" vertical="center"/>
    </xf>
    <xf numFmtId="41" fontId="32" fillId="0" borderId="14" xfId="4" applyNumberFormat="1" applyFont="1" applyBorder="1" applyAlignment="1">
      <alignment horizontal="center" vertical="center"/>
    </xf>
    <xf numFmtId="41" fontId="32" fillId="0" borderId="12" xfId="4" applyNumberFormat="1" applyFont="1" applyBorder="1" applyAlignment="1">
      <alignment horizontal="center" vertical="center"/>
    </xf>
    <xf numFmtId="0" fontId="31" fillId="0" borderId="15" xfId="4" applyFont="1" applyBorder="1" applyAlignment="1">
      <alignment horizontal="center" vertical="center"/>
    </xf>
    <xf numFmtId="41" fontId="32" fillId="0" borderId="13" xfId="4" applyNumberFormat="1" applyFont="1" applyBorder="1" applyAlignment="1">
      <alignment horizontal="center" vertical="center"/>
    </xf>
    <xf numFmtId="0" fontId="31" fillId="0" borderId="16" xfId="4" applyFont="1" applyBorder="1" applyAlignment="1">
      <alignment horizontal="center" vertical="center"/>
    </xf>
    <xf numFmtId="187" fontId="8" fillId="5" borderId="12" xfId="9" applyNumberFormat="1" applyFill="1" applyBorder="1" applyAlignment="1">
      <alignment horizontal="center" vertical="center"/>
    </xf>
    <xf numFmtId="187" fontId="8" fillId="5" borderId="13" xfId="9" applyNumberFormat="1" applyFill="1" applyBorder="1" applyAlignment="1">
      <alignment horizontal="center" vertical="center" wrapText="1"/>
    </xf>
    <xf numFmtId="187" fontId="8" fillId="5" borderId="30" xfId="9" applyNumberFormat="1" applyFill="1" applyBorder="1" applyAlignment="1">
      <alignment horizontal="center" vertical="center" wrapText="1"/>
    </xf>
    <xf numFmtId="187" fontId="8" fillId="5" borderId="11" xfId="9" applyNumberFormat="1" applyFill="1" applyBorder="1" applyAlignment="1">
      <alignment horizontal="center" vertical="center"/>
    </xf>
    <xf numFmtId="187" fontId="8" fillId="5" borderId="28" xfId="9" applyNumberFormat="1" applyFill="1" applyBorder="1" applyAlignment="1">
      <alignment horizontal="center" vertical="center"/>
    </xf>
    <xf numFmtId="187" fontId="8" fillId="5" borderId="29" xfId="9" applyNumberFormat="1" applyFill="1" applyBorder="1" applyAlignment="1">
      <alignment horizontal="center" vertical="center"/>
    </xf>
    <xf numFmtId="0" fontId="8" fillId="0" borderId="0" xfId="9"/>
    <xf numFmtId="187" fontId="8" fillId="5" borderId="13" xfId="9" applyNumberFormat="1" applyFill="1" applyBorder="1" applyAlignment="1">
      <alignment horizontal="center" vertical="center"/>
    </xf>
    <xf numFmtId="187" fontId="8" fillId="5" borderId="30" xfId="9" applyNumberFormat="1" applyFill="1" applyBorder="1" applyAlignment="1">
      <alignment horizontal="center" vertical="center"/>
    </xf>
  </cellXfs>
  <cellStyles count="23">
    <cellStyle name="백분율 2" xfId="7"/>
    <cellStyle name="백분율 2 2" xfId="20"/>
    <cellStyle name="백분율 3" xfId="19"/>
    <cellStyle name="쉼표 [0] 2" xfId="5"/>
    <cellStyle name="쉼표 [0] 2 2" xfId="3"/>
    <cellStyle name="쉼표 [0] 3 2" xfId="16"/>
    <cellStyle name="쉼표 [0]_공사비OK" xfId="6"/>
    <cellStyle name="쉼표 [0]_조사금액작성보고서(동읍-한림)" xfId="22"/>
    <cellStyle name="표준" xfId="0" builtinId="0"/>
    <cellStyle name="표준 2" xfId="4"/>
    <cellStyle name="표준 2 2 4 2 2" xfId="12"/>
    <cellStyle name="표준 2 3" xfId="15"/>
    <cellStyle name="표준 2 3 2 2 2" xfId="11"/>
    <cellStyle name="표준 2 4" xfId="1"/>
    <cellStyle name="표준 3" xfId="9"/>
    <cellStyle name="표준 4" xfId="10"/>
    <cellStyle name="표준 4 2" xfId="18"/>
    <cellStyle name="표준 5" xfId="17"/>
    <cellStyle name="표준 5 2" xfId="14"/>
    <cellStyle name="표준 6 2 2 6" xfId="13"/>
    <cellStyle name="표준_공사비OK" xfId="8"/>
    <cellStyle name="표준_설계변경내역서-20080721" xfId="2"/>
    <cellStyle name="표준_조사금액작성보고서(동읍-한림)" xfId="21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84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68.xml"/><Relationship Id="rId16" Type="http://schemas.openxmlformats.org/officeDocument/2006/relationships/worksheet" Target="worksheets/sheet16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102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9.xml"/><Relationship Id="rId95" Type="http://schemas.openxmlformats.org/officeDocument/2006/relationships/externalLink" Target="externalLinks/externalLink7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80" Type="http://schemas.openxmlformats.org/officeDocument/2006/relationships/externalLink" Target="externalLinks/externalLink59.xml"/><Relationship Id="rId85" Type="http://schemas.openxmlformats.org/officeDocument/2006/relationships/externalLink" Target="externalLinks/externalLink64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59" Type="http://schemas.openxmlformats.org/officeDocument/2006/relationships/externalLink" Target="externalLinks/externalLink38.xml"/><Relationship Id="rId103" Type="http://schemas.openxmlformats.org/officeDocument/2006/relationships/externalLink" Target="externalLinks/externalLink8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78.xml"/><Relationship Id="rId101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13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76" Type="http://schemas.openxmlformats.org/officeDocument/2006/relationships/externalLink" Target="externalLinks/externalLink55.xml"/><Relationship Id="rId97" Type="http://schemas.openxmlformats.org/officeDocument/2006/relationships/externalLink" Target="externalLinks/externalLink76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92" Type="http://schemas.openxmlformats.org/officeDocument/2006/relationships/externalLink" Target="externalLinks/externalLink7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8.xml"/><Relationship Id="rId24" Type="http://schemas.openxmlformats.org/officeDocument/2006/relationships/externalLink" Target="externalLinks/externalLink3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66" Type="http://schemas.openxmlformats.org/officeDocument/2006/relationships/externalLink" Target="externalLinks/externalLink45.xml"/><Relationship Id="rId87" Type="http://schemas.openxmlformats.org/officeDocument/2006/relationships/externalLink" Target="externalLinks/externalLink66.xml"/><Relationship Id="rId61" Type="http://schemas.openxmlformats.org/officeDocument/2006/relationships/externalLink" Target="externalLinks/externalLink40.xml"/><Relationship Id="rId82" Type="http://schemas.openxmlformats.org/officeDocument/2006/relationships/externalLink" Target="externalLinks/externalLink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56" Type="http://schemas.openxmlformats.org/officeDocument/2006/relationships/externalLink" Target="externalLinks/externalLink35.xml"/><Relationship Id="rId77" Type="http://schemas.openxmlformats.org/officeDocument/2006/relationships/externalLink" Target="externalLinks/externalLink56.xml"/><Relationship Id="rId100" Type="http://schemas.openxmlformats.org/officeDocument/2006/relationships/externalLink" Target="externalLinks/externalLink79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93" Type="http://schemas.openxmlformats.org/officeDocument/2006/relationships/externalLink" Target="externalLinks/externalLink72.xml"/><Relationship Id="rId98" Type="http://schemas.openxmlformats.org/officeDocument/2006/relationships/externalLink" Target="externalLinks/externalLink7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4.xml"/><Relationship Id="rId46" Type="http://schemas.openxmlformats.org/officeDocument/2006/relationships/externalLink" Target="externalLinks/externalLink25.xml"/><Relationship Id="rId67" Type="http://schemas.openxmlformats.org/officeDocument/2006/relationships/externalLink" Target="externalLinks/externalLink4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73271</xdr:colOff>
      <xdr:row>14</xdr:row>
      <xdr:rowOff>115137</xdr:rowOff>
    </xdr:from>
    <xdr:to>
      <xdr:col>8</xdr:col>
      <xdr:colOff>157006</xdr:colOff>
      <xdr:row>20</xdr:row>
      <xdr:rowOff>51864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18500F0E-ED77-4297-9BD7-52A60C47D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5524" y="4511291"/>
          <a:ext cx="2219009" cy="11090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2\MY%20DOCUMENTS\&#54620;&#51204;&#44277;&#49324;&#48708;\C-96090\&#49444;&#44228;&#50696;&#49328;&#49436;\XLS\ALL-XLS\ULSAN\PR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17;\MECH\&#49457;&#51648;&#44277;&#5478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2\MY%20DOCUMENTS\&#50857;&#50669;&#50756;&#47308;\&#52285;&#49888;\&#44552;&#54840;&#47004;&#46300;(&#44368;&#47049;)\&#45236;&#50669;&#49436;\&#54217;&#53469;&#49884;\&#49884;&#48169;\PT-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47928;&#49436;\&#44204;&#51201;\&#51333;&#47448;&#48324;%20&#48516;&#47448;\&#51068;&#50948;&#45824;&#44032;\040615-&#45796;&#49328;(&#50668;&#51452;&#44264;&#5453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k\my%20documents\&#44148;&#54868;\&#54868;&#49457;&#49884;\&#49688;&#47049;&#49328;&#52636;(&#52572;&#51333;)\&#51109;&#51664;&#47532;\15&#51109;A-&#47592;&#54848;&#53664;&#442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333;&#54840;B\&#49688;&#47049;\&#51312;&#48373;&#47000;\&#51613;&#49328;&#48176;&#49688;&#51648;\JEUNG\&#49888;&#52492;&#47196;~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228;&#50557;.&#44228;&#50557;.&#44228;&#50557;.&#44228;&#50557;.&#44228;&#50557;\07&#45380;%20&#44228;&#50557;\&#46041;&#51089;&#44396;&#52397;.&#48727;&#47932;&#54156;&#54532;&#51109;\selmer\vester\LIM&#44204;&#51201;\ESTI\&#54644;&#50808;\FED\R-0054\KHM\98&#51452;&#498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1\c\&#49688;&#47049;&#49368;&#54540;\CHUNJU\&#50577;&#52492;&#49688;&#47049;\PKIDS\SURYANG\DONGC\TOP-BS\D-CHSO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2\MY%20DOCUMENTS\&#50857;&#50669;&#50756;&#47308;\&#52285;&#49888;\&#44552;&#54840;&#47004;&#46300;(&#44368;&#47049;)\&#45236;&#50669;&#49436;\LEEYONG\PUSAN154\&#44305;&#50577;&#51204;&#4459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servlet/2003/&#50896;&#54217;-&#44552;&#44396;&#44036;/&#49688;&#47049;/4%20&#44396;&#51312;&#47932;&#4427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85;&#50857;\&#52572;&#44221;&#49688;\YOUNGDOC\CIVIL\EXCLE\DAT\&#44256;&#50577;&#44288;&#5111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45824;&#50808;&#54028;&#51068;\&#51060;&#49849;&#51652;\&#48512;&#45824;&#4427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849;&#51649;\&#44277;&#50976;\&#45824;&#50808;&#54028;&#51068;\&#51060;&#49849;&#51652;\&#45824;&#50808;&#54028;&#51068;\&#48512;&#45824;&#4427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1\c\&#49688;&#47049;&#49368;&#54540;\CHUNJU\&#50577;&#52492;&#49688;&#47049;\PKIDS\SURYANG\DONGC\TOP-BS\D-CHPI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228;&#52384;\&#47196;&#52972;%20&#46356;&#49828;&#53356;%20(d)\&#46020;&#49884;project\&#44204;&#51201;&#49436;\&#51228;&#51452;&#46300;&#47548;&#49884;&#54000;-samp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51648;&#44396;&#45800;&#50948;&#44228;&#54925;&#54408;&#4948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629;&#47924;&#54260;&#45908;/&#45236;&#50669;&#49436;/&#50900;&#48324;&#49444;&#44228;&#45236;&#50669;&#49436;/juns&#50629;&#47924;&#54260;&#45908;/&#45236;&#50669;&#49436;/&#50900;&#48324;&#49444;&#44228;&#45236;&#50669;/&#50689;&#44305;&#50976;&#54413;&#51648;&#44396;%20&#52628;&#44032;&#48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sweet\DATA\SAMPLE\IGI-S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_&#46041;&#47749;\2017-210&#50857;&#51064;&#51221;&#49688;&#51109;\09.&#53457;&#51060;&#50644;&#50472;&#48155;&#51008;&#54028;&#51068;\02_&#50896;&#44032;&#44228;&#49328;&#49436;\&#49324;&#48268;&#47588;&#54840;&#52712;&#49688;&#49884;&#49444;%20-%20&#45236;&#50669;&#49436;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2.&#51088;&#47308;&#49892;\&#45800;&#50948;&#44277;&#49324;&#48708;\&#49345;&#49688;&#44288;&#47196;&#44277;&#49324;&#48708;(2004&#45380;3&#5090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641;&#49472;&#50896;&#48376;\&#48176;&#49688;&#44277;\&#48149;&#44592;&#49324;-&#47732;&#4831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50857;&#50669;&#48708;&#49328;&#51221;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52285;&#45397;\&#51060;&#50896;&#51116;&#51089;&#50629;&#54260;&#45908;\&#51060;&#51333;&#51068;(&#48177;&#50629;)\04&#52285;&#45397;&#44256;&#46020;122\&#54665;&#51221;&#50629;&#47924;\&#44228;&#50557;&#48156;&#51452;\Documents%20and%20Settings\user\Local%20Settings\Temp\_AZTMP2_\&#50696;&#49328;&#49436;_&#48516;&#45544;\YES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48148;&#53461;%20&#54868;&#47732;\&#50577;&#49885;\&#51068;&#5094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P17C000%20&#50577;&#54217;&#44400;%20&#44397;&#49688;&#54616;&#49688;&#52376;&#47532;&#51109;/5.%20&#45236;&#50669;&#49436;%20&#51089;&#49457;/&#48155;&#51008;&#54028;&#51068;/&#44397;&#49688;%20&#44277;&#44277;&#54616;&#49688;&#52376;&#47532;&#49884;&#49444;-&#51204;&#44592;/&#45236;&#50669;&#49436;/&#50577;&#54217;(&#44397;&#49688;)%20&#44277;&#44277;&#54616;&#49688;&#52376;&#47532;&#49884;&#49444;%20&#49444;&#52824;&#49324;&#50629;%20(&#51204;&#44592;%20&#48143;%20&#44228;&#52769;&#51228;&#50612;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LEE\&#44305;&#51452;\&#49888;&#44508;&#54532;&#47196;&#51229;&#53944;\&#44305;&#51452;\&#49569;&#49688;&#44288;&#47196;\&#49444;&#44228;&#45236;&#50669;&#49436;(&#49569;&#49688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happy\sp02c121\&#51116;&#51221;&#53804;&#50997;&#51088;&#49900;&#51032;\9&#50900;24&#51068;\&#45236;&#50669;&#48143;&#44277;&#51221;(9&#50900;22&#51068;)_re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4840;\&#50896;&#51452;PROJECT\My%20Documents\&#51060;&#52380;\&#44036;&#51060;&#49345;&#49688;&#46020;\99&#45380;&#46020;\&#45453;&#52492;&#45236;&#50669;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Documents%20and%20Settings/user/&#48148;&#53461;%20&#54868;&#47732;/&#48156;&#51452;&#45236;&#50669;&#48320;&#44221;&#49436;(&#49444;&#44228;&#48320;&#44221;)_8&#509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HOI\&#48512;&#52380;&#54616;&#49688;&#44288;&#44144;\&#45236;&#50669;&#49436;\4&#52264;\&#49444;&#44228;&#45236;&#50669;&#49436;(&#52572;&#51333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47749;\&#52380;&#50504;&#52397;&#49688;&#53469;&#51648;\&#51060;&#51333;&#49688;\&#44592;&#53440;\&#49444;&#44228;\2002&#51068;&#50948;&#45824;&#4403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56;&#51452;-2&#53664;&#51656;\0.&#45800;&#44032;&#49328;&#52636;&#51088;&#47308;\&#44256;&#52384;&#45800;&#44032;(2004)\2004&#49444;&#44228;&#45800;&#4403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\&#50629;&#47924;&#52628;&#51652;\&#51061;&#49328;&#44288;&#47196;\&#44288;&#44144;&#51221;&#48708;&#45236;&#50669;&#49436;(&#51061;&#49328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LEE\&#44305;&#51452;\&#54532;&#47196;&#51229;&#53944;\&#51228;&#51452;&#46020;\&#44288;&#44144;&#51221;&#48708;&#50857;&#50669;\&#44288;&#44144;&#51221;&#48708;&#45236;&#50669;&#49436;(&#48156;&#51452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happy\sp02c121\WORK\&#44277;&#51452;&#54616;&#49688;&#52376;&#47532;&#51109;\xls\&#44228;&#50557;&#45236;&#50669;&#49492;\WORK\&#51613;\Work\&#50857;&#51064;&#44160;&#53664;\&#49884;&#55141;\XLS\&#50672;&#4459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20;&#47196;&#48512;&#51697;\&#44277;&#50976;&#48169;\&#44032;&#50556;&#49328;&#49692;&#54872;&#46020;&#47196;\&#49444;&#44228;&#49436;\&#54872;&#44221;&#50689;&#54693;&#54217;&#4403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44277;&#50976;&#48169;\3.0%20&#44288;&#44144;&#44277;&#49324;&#48708;\&#45800;&#44032;2000\&#44277;&#49324;&#48708;-&#53664;&#47448;&#4831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228;&#52384;\&#47196;&#52972;%20&#46356;&#49828;&#53356;%20(d)\@&#44277;&#50976;&#48169;\wp\&#44032;&#49437;&#51648;&#44396;\&#45236;&#50669;&#4943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48708;&#46160;&#47532;&#45236;&#50669;\&#46041;&#49457;&#44204;&#51201;(&#49468;&#52628;&#47532;&#49324;&#5498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72;&#46980;&#46972;&#46497;\&#51096;&#50024;&#50556;&#46076;\&#46497;\dacom\&#50896;&#51452;~&#51228;&#52380;\&#50896;&#51452;&#52572;&#51333;\&#50696;&#49328;&#45236;~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588;&#51068;&#47588;&#51068;\23&#51068;\3&#50900;%2023&#51068;\&#44396;&#51312;&#54868;%20&#48143;%20&#49549;&#49457;%20DB&#51077;&#4714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52285;&#45397;\&#51060;&#50896;&#51116;&#51089;&#50629;&#54260;&#45908;\&#51060;&#51333;&#51068;(&#48177;&#50629;)\04&#52285;&#45397;&#44256;&#46020;122\&#54665;&#51221;&#50629;&#47924;\&#44228;&#50557;&#48156;&#51452;\PROJECT\2003\&#52397;&#46020;&#54616;&#49688;&#44288;&#44144;&#53440;&#45817;&#49457;\&#54616;&#49688;&#46020;&#51221;&#48708;&#44592;&#48376;&#44228;&#54925;&#48320;&#44221;&#48372;&#44256;&#49436;\&#48512;&#47197;\&#50864;&#49688;&#44277;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7928;&#55148;\C\&#49444;&#44228;&#49436;\&#51064;&#51228;&#44400;\&#45432;&#54980;&#44288;&#44368;&#52404;&#44277;&#49324;\&#45432;&#54980;&#54616;&#49688;&#44288;&#44368;&#52404;&#44277;&#49324;\&#45432;&#54980;&#44288;&#50696;&#49328;&#4943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45824;&#50808;&#54028;&#51068;\&#51060;&#49849;&#51652;\&#45824;&#50808;&#54028;&#51068;\&#48512;&#45824;&#442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52285;&#45397;\&#51060;&#50896;&#51116;&#51089;&#50629;&#54260;&#45908;\&#51060;&#51333;&#51068;(&#48177;&#50629;)\04&#52285;&#45397;&#44256;&#46020;122\&#54665;&#51221;&#50629;&#47924;\&#44228;&#50557;&#48156;&#51452;\&#44277;&#50976;2\&#46020;&#49884;&#44592;&#51456;&#51216;,&#48372;&#50756;&#52769;&#47049;(&#45224;&#50896;_244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AD\&#54620;&#51312;\&#49688;&#47049;\&#48512;&#54217;&#48176;&#49688;&#51648;\&#50864;&#48176;&#49688;&#53664;&#442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Documents%20and%20Settings\Administrator\&#48148;&#53461;%20&#54868;&#47732;\&#46164;&#54252;&#51648;&#44396;&#45236;&#50669;&#49436;(&#49464;&#51068;&#46020;&#47196;&#48512;)\1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228;&#52384;\&#47196;&#52972;%20&#46356;&#49828;&#53356;%20(d)\data\PP,PQ\&#49328;&#50629;&#45800;&#51648;\&#52380;&#50504;&#49328;&#50629;&#45800;&#51648;\&#45236;&#50669;&#49436;\&#50640;&#45320;&#51648;&#45236;&#5066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008;&#51221;\d\My%20Documents\&#44148;&#52629;&#51020;&#5469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51201;&#49328;\&#51064;&#51452;&#47732;\Program%20Files\WebApp\System\3&#44592;&#5145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54840;\D\&#52572;&#55148;&#50689;\project\&#50976;&#47548;\&#50577;&#52380;&#44396;\sample\&#46749;&#49452;&#51312;&#44221;&#49885;&#5111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%23&#54532;&#47196;&#51229;&#53944;%23%20-%20&#51333;&#47308;\&#53440;&#45817;&#49457;&#48372;&#44256;&#49436;\SP01C083%20-%20&#50672;&#44592;&#44400;%20&#54616;&#49688;&#44288;&#44144;&#51221;&#48708;%20&#53440;&#45817;&#49457;&#51312;&#49324;\EXCEL\&#50672;&#44592;_&#45800;&#50948;&#44277;&#49324;&#48708;_rev.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45824;&#50808;&#54028;&#51068;\&#49888;&#54413;(&#51221;&#49849;&#51649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48337;&#54868;\ETC\PROJECT\&#51473;&#50521;&#44256;&#49549;&#46020;&#47196;\&#51089;&#50629;&#47928;&#49436;\2&#44277;&#4439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D\&#50504;&#49328;&#46041;&#51648;&#50669;\&#51068;&#50948;\&#49324;&#46041;&#50900;&#46300;&#45236;&#50669;&#4943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2\MY%20DOCUMENTS\&#54620;&#51204;&#44277;&#49324;&#48708;\LEEYONG\PUSAN154\&#44305;&#50577;&#51204;&#4459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heo_jb\&#44277;&#53685;&#51088;&#47308;\EXCEL\EXCEL\HAN_KUK\&#50896;&#54805;&#47592;&#54848;&#49688;&#47049;&#49328;&#52636;&#4943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56;&#51452;-2&#53664;&#51656;\0.&#45800;&#44032;&#49328;&#52636;&#51088;&#47308;\&#44256;&#52384;&#45800;&#44032;(2004)\&#49444;&#44228;&#45800;&#44032;\2003&#45380;\99&#49444;&#44228;&#44592;&#51456;&#45800;&#4403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4592;&#45224;\TEMP\yunchun2\yunchun\&#50672;&#52380;&#51088;&#47308;\&#45224;&#49324;&#44060;&#47029;&#44277;&#49324;&#48708;&#49328;&#52636;&#44592;&#5145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4277;&#51221;\1_team\p-1045.&#45824;&#51204;&#51333;&#54633;&#50976;&#53685;&#45800;&#51648;\0.&#51089;&#50629;\&#44592;&#53440;&#50857;&#50669;%20&#48143;%20&#44160;&#53664;&#51088;&#47308;\&#44285;&#54952;&#49345;(&#44032;&#50724;&#46041;&#44600;)\060419&#49569;&#48512;\data\project\Jws-project\99022\&#48156;&#51452;&#44288;&#47144;&#51088;&#47308;\&#45236;&#50669;&#49436;\&#51312;&#45804;&#52397;&#51228;&#52636;&#51088;&#47308;\20040304\&#49444;&#44228;&#49436;(&#48277;&#51204;-&#49548;&#52380;)_200402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post\&#49688;&#47049;(new)\YOUNGDOC\CIVIL\EXCLE\DAT\&#44288;&#51116;&#4730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48337;&#54868;\ETC\PROJECT\&#51473;&#50521;&#44256;&#49549;&#46020;&#47196;\&#51089;&#50629;&#47928;&#49436;\&#50696;&#49328;&#49436;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52285;&#45397;\&#51060;&#50896;&#51116;&#51089;&#50629;&#54260;&#45908;\&#51060;&#51333;&#51068;(&#48177;&#50629;)\04&#52285;&#45397;&#44256;&#46020;122\&#54665;&#51221;&#50629;&#47924;\&#44228;&#50557;&#48156;&#51452;\PROJECT\namwon\&#54252;&#52380;&#51649;&#46041;&#54616;&#49688;&#51333;&#47568;&#52376;&#47532;&#51109;\&#53685;&#54633;&#44048;&#49884;\&#44284;&#50629;&#51648;&#49884;&#49436;(&#53685;&#54633;&#44048;&#49884;)\&#50696;&#49328;&#49436;_&#48516;&#45544;\YES2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49;&#49692;\C\&#50641;&#49472;&#44284;&#54620;&#44544;\&#50629;&#52404;&#48324;\&#44277;&#49328;&#45840;\&#44277;&#49328;&#45840;&#52572;&#51333;\&#53685;&#49888;&#45236;&#5066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2\D\&#48512;&#49328;&#54868;&#47141;\&#48512;&#49328;&#54868;&#47141;&#49688;&#47049;&#49328;&#52636;&#49436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PARK.SS\&#45236;&#51089;&#50629;\k.&#44277;&#51452;&#49888;&#44288;&#46041;&#51473;&#50521;&#47196;&#54869;&#51109;&#44277;&#49324;\&#45225;&#54408;\&#49444;&#44228;&#50696;&#49328;&#49436;\&#49888;&#44288;&#46041;&#51473;&#50521;&#47196;&#45236;&#50669;&#4943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4805;&#51652;\MY%20DOCUMENTS\&#45824;&#50808;&#54028;&#51068;\&#48512;&#45824;&#44277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Documents%20and%20Settings\&#49884;&#52397;\My%20Documents\&#45348;&#51060;&#53944;&#50728;%20&#48155;&#51008;%20&#54028;&#51068;\&#53664;&#44277;(&#50689;&#46041;-&#52628;&#54413;&#47161;)958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project\2004\&#49444;&#44228;\&#44592;&#49328;1&#53685;%20&#49688;&#47196;%20&#44060;&#47049;&#44277;&#49324;\&#44592;&#49328;1&#53685;%20&#49688;&#47196;%20&#51221;&#48708;&#44277;&#49324;(&#52572;&#51333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mos\d$\&#49324;&#50629;&#44288;&#47532;\&#44221;&#48513;&#51648;&#50669;\&#44221;&#49328;&#49884;&#52397;\&#52488;&#50504;&#51089;&#49457;\&#44221;&#49328;&#49884;&#44592;&#51456;&#51216;&#48143;&#51340;&#54364;&#48320;&#548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&#45800;&#44032;2002(1-16)-50%25\&#44277;&#49324;&#48708;-Con&#54252;&#5110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5;&#54616;-&#51060;&#49345;&#54840;1627\&#52712;&#54633;(rev.3)\@&#44277;&#50976;&#48169;\wp\&#44032;&#49437;&#51648;&#44396;\&#45236;&#50669;&#4943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5236;&#49436;&#47448;/2002&#45380;/&#50948;&#46972;&#48173;&#44592;&#48152;/&#48320;&#44221;/Mydocumen/&#44397;&#51068;/&#46041;&#52285;/&#50669;&#48372;&#44592;&#44228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4732;&#50865;\PROJECT_C\Project&#51105;&#45796;(&#44545;&#50612;&#47784;&#51020;)\&#54408;&#49480;\&#54408;&#49480;(&#44060;&#51221;&#54032;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44228;&#44221;&#487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ELECTRIC"/>
      <sheetName val="CTEMCOST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내역"/>
      <sheetName val="예가표"/>
      <sheetName val="01"/>
      <sheetName val="간접1"/>
      <sheetName val="을지"/>
      <sheetName val="#REF"/>
      <sheetName val="샤워실위생"/>
      <sheetName val="성지공현"/>
      <sheetName val="견적"/>
      <sheetName val="Total"/>
      <sheetName val="프랜트면허"/>
      <sheetName val="공사비집계"/>
      <sheetName val="세부내역"/>
      <sheetName val="일위"/>
      <sheetName val="A-4"/>
      <sheetName val="도급FORM"/>
      <sheetName val="밸브설치"/>
      <sheetName val="공통가설"/>
      <sheetName val="목차"/>
      <sheetName val="C3"/>
      <sheetName val="갑지"/>
      <sheetName val="토목주소"/>
      <sheetName val="유림골조"/>
      <sheetName val="개요"/>
      <sheetName val="자동제어"/>
      <sheetName val="아파트 "/>
      <sheetName val="입찰내역"/>
      <sheetName val="Sheet1"/>
      <sheetName val="기성내역1"/>
      <sheetName val="건축내역"/>
      <sheetName val="경영상태"/>
      <sheetName val="금액내역서"/>
      <sheetName val="공문"/>
      <sheetName val="공사개요 (2)"/>
      <sheetName val="매입세"/>
      <sheetName val="단가대비표"/>
      <sheetName val="공사개요"/>
      <sheetName val="TDI ISBL"/>
      <sheetName val="1차 내역서"/>
      <sheetName val="TYPE-A"/>
      <sheetName val="제1영업소"/>
      <sheetName val="제2영업소"/>
      <sheetName val="제3영업소"/>
      <sheetName val="노무비"/>
      <sheetName val="공종별내역서"/>
      <sheetName val="실행내역"/>
      <sheetName val="0226"/>
      <sheetName val="견적대비표"/>
      <sheetName val="Macro1"/>
      <sheetName val="노원열병합  건축공사기성내역서"/>
      <sheetName val="입찰내역서(본공사)"/>
      <sheetName val="입찰내역서(가설)"/>
      <sheetName val="잡철물"/>
      <sheetName val="실행(ALT1)"/>
      <sheetName val="차액보증"/>
      <sheetName val="변대신설"/>
      <sheetName val="집계표-전기(신설)"/>
      <sheetName val="DATA"/>
      <sheetName val="교대"/>
      <sheetName val="평3"/>
      <sheetName val="cable-data"/>
      <sheetName val="간접"/>
      <sheetName val="인사자료총집계"/>
      <sheetName val="현장관리비집계표"/>
      <sheetName val="예총"/>
      <sheetName val="전 기"/>
      <sheetName val="일위대가표"/>
      <sheetName val="실행내역서 "/>
      <sheetName val="2공구산출내역"/>
      <sheetName val="1.설계조건"/>
      <sheetName val="2.하중산정"/>
      <sheetName val="70%"/>
      <sheetName val="은행"/>
      <sheetName val="1ST"/>
      <sheetName val="계산근거"/>
      <sheetName val="건축원가"/>
      <sheetName val="Customer Databas"/>
      <sheetName val="FRP내역서"/>
      <sheetName val="토공"/>
      <sheetName val="CAPVC"/>
      <sheetName val="YM-IL1"/>
      <sheetName val="분석"/>
      <sheetName val="4 LINE"/>
      <sheetName val="소비자가"/>
      <sheetName val="7 th"/>
      <sheetName val="실행"/>
      <sheetName val="기안"/>
      <sheetName val="개산공사비"/>
      <sheetName val="CAT_5"/>
      <sheetName val="정산내역"/>
      <sheetName val="케이블규격"/>
      <sheetName val="MEXICO-C"/>
      <sheetName val="BID"/>
      <sheetName val="대림경상68억"/>
      <sheetName val="노임"/>
      <sheetName val="견"/>
      <sheetName val="건축내역서 (경제상무실)"/>
      <sheetName val="노임이"/>
      <sheetName val="입찰안"/>
      <sheetName val="일위대가(가설)"/>
      <sheetName val="내역서"/>
      <sheetName val="돈암사업"/>
      <sheetName val="말뚝지지력산정"/>
      <sheetName val="연돌일위집계"/>
      <sheetName val="정보매체A동"/>
      <sheetName val="MATRLDATA"/>
      <sheetName val="단가표"/>
      <sheetName val="EACT10"/>
      <sheetName val="견적서"/>
      <sheetName val="견적을지"/>
      <sheetName val="97 사업추정(WEKI)"/>
      <sheetName val="일위대가(1)"/>
      <sheetName val="실행철강하도"/>
      <sheetName val="DATA(VTL)"/>
      <sheetName val="TTL"/>
      <sheetName val="APT"/>
      <sheetName val="수정'매출매입_자료"/>
      <sheetName val="수입"/>
      <sheetName val="전기일위대가"/>
      <sheetName val="갑지(추정)"/>
      <sheetName val="물량산출근거"/>
      <sheetName val="COVER-P"/>
      <sheetName val="COVER"/>
      <sheetName val="금융비용"/>
      <sheetName val="98지급계획"/>
      <sheetName val="단위세대물량"/>
      <sheetName val="참조"/>
      <sheetName val="DATE"/>
      <sheetName val="산출2-기기동력"/>
      <sheetName val="입찰내역 발주처 양식"/>
      <sheetName val="순공사비"/>
      <sheetName val="변전실재분리"/>
      <sheetName val="X13"/>
      <sheetName val="Sapphire"/>
      <sheetName val="설직재-1"/>
      <sheetName val="수량산출"/>
      <sheetName val="1. 설계조건 2.단면가정 3. 하중계산"/>
      <sheetName val="DATA 입력란"/>
      <sheetName val="찍기"/>
      <sheetName val="2. 주요공지（主要公告）"/>
      <sheetName val="4. 접지매립내역（接地工程清单）"/>
      <sheetName val="집계표"/>
      <sheetName val="인건비"/>
      <sheetName val="기기리스트"/>
      <sheetName val="결과조달"/>
      <sheetName val="지수"/>
      <sheetName val="할증 "/>
      <sheetName val="일위대가"/>
      <sheetName val="#REF!"/>
      <sheetName val="대비"/>
      <sheetName val="조명일위"/>
      <sheetName val="SAKUB"/>
      <sheetName val="품"/>
      <sheetName val="단가"/>
      <sheetName val="CondPol"/>
      <sheetName val="집계표(OPTION)"/>
      <sheetName val="6PILE  (돌출)"/>
      <sheetName val="일위대가목차"/>
      <sheetName val="FAX"/>
      <sheetName val="기성내역"/>
      <sheetName val="Sheet4"/>
      <sheetName val="설계명세서(선로)"/>
      <sheetName val="FORM-0"/>
      <sheetName val="D-3109"/>
      <sheetName val="Sheet5"/>
      <sheetName val="공종별내역서(기계)"/>
      <sheetName val="내역서(전기)"/>
      <sheetName val="3.공통공사대비"/>
      <sheetName val="조건표"/>
      <sheetName val="TEST1"/>
      <sheetName val="변경집계표"/>
      <sheetName val="APT내역"/>
      <sheetName val="내역(전체)"/>
      <sheetName val="단가산출2"/>
      <sheetName val="Y-WORK"/>
      <sheetName val="을"/>
      <sheetName val="간접비내역-1"/>
      <sheetName val="BSD (2)"/>
      <sheetName val="AILC004"/>
      <sheetName val="BASIC (2)"/>
      <sheetName val="음료실행"/>
      <sheetName val="자재단가비교표"/>
      <sheetName val="수량산출1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전력"/>
      <sheetName val="GAEYO"/>
      <sheetName val="TABLE"/>
      <sheetName val="조명시설"/>
      <sheetName val="XZLC003_PART1"/>
      <sheetName val="IW-LIST"/>
      <sheetName val="일위대가(여기까지)"/>
      <sheetName val="6호기"/>
      <sheetName val="현장관리비 산출내역"/>
      <sheetName val="제어(하부)"/>
      <sheetName val="1차네트공정"/>
      <sheetName val="집계표(육상)"/>
      <sheetName val="지급자재"/>
      <sheetName val="주식"/>
      <sheetName val="본부장"/>
      <sheetName val="화재 탐지 설비"/>
      <sheetName val="단면별연장"/>
      <sheetName val="상세내역,전력산출서"/>
      <sheetName val="보할공정"/>
      <sheetName val="자금흐름표_SAC_작업"/>
      <sheetName val="SG"/>
      <sheetName val=" 냉각수펌프"/>
      <sheetName val="wall"/>
      <sheetName val="토사(PE)"/>
      <sheetName val="차이내역"/>
      <sheetName val="CONCRETE"/>
      <sheetName val="1가설캠프"/>
      <sheetName val="2.대외공문"/>
      <sheetName val="건축공사"/>
      <sheetName val="5.전사투자계획종함안"/>
      <sheetName val="BOX전기내역"/>
      <sheetName val="공조기휀"/>
      <sheetName val="AHU집계"/>
      <sheetName val="울산시산표"/>
      <sheetName val="BEND LOSS"/>
      <sheetName val="관리동"/>
      <sheetName val="실행예산대비 발주내역1차"/>
      <sheetName val="잡비"/>
      <sheetName val="2000전체분"/>
      <sheetName val="세원견적서"/>
      <sheetName val="J直材4"/>
      <sheetName val="견적(CHANNEL)"/>
      <sheetName val="건축공사 집계표"/>
      <sheetName val="골조"/>
      <sheetName val="토목"/>
      <sheetName val="3.건축(현장안)"/>
      <sheetName val="10월"/>
      <sheetName val="단"/>
      <sheetName val="간접비"/>
      <sheetName val="문학간접"/>
      <sheetName val="패널"/>
      <sheetName val="EQT-ESTN"/>
      <sheetName val="설계내역서"/>
      <sheetName val="조도계산서 (도서)"/>
      <sheetName val="Sheet1 (2)"/>
      <sheetName val="목창호"/>
      <sheetName val="일위_파일"/>
      <sheetName val="IT-BAT"/>
      <sheetName val="산근"/>
      <sheetName val="대비표"/>
      <sheetName val="Table 3-EQ"/>
      <sheetName val="단가산출1"/>
      <sheetName val="공종집계"/>
      <sheetName val="S0"/>
      <sheetName val="REDUCER"/>
      <sheetName val="WE'T"/>
      <sheetName val="unit 4"/>
      <sheetName val="b_balju_cho"/>
      <sheetName val="물량산출"/>
      <sheetName val="시행후면적"/>
      <sheetName val="깨기"/>
      <sheetName val="YES-T"/>
      <sheetName val="부하계산서"/>
      <sheetName val="BS"/>
      <sheetName val="96월별PL"/>
      <sheetName val="위스키3"/>
      <sheetName val="주류전체2"/>
      <sheetName val="PL"/>
      <sheetName val="당년실적"/>
      <sheetName val="전년실적"/>
      <sheetName val="산출및내역"/>
      <sheetName val="공사비내역서"/>
      <sheetName val="単価表"/>
      <sheetName val="1062-X방향 "/>
      <sheetName val="가격조사서"/>
      <sheetName val="PAD TR보호대기초"/>
      <sheetName val="HANDHOLE(2)"/>
      <sheetName val="가로등기초"/>
      <sheetName val="자체실적1Q"/>
      <sheetName val="ȱ_x0000_⠀恷_x0000__x0000_"/>
      <sheetName val="천마갑지"/>
      <sheetName val="적현로"/>
      <sheetName val="중기조종사 단위단가"/>
      <sheetName val="일위대가표(장비)"/>
      <sheetName val="기계설비공사 집계표"/>
      <sheetName val="항목(1)"/>
      <sheetName val="수량집계"/>
      <sheetName val="총괄집계표"/>
      <sheetName val="미디어고등학교"/>
      <sheetName val="B1(반포1차)"/>
      <sheetName val="220 (2)"/>
      <sheetName val="공사원가계산서"/>
      <sheetName val="수로접합"/>
      <sheetName val="FAB별"/>
      <sheetName val=""/>
      <sheetName val="제조노임"/>
      <sheetName val="자재테이블"/>
      <sheetName val="DHEQSUPT"/>
      <sheetName val="목포방향"/>
      <sheetName val="5사남"/>
      <sheetName val="cctv"/>
      <sheetName val="내역서(음성금왕)"/>
      <sheetName val="(참조)PH-2 12K_150406 제원"/>
      <sheetName val="배명(단가)"/>
      <sheetName val="부속동"/>
      <sheetName val="A(Rev.3)"/>
      <sheetName val="M"/>
      <sheetName val="전체내역 (2)"/>
      <sheetName val="직재"/>
      <sheetName val="주차구획선수량"/>
      <sheetName val="업무처리전"/>
      <sheetName val="토공산출(주차장)"/>
      <sheetName val="표지"/>
      <sheetName val="설비원가"/>
      <sheetName val="총괄표"/>
      <sheetName val="1.가로등수량"/>
      <sheetName val="코드 및 제품 목록"/>
      <sheetName val="산출집계"/>
      <sheetName val="FRP PIPING 일위대가"/>
      <sheetName val="@PRICE1"/>
      <sheetName val="전선 및 전선관"/>
      <sheetName val="Sheet3"/>
      <sheetName val="당초"/>
      <sheetName val="PRO_DCI"/>
      <sheetName val="INST_DCI"/>
      <sheetName val="HVAC_DCI"/>
      <sheetName val="PIPE_DCI"/>
      <sheetName val="인건-측정"/>
      <sheetName val="기본사항"/>
      <sheetName val="1-4 익월예상투자대비"/>
      <sheetName val="1-2 투입대비"/>
      <sheetName val="산출내역서집계표"/>
      <sheetName val="업체별단가"/>
      <sheetName val="대가목록"/>
      <sheetName val="LinerWt"/>
      <sheetName val="공사내역"/>
      <sheetName val="견적정보"/>
      <sheetName val="금융"/>
      <sheetName val="소방"/>
      <sheetName val="일반공사"/>
      <sheetName val="화전내"/>
      <sheetName val="원가계산서"/>
      <sheetName val="인원현황"/>
      <sheetName val="조직"/>
      <sheetName val="CAL1"/>
      <sheetName val="내역표지"/>
      <sheetName val="총괄내역서"/>
      <sheetName val="DATA-UPS"/>
      <sheetName val="노무"/>
      <sheetName val="동해title"/>
      <sheetName val="Gia vat tu"/>
      <sheetName val="통보서"/>
      <sheetName val="정부노임단가"/>
      <sheetName val="데이타"/>
      <sheetName val="사진"/>
      <sheetName val="EQUIP"/>
      <sheetName val="옵션"/>
      <sheetName val="신규 품목 합산자재"/>
      <sheetName val="신규 품목 일위대가"/>
      <sheetName val="건축(을)"/>
      <sheetName val="구의33고"/>
      <sheetName val="목표세부명세"/>
      <sheetName val="PRICES"/>
      <sheetName val="COST"/>
      <sheetName val="BA "/>
      <sheetName val="Sheet2"/>
      <sheetName val="CODE"/>
      <sheetName val="MOTOR"/>
      <sheetName val="분뇨"/>
      <sheetName val="요율"/>
      <sheetName val="연결임시"/>
      <sheetName val="저"/>
      <sheetName val="45,46"/>
      <sheetName val="관리,공감"/>
      <sheetName val="gyun"/>
      <sheetName val="산출내역서"/>
      <sheetName val="자재대"/>
      <sheetName val="소야공정계획표"/>
      <sheetName val="계약변경요청서"/>
      <sheetName val="구리토평1전기"/>
      <sheetName val="공량집계"/>
      <sheetName val="용접POINT산출 (2)"/>
      <sheetName val="업체명"/>
      <sheetName val="관리"/>
      <sheetName val="충주"/>
      <sheetName val="국산화"/>
      <sheetName val="diff_tube"/>
      <sheetName val="기본단가"/>
      <sheetName val="인건비단가"/>
      <sheetName val="별표총괄"/>
      <sheetName val="품셈TABLE"/>
      <sheetName val="투자,기성 실적"/>
      <sheetName val="토공집계표"/>
      <sheetName val="설계예산서"/>
      <sheetName val="도면자료제출일정"/>
      <sheetName val="유림총괄"/>
      <sheetName val="차수"/>
      <sheetName val="40총괄"/>
      <sheetName val="40집계"/>
      <sheetName val="ȱ"/>
      <sheetName val="전기공사"/>
      <sheetName val="Subs"/>
      <sheetName val="계획대비 정산비용(합계)"/>
      <sheetName val="부대공"/>
      <sheetName val="포장공"/>
      <sheetName val="터파기및재료"/>
      <sheetName val="실행(표지,갑,을)"/>
      <sheetName val="동원인원"/>
      <sheetName val="GRDBS"/>
      <sheetName val="시실누(모) "/>
      <sheetName val="현우실적"/>
      <sheetName val="Data②_분류표"/>
      <sheetName val="제품 정보"/>
      <sheetName val="16년 부문별"/>
      <sheetName val="직원투입"/>
      <sheetName val="LF자재단가"/>
      <sheetName val="조건표 (2)"/>
      <sheetName val="관급자재"/>
      <sheetName val="CP-E2 (품셈표)"/>
      <sheetName val="총괄"/>
      <sheetName val="진주방향"/>
      <sheetName val="마산방향"/>
      <sheetName val="마산방향철근집계"/>
      <sheetName val="DATA2000"/>
      <sheetName val="아파트_"/>
      <sheetName val="공사개요_(2)"/>
      <sheetName val="1차_내역서"/>
      <sheetName val="건축내역서_(경제상무실)"/>
      <sheetName val="전_기"/>
      <sheetName val="조도계산서_(도서)"/>
      <sheetName val="FB25JN"/>
      <sheetName val="변경별표"/>
      <sheetName val="기숙사본건물도급내역"/>
      <sheetName val="냉천부속동"/>
      <sheetName val="대림산업"/>
      <sheetName val="인사데이타(정규)"/>
      <sheetName val="공통"/>
      <sheetName val="대치판정"/>
      <sheetName val="집수정(600-700)"/>
      <sheetName val="기계내역"/>
      <sheetName val="ȱ_x005f_x0000_⠀恷_x005f_x0000__x005f_x0000_"/>
      <sheetName val="전체 수금"/>
      <sheetName val="간지"/>
      <sheetName val="중기일위대가"/>
      <sheetName val="2. 주요공지"/>
      <sheetName val="FACTOR"/>
      <sheetName val="샘플표지"/>
      <sheetName val="골조시행"/>
      <sheetName val="개선안 개요"/>
      <sheetName val="노원열병합__건축공사기성내역서"/>
      <sheetName val="TDI_ISBL"/>
      <sheetName val="2__주요공지（主要公告）"/>
      <sheetName val="4__접지매립내역（接地工程清单）"/>
      <sheetName val="1_설계조건"/>
      <sheetName val="2_하중산정"/>
      <sheetName val="4_LINE"/>
      <sheetName val="7_th"/>
      <sheetName val="97_사업추정(WEKI)"/>
      <sheetName val="Customer_Databas"/>
      <sheetName val="할증_"/>
      <sheetName val="실행내역서_"/>
      <sheetName val="BSD_(2)"/>
      <sheetName val="BASIC_(2)"/>
      <sheetName val="6PILE__(돌출)"/>
      <sheetName val="3_공통공사대비"/>
      <sheetName val="입찰내역_발주처_양식"/>
      <sheetName val="1__설계조건_2_단면가정_3__하중계산"/>
      <sheetName val="DATA_입력란"/>
      <sheetName val="화재_탐지_설비"/>
      <sheetName val="_냉각수펌프"/>
      <sheetName val="2_대외공문"/>
      <sheetName val="5_전사투자계획종함안"/>
      <sheetName val="BEND_LOSS"/>
      <sheetName val="실행예산대비_발주내역1차"/>
      <sheetName val="건축공사_집계표"/>
      <sheetName val="3_건축(현장안)"/>
      <sheetName val="Table_3-EQ"/>
      <sheetName val="현장관리비_산출내역"/>
      <sheetName val="부대내역"/>
      <sheetName val="단위단가"/>
      <sheetName val="Arch"/>
      <sheetName val="실행대비"/>
      <sheetName val="단면설계"/>
      <sheetName val="안정검토"/>
      <sheetName val="PI"/>
      <sheetName val="Sheet9"/>
      <sheetName val="Sheet14"/>
      <sheetName val="전기자료"/>
      <sheetName val="Sheet10"/>
      <sheetName val="Sheet13"/>
      <sheetName val="Baby일위대가"/>
      <sheetName val="기초자료"/>
      <sheetName val="견적집계표"/>
      <sheetName val="laroux"/>
      <sheetName val="s"/>
      <sheetName val="환율change"/>
      <sheetName val="설계명세서"/>
      <sheetName val="품셈표"/>
      <sheetName val="표준건축비"/>
      <sheetName val="PAD_TR보호대기초"/>
      <sheetName val="중기조종사_단위단가"/>
      <sheetName val="1062-X방향_"/>
      <sheetName val="기계설비공사_집계표"/>
      <sheetName val="Sheet1_(2)"/>
      <sheetName val="예정(3)"/>
      <sheetName val="동원(3)"/>
      <sheetName val="견적 (2)"/>
      <sheetName val="투찰보고"/>
      <sheetName val="분석기준"/>
      <sheetName val="예산명세서"/>
      <sheetName val="자료입력"/>
      <sheetName val="전차선로 물량표"/>
      <sheetName val="주요자재단가"/>
      <sheetName val="수변전 설비공사受配电"/>
      <sheetName val=" 동력 설비공사动力设备"/>
      <sheetName val="전력간선 설비공사电力干线"/>
      <sheetName val="전등 설비공사照明系统"/>
      <sheetName val="CCTV 설비공사CCTV"/>
      <sheetName val=" 전열 설비공사插座系统"/>
      <sheetName val="접지 설비공사接地系统"/>
      <sheetName val="전화, LAN 설비공사网络布线"/>
      <sheetName val="방송 설비공사广播系统"/>
      <sheetName val="가설전기 설비공사临电系统"/>
      <sheetName val="ȱ_x005f_x0000_⠀恷_x005f_x0000__x"/>
      <sheetName val="업체별기성내역"/>
      <sheetName val="SDSS현황"/>
      <sheetName val="목록"/>
      <sheetName val="제품"/>
      <sheetName val="수량산출서 갑지"/>
      <sheetName val="9GNG운반"/>
      <sheetName val="1월"/>
      <sheetName val="정화조동내역"/>
      <sheetName val="인천제철"/>
      <sheetName val="1단계"/>
      <sheetName val="기준정보"/>
      <sheetName val="BB"/>
      <sheetName val="DB"/>
      <sheetName val="기성금내역서"/>
      <sheetName val="토공및가시설"/>
      <sheetName val="배수내역"/>
      <sheetName val="電気設備表"/>
      <sheetName val="LOB"/>
      <sheetName val="약품설비"/>
      <sheetName val="2000노임기준"/>
      <sheetName val="식재일위대가"/>
      <sheetName val="역T형교대(말뚝기초)"/>
      <sheetName val="사통"/>
      <sheetName val="금액"/>
      <sheetName val="3련 BOX"/>
      <sheetName val="연부97-1"/>
      <sheetName val="갑지1"/>
      <sheetName val="E.C.T DATA(DON'T TOUCH)"/>
      <sheetName val="VENDOR DATA"/>
      <sheetName val="SITE DATA"/>
      <sheetName val="Materials Categories"/>
      <sheetName val="미수"/>
      <sheetName val="ȱ_x005f_x005f_x005f_x0000_⠀恷_x005f_x005f_x005f_x0000__x"/>
      <sheetName val="ȱ_x005f_x005f_x005f_x005f_x005f_x005f_x005f_x0000_⠀恷_x0"/>
      <sheetName val="单价表(기본단가)"/>
      <sheetName val="소공종집계"/>
      <sheetName val="工程量清单(신축공사)"/>
      <sheetName val="单价表"/>
      <sheetName val="FAB 1F"/>
      <sheetName val="FAB 2F"/>
      <sheetName val="FAB 3F"/>
      <sheetName val="FAB 18.35F"/>
      <sheetName val="유도등 "/>
      <sheetName val="단면 (2)"/>
      <sheetName val="단중"/>
      <sheetName val="영동(D)"/>
      <sheetName val="단가조사"/>
      <sheetName val="MAT"/>
      <sheetName val="일일출역현황"/>
      <sheetName val="물량산출서(SECL)"/>
      <sheetName val="물량산출서(감리단)"/>
      <sheetName val="물량산출서(SCS 실측)"/>
      <sheetName val="단가표(전기)"/>
      <sheetName val="DRUM"/>
      <sheetName val="건축"/>
      <sheetName val="집계"/>
      <sheetName val="판넬"/>
      <sheetName val="철골"/>
      <sheetName val="Sports"/>
      <sheetName val="아파트_1"/>
      <sheetName val="물가자료"/>
      <sheetName val="관리사무소"/>
      <sheetName val="입찰"/>
      <sheetName val="현경"/>
      <sheetName val="단중표"/>
      <sheetName val="잔기르바에바"/>
      <sheetName val="마감사양"/>
      <sheetName val="단양 00 아파트-세부내역"/>
      <sheetName val="Main Screen"/>
      <sheetName val="2000년1차"/>
      <sheetName val="연습"/>
      <sheetName val="N賃率-職"/>
      <sheetName val="자료"/>
      <sheetName val="Piping Design Data"/>
      <sheetName val="동양제과11월"/>
      <sheetName val="동양제과 12월"/>
      <sheetName val="롯데제과11월"/>
      <sheetName val="롯데제과 12월"/>
      <sheetName val="지점코드"/>
      <sheetName val="크라운제과11월"/>
      <sheetName val="크라운제과 12월"/>
      <sheetName val="해태제과11월"/>
      <sheetName val="해태제과 12월"/>
      <sheetName val="Template"/>
      <sheetName val="사업부배부A"/>
      <sheetName val="도급,하도급 예정금액"/>
      <sheetName val="실행간접비"/>
      <sheetName val="기성내역서표지"/>
      <sheetName val="자재_계약일(2015_04_27)"/>
      <sheetName val="산출"/>
      <sheetName val="자재_계약일(2015_07_07)"/>
      <sheetName val="PROJECT BRIEF"/>
      <sheetName val="59A비(거실)"/>
      <sheetName val="59A (현관)"/>
      <sheetName val="59A확(거실)"/>
      <sheetName val="59B(거실)"/>
      <sheetName val="59B(현관)"/>
      <sheetName val="84A(복도)"/>
      <sheetName val="84A(거실)"/>
      <sheetName val="84B(복도)"/>
      <sheetName val="84C(복도)"/>
      <sheetName val="변경내역서(유림3년차)"/>
      <sheetName val="중갑지"/>
      <sheetName val="현장경상비"/>
      <sheetName val="경비2내역"/>
      <sheetName val="일위목록"/>
      <sheetName val="1,2공구원가계산서"/>
      <sheetName val="1공구산출내역서"/>
      <sheetName val="표"/>
      <sheetName val="3.도급비집계표"/>
      <sheetName val="태화42 "/>
      <sheetName val="FAB4생산"/>
      <sheetName val="안산기계장치"/>
      <sheetName val="(4-2)열관류값-2"/>
      <sheetName val="도봉2지구"/>
      <sheetName val="에너지동"/>
      <sheetName val="1.설계기준"/>
      <sheetName val="TOWER 10TON"/>
      <sheetName val="TOWER 12TON"/>
      <sheetName val="평당자료"/>
      <sheetName val="JIB CRANE,HOIST"/>
      <sheetName val="옥외 전력간선공사"/>
      <sheetName val="토목내역"/>
      <sheetName val="118.세금과공과"/>
      <sheetName val="108.수선비"/>
      <sheetName val="P.M 별"/>
      <sheetName val="NYS"/>
      <sheetName val="대차대조표"/>
      <sheetName val="내역(한신APT)"/>
      <sheetName val="가로등내역서"/>
      <sheetName val="cal"/>
      <sheetName val="AD표준단가"/>
      <sheetName val="서림실행"/>
      <sheetName val="JA8-4"/>
      <sheetName val="납부서"/>
      <sheetName val="ABUT수량-A1"/>
      <sheetName val="합천내역"/>
      <sheetName val="투찰(하수)"/>
      <sheetName val="예산실적전체당월"/>
      <sheetName val="배합비(99-05-25)"/>
      <sheetName val="과천MAIN"/>
      <sheetName val="여과지동"/>
      <sheetName val="설계"/>
      <sheetName val="경비실"/>
      <sheetName val="시장성초안camera"/>
      <sheetName val="특별교실"/>
      <sheetName val="LeadSchedule"/>
      <sheetName val="현금및예치금집계표"/>
      <sheetName val="고객리스트"/>
      <sheetName val="도급양식"/>
      <sheetName val="YANG"/>
      <sheetName val="현장관리비"/>
      <sheetName val="0.인사노무관리"/>
      <sheetName val="S3-A공사계약내역서_일반배관공사.xlsx"/>
      <sheetName val="일위대가목록"/>
      <sheetName val="터널조도"/>
      <sheetName val="tank list"/>
      <sheetName val="영업소실적"/>
      <sheetName val="신규일위대가"/>
      <sheetName val="1.취수장"/>
      <sheetName val="적격점수&lt;300억미만&gt;"/>
      <sheetName val="설계산출표지"/>
      <sheetName val="금호"/>
      <sheetName val="archi(본사)"/>
      <sheetName val="정산내역서"/>
      <sheetName val="집계표(공장동)"/>
      <sheetName val="기계경비(시간당)"/>
      <sheetName val="램머"/>
      <sheetName val="코드"/>
      <sheetName val="IMP(MAIN)"/>
      <sheetName val="IMP (REACTOR)"/>
      <sheetName val="현장지지물물량"/>
      <sheetName val="Dulieu"/>
      <sheetName val="30신설일위대가"/>
      <sheetName val="30집계표"/>
      <sheetName val="NSCP견적물량"/>
      <sheetName val="공사비예산서(토목분)"/>
      <sheetName val="I一般比"/>
      <sheetName val="CABLE SIZE-3"/>
      <sheetName val="설계예시"/>
      <sheetName val="도"/>
      <sheetName val="준공조서갑지"/>
      <sheetName val="전기"/>
      <sheetName val="약품공급2"/>
      <sheetName val="서∼군(2)"/>
      <sheetName val="장비"/>
      <sheetName val="간선계산"/>
      <sheetName val="수량집계표"/>
      <sheetName val="자압"/>
      <sheetName val="자재"/>
      <sheetName val="청천내"/>
      <sheetName val="구조물공"/>
      <sheetName val="산근1"/>
      <sheetName val="★도급내역"/>
      <sheetName val="배수공"/>
      <sheetName val="200"/>
      <sheetName val="도급"/>
      <sheetName val="PROCURE"/>
      <sheetName val="7단가"/>
      <sheetName val="공종코드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(참조)PH-2_12K_150406_제원"/>
      <sheetName val="FRP_PIPING_일위대가"/>
      <sheetName val="unit_4"/>
      <sheetName val="1_가로등수량"/>
      <sheetName val="코드_및_제품_목록"/>
      <sheetName val="전선_및_전선관"/>
      <sheetName val="A(Rev_3)"/>
      <sheetName val="220_(2)"/>
      <sheetName val="전체내역_(2)"/>
      <sheetName val="BA_"/>
      <sheetName val="용접POINT산출_(2)"/>
      <sheetName val="투자,기성_실적"/>
      <sheetName val="신규_품목_합산자재"/>
      <sheetName val="신규_품목_일위대가"/>
      <sheetName val="제품_정보"/>
      <sheetName val="16년_부문별"/>
      <sheetName val="의뢰서"/>
      <sheetName val="실행DB"/>
      <sheetName val="Bellinfo"/>
      <sheetName val="공사일보 취합용"/>
      <sheetName val="유효성목록"/>
      <sheetName val="공사개요_(2)1"/>
      <sheetName val="1차_내역서1"/>
      <sheetName val="TDI_ISBL1"/>
      <sheetName val="건축내역서_(경제상무실)1"/>
      <sheetName val="Customer_Databas1"/>
      <sheetName val="전_기1"/>
      <sheetName val="노원열병합__건축공사기성내역서1"/>
      <sheetName val="4_LINE1"/>
      <sheetName val="7_th1"/>
      <sheetName val="1_설계조건1"/>
      <sheetName val="2_하중산정1"/>
      <sheetName val="입찰내역_발주처_양식1"/>
      <sheetName val="97_사업추정(WEKI)1"/>
      <sheetName val="실행내역서_1"/>
      <sheetName val="2__주요공지（主要公告）1"/>
      <sheetName val="4__접지매립내역（接地工程清单）1"/>
      <sheetName val="할증_1"/>
      <sheetName val="6PILE__(돌출)1"/>
      <sheetName val="BSD_(2)1"/>
      <sheetName val="BASIC_(2)1"/>
      <sheetName val="3_공통공사대비1"/>
      <sheetName val="1__설계조건_2_단면가정_3__하중계산1"/>
      <sheetName val="DATA_입력란1"/>
      <sheetName val="화재_탐지_설비1"/>
      <sheetName val="_냉각수펌프1"/>
      <sheetName val="2_대외공문1"/>
      <sheetName val="5_전사투자계획종함안1"/>
      <sheetName val="BEND_LOSS1"/>
      <sheetName val="실행예산대비_발주내역1차1"/>
      <sheetName val="건축공사_집계표1"/>
      <sheetName val="3_건축(현장안)1"/>
      <sheetName val="Table_3-EQ1"/>
      <sheetName val="조도계산서_(도서)1"/>
      <sheetName val="현장관리비_산출내역1"/>
      <sheetName val="조건표_(2)"/>
      <sheetName val="CP-E2_(품셈표)"/>
      <sheetName val="계획대비_정산비용(합계)"/>
      <sheetName val="시실누(모)_"/>
      <sheetName val="2__주요공지"/>
      <sheetName val="개선안_개요"/>
      <sheetName val="Gia_vat_tu"/>
      <sheetName val="조명율표"/>
      <sheetName val="합산자재"/>
      <sheetName val="일대목차"/>
      <sheetName val="원가"/>
      <sheetName val="당진1,2호기전선관설치및접지4차공사내역서-을지"/>
      <sheetName val="ȱ_x005f_x005f_x005f_x005f_x005f_x005f_x005f_x005f_x005f"/>
      <sheetName val="ȱ_x005f_x005f_x005f_x0000_⠀恷_x0"/>
      <sheetName val="ȱ_x005f_x005f_x005f_x005f_x005f"/>
      <sheetName val="물산(원가집계표)"/>
      <sheetName val="장비당단가 (1)"/>
      <sheetName val="전체"/>
      <sheetName val="구분"/>
      <sheetName val="EF-Sel"/>
      <sheetName val="SF-Sel"/>
      <sheetName val="외주기성고을지"/>
      <sheetName val="제-노임"/>
      <sheetName val="제직재"/>
      <sheetName val="견적조건"/>
      <sheetName val="단가및재료비"/>
      <sheetName val="근태관리대장"/>
      <sheetName val="사전공사"/>
      <sheetName val="Macro(차단기)"/>
      <sheetName val="rate"/>
      <sheetName val="신대방33(적용)"/>
      <sheetName val="수수료율표"/>
      <sheetName val="건축집계표"/>
      <sheetName val="본사공가현황"/>
      <sheetName val="백호우계수"/>
      <sheetName val="EJ"/>
      <sheetName val="0001new"/>
      <sheetName val="7.경제성결과"/>
      <sheetName val="교통대책내역"/>
      <sheetName val="시산표"/>
      <sheetName val="총 원가계산"/>
      <sheetName val="INPUT"/>
      <sheetName val="갈현동"/>
      <sheetName val="강관 및 부속"/>
      <sheetName val="단가대비"/>
      <sheetName val="기초코드"/>
      <sheetName val="날개벽수량표"/>
      <sheetName val="제조원가(확인)"/>
      <sheetName val="적정심사"/>
      <sheetName val="SCH"/>
      <sheetName val="Trend(ALTS)"/>
      <sheetName val="Trend(LBS)"/>
      <sheetName val="중기사용료산출근거"/>
      <sheetName val="단가 및 재료비"/>
      <sheetName val="내역서2안"/>
      <sheetName val="옹벽수량집계표"/>
      <sheetName val="A조"/>
      <sheetName val="상가지급현황"/>
      <sheetName val="원료"/>
      <sheetName val="입출재고현황 (2)"/>
      <sheetName val="자재표"/>
      <sheetName val="입력쉬트"/>
      <sheetName val="분류표"/>
      <sheetName val="식재인부"/>
      <sheetName val="0. Level"/>
      <sheetName val="96수출"/>
      <sheetName val="Q-Code"/>
      <sheetName val="RE9604"/>
      <sheetName val="118_세금과공과"/>
      <sheetName val="108_수선비"/>
      <sheetName val="평균단가"/>
      <sheetName val="총MM실적(일반건축)"/>
      <sheetName val="Sheet6"/>
      <sheetName val="Load-Sum"/>
      <sheetName val="Front"/>
      <sheetName val="시설물기초"/>
      <sheetName val="간접비 총괄표"/>
      <sheetName val="판가반영"/>
      <sheetName val="경제성분석"/>
      <sheetName val="유화"/>
      <sheetName val="HISTORICAL"/>
      <sheetName val="FORECASTING"/>
      <sheetName val="hGH정제"/>
      <sheetName val="95월별매출"/>
      <sheetName val="배수관접합및부설  "/>
      <sheetName val="000000"/>
      <sheetName val="방송(체육관)"/>
      <sheetName val="설계조건"/>
      <sheetName val="价格库"/>
      <sheetName val="遗漏新规单价金额"/>
      <sheetName val="未被删除前新规单价"/>
      <sheetName val="요약표"/>
      <sheetName val="E00"/>
      <sheetName val="E00 (2)"/>
      <sheetName val="E01보간법"/>
      <sheetName val="E02실적단가"/>
      <sheetName val="E02실적단가_일위대가"/>
      <sheetName val="E04기타"/>
      <sheetName val="1 신규단가표"/>
      <sheetName val="E02-1철제서포트_일위대가"/>
      <sheetName val="E02-1서포트_철재류 가공 및 조립"/>
      <sheetName val="E02-3일위대가_가설줄등"/>
      <sheetName val="E02-4일위대가_BT비계 TOWER"/>
      <sheetName val="실적단가_내역"/>
      <sheetName val="품셈기준_참조"/>
      <sheetName val="4-1 견적서报价单"/>
      <sheetName val="신규단가작성기준定制标准"/>
      <sheetName val="4-2 견적서信息价"/>
      <sheetName val="2 신규단가_산출서"/>
      <sheetName val="전력간선"/>
      <sheetName val="Mc1"/>
      <sheetName val="직원급여"/>
      <sheetName val="#1 인원(당초)"/>
      <sheetName val="#1인원(변경)"/>
      <sheetName val="기초DATA"/>
      <sheetName val="#6 해외출장비"/>
      <sheetName val="#2,3,4 냉방비,가설건물,숙소"/>
      <sheetName val="일반부표"/>
      <sheetName val="배관배선 단가조사"/>
      <sheetName val="사업계획손익"/>
      <sheetName val="03년3Q누계급여"/>
      <sheetName val="00 PAYMENT CERTI"/>
      <sheetName val="06 내역서"/>
      <sheetName val="낙찰율적용표"/>
      <sheetName val="mau 2 (2)"/>
      <sheetName val="EW07-02"/>
      <sheetName val="CP1-1FL.1"/>
      <sheetName val="CP1"/>
      <sheetName val="CP1 (2)"/>
      <sheetName val="CP1 (3)"/>
      <sheetName val="CP2"/>
      <sheetName val="CP2 (2)"/>
      <sheetName val="EW07-15.2"/>
      <sheetName val="CP2-1FL.JU.MÁY SẤY"/>
      <sheetName val="CP2-1FL.JU CLEAN.EW07-20"/>
      <sheetName val="CP4-NC COATING.MIEN"/>
      <sheetName val="EW07-13"/>
      <sheetName val="EW07-13 (2)"/>
      <sheetName val="EW07-13.3"/>
      <sheetName val="EW07-13.4"/>
      <sheetName val="EW07-13.8"/>
      <sheetName val="EW07-13 (9)"/>
      <sheetName val="EW07-13.12"/>
      <sheetName val="EW07-15"/>
      <sheetName val="EW07-19"/>
      <sheetName val="EW07-19.2"/>
      <sheetName val="EW07-23.CP4"/>
      <sheetName val="CP4-2FL.EW07-48"/>
      <sheetName val="EW07-27 (2)"/>
      <sheetName val="EW07-27(3)"/>
      <sheetName val="EW07-58"/>
      <sheetName val="EW07-58 (2)"/>
      <sheetName val="EW07-58 (3)"/>
      <sheetName val="EW07-58 (4)"/>
      <sheetName val="EW07-58(5)"/>
      <sheetName val="EW07-58 (6)"/>
      <sheetName val="EW07-58(6)"/>
      <sheetName val="EW07-13.10"/>
      <sheetName val="EW07-13.11"/>
      <sheetName val="etc (2)"/>
      <sheetName val="etc"/>
      <sheetName val="etc (2018)"/>
      <sheetName val="etc (3)"/>
      <sheetName val="EW06-01"/>
      <sheetName val="EW06-03"/>
      <sheetName val="EW06-04"/>
      <sheetName val="EW06-05"/>
      <sheetName val="EW06-06"/>
      <sheetName val="EW06-07"/>
      <sheetName val="EW06-08"/>
      <sheetName val="EW06-09"/>
      <sheetName val="EW06-10"/>
      <sheetName val="CP4-NC COATING.EW06-15"/>
      <sheetName val="EW06-15"/>
      <sheetName val="EW06-15 (2)"/>
      <sheetName val="EW06-15 (3)"/>
      <sheetName val="EW06-15 (4)"/>
      <sheetName val="EW06-33"/>
      <sheetName val="EW06-36"/>
      <sheetName val="EW06-36.2"/>
      <sheetName val="EW06-37"/>
      <sheetName val="BP (2)"/>
      <sheetName val="1"/>
      <sheetName val="CP4-2FL.BONDING.CHUA SỐ"/>
      <sheetName val="CP4-NC COATING.EW06-15 (2)"/>
      <sheetName val="EW07-13.2"/>
      <sheetName val="EW07-27"/>
      <sheetName val="EW07-28"/>
      <sheetName val="EW07-46"/>
      <sheetName val="EW07-57"/>
      <sheetName val="EW07-59"/>
      <sheetName val="EW08-01"/>
      <sheetName val="EW08-15"/>
      <sheetName val="EW08-16"/>
      <sheetName val="EW08-17 (2)"/>
      <sheetName val="EW08-20"/>
      <sheetName val="EW08-21"/>
      <sheetName val="EW08-22"/>
      <sheetName val="EW08-25 (2)"/>
      <sheetName val="EW08-27"/>
      <sheetName val="EW08-31"/>
      <sheetName val="EW08-33"/>
      <sheetName val="EW08-35"/>
      <sheetName val="EW08-34"/>
      <sheetName val="mẫu 2019"/>
      <sheetName val="2019"/>
      <sheetName val="NHẬP KHO"/>
      <sheetName val="EW08-09"/>
      <sheetName val="EW08-09 (2)"/>
      <sheetName val="EW08-10"/>
      <sheetName val="EW08-25"/>
      <sheetName val="WL2-CNC"/>
      <sheetName val="CP4-1FL"/>
      <sheetName val="CUB1,2"/>
      <sheetName val="EW09-01 (2)"/>
      <sheetName val="EW09-01"/>
      <sheetName val="EW09-03"/>
      <sheetName val="CATEEN1-THAI NGUYEN"/>
      <sheetName val="EW08-13"/>
      <sheetName val="EW08-13.2 (2)"/>
      <sheetName val="EW08-15 (2)"/>
      <sheetName val="EW08-15 (3)"/>
      <sheetName val="EW08-13.2"/>
      <sheetName val="EW08-29"/>
      <sheetName val="EW08-31.2"/>
      <sheetName val="EW08-34 (2)"/>
      <sheetName val="EW08-34 (4)"/>
      <sheetName val="EW08-34 (5)"/>
      <sheetName val="EW08-34 (6)"/>
      <sheetName val="DATASPEC(VT1)"/>
      <sheetName val="3004-2"/>
      <sheetName val="요율표"/>
      <sheetName val="6PILE__(돌출)2"/>
      <sheetName val="공사개요_(2)2"/>
      <sheetName val="아파트_2"/>
      <sheetName val="건축내역서_(경제상무실)2"/>
      <sheetName val="1-4_익월예상투자대비1"/>
      <sheetName val="1-2_투입대비1"/>
      <sheetName val="전_기2"/>
      <sheetName val="1차_내역서2"/>
      <sheetName val="TDI_ISBL2"/>
      <sheetName val="노원열병합__건축공사기성내역서2"/>
      <sheetName val="4_LINE2"/>
      <sheetName val="7_th2"/>
      <sheetName val="1_설계조건2"/>
      <sheetName val="2_하중산정2"/>
      <sheetName val="입찰내역_발주처_양식2"/>
      <sheetName val="1__설계조건_2_단면가정_3__하중계산2"/>
      <sheetName val="DATA_입력란2"/>
      <sheetName val="3_공통공사대비2"/>
      <sheetName val="PAD_TR보호대기초2"/>
      <sheetName val="2_대외공문2"/>
      <sheetName val="Customer_Databas2"/>
      <sheetName val="97_사업추정(WEKI)2"/>
      <sheetName val="2__주요공지（主要公告）2"/>
      <sheetName val="4__접지매립내역（接地工程清单）2"/>
      <sheetName val="할증_2"/>
      <sheetName val="중기조종사_단위단가2"/>
      <sheetName val="1062-X방향_2"/>
      <sheetName val="기계설비공사_집계표2"/>
      <sheetName val="조도계산서_(도서)2"/>
      <sheetName val="Sheet1_(2)2"/>
      <sheetName val="BSD_(2)2"/>
      <sheetName val="A(Rev_3)1"/>
      <sheetName val="5_전사투자계획종함안2"/>
      <sheetName val="전체내역_(2)1"/>
      <sheetName val="현장관리비_산출내역2"/>
      <sheetName val="BASIC_(2)2"/>
      <sheetName val="unit_41"/>
      <sheetName val="화재_탐지_설비2"/>
      <sheetName val="_냉각수펌프2"/>
      <sheetName val="BEND_LOSS2"/>
      <sheetName val="실행예산대비_발주내역1차2"/>
      <sheetName val="건축공사_집계표2"/>
      <sheetName val="3_건축(현장안)2"/>
      <sheetName val="실행내역서_2"/>
      <sheetName val="Table_3-EQ2"/>
      <sheetName val="(참조)PH-2_12K_150406_제원1"/>
      <sheetName val="220_(2)1"/>
      <sheetName val="1_가로등수량1"/>
      <sheetName val="코드_및_제품_목록1"/>
      <sheetName val="제품_정보1"/>
      <sheetName val="16년_부문별1"/>
      <sheetName val="신규_품목_합산자재1"/>
      <sheetName val="신규_품목_일위대가1"/>
      <sheetName val="FRP_PIPING_일위대가1"/>
      <sheetName val="전선_및_전선관1"/>
      <sheetName val="조건표_(2)1"/>
      <sheetName val="CP-E2_(품셈표)1"/>
      <sheetName val="BA_1"/>
      <sheetName val="용접POINT산출_(2)1"/>
      <sheetName val="투자,기성_실적1"/>
      <sheetName val="Gia_vat_tu1"/>
      <sheetName val="견적_(2)1"/>
      <sheetName val="수량산출서_갑지1"/>
      <sheetName val="전체_수금1"/>
      <sheetName val="3련_BOX1"/>
      <sheetName val="계획대비_정산비용(합계)1"/>
      <sheetName val="시실누(모)_1"/>
      <sheetName val="2__주요공지1"/>
      <sheetName val="개선안_개요1"/>
      <sheetName val="전차선로_물량표1"/>
      <sheetName val="E_C_T_DATA(DON'T_TOUCH)1"/>
      <sheetName val="VENDOR_DATA1"/>
      <sheetName val="SITE_DATA1"/>
      <sheetName val="Materials_Categories1"/>
      <sheetName val="수변전_설비공사受配电1"/>
      <sheetName val="_동력_설비공사动力设备1"/>
      <sheetName val="전력간선_설비공사电力干线1"/>
      <sheetName val="전등_설비공사照明系统1"/>
      <sheetName val="CCTV_설비공사CCTV1"/>
      <sheetName val="_전열_설비공사插座系统1"/>
      <sheetName val="접지_설비공사接地系统1"/>
      <sheetName val="전화,_LAN_설비공사网络布线1"/>
      <sheetName val="방송_설비공사广播系统1"/>
      <sheetName val="가설전기_설비공사临电系统1"/>
      <sheetName val="단면_(2)1"/>
      <sheetName val="1-4_익월예상투자대비"/>
      <sheetName val="1-2_투입대비"/>
      <sheetName val="PAD_TR보호대기초1"/>
      <sheetName val="중기조종사_단위단가1"/>
      <sheetName val="1062-X방향_1"/>
      <sheetName val="기계설비공사_집계표1"/>
      <sheetName val="Sheet1_(2)1"/>
      <sheetName val="견적_(2)"/>
      <sheetName val="수량산출서_갑지"/>
      <sheetName val="전체_수금"/>
      <sheetName val="3련_BOX"/>
      <sheetName val="전차선로_물량표"/>
      <sheetName val="E_C_T_DATA(DON'T_TOUCH)"/>
      <sheetName val="VENDOR_DATA"/>
      <sheetName val="SITE_DATA"/>
      <sheetName val="Materials_Categories"/>
      <sheetName val="수변전_설비공사受配电"/>
      <sheetName val="_동력_설비공사动力设备"/>
      <sheetName val="전력간선_설비공사电力干线"/>
      <sheetName val="전등_설비공사照明系统"/>
      <sheetName val="CCTV_설비공사CCTV"/>
      <sheetName val="_전열_설비공사插座系统"/>
      <sheetName val="접지_설비공사接地系统"/>
      <sheetName val="전화,_LAN_설비공사网络布线"/>
      <sheetName val="방송_설비공사广播系统"/>
      <sheetName val="가설전기_설비공사临电系统"/>
      <sheetName val="단면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DATE"/>
      <sheetName val="지구단위계획"/>
      <sheetName val="Sheet1"/>
      <sheetName val="정렬"/>
      <sheetName val="200"/>
      <sheetName val="중기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甲"/>
      <sheetName val="견적단가"/>
      <sheetName val="토질조사수량"/>
      <sheetName val="단가적용"/>
      <sheetName val="#1"/>
      <sheetName val="#2"/>
      <sheetName val="#3"/>
      <sheetName val="#4"/>
      <sheetName val="#5"/>
      <sheetName val="#6"/>
      <sheetName val="#7"/>
      <sheetName val="#8"/>
      <sheetName val="#9"/>
      <sheetName val="#10"/>
      <sheetName val="중기비"/>
      <sheetName val="장비비"/>
      <sheetName val="자재비"/>
      <sheetName val="노무비1"/>
      <sheetName val="노무비2"/>
      <sheetName val="지오토모"/>
      <sheetName val="탄성파탐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호맨홀가시설토공"/>
      <sheetName val="1호맨홀토공"/>
      <sheetName val="1호맨홀토공 (4)"/>
      <sheetName val="1호맨홀연결관토공 (2)"/>
      <sheetName val="15장A-맨홀토공"/>
      <sheetName val="단위수량(출력X)"/>
      <sheetName val="수량집계"/>
      <sheetName val="토사(PE)"/>
      <sheetName val="옹벽철근"/>
      <sheetName val="일위대가(계측기설치)"/>
      <sheetName val="guard(mac)"/>
      <sheetName val="지구단위계획"/>
      <sheetName val="물량집계"/>
      <sheetName val="노임"/>
      <sheetName val="노임단가"/>
      <sheetName val="DATE"/>
      <sheetName val="터파기및재료"/>
      <sheetName val="#REF"/>
      <sheetName val="6PILE  (돌출)"/>
      <sheetName val="위치조서"/>
      <sheetName val="3련 BOX"/>
      <sheetName val="물질수지(2011)"/>
      <sheetName val="총괄표"/>
      <sheetName val="금액내역서"/>
      <sheetName val="가도공"/>
      <sheetName val="DATA"/>
      <sheetName val="유입량"/>
      <sheetName val="수량산출"/>
      <sheetName val="ABUT수량-A1"/>
      <sheetName val="제수"/>
      <sheetName val="공기"/>
      <sheetName val="낙찰표"/>
      <sheetName val="IMPEADENCE MAP 취수장"/>
      <sheetName val="전선 및 전선관"/>
      <sheetName val="날개벽"/>
      <sheetName val="차선도색현황"/>
      <sheetName val="가시설(TYPE-A)"/>
      <sheetName val="평균높이산출근거"/>
      <sheetName val="횡배수관위치조서"/>
      <sheetName val="지급자재"/>
      <sheetName val="각종장비전압강하계산"/>
      <sheetName val="BOX"/>
      <sheetName val="총괄내역서"/>
      <sheetName val="8.PILE  (돌출)"/>
      <sheetName val="단가"/>
      <sheetName val="흄관기초"/>
      <sheetName val="부대공(집계)"/>
      <sheetName val="T1"/>
      <sheetName val="평균터파기고(1-2,ASP)"/>
      <sheetName val="배선DATA"/>
      <sheetName val="1-1평균터파기고(1)"/>
      <sheetName val="1호맨홀수량산출"/>
      <sheetName val="맨홀"/>
      <sheetName val="기계경비"/>
      <sheetName val="설계조건"/>
      <sheetName val="TYPE-A"/>
      <sheetName val="품셈TABLE"/>
      <sheetName val="산근1(인건비)"/>
      <sheetName val="말뚝지지력산정"/>
      <sheetName val="데리네이타현황"/>
      <sheetName val="Sheet1 (2)"/>
      <sheetName val="맨홀천공및접합단위수량 (2)"/>
      <sheetName val="소야공정계획표"/>
      <sheetName val="단면 (2)"/>
      <sheetName val="공문"/>
      <sheetName val="98수문일위"/>
      <sheetName val="횡배수관 토공량 산출"/>
      <sheetName val="C.배수관공"/>
      <sheetName val="대로근거"/>
      <sheetName val="중로근거"/>
      <sheetName val="설 계"/>
      <sheetName val="입찰안"/>
      <sheetName val="코드표"/>
      <sheetName val="가시설수량"/>
      <sheetName val="이토변실"/>
      <sheetName val="수량총괄"/>
      <sheetName val="간선계산"/>
      <sheetName val="진주방향"/>
      <sheetName val="산출근거"/>
      <sheetName val="포장공집계표"/>
      <sheetName val="값"/>
      <sheetName val="Sheet1"/>
      <sheetName val="적용토목"/>
      <sheetName val="일위대가목차"/>
      <sheetName val="맨홀수량산출"/>
      <sheetName val="다곡2교"/>
      <sheetName val="용산1(해보)"/>
      <sheetName val="단위수량"/>
      <sheetName val="Ⅴ-2.공종별내역"/>
      <sheetName val="D-3109"/>
      <sheetName val="좌측"/>
      <sheetName val="교각계산"/>
      <sheetName val="유림골조"/>
      <sheetName val="공통부대비"/>
      <sheetName val="원가계산서"/>
      <sheetName val="DIAPHRAGM"/>
      <sheetName val="J형측구단위수량"/>
      <sheetName val="물탱크 토공"/>
      <sheetName val="4.장비손료"/>
      <sheetName val="단가일람표"/>
      <sheetName val="조명시설"/>
      <sheetName val="방음벽기초"/>
      <sheetName val="일위"/>
      <sheetName val="내역서변경성원"/>
      <sheetName val="청산공사"/>
      <sheetName val="집계표"/>
      <sheetName val="물질수지"/>
      <sheetName val="INPUT-DATA"/>
      <sheetName val="초기화면"/>
      <sheetName val="데이터"/>
      <sheetName val="SORCE1"/>
      <sheetName val="내역서"/>
      <sheetName val="1단계"/>
      <sheetName val="품"/>
      <sheetName val="품셈표"/>
      <sheetName val="중기비"/>
      <sheetName val=" "/>
      <sheetName val="총괄표 "/>
      <sheetName val="토목공사일반"/>
      <sheetName val="슬래브"/>
      <sheetName val="일위대가"/>
      <sheetName val="별첨#2_임금"/>
      <sheetName val="공사비증감"/>
      <sheetName val="choose"/>
      <sheetName val="재료비단가(VALVE)"/>
      <sheetName val="회사정보"/>
      <sheetName val="조건표"/>
      <sheetName val="일위대가(비굴착)"/>
      <sheetName val="단가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뚝토공"/>
      <sheetName val="뚝H"/>
      <sheetName val="총괄집계"/>
      <sheetName val="현장굴착"/>
      <sheetName val="토공집계표"/>
      <sheetName val="H-PILE수량집계"/>
      <sheetName val="철거산출근거"/>
      <sheetName val="산출근거"/>
      <sheetName val="내역서"/>
      <sheetName val="참조"/>
      <sheetName val="일위대가"/>
      <sheetName val="관일"/>
      <sheetName val="맨홀되메우기"/>
      <sheetName val="표준내역"/>
      <sheetName val="용수량(생활용수)"/>
      <sheetName val="type-F"/>
      <sheetName val="기초자료"/>
      <sheetName val="입찰안"/>
      <sheetName val="AS포장복구 "/>
      <sheetName val="조명시설"/>
      <sheetName val="총괄내역서"/>
      <sheetName val="수량3"/>
      <sheetName val="수량산출"/>
      <sheetName val="집계표"/>
      <sheetName val="수량명세서"/>
      <sheetName val="제수"/>
      <sheetName val="공기"/>
      <sheetName val="직접경비"/>
      <sheetName val="직접인건비"/>
      <sheetName val="DATE"/>
      <sheetName val="지구단위계획"/>
      <sheetName val="일위집계표"/>
      <sheetName val="대로근거"/>
      <sheetName val="중로근거"/>
      <sheetName val="일위대가표"/>
      <sheetName val="일위대가목차"/>
      <sheetName val="조건표"/>
      <sheetName val="연돌일위집계"/>
      <sheetName val="기둥(원형)"/>
      <sheetName val="토목품셈"/>
      <sheetName val="부하계산서"/>
      <sheetName val="금액내역서"/>
      <sheetName val="일위대가(계측기설치)"/>
      <sheetName val="노무비계"/>
      <sheetName val="본댐설계"/>
      <sheetName val="급수관로 배관공 집계표"/>
      <sheetName val="Sheet2"/>
      <sheetName val="Sheet1"/>
      <sheetName val="평가데이터"/>
      <sheetName val="견적서세부내용"/>
      <sheetName val="견적내용입력"/>
      <sheetName val="노임단가"/>
      <sheetName val="단가비교표"/>
      <sheetName val="내역서(기성청구)"/>
      <sheetName val="신촌로~1"/>
      <sheetName val="설계서을"/>
      <sheetName val="단위수량"/>
      <sheetName val="차액보증"/>
      <sheetName val="교각1"/>
      <sheetName val="조내역"/>
      <sheetName val="토목"/>
      <sheetName val="단가조사서"/>
      <sheetName val="세부내역(직접인건비)"/>
      <sheetName val="Sheet6"/>
      <sheetName val="2F 회의실견적(5_14 일대)"/>
      <sheetName val="출입자명단"/>
      <sheetName val="관로토공산출근거"/>
      <sheetName val="#REF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일위대가(계측기설치)"/>
    </sheetNames>
    <sheetDataSet>
      <sheetData sheetId="0" refreshError="1">
        <row r="3">
          <cell r="C3" t="str">
            <v>S</v>
          </cell>
          <cell r="E3" t="str">
            <v>S</v>
          </cell>
        </row>
        <row r="18">
          <cell r="C18" t="str">
            <v>S</v>
          </cell>
          <cell r="E18" t="str">
            <v>S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이틀"/>
      <sheetName val="집계"/>
      <sheetName val="제수집계"/>
      <sheetName val="제수"/>
      <sheetName val="환기(1)"/>
      <sheetName val="공기집계"/>
      <sheetName val="공기"/>
      <sheetName val="환기(2)"/>
      <sheetName val="이토집계"/>
      <sheetName val="이토"/>
      <sheetName val="관보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공주-교대(A1)"/>
      <sheetName val="내역서1"/>
      <sheetName val="진주방향"/>
      <sheetName val="조명시설"/>
      <sheetName val="데이타"/>
      <sheetName val="NAV000"/>
      <sheetName val="우수공"/>
      <sheetName val="간지"/>
      <sheetName val="우수총괄표 (2)"/>
      <sheetName val="간지(2)"/>
      <sheetName val="우수수량집계"/>
      <sheetName val="간지(3)"/>
      <sheetName val="관기초집계"/>
      <sheetName val="관기초"/>
      <sheetName val="토공집계표"/>
      <sheetName val="관로터파기"/>
      <sheetName val="우수연결관"/>
      <sheetName val="관로토공"/>
      <sheetName val="관로연장"/>
      <sheetName val="간지(4)"/>
      <sheetName val="맨홀수량집계표"/>
      <sheetName val="1호차도"/>
      <sheetName val="2호차도"/>
      <sheetName val="맨홀수량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단가산출서"/>
      <sheetName val="말뚝지지력산정"/>
      <sheetName val="danga"/>
      <sheetName val="ilch"/>
      <sheetName val="수안보-MBR1"/>
      <sheetName val="변수값"/>
      <sheetName val="중기상차"/>
      <sheetName val="AS복구"/>
      <sheetName val="중기터파기"/>
      <sheetName val="고양관재"/>
      <sheetName val="Sheet1"/>
      <sheetName val="물가대비표"/>
      <sheetName val="대포2교접속"/>
      <sheetName val="정부노임단가"/>
      <sheetName val="일위대가"/>
      <sheetName val="L_RPTA05_목록"/>
      <sheetName val="1SPAN"/>
      <sheetName val="30집계표"/>
      <sheetName val="용역비내역-진짜"/>
      <sheetName val="원가계산(2)"/>
      <sheetName val="Mc1"/>
      <sheetName val="Y-WORK"/>
      <sheetName val="우각부보강"/>
      <sheetName val="빙축열"/>
      <sheetName val="기본단가표"/>
      <sheetName val="#REF"/>
      <sheetName val="NYS"/>
      <sheetName val="수량산출"/>
      <sheetName val="일위(시설)"/>
      <sheetName val="관경고용테이프수집"/>
      <sheetName val="관경고용산근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왕십리방향"/>
      <sheetName val="3구조물공간지"/>
      <sheetName val="1집계표간지"/>
      <sheetName val="구조물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자재총괄"/>
      <sheetName val="시멘트레미콘구입량"/>
      <sheetName val="골재구입량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지장물보호(수집)"/>
      <sheetName val="지장물산근"/>
      <sheetName val="지장물보호공단위수량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1.토공집계"/>
      <sheetName val="2.관대집계표"/>
      <sheetName val="접합"/>
      <sheetName val="3.구조물공"/>
      <sheetName val="7.폐기물집계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BID"/>
      <sheetName val="기기리스트"/>
      <sheetName val="집수정(600-700)"/>
      <sheetName val="5.배수관로"/>
      <sheetName val="주요자재"/>
      <sheetName val="폐기물처리"/>
      <sheetName val="원형맨홀수량"/>
      <sheetName val="음봉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1.설계조건"/>
      <sheetName val="bm(CIcable)"/>
      <sheetName val="5.소재"/>
      <sheetName val="노무비"/>
      <sheetName val="tggwan(mac)"/>
      <sheetName val="슬래브"/>
      <sheetName val="ABUT수량-A1"/>
      <sheetName val="지수"/>
      <sheetName val="총괄내역서"/>
      <sheetName val="일위대가(계측기설치)"/>
      <sheetName val="단위수량산출"/>
      <sheetName val="guard(mac)"/>
      <sheetName val="INTRO."/>
      <sheetName val="터파기및재료"/>
      <sheetName val="단위수량(출력X)"/>
      <sheetName val="수량집계"/>
      <sheetName val="SG"/>
      <sheetName val="연결관산출조서"/>
      <sheetName val="수목표준대가"/>
      <sheetName val="A LINE"/>
      <sheetName val="계수시트"/>
      <sheetName val="원가계산서"/>
      <sheetName val="DATA"/>
      <sheetName val="토공정보"/>
      <sheetName val="마산방향"/>
      <sheetName val="마산방향철근집계"/>
      <sheetName val="일위대가목차"/>
      <sheetName val="교대"/>
      <sheetName val="노임단가"/>
      <sheetName val="토사(PE)"/>
      <sheetName val="공토공단위당"/>
      <sheetName val="코드표"/>
      <sheetName val="일위대가(가설)"/>
      <sheetName val="96노임기준"/>
      <sheetName val="Sheet2"/>
      <sheetName val="공통가설"/>
      <sheetName val="단가조사"/>
      <sheetName val="CAL"/>
      <sheetName val="토목"/>
      <sheetName val="산출근거"/>
      <sheetName val="EQT-ESTN"/>
      <sheetName val="S0"/>
      <sheetName val="자재단가"/>
      <sheetName val="6공구(당초)"/>
      <sheetName val="static.cal"/>
      <sheetName val="물가시세"/>
      <sheetName val="단가"/>
      <sheetName val="시설물일위"/>
      <sheetName val="인건비 "/>
      <sheetName val="날개벽"/>
      <sheetName val="노무단가"/>
      <sheetName val="부대내역"/>
      <sheetName val="시설일위"/>
      <sheetName val="PIPE"/>
      <sheetName val="종배수관"/>
      <sheetName val="6PILE  (돌출)"/>
      <sheetName val="대치판정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예산명세서"/>
      <sheetName val="설계명세서"/>
      <sheetName val="자료입력"/>
      <sheetName val="가도공"/>
      <sheetName val="입찰"/>
      <sheetName val="현경"/>
      <sheetName val="설비"/>
      <sheetName val="제품"/>
      <sheetName val="TYPE-1"/>
      <sheetName val="투찰가"/>
      <sheetName val="목포방향"/>
      <sheetName val="G.R300경비"/>
      <sheetName val="내역"/>
      <sheetName val="산출내역서집계표"/>
      <sheetName val="집계표"/>
      <sheetName val="CABLE SIZE-3"/>
      <sheetName val="HVAC"/>
      <sheetName val="목차"/>
      <sheetName val="(A)내역서"/>
      <sheetName val="SLAB&quot;1&quot;"/>
      <sheetName val="우수"/>
      <sheetName val="Total"/>
      <sheetName val="COVER"/>
      <sheetName val="기계경비"/>
      <sheetName val="DAN"/>
      <sheetName val="전기"/>
      <sheetName val="구의33고"/>
      <sheetName val="기본자료"/>
      <sheetName val="기계경비(시간당)"/>
      <sheetName val="교대시점"/>
      <sheetName val="인건비"/>
      <sheetName val="INPUT"/>
      <sheetName val="경계석"/>
      <sheetName val="(전기)설계예산서"/>
      <sheetName val="연결관암거"/>
      <sheetName val="SE-611"/>
      <sheetName val="7단가"/>
      <sheetName val="노임"/>
      <sheetName val="TYPE-A"/>
      <sheetName val="을"/>
      <sheetName val="보차도경계석"/>
      <sheetName val="1.우편집중내역서"/>
      <sheetName val="원형1호맨홀토공수량"/>
      <sheetName val="COPING"/>
      <sheetName val="합계금액"/>
      <sheetName val="내역서"/>
      <sheetName val="노무비단가"/>
      <sheetName val="APT"/>
      <sheetName val="STEEL BOX 단면설계(SEC.8)"/>
      <sheetName val="설계조건"/>
      <sheetName val="C3"/>
      <sheetName val="광양 3기 유입수"/>
      <sheetName val="A-4"/>
      <sheetName val="장비집계"/>
      <sheetName val="안전시설(수집)"/>
      <sheetName val="안전시설"/>
      <sheetName val="차액보증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시험비 단가"/>
      <sheetName val="일반화물자동차운임"/>
      <sheetName val="식재"/>
      <sheetName val="시설물"/>
      <sheetName val="식재출력용"/>
      <sheetName val="유지관리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천방교접속"/>
      <sheetName val="bearing"/>
      <sheetName val="연동내역"/>
      <sheetName val="SPEC"/>
      <sheetName val="수압시험수집"/>
      <sheetName val="수압시험산근"/>
      <sheetName val="견적대비표"/>
      <sheetName val="제출내역 (2)"/>
      <sheetName val="플랜트 설치"/>
      <sheetName val="깨기"/>
      <sheetName val="산근1,2"/>
      <sheetName val="지구단위계획"/>
      <sheetName val="평균터파기고(1-2,ASP)"/>
      <sheetName val="4.장비손료"/>
      <sheetName val="가시설(TYPE-A)"/>
      <sheetName val="1-1평균터파기고(1)"/>
      <sheetName val="맨홀수량산출"/>
      <sheetName val="실행철강하도"/>
      <sheetName val="터널조도"/>
      <sheetName val="입찰안"/>
      <sheetName val="용량(1-2)"/>
      <sheetName val="code"/>
      <sheetName val="3지구단위"/>
      <sheetName val="상부수량(1)"/>
      <sheetName val="설계서을"/>
      <sheetName val="기둥(원형)"/>
      <sheetName val="현장관리비집계표"/>
      <sheetName val="공기"/>
      <sheetName val="기계상세"/>
      <sheetName val="남양주부대"/>
      <sheetName val="INFO"/>
      <sheetName val="내역서(기계)"/>
      <sheetName val="상수도토공집계표"/>
      <sheetName val="공사개요"/>
      <sheetName val="대로근거"/>
      <sheetName val="중로근거"/>
      <sheetName val="8.PILE  (돌출)"/>
      <sheetName val="gvl"/>
      <sheetName val="당초계약"/>
      <sheetName val="등록자료"/>
      <sheetName val="단면가정"/>
      <sheetName val="BQ(실행)"/>
      <sheetName val="공량산출서"/>
      <sheetName val="4차원가계산서"/>
      <sheetName val="수량산출서"/>
      <sheetName val="유입량"/>
      <sheetName val="교각1"/>
      <sheetName val="견적서-을지"/>
      <sheetName val="인건-측정"/>
      <sheetName val="단가조사서"/>
      <sheetName val="산출"/>
      <sheetName val="1호토공"/>
      <sheetName val="발신정보"/>
      <sheetName val="일위목록"/>
      <sheetName val="요율"/>
      <sheetName val="날개벽수량표"/>
      <sheetName val="투찰금액"/>
      <sheetName val="Macro(차단기)"/>
      <sheetName val="건축내역"/>
      <sheetName val="변경내역"/>
      <sheetName val="토 적 표"/>
      <sheetName val="내역서-2"/>
      <sheetName val="3.하중산정4.지지력"/>
      <sheetName val="원가입력"/>
      <sheetName val="시점부교대"/>
      <sheetName val="수입"/>
      <sheetName val="3BL공동구 수량"/>
      <sheetName val="대림경상68억"/>
      <sheetName val="내역(정지)"/>
      <sheetName val="계정"/>
      <sheetName val="수로단위수량"/>
      <sheetName val="내역서변경성원"/>
      <sheetName val="2호맨홀공제수량"/>
      <sheetName val="뚝토공"/>
      <sheetName val="위치조서"/>
      <sheetName val="INPUT(덕도방향-시점)"/>
      <sheetName val="교각(P1)수량"/>
      <sheetName val="1공구"/>
      <sheetName val="전기공사"/>
      <sheetName val="JUCKEYK"/>
      <sheetName val="흄관기초"/>
      <sheetName val="MOTOR"/>
      <sheetName val="SLAB"/>
      <sheetName val="cable-data"/>
      <sheetName val="일위대가표"/>
      <sheetName val="매설지선굴착"/>
      <sheetName val="용집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맨홀조서"/>
      <sheetName val="관보호콘크리트수량산출"/>
      <sheetName val="환기구수량산출"/>
      <sheetName val="담장수량산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부대공"/>
      <sheetName val="7.L형옹벽식측구및기타"/>
      <sheetName val="측구집계표"/>
      <sheetName val="측구토공"/>
      <sheetName val="L형옹벽측구"/>
      <sheetName val="L형측구"/>
      <sheetName val="U형플륨관"/>
      <sheetName val="우수수량산출"/>
      <sheetName val="다이크"/>
      <sheetName val="흙막이"/>
      <sheetName val="맨홀방수"/>
      <sheetName val="공사비예산서(토목분)"/>
      <sheetName val="3.바닥판설계"/>
      <sheetName val="공비대비"/>
      <sheetName val="7.PILE  (돌출)"/>
      <sheetName val="우배수"/>
      <sheetName val="도장수량(하1)"/>
      <sheetName val="주형"/>
      <sheetName val="기계설비-물가변동"/>
      <sheetName val="식재인부"/>
      <sheetName val="노무비 근거"/>
      <sheetName val=" HIT-&gt;HMC 견적(3900)"/>
      <sheetName val="관급"/>
      <sheetName val="감가상각"/>
      <sheetName val="노임(1차)"/>
      <sheetName val="Macro1"/>
      <sheetName val="준검 내역서"/>
      <sheetName val="원가계산하도"/>
      <sheetName val="6-1. 관개량조서"/>
      <sheetName val="간접비"/>
      <sheetName val="6호기"/>
      <sheetName val="원가계산"/>
      <sheetName val="재료집계"/>
      <sheetName val="간선계산"/>
      <sheetName val="1호인버트수량"/>
      <sheetName val="견적시담(송포2공구)"/>
      <sheetName val="금액"/>
      <sheetName val="조도계산서 (도서)"/>
      <sheetName val="중기사용료산출근거"/>
      <sheetName val="단가산출2"/>
      <sheetName val="단가 및 재료비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내역서(전기)"/>
      <sheetName val="남평내역"/>
      <sheetName val="산근"/>
      <sheetName val="해평견적"/>
      <sheetName val="우수받이"/>
      <sheetName val="Sheet1 (2)"/>
      <sheetName val="단가일람"/>
      <sheetName val="조경일람"/>
      <sheetName val="관급자재대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단위량"/>
      <sheetName val="관접합및부설"/>
      <sheetName val="구조물철거타공정이월"/>
      <sheetName val="5.정산서"/>
      <sheetName val="1-4-2.관(약)"/>
      <sheetName val="L형 옹벽"/>
      <sheetName val="공사비"/>
      <sheetName val="DATA1"/>
      <sheetName val="램머"/>
      <sheetName val="자재대"/>
      <sheetName val="삭제및변경불가"/>
      <sheetName val="날개벽(시점좌측)"/>
      <sheetName val="토공 total"/>
      <sheetName val="고압수량(철거)"/>
      <sheetName val="상부공"/>
      <sheetName val="BD"/>
      <sheetName val="T13(P68~72,78)"/>
      <sheetName val="계산서(곡선부)"/>
      <sheetName val="-치수표(곡선부)"/>
      <sheetName val="계산식"/>
      <sheetName val="상부집계표"/>
      <sheetName val="데리네이타현황"/>
      <sheetName val="수지표"/>
      <sheetName val="셀명"/>
      <sheetName val="공사"/>
      <sheetName val="차수별내역서"/>
      <sheetName val="총괄내역서(설계)"/>
      <sheetName val="실행내역"/>
      <sheetName val="자료"/>
      <sheetName val="경비단가"/>
      <sheetName val="8.석축단위(H=1.5M)"/>
      <sheetName val="자압1"/>
      <sheetName val="3.공통공사대비"/>
      <sheetName val="자재코드"/>
      <sheetName val="교량하부공"/>
      <sheetName val="조건표"/>
      <sheetName val="부대tu"/>
      <sheetName val="WORK"/>
      <sheetName val="슬래브(유곡)"/>
      <sheetName val="전차선로 물량표"/>
      <sheetName val="한강운반비"/>
      <sheetName val="자재"/>
      <sheetName val="공통(20-91)"/>
      <sheetName val="2003상반기노임기준"/>
      <sheetName val="관경결정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원가"/>
      <sheetName val="법면단"/>
      <sheetName val="증감내역서"/>
      <sheetName val="토공연장"/>
      <sheetName val="FOB발"/>
      <sheetName val="설 계"/>
      <sheetName val="JUCK"/>
      <sheetName val="P-산#1-1(WOWA1)"/>
      <sheetName val="이토변실(A3-LINE)"/>
      <sheetName val="고유코드_설계"/>
      <sheetName val="설계예시"/>
      <sheetName val="일위산출"/>
      <sheetName val="건축내역서"/>
      <sheetName val="설비내역서"/>
      <sheetName val="전기내역서"/>
      <sheetName val="세금자료"/>
      <sheetName val="지급자재"/>
      <sheetName val="개산공사비"/>
      <sheetName val="실행대비"/>
      <sheetName val="석축설면"/>
      <sheetName val="법면설면"/>
      <sheetName val="석축단"/>
      <sheetName val="법면수집"/>
      <sheetName val="전기일위대가"/>
      <sheetName val="기초입력 DATA"/>
      <sheetName val="가점"/>
      <sheetName val="index"/>
      <sheetName val="etc"/>
      <sheetName val="5.모델링"/>
      <sheetName val="비탈면보호공수량산출"/>
      <sheetName val="★도급내역(2공구)"/>
      <sheetName val="2000,9월 일위"/>
      <sheetName val="공통단가"/>
      <sheetName val="재료비"/>
      <sheetName val="운반비"/>
      <sheetName val="단가표"/>
      <sheetName val="D"/>
      <sheetName val="암거공"/>
      <sheetName val="설계예산서"/>
      <sheetName val="예산내역서"/>
      <sheetName val="원가계산 (2)"/>
      <sheetName val="깨기 총괄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값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노무"/>
      <sheetName val="중기조종사 단위단가"/>
      <sheetName val="아파트 내역"/>
      <sheetName val="설계"/>
      <sheetName val="일위대가(건축)"/>
      <sheetName val="BOX"/>
      <sheetName val="단면A-A(TR)"/>
      <sheetName val="도급"/>
      <sheetName val="관경별내역서"/>
      <sheetName val="POOM_MOTO"/>
      <sheetName val="배수공"/>
      <sheetName val="측구공"/>
      <sheetName val="지구단위계획내역서"/>
      <sheetName val="내역서01"/>
      <sheetName val="일위대가 1"/>
      <sheetName val="설계내역서"/>
      <sheetName val="산거 1(인력투입)"/>
      <sheetName val="일위대가 2"/>
      <sheetName val="일위대가 3"/>
      <sheetName val="수로BOX"/>
      <sheetName val="SORCE1"/>
      <sheetName val="토공(우물통,기타) "/>
      <sheetName val="데이터"/>
      <sheetName val="초기화면"/>
      <sheetName val="구분표"/>
      <sheetName val="구간별"/>
      <sheetName val="참조-(2)"/>
      <sheetName val="Macro2"/>
      <sheetName val="조명율표"/>
      <sheetName val="인부노임"/>
      <sheetName val="매입세율"/>
      <sheetName val="단가및재료비"/>
      <sheetName val="잡비계산"/>
      <sheetName val="맨홀수량집계"/>
      <sheetName val="3련 BOX"/>
      <sheetName val="기초단가"/>
      <sheetName val="L_RPTB02_01"/>
      <sheetName val="공사요율"/>
      <sheetName val="이름정의"/>
      <sheetName val="노임단가(2009.상)"/>
      <sheetName val="10.1 중기기초단가"/>
      <sheetName val="실행예산"/>
      <sheetName val="국산화"/>
      <sheetName val="자재단가_사급"/>
      <sheetName val="중기적산목록"/>
      <sheetName val="CON'C"/>
      <sheetName val="예산서"/>
      <sheetName val="서∼군(2)"/>
      <sheetName val="경산"/>
      <sheetName val="1,2공구원가계산서"/>
      <sheetName val="2공구산출내역"/>
      <sheetName val="1공구산출내역서"/>
      <sheetName val="가스"/>
      <sheetName val="화재 탐지 설비"/>
      <sheetName val="광주운남을"/>
      <sheetName val="가로등기초"/>
      <sheetName val="PAD TR보호대기초"/>
      <sheetName val="원내역"/>
      <sheetName val="내역서2안"/>
      <sheetName val="Cost bd-&quot;A&quot;"/>
      <sheetName val="기본일위"/>
      <sheetName val="중기사용료"/>
      <sheetName val="파일의이용"/>
      <sheetName val="전기실(고압)"/>
      <sheetName val="토량1-1"/>
      <sheetName val="계약서"/>
      <sheetName val="2.고용보험료산출근거"/>
      <sheetName val="참고사항"/>
      <sheetName val="공사명입력"/>
      <sheetName val="근로자자료입력"/>
      <sheetName val="일위대가 "/>
      <sheetName val="70%"/>
      <sheetName val="자압"/>
      <sheetName val="조건"/>
      <sheetName val="손익분석"/>
      <sheetName val="전선 및 전선관"/>
      <sheetName val="배수지집꓄표"/>
      <sheetName val="밀도포장수량집계표"/>
      <sheetName val="백호우계수"/>
      <sheetName val="토적표"/>
      <sheetName val="배수공수집"/>
      <sheetName val="원가서"/>
      <sheetName val="전기단가조사서"/>
      <sheetName val="관련자료입력"/>
      <sheetName val="장비일위대가2002하"/>
      <sheetName val="배수장토목공사비"/>
      <sheetName val="노견단위수량"/>
      <sheetName val="조작대(1연)"/>
      <sheetName val="이토변실"/>
      <sheetName val="가시설단위수량"/>
      <sheetName val="물가자료"/>
      <sheetName val="H-PILE수량집계"/>
      <sheetName val="설계내역"/>
      <sheetName val="집수정단위수량600 "/>
      <sheetName val="S.중기사용료"/>
      <sheetName val="입력란"/>
      <sheetName val="1호맨홀토공"/>
      <sheetName val="Sheet17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기초자료입력"/>
      <sheetName val="소비자가"/>
      <sheetName val="내역서갑지"/>
      <sheetName val="내역서을지"/>
      <sheetName val="교각별철근수량집계표"/>
      <sheetName val="단가산출"/>
      <sheetName val="공사비증감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b_balju"/>
      <sheetName val="산출내역서"/>
      <sheetName val="입찰견적보고서"/>
      <sheetName val="용수량(생활용수)"/>
      <sheetName val="평가데이터"/>
      <sheetName val="공구"/>
      <sheetName val="맨홀수량산출(A-LINE)"/>
      <sheetName val="청천내"/>
      <sheetName val="평가내역"/>
      <sheetName val="Sensitivity"/>
      <sheetName val="가시설수량"/>
      <sheetName val="연결임시"/>
      <sheetName val="옹벽기초자료"/>
      <sheetName val="현황산출서"/>
      <sheetName val="투입집계표"/>
      <sheetName val="이형관재료표(A-L)"/>
      <sheetName val="구조물"/>
      <sheetName val="공종"/>
      <sheetName val="내역서(교량)전체"/>
      <sheetName val="기계가격"/>
      <sheetName val="1-1합"/>
      <sheetName val="1-1오"/>
      <sheetName val="1-1우"/>
      <sheetName val="ygd1-2"/>
      <sheetName val="ygr1-3"/>
      <sheetName val="ygr1-2"/>
      <sheetName val="ygr1-4"/>
      <sheetName val="토사(PE "/>
      <sheetName val="용소리교"/>
      <sheetName val="토사(PE_x0009_"/>
      <sheetName val="토적기초자료"/>
      <sheetName val="배수관집계"/>
      <sheetName val="안정계산"/>
      <sheetName val="단면검토"/>
      <sheetName val="Control"/>
      <sheetName val="철거산출근거"/>
      <sheetName val="해외(원화)"/>
      <sheetName val="A1"/>
      <sheetName val="총괄"/>
      <sheetName val="직접경비"/>
      <sheetName val="직접인건비"/>
      <sheetName val="도수로현황"/>
      <sheetName val="범례표"/>
      <sheetName val="횡배수관설치현황"/>
      <sheetName val="DATA 입력란"/>
      <sheetName val="1. 설계조건 2.단면가정 3. 하중계산"/>
      <sheetName val="도대하도변경최종정산조경"/>
      <sheetName val="중기손료"/>
      <sheetName val="분석투자 내역(광명)"/>
      <sheetName val="내#일산설치"/>
      <sheetName val="파이프류"/>
      <sheetName val="1호맨홀자연토공"/>
      <sheetName val="TOTAL_BOQ"/>
      <sheetName val="H PILE수량"/>
      <sheetName val="경율산정.XLS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인구"/>
      <sheetName val="환경평가"/>
      <sheetName val="상반기손익차2총괄"/>
      <sheetName val="총괄표"/>
      <sheetName val="공사비_NDE"/>
      <sheetName val="3연box"/>
      <sheetName val="단 box"/>
      <sheetName val="기자재대비표"/>
      <sheetName val="합계"/>
      <sheetName val="방음벽기초"/>
      <sheetName val="구천"/>
      <sheetName val="전력구구조물산근"/>
      <sheetName val="01.10월"/>
      <sheetName val="시행예산"/>
      <sheetName val="9902"/>
      <sheetName val="가로등 조도계산"/>
      <sheetName val="구역화물"/>
      <sheetName val="안정성검토"/>
      <sheetName val="하중계산"/>
      <sheetName val="설계기준"/>
      <sheetName val="지구단위계획수립(공사수행)"/>
      <sheetName val="주공 갑지"/>
      <sheetName val="을지"/>
      <sheetName val="구조물공집계"/>
      <sheetName val="2@ BOX"/>
      <sheetName val="장비단가(010427)"/>
      <sheetName val="9811"/>
      <sheetName val="BEND LOSS"/>
      <sheetName val="wall"/>
      <sheetName val="금액내역서"/>
      <sheetName val="1_토총1"/>
      <sheetName val="2_관로집1"/>
      <sheetName val="3_구조물집계1"/>
      <sheetName val="4_포장공1"/>
      <sheetName val="5_부대공1"/>
      <sheetName val="6_주요자재대1"/>
      <sheetName val="7_폐기물1"/>
      <sheetName val="토공(우물통,기타)_"/>
      <sheetName val="분석투자_내역(광명)"/>
      <sheetName val="인건비_"/>
      <sheetName val="01_10월"/>
      <sheetName val="단_box"/>
      <sheetName val="일위대가_1"/>
      <sheetName val="산거_1(인력투입)"/>
      <sheetName val="일위대가_2"/>
      <sheetName val="일위대가_3"/>
      <sheetName val="G_R300경비"/>
      <sheetName val="DATA_입력란"/>
      <sheetName val="1__설계조건_2_단면가정_3__하중계산"/>
      <sheetName val="경율산정_XLS"/>
      <sheetName val="2@_BOX"/>
      <sheetName val="BEND_LOSS"/>
      <sheetName val="분뇨"/>
      <sheetName val="99노임단가"/>
      <sheetName val="기초공"/>
      <sheetName val="CTEMCOST"/>
      <sheetName val="역T형옹벽(3.0)"/>
      <sheetName val="4지구단위"/>
      <sheetName val="수량BOQ"/>
      <sheetName val="단가산출서(기계)"/>
      <sheetName val="woo(mac)"/>
      <sheetName val="11.우각부 보강"/>
      <sheetName val="카렌스센터계량기설치공사"/>
      <sheetName val="RangeObject"/>
      <sheetName val="현장관리비"/>
      <sheetName val="TIE-IN"/>
      <sheetName val="기둥"/>
      <sheetName val="저판(버림100)"/>
      <sheetName val="MSG 수량"/>
      <sheetName val="9GNG운반"/>
      <sheetName val="군남내역서"/>
      <sheetName val="Data&amp;Result"/>
      <sheetName val="입력자료(노무비)"/>
      <sheetName val="기초자료"/>
      <sheetName val="대가수량"/>
      <sheetName val="2000전체분"/>
      <sheetName val="2000년1차"/>
      <sheetName val="횡배수관"/>
      <sheetName val="콘_재료분리(1)"/>
      <sheetName val="임시정보시트"/>
      <sheetName val="MYUN(MAC)"/>
      <sheetName val="2.손익계산서"/>
      <sheetName val="밸브설치"/>
      <sheetName val="토공총괄표"/>
      <sheetName val="기준액"/>
      <sheetName val="유입부"/>
      <sheetName val="계림(함평)"/>
      <sheetName val="계림(장성)"/>
      <sheetName val="전등설비"/>
      <sheetName val="부시수량"/>
      <sheetName val="단가산출내역(노임부분수정)"/>
      <sheetName val="기초코드"/>
      <sheetName val="재료비단가"/>
      <sheetName val="고상실행"/>
      <sheetName val="개비온집계"/>
      <sheetName val="개비온 단위"/>
      <sheetName val="토목공사"/>
      <sheetName val="견적서을지"/>
      <sheetName val="충주"/>
      <sheetName val="투자비"/>
      <sheetName val="조성원가DATA"/>
      <sheetName val="사업비"/>
      <sheetName val="목록"/>
      <sheetName val="수량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총괄 내역서"/>
      <sheetName val="토목내역서"/>
      <sheetName val="5지구단위"/>
      <sheetName val="관급_File"/>
      <sheetName val="물돌리기수량집계"/>
      <sheetName val="물돌리기연장산출"/>
      <sheetName val="물돌리기"/>
      <sheetName val="도근좌표"/>
      <sheetName val="교각별수량"/>
      <sheetName val="고재중량"/>
    </sheetNames>
    <sheetDataSet>
      <sheetData sheetId="0" refreshError="1">
        <row r="24">
          <cell r="B24" t="str">
            <v>수평곡관</v>
          </cell>
          <cell r="C24" t="str">
            <v>D=100×11¼˚</v>
          </cell>
          <cell r="D24" t="str">
            <v xml:space="preserve"> ⊃</v>
          </cell>
          <cell r="E24">
            <v>10</v>
          </cell>
        </row>
        <row r="25">
          <cell r="B25" t="str">
            <v>수평곡관</v>
          </cell>
          <cell r="C25" t="str">
            <v>D=150×11¼˚</v>
          </cell>
          <cell r="D25" t="str">
            <v xml:space="preserve"> ⊃</v>
          </cell>
          <cell r="E25">
            <v>12</v>
          </cell>
        </row>
        <row r="26">
          <cell r="B26" t="str">
            <v>수평곡관</v>
          </cell>
          <cell r="C26" t="str">
            <v>D=100×11¼˚</v>
          </cell>
          <cell r="D26" t="str">
            <v xml:space="preserve"> ⊃</v>
          </cell>
          <cell r="E26">
            <v>17</v>
          </cell>
        </row>
        <row r="27">
          <cell r="B27" t="str">
            <v>수평곡관</v>
          </cell>
          <cell r="C27" t="str">
            <v>D=100×22½˚</v>
          </cell>
          <cell r="D27" t="str">
            <v xml:space="preserve"> ⊃</v>
          </cell>
          <cell r="E27">
            <v>20</v>
          </cell>
        </row>
        <row r="28">
          <cell r="B28" t="str">
            <v>수평곡관</v>
          </cell>
          <cell r="C28" t="str">
            <v>D=150×22½˚</v>
          </cell>
          <cell r="D28" t="str">
            <v xml:space="preserve"> ⊃</v>
          </cell>
          <cell r="E28">
            <v>4</v>
          </cell>
        </row>
        <row r="29">
          <cell r="B29" t="str">
            <v>수평곡관</v>
          </cell>
          <cell r="C29" t="str">
            <v>D=100×22½˚</v>
          </cell>
          <cell r="D29" t="str">
            <v xml:space="preserve"> ⊃</v>
          </cell>
          <cell r="E29">
            <v>5</v>
          </cell>
        </row>
        <row r="30">
          <cell r="B30" t="str">
            <v>수평곡관</v>
          </cell>
          <cell r="C30" t="str">
            <v>D=100×45˚</v>
          </cell>
          <cell r="D30" t="str">
            <v xml:space="preserve"> ⊃</v>
          </cell>
          <cell r="E30">
            <v>5</v>
          </cell>
        </row>
        <row r="31">
          <cell r="B31" t="str">
            <v>수평곡관</v>
          </cell>
          <cell r="C31" t="str">
            <v>D=150×45˚</v>
          </cell>
          <cell r="D31" t="str">
            <v xml:space="preserve"> ⊃</v>
          </cell>
          <cell r="E31">
            <v>5</v>
          </cell>
          <cell r="I31">
            <v>0</v>
          </cell>
        </row>
        <row r="32">
          <cell r="B32" t="str">
            <v>수평곡관</v>
          </cell>
          <cell r="C32" t="str">
            <v>D=100×45˚</v>
          </cell>
          <cell r="D32" t="str">
            <v xml:space="preserve"> ⊃</v>
          </cell>
          <cell r="E32">
            <v>4</v>
          </cell>
        </row>
        <row r="33">
          <cell r="B33" t="str">
            <v>수평곡관</v>
          </cell>
          <cell r="C33" t="str">
            <v>D=100×90˚</v>
          </cell>
          <cell r="D33" t="str">
            <v xml:space="preserve"> ⊃</v>
          </cell>
          <cell r="E33">
            <v>6</v>
          </cell>
        </row>
        <row r="34">
          <cell r="B34" t="str">
            <v>수평곡관</v>
          </cell>
          <cell r="C34" t="str">
            <v>D=100×90˚</v>
          </cell>
          <cell r="D34" t="str">
            <v xml:space="preserve"> ⊃</v>
          </cell>
          <cell r="E34">
            <v>5</v>
          </cell>
        </row>
        <row r="35">
          <cell r="B35" t="str">
            <v>수평곡관</v>
          </cell>
          <cell r="C35" t="str">
            <v>D=100×90˚</v>
          </cell>
          <cell r="D35" t="str">
            <v xml:space="preserve"> ⊃</v>
          </cell>
          <cell r="E35">
            <v>55</v>
          </cell>
        </row>
        <row r="36">
          <cell r="B36" t="str">
            <v>소켓플랜지T형관</v>
          </cell>
          <cell r="C36" t="str">
            <v>D=100×100</v>
          </cell>
          <cell r="E36">
            <v>5</v>
          </cell>
        </row>
        <row r="37">
          <cell r="B37" t="str">
            <v>소켓플랜지T형관</v>
          </cell>
          <cell r="C37" t="str">
            <v>D=100×100</v>
          </cell>
          <cell r="E37">
            <v>5</v>
          </cell>
        </row>
        <row r="38">
          <cell r="B38" t="str">
            <v>소켓플랜지T형관</v>
          </cell>
          <cell r="C38" t="str">
            <v>D=100×100</v>
          </cell>
          <cell r="E38">
            <v>6</v>
          </cell>
        </row>
        <row r="39">
          <cell r="B39" t="str">
            <v>소켓T형관</v>
          </cell>
          <cell r="C39" t="str">
            <v>D=100×100</v>
          </cell>
          <cell r="E39">
            <v>4</v>
          </cell>
        </row>
        <row r="40">
          <cell r="B40" t="str">
            <v>소켓T형관</v>
          </cell>
          <cell r="C40" t="str">
            <v>D=100×100</v>
          </cell>
          <cell r="E40">
            <v>5</v>
          </cell>
        </row>
        <row r="41">
          <cell r="B41" t="str">
            <v>소켓T형관</v>
          </cell>
          <cell r="C41" t="str">
            <v>D=100×100</v>
          </cell>
          <cell r="E41">
            <v>8</v>
          </cell>
        </row>
        <row r="42">
          <cell r="B42" t="str">
            <v>이 음 관</v>
          </cell>
          <cell r="C42" t="str">
            <v>D=80</v>
          </cell>
          <cell r="E42">
            <v>9</v>
          </cell>
        </row>
        <row r="43">
          <cell r="B43" t="str">
            <v>이 음 관</v>
          </cell>
          <cell r="C43" t="str">
            <v>D=100</v>
          </cell>
          <cell r="E43">
            <v>10</v>
          </cell>
        </row>
        <row r="44">
          <cell r="B44" t="str">
            <v>이 음 관</v>
          </cell>
          <cell r="C44" t="str">
            <v>D=150</v>
          </cell>
          <cell r="E44">
            <v>12</v>
          </cell>
        </row>
        <row r="45">
          <cell r="B45" t="str">
            <v>이 음 관</v>
          </cell>
          <cell r="C45" t="str">
            <v>D=200</v>
          </cell>
          <cell r="E45">
            <v>18</v>
          </cell>
        </row>
        <row r="46">
          <cell r="B46" t="str">
            <v>이 음 관</v>
          </cell>
          <cell r="C46" t="str">
            <v>D=250</v>
          </cell>
          <cell r="E46">
            <v>25</v>
          </cell>
        </row>
        <row r="47">
          <cell r="B47" t="str">
            <v>이 음 관</v>
          </cell>
          <cell r="C47" t="str">
            <v>D=300</v>
          </cell>
          <cell r="E47">
            <v>34</v>
          </cell>
        </row>
        <row r="48">
          <cell r="B48" t="str">
            <v>플랜지관</v>
          </cell>
          <cell r="C48" t="str">
            <v>D=80</v>
          </cell>
          <cell r="E48">
            <v>7.9</v>
          </cell>
        </row>
        <row r="49">
          <cell r="B49" t="str">
            <v>플랜지관</v>
          </cell>
          <cell r="C49" t="str">
            <v>D=100</v>
          </cell>
          <cell r="E49">
            <v>9.6</v>
          </cell>
        </row>
        <row r="50">
          <cell r="B50" t="str">
            <v>플랜지관</v>
          </cell>
          <cell r="C50" t="str">
            <v>D=150</v>
          </cell>
          <cell r="E50">
            <v>15.6</v>
          </cell>
        </row>
        <row r="51">
          <cell r="B51" t="str">
            <v>플랜지관</v>
          </cell>
          <cell r="C51" t="str">
            <v>D=200</v>
          </cell>
          <cell r="E51">
            <v>22.5</v>
          </cell>
        </row>
        <row r="52">
          <cell r="B52" t="str">
            <v>플랜지관</v>
          </cell>
          <cell r="C52" t="str">
            <v>D=250</v>
          </cell>
          <cell r="E52">
            <v>31.5</v>
          </cell>
        </row>
        <row r="53">
          <cell r="B53" t="str">
            <v>플랜지관</v>
          </cell>
          <cell r="C53" t="str">
            <v>D=300</v>
          </cell>
          <cell r="E53">
            <v>41.5</v>
          </cell>
        </row>
        <row r="54">
          <cell r="B54" t="str">
            <v>제 수 변</v>
          </cell>
          <cell r="C54" t="str">
            <v>D=80</v>
          </cell>
          <cell r="E54">
            <v>42</v>
          </cell>
        </row>
        <row r="55">
          <cell r="B55" t="str">
            <v>제 수 변</v>
          </cell>
          <cell r="C55" t="str">
            <v>D=100</v>
          </cell>
          <cell r="E55">
            <v>50</v>
          </cell>
        </row>
        <row r="56">
          <cell r="B56" t="str">
            <v>제 수 변</v>
          </cell>
          <cell r="C56" t="str">
            <v>D=150</v>
          </cell>
          <cell r="E56">
            <v>90</v>
          </cell>
        </row>
        <row r="57">
          <cell r="B57" t="str">
            <v>제 수 변</v>
          </cell>
          <cell r="C57" t="str">
            <v>D=200</v>
          </cell>
          <cell r="E57">
            <v>140</v>
          </cell>
        </row>
        <row r="58">
          <cell r="B58" t="str">
            <v>제 수 변</v>
          </cell>
          <cell r="C58" t="str">
            <v>D=300</v>
          </cell>
          <cell r="E58">
            <v>280</v>
          </cell>
        </row>
        <row r="59">
          <cell r="B59" t="str">
            <v>공 기 변</v>
          </cell>
          <cell r="C59" t="str">
            <v>D=80</v>
          </cell>
          <cell r="E59">
            <v>94</v>
          </cell>
        </row>
        <row r="60">
          <cell r="B60" t="str">
            <v>공 기 변</v>
          </cell>
          <cell r="C60" t="str">
            <v>D=100</v>
          </cell>
          <cell r="E60">
            <v>110</v>
          </cell>
        </row>
        <row r="61">
          <cell r="B61" t="str">
            <v>단    관</v>
          </cell>
          <cell r="C61" t="str">
            <v>D=80</v>
          </cell>
          <cell r="E61">
            <v>13.5</v>
          </cell>
          <cell r="H61">
            <v>0.8</v>
          </cell>
          <cell r="I61" t="str">
            <v>×</v>
          </cell>
          <cell r="J61" t="str">
            <v>＋</v>
          </cell>
        </row>
        <row r="62">
          <cell r="B62" t="str">
            <v>플랜지단관</v>
          </cell>
          <cell r="C62" t="str">
            <v>D=100</v>
          </cell>
          <cell r="E62">
            <v>16.399999999999999</v>
          </cell>
          <cell r="H62">
            <v>0.8</v>
          </cell>
          <cell r="I62" t="str">
            <v>×</v>
          </cell>
          <cell r="J62" t="str">
            <v>＋</v>
          </cell>
        </row>
        <row r="63">
          <cell r="B63" t="str">
            <v>플랜지단관</v>
          </cell>
          <cell r="C63" t="str">
            <v>D=100</v>
          </cell>
          <cell r="E63">
            <v>16.399999999999999</v>
          </cell>
          <cell r="H63">
            <v>0.92</v>
          </cell>
          <cell r="I63" t="str">
            <v>×</v>
          </cell>
          <cell r="J63" t="str">
            <v>＋</v>
          </cell>
        </row>
        <row r="64">
          <cell r="B64" t="str">
            <v>플랜지단관</v>
          </cell>
          <cell r="C64" t="str">
            <v>D=100</v>
          </cell>
          <cell r="E64">
            <v>16.399999999999999</v>
          </cell>
          <cell r="H64">
            <v>-2</v>
          </cell>
          <cell r="I64" t="str">
            <v>×</v>
          </cell>
          <cell r="J64" t="str">
            <v>＋</v>
          </cell>
        </row>
        <row r="65">
          <cell r="B65" t="str">
            <v>플랜지단관</v>
          </cell>
          <cell r="C65" t="str">
            <v>D=100</v>
          </cell>
          <cell r="E65">
            <v>16.399999999999999</v>
          </cell>
          <cell r="H65">
            <v>-1</v>
          </cell>
          <cell r="I65" t="str">
            <v>×</v>
          </cell>
          <cell r="J65" t="str">
            <v>＋</v>
          </cell>
        </row>
        <row r="66">
          <cell r="B66" t="str">
            <v>플랜지단관</v>
          </cell>
          <cell r="C66" t="str">
            <v>D=100</v>
          </cell>
          <cell r="E66">
            <v>16.399999999999999</v>
          </cell>
          <cell r="H66">
            <v>0</v>
          </cell>
          <cell r="I66" t="str">
            <v>×</v>
          </cell>
          <cell r="J66" t="str">
            <v>＋</v>
          </cell>
        </row>
        <row r="67">
          <cell r="B67" t="str">
            <v>플랜지단관</v>
          </cell>
          <cell r="C67" t="str">
            <v>D=100</v>
          </cell>
          <cell r="E67">
            <v>16.399999999999999</v>
          </cell>
          <cell r="H67">
            <v>1</v>
          </cell>
          <cell r="I67" t="str">
            <v>×</v>
          </cell>
          <cell r="J67" t="str">
            <v>＋</v>
          </cell>
        </row>
        <row r="68">
          <cell r="B68" t="str">
            <v>플랜지단관</v>
          </cell>
          <cell r="C68" t="str">
            <v>D=100</v>
          </cell>
          <cell r="E68">
            <v>16.399999999999999</v>
          </cell>
          <cell r="H68">
            <v>2</v>
          </cell>
          <cell r="I68" t="str">
            <v>×</v>
          </cell>
          <cell r="J68" t="str">
            <v>＋</v>
          </cell>
        </row>
        <row r="69">
          <cell r="B69" t="str">
            <v>단    관</v>
          </cell>
          <cell r="C69" t="str">
            <v>D=125</v>
          </cell>
          <cell r="E69">
            <v>21</v>
          </cell>
          <cell r="H69">
            <v>3</v>
          </cell>
          <cell r="I69" t="str">
            <v>×</v>
          </cell>
          <cell r="J69" t="str">
            <v>＋</v>
          </cell>
        </row>
        <row r="70">
          <cell r="B70" t="str">
            <v>단    관</v>
          </cell>
          <cell r="C70" t="str">
            <v>D=150</v>
          </cell>
          <cell r="E70">
            <v>25.3</v>
          </cell>
          <cell r="H70">
            <v>4</v>
          </cell>
          <cell r="I70" t="str">
            <v>×</v>
          </cell>
          <cell r="J70" t="str">
            <v>＋</v>
          </cell>
        </row>
        <row r="71">
          <cell r="B71" t="str">
            <v>단    관</v>
          </cell>
          <cell r="C71" t="str">
            <v>D=200</v>
          </cell>
          <cell r="E71">
            <v>33.799999999999997</v>
          </cell>
          <cell r="H71">
            <v>5</v>
          </cell>
          <cell r="I71" t="str">
            <v>×</v>
          </cell>
          <cell r="J71" t="str">
            <v>＋</v>
          </cell>
        </row>
        <row r="72">
          <cell r="B72" t="str">
            <v>단    관</v>
          </cell>
          <cell r="C72" t="str">
            <v>D=250</v>
          </cell>
          <cell r="E72">
            <v>44.3</v>
          </cell>
          <cell r="H72">
            <v>6</v>
          </cell>
          <cell r="I72" t="str">
            <v>×</v>
          </cell>
          <cell r="J72" t="str">
            <v>＋</v>
          </cell>
        </row>
        <row r="73">
          <cell r="B73" t="str">
            <v>단    관</v>
          </cell>
          <cell r="C73" t="str">
            <v>D=300</v>
          </cell>
          <cell r="E73">
            <v>56.3</v>
          </cell>
          <cell r="H73">
            <v>7</v>
          </cell>
          <cell r="I73" t="str">
            <v>×</v>
          </cell>
          <cell r="J73" t="str">
            <v>＋</v>
          </cell>
        </row>
        <row r="74">
          <cell r="B74" t="str">
            <v>단    관</v>
          </cell>
          <cell r="C74" t="str">
            <v>D=350</v>
          </cell>
          <cell r="E74">
            <v>69.599999999999994</v>
          </cell>
          <cell r="H74">
            <v>8</v>
          </cell>
          <cell r="I74" t="str">
            <v>×</v>
          </cell>
          <cell r="J74" t="str">
            <v>＋</v>
          </cell>
        </row>
        <row r="75">
          <cell r="B75" t="str">
            <v>단    관</v>
          </cell>
          <cell r="C75" t="str">
            <v>D=400</v>
          </cell>
          <cell r="E75">
            <v>83.7</v>
          </cell>
          <cell r="H75">
            <v>9</v>
          </cell>
          <cell r="I75" t="str">
            <v>×</v>
          </cell>
          <cell r="J75" t="str">
            <v>＋</v>
          </cell>
        </row>
        <row r="76">
          <cell r="B76" t="str">
            <v>단    관</v>
          </cell>
          <cell r="C76" t="str">
            <v>D=450</v>
          </cell>
          <cell r="E76">
            <v>98.5</v>
          </cell>
          <cell r="H76">
            <v>10</v>
          </cell>
          <cell r="I76" t="str">
            <v>×</v>
          </cell>
          <cell r="J76" t="str">
            <v>＋</v>
          </cell>
        </row>
        <row r="77">
          <cell r="B77" t="str">
            <v>단    관</v>
          </cell>
          <cell r="C77" t="str">
            <v>D=500</v>
          </cell>
          <cell r="E77">
            <v>115.6</v>
          </cell>
          <cell r="H77">
            <v>11</v>
          </cell>
          <cell r="I77" t="str">
            <v>×</v>
          </cell>
          <cell r="J77" t="str">
            <v>＋</v>
          </cell>
        </row>
        <row r="78">
          <cell r="B78" t="str">
            <v>단    관</v>
          </cell>
          <cell r="C78" t="str">
            <v>D=600</v>
          </cell>
          <cell r="E78">
            <v>152</v>
          </cell>
          <cell r="H78">
            <v>12</v>
          </cell>
          <cell r="I78" t="str">
            <v>×</v>
          </cell>
          <cell r="J78" t="str">
            <v>＋</v>
          </cell>
        </row>
        <row r="79">
          <cell r="B79" t="str">
            <v>단    관</v>
          </cell>
          <cell r="C79" t="str">
            <v>D=700</v>
          </cell>
          <cell r="E79">
            <v>193</v>
          </cell>
          <cell r="H79">
            <v>13</v>
          </cell>
          <cell r="I79" t="str">
            <v>×</v>
          </cell>
          <cell r="J79" t="str">
            <v>＋</v>
          </cell>
        </row>
        <row r="80">
          <cell r="B80" t="str">
            <v>단    관</v>
          </cell>
          <cell r="C80" t="str">
            <v>D=800</v>
          </cell>
          <cell r="E80">
            <v>238.7</v>
          </cell>
          <cell r="H80">
            <v>14</v>
          </cell>
          <cell r="I80" t="str">
            <v>×</v>
          </cell>
          <cell r="J80" t="str">
            <v>＋</v>
          </cell>
        </row>
        <row r="81">
          <cell r="B81" t="str">
            <v>단    관</v>
          </cell>
          <cell r="C81" t="str">
            <v>D=900</v>
          </cell>
          <cell r="E81">
            <v>288.7</v>
          </cell>
          <cell r="H81">
            <v>15</v>
          </cell>
          <cell r="I81" t="str">
            <v>×</v>
          </cell>
          <cell r="J81" t="str">
            <v>＋</v>
          </cell>
        </row>
        <row r="82">
          <cell r="B82" t="str">
            <v>단    관</v>
          </cell>
          <cell r="C82" t="str">
            <v>D=1000</v>
          </cell>
          <cell r="E82">
            <v>343.2</v>
          </cell>
          <cell r="H82">
            <v>16</v>
          </cell>
          <cell r="I82" t="str">
            <v>×</v>
          </cell>
          <cell r="J82" t="str">
            <v>＋</v>
          </cell>
        </row>
        <row r="83">
          <cell r="B83" t="str">
            <v>단    관</v>
          </cell>
          <cell r="C83" t="str">
            <v>D=1100</v>
          </cell>
          <cell r="E83">
            <v>399.5</v>
          </cell>
          <cell r="H83">
            <v>17</v>
          </cell>
          <cell r="I83" t="str">
            <v>×</v>
          </cell>
          <cell r="J83" t="str">
            <v>＋</v>
          </cell>
        </row>
        <row r="84">
          <cell r="B84" t="str">
            <v>단    관</v>
          </cell>
          <cell r="C84" t="str">
            <v>D=1200</v>
          </cell>
          <cell r="E84">
            <v>465.9</v>
          </cell>
          <cell r="H84">
            <v>18</v>
          </cell>
          <cell r="I84" t="str">
            <v>×</v>
          </cell>
          <cell r="J84" t="str">
            <v>＋</v>
          </cell>
        </row>
        <row r="85">
          <cell r="B85" t="str">
            <v>없음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/>
      <sheetData sheetId="328" refreshError="1"/>
      <sheetData sheetId="329"/>
      <sheetData sheetId="330" refreshError="1"/>
      <sheetData sheetId="331"/>
      <sheetData sheetId="332" refreshError="1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 refreshError="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 refreshError="1"/>
      <sheetData sheetId="1059" refreshError="1"/>
      <sheetData sheetId="10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내역서적용수량"/>
      <sheetName val="자재집계(레미콘)"/>
      <sheetName val="자재집계(철근)"/>
      <sheetName val="자재집계(골재)"/>
      <sheetName val="부대공레미콘집계"/>
      <sheetName val="부대공철근집계"/>
      <sheetName val="부대공골재집계"/>
      <sheetName val="부대공이월수량집계표"/>
      <sheetName val="부대공공제수량집계표"/>
      <sheetName val="부대공총괄수량집계표"/>
      <sheetName val="표지판설치집계표"/>
      <sheetName val="표지판기초토공수량산출"/>
      <sheetName val="표지판규격별집계표"/>
      <sheetName val="시선유도집계표"/>
      <sheetName val="데리네이타현황"/>
      <sheetName val="갈매기표지판섳치현황및집계"/>
      <sheetName val="갈매기표지판기초수량집계표"/>
      <sheetName val="갈매기표지판기초단위수량"/>
      <sheetName val="소분리대반사판"/>
      <sheetName val="도로표지병수량집계"/>
      <sheetName val="도로표지병설치현황"/>
      <sheetName val="차선도색총수량집계표"/>
      <sheetName val="차선도색집계"/>
      <sheetName val="차선도색설치현황"/>
      <sheetName val="차선도색단위수량"/>
      <sheetName val="갈매기차선도색"/>
      <sheetName val="갈매기차선도색설치현황"/>
      <sheetName val="차선도색기타집계표"/>
      <sheetName val="횡단보도수량"/>
      <sheetName val="노면표시수량"/>
      <sheetName val="가드레일"/>
      <sheetName val="가드레일 조서"/>
      <sheetName val="중분대가드레일수량"/>
      <sheetName val="중분대가드레일조서"/>
      <sheetName val="차광망설치현황"/>
      <sheetName val="낙석방지책 수량집계"/>
      <sheetName val="낙석방책 조서"/>
      <sheetName val="낙석방지책기초 수량집계"/>
      <sheetName val="낙석방책기초 조서"/>
      <sheetName val="낙석방지망설치현황"/>
      <sheetName val="방음벽설치현황"/>
      <sheetName val="방음벽기초수량집계표 (2)"/>
      <sheetName val="가설방음판넬설치현황"/>
      <sheetName val="미끄럼방지시설수량집계표"/>
      <sheetName val="미끄럼방지포장설치현황"/>
      <sheetName val="미끄럼방지 단위"/>
      <sheetName val="세륜시설1"/>
      <sheetName val="준공표지판"/>
      <sheetName val="절토부점검로수량집계표"/>
      <sheetName val="전면부점검로 단부수량집계표"/>
      <sheetName val="절토부점검로설치현황"/>
      <sheetName val="돌쌓기 수량산출 집계표"/>
      <sheetName val="돌쌓기설치현황"/>
      <sheetName val="돌쌓시 단위수량"/>
      <sheetName val="가도설치현황총집계표"/>
      <sheetName val="가도가교및가시설"/>
      <sheetName val="가도설치현황"/>
      <sheetName val="수로이설공"/>
      <sheetName val="접도구역경계표주집계표"/>
      <sheetName val="접도구역경계표주설치현황"/>
      <sheetName val="기존국도유지관리비"/>
      <sheetName val="차량충격흡수시설설치현황및집계표"/>
      <sheetName val="암파쇄방호시설수량집계표"/>
      <sheetName val="암파쇄방호시설설치현황"/>
      <sheetName val="안전시설목수량집계표"/>
      <sheetName val="안전시설목설치현황"/>
      <sheetName val="안전시설목"/>
      <sheetName val="침사지수량집계"/>
      <sheetName val="침사지설치계획"/>
      <sheetName val="침사지단위수량"/>
      <sheetName val="도로반사경"/>
      <sheetName val="보링공수량집계표"/>
      <sheetName val="보링공현황(교량)"/>
      <sheetName val="보링공현황(터널)"/>
      <sheetName val="보링공현황(절토부)"/>
      <sheetName val="공사용안내표지판수량집계표"/>
      <sheetName val="공사용안내표지판1"/>
      <sheetName val="공사용안내표지판2"/>
      <sheetName val="총집계(골재)"/>
      <sheetName val="임시"/>
      <sheetName val="방진망설치계획"/>
      <sheetName val="부대공총괄수량집계표(1)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데리네이타 설치현황</v>
          </cell>
        </row>
        <row r="2">
          <cell r="A2" t="str">
            <v>측              점</v>
          </cell>
        </row>
        <row r="3">
          <cell r="A3" t="str">
            <v>시점</v>
          </cell>
        </row>
        <row r="4">
          <cell r="A4" t="str">
            <v>0+000</v>
          </cell>
        </row>
        <row r="5">
          <cell r="A5" t="str">
            <v>0+050</v>
          </cell>
        </row>
        <row r="6">
          <cell r="A6" t="str">
            <v>0+095</v>
          </cell>
        </row>
        <row r="7">
          <cell r="A7" t="str">
            <v>0+245</v>
          </cell>
        </row>
        <row r="8">
          <cell r="A8" t="str">
            <v>1+070</v>
          </cell>
        </row>
        <row r="9">
          <cell r="A9" t="str">
            <v>1+300</v>
          </cell>
        </row>
        <row r="10">
          <cell r="A10" t="str">
            <v>2+050</v>
          </cell>
        </row>
        <row r="11">
          <cell r="A11" t="str">
            <v>2+475</v>
          </cell>
        </row>
        <row r="12">
          <cell r="A12" t="str">
            <v>3+230</v>
          </cell>
        </row>
        <row r="13">
          <cell r="A13" t="str">
            <v>5+600</v>
          </cell>
        </row>
        <row r="14">
          <cell r="A14" t="str">
            <v>6+200</v>
          </cell>
        </row>
        <row r="15">
          <cell r="A15" t="str">
            <v>6+910</v>
          </cell>
        </row>
        <row r="16">
          <cell r="A16" t="str">
            <v>7+540</v>
          </cell>
        </row>
        <row r="17">
          <cell r="A17" t="str">
            <v>9+060</v>
          </cell>
        </row>
        <row r="18">
          <cell r="A18" t="str">
            <v>9+160</v>
          </cell>
        </row>
        <row r="19">
          <cell r="A19" t="str">
            <v>10+670</v>
          </cell>
        </row>
        <row r="20">
          <cell r="A20" t="str">
            <v>12+120</v>
          </cell>
        </row>
        <row r="21">
          <cell r="A21" t="str">
            <v>14+875</v>
          </cell>
        </row>
        <row r="22">
          <cell r="A22">
            <v>15</v>
          </cell>
        </row>
        <row r="23">
          <cell r="A23">
            <v>875</v>
          </cell>
        </row>
        <row r="24">
          <cell r="A24" t="str">
            <v>16+215</v>
          </cell>
        </row>
        <row r="25">
          <cell r="A25" t="str">
            <v>16+960</v>
          </cell>
        </row>
        <row r="26">
          <cell r="A26" t="str">
            <v>17+295</v>
          </cell>
        </row>
        <row r="27">
          <cell r="A27" t="str">
            <v>17+610</v>
          </cell>
        </row>
        <row r="28">
          <cell r="A28" t="str">
            <v>17+910</v>
          </cell>
        </row>
        <row r="29">
          <cell r="A29" t="str">
            <v>18+410</v>
          </cell>
        </row>
        <row r="30">
          <cell r="A30" t="str">
            <v>18+745</v>
          </cell>
        </row>
        <row r="31">
          <cell r="A31" t="str">
            <v>0+000</v>
          </cell>
        </row>
        <row r="32">
          <cell r="A32" t="str">
            <v>0+050</v>
          </cell>
        </row>
        <row r="33">
          <cell r="A33" t="str">
            <v>0+095</v>
          </cell>
        </row>
        <row r="34">
          <cell r="A34" t="str">
            <v>0+245</v>
          </cell>
        </row>
        <row r="35">
          <cell r="A35" t="str">
            <v>1+070</v>
          </cell>
        </row>
        <row r="36">
          <cell r="A36" t="str">
            <v>1+300</v>
          </cell>
        </row>
        <row r="37">
          <cell r="A37" t="str">
            <v>2+050</v>
          </cell>
        </row>
        <row r="38">
          <cell r="A38" t="str">
            <v>2+475</v>
          </cell>
        </row>
        <row r="39">
          <cell r="A39" t="str">
            <v>3+230</v>
          </cell>
        </row>
        <row r="40">
          <cell r="A40" t="str">
            <v>5+600</v>
          </cell>
        </row>
        <row r="41">
          <cell r="A41" t="str">
            <v>6+200</v>
          </cell>
        </row>
        <row r="42">
          <cell r="A42" t="str">
            <v>6+910</v>
          </cell>
        </row>
        <row r="43">
          <cell r="A43" t="str">
            <v>7+540</v>
          </cell>
        </row>
        <row r="44">
          <cell r="A44" t="str">
            <v>9+060</v>
          </cell>
        </row>
        <row r="45">
          <cell r="A45" t="str">
            <v>9+160</v>
          </cell>
        </row>
        <row r="46">
          <cell r="A46" t="str">
            <v>10+670</v>
          </cell>
        </row>
        <row r="47">
          <cell r="A47" t="str">
            <v>12+120</v>
          </cell>
        </row>
        <row r="48">
          <cell r="A48" t="str">
            <v>14+875</v>
          </cell>
        </row>
        <row r="49">
          <cell r="A49">
            <v>15</v>
          </cell>
        </row>
        <row r="50">
          <cell r="A50">
            <v>875</v>
          </cell>
        </row>
        <row r="51">
          <cell r="A51" t="str">
            <v>16+215</v>
          </cell>
        </row>
        <row r="52">
          <cell r="A52" t="str">
            <v>16+960</v>
          </cell>
        </row>
        <row r="53">
          <cell r="A53" t="str">
            <v>17+295</v>
          </cell>
        </row>
        <row r="54">
          <cell r="A54" t="str">
            <v>17+610</v>
          </cell>
        </row>
        <row r="55">
          <cell r="A55" t="str">
            <v>17+910</v>
          </cell>
        </row>
        <row r="56">
          <cell r="A56" t="str">
            <v>18+410</v>
          </cell>
        </row>
        <row r="57">
          <cell r="A57" t="str">
            <v>18+745</v>
          </cell>
        </row>
        <row r="58">
          <cell r="A58" t="str">
            <v>불영 RAMP-A 0+000</v>
          </cell>
        </row>
        <row r="59">
          <cell r="A59" t="str">
            <v>불영 RAMP-A 0+500</v>
          </cell>
        </row>
        <row r="60">
          <cell r="A60" t="str">
            <v>불영 RAMP-A 0+000</v>
          </cell>
        </row>
        <row r="61">
          <cell r="A61" t="str">
            <v>불영 RAMP-A 0+500</v>
          </cell>
        </row>
        <row r="62">
          <cell r="A62" t="str">
            <v>불영 RAMP-B 0+100</v>
          </cell>
        </row>
        <row r="63">
          <cell r="A63" t="str">
            <v>불영 RAMP-C 0+000</v>
          </cell>
        </row>
        <row r="64">
          <cell r="A64" t="str">
            <v>불영 RAMP-C 0+040</v>
          </cell>
        </row>
        <row r="65">
          <cell r="A65" t="str">
            <v>불영 RAMP-D 0+000</v>
          </cell>
        </row>
        <row r="66">
          <cell r="A66" t="str">
            <v>불영 RAMP-D 0+235</v>
          </cell>
        </row>
        <row r="67">
          <cell r="A67" t="str">
            <v>불영 RAMP-E 0+000</v>
          </cell>
        </row>
        <row r="68">
          <cell r="A68" t="str">
            <v>불영 RAMP-E 0+040</v>
          </cell>
        </row>
        <row r="69">
          <cell r="A69" t="str">
            <v>산성 RAMP-A 0+000</v>
          </cell>
        </row>
        <row r="70">
          <cell r="A70" t="str">
            <v>산성 RAMP-A 0+040</v>
          </cell>
        </row>
        <row r="71">
          <cell r="A71" t="str">
            <v>산성 RAMP-A 0+000</v>
          </cell>
        </row>
        <row r="72">
          <cell r="A72" t="str">
            <v>산성 RAMP-A 0+040</v>
          </cell>
        </row>
        <row r="73">
          <cell r="A73" t="str">
            <v>산성 RAMP-B 0+000</v>
          </cell>
        </row>
        <row r="74">
          <cell r="A74" t="str">
            <v>산성 RAMP-B 0+040</v>
          </cell>
        </row>
        <row r="75">
          <cell r="A75" t="str">
            <v>산성 RAMP-C 0+000</v>
          </cell>
        </row>
        <row r="76">
          <cell r="A76" t="str">
            <v>산성 RAMP-C 0+180</v>
          </cell>
        </row>
        <row r="77">
          <cell r="A77" t="str">
            <v>산성 RAMP-D 0+000</v>
          </cell>
        </row>
        <row r="78">
          <cell r="A78" t="str">
            <v>산성 RAMP-D 0+040</v>
          </cell>
        </row>
        <row r="79">
          <cell r="A79" t="str">
            <v>산성 RAMP-E 0+000</v>
          </cell>
        </row>
        <row r="80">
          <cell r="A80" t="str">
            <v>산성 RAMP-E 0+240</v>
          </cell>
        </row>
        <row r="81">
          <cell r="A81" t="str">
            <v>고성 RAMP-A 0+060</v>
          </cell>
        </row>
        <row r="82">
          <cell r="A82" t="str">
            <v>고성 RAMP-A 0+100</v>
          </cell>
        </row>
        <row r="83">
          <cell r="A83" t="str">
            <v>고성 RAMP-A 0+060</v>
          </cell>
        </row>
        <row r="84">
          <cell r="A84" t="str">
            <v>고성 RAMP-A 0+100</v>
          </cell>
        </row>
        <row r="85">
          <cell r="A85" t="str">
            <v>고성 RAMP-B 0+000</v>
          </cell>
        </row>
        <row r="86">
          <cell r="A86" t="str">
            <v>고성 RAMP-B 0+220</v>
          </cell>
        </row>
        <row r="87">
          <cell r="A87" t="str">
            <v>고성 RAMP-C 0+000</v>
          </cell>
        </row>
        <row r="88">
          <cell r="A88" t="str">
            <v>고성 RAMP-C 0+040</v>
          </cell>
        </row>
        <row r="89">
          <cell r="A89" t="str">
            <v>고성 RAMP-D 0+000</v>
          </cell>
        </row>
        <row r="90">
          <cell r="A90" t="str">
            <v>고성 RAMP-D 0+260</v>
          </cell>
        </row>
        <row r="91">
          <cell r="A91" t="str">
            <v>고성 RAMP-E 0+000</v>
          </cell>
        </row>
        <row r="92">
          <cell r="A92" t="str">
            <v>고성 RAMP-E 0+040</v>
          </cell>
        </row>
        <row r="93">
          <cell r="A93" t="str">
            <v>온양  RAMP-A 0+300</v>
          </cell>
        </row>
        <row r="94">
          <cell r="A94" t="str">
            <v>온양  RAMP-A 0+300</v>
          </cell>
        </row>
        <row r="95">
          <cell r="A95" t="str">
            <v>온양  RAMP-A 0+670</v>
          </cell>
        </row>
        <row r="96">
          <cell r="A96" t="str">
            <v>온양  RAMP-D 0+400</v>
          </cell>
        </row>
        <row r="97">
          <cell r="A97" t="str">
            <v>총    계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내역서적용"/>
      <sheetName val="콘크리트집계"/>
      <sheetName val="철근집계"/>
      <sheetName val="토공집계"/>
      <sheetName val="수량집계표"/>
      <sheetName val="타공종이월"/>
      <sheetName val="표지판"/>
      <sheetName val="표지판설치현황"/>
      <sheetName val="표지판기초 집계"/>
      <sheetName val="표지판 단위"/>
      <sheetName val="차선도색"/>
      <sheetName val="일반구간"/>
      <sheetName val="차선도색집계"/>
      <sheetName val="노즈부차선도색"/>
      <sheetName val="차선도색설치현황"/>
      <sheetName val="노면표시"/>
      <sheetName val="차선도색-노면표지"/>
      <sheetName val="횡단보도"/>
      <sheetName val="가드레일"/>
      <sheetName val="가드레일 조서"/>
      <sheetName val="가드휀스"/>
      <sheetName val="가드휀스 조서"/>
      <sheetName val="표지병"/>
      <sheetName val="시선유도집계표"/>
      <sheetName val="데리네이타현황"/>
      <sheetName val="갈매기표지"/>
      <sheetName val="갈매기표지현황"/>
      <sheetName val="표지병설치현황"/>
      <sheetName val="곡선유도표지판 단위"/>
      <sheetName val="미끄럼방지시설"/>
      <sheetName val="미끄럼 현황"/>
      <sheetName val="미끄럼방지 단위"/>
      <sheetName val="낙석방지책"/>
      <sheetName val="낙석방지책 수량집계"/>
      <sheetName val="낙석방책 조서"/>
      <sheetName val="낙석방책 단위"/>
      <sheetName val="낙석방지망 조서"/>
      <sheetName val="암파쇄방호시설"/>
      <sheetName val="세륜세차시설"/>
      <sheetName val="가설방음판넬"/>
      <sheetName val="수목이식"/>
      <sheetName val="보도,경계석 집계1"/>
      <sheetName val="보도,경계석 집계2"/>
      <sheetName val="연장조서"/>
      <sheetName val="방진망설치계획"/>
      <sheetName val="침사지설치계획"/>
      <sheetName val="가설방음판넬 (2)"/>
      <sheetName val="침사지수량집계"/>
      <sheetName val="차선도색총수량집계표"/>
      <sheetName val="노면표시수량"/>
      <sheetName val="침사지단위수량"/>
      <sheetName val="차선도색기타집계표"/>
      <sheetName val="터파기및재료"/>
      <sheetName val=""/>
      <sheetName val="1차증가원가계산"/>
      <sheetName val="방지책개소별명세"/>
      <sheetName val="가설공사비"/>
      <sheetName val="도로구조공사비"/>
      <sheetName val="도로토공공사비"/>
      <sheetName val="여수토공사비"/>
      <sheetName val=" 상부공통집계(총괄)"/>
      <sheetName val="3.바닥판  "/>
      <sheetName val="AS포장복구 "/>
      <sheetName val="안정검토(온1)"/>
      <sheetName val="별표집계"/>
      <sheetName val="INPUT"/>
      <sheetName val="맨홀수량"/>
      <sheetName val="DATE"/>
      <sheetName val="A-4"/>
      <sheetName val="ABUT수량-A1"/>
      <sheetName val="1.설계조건"/>
      <sheetName val="수량산출서"/>
      <sheetName val="#REF"/>
      <sheetName val="조명시설"/>
      <sheetName val="Sheet1 (2)"/>
      <sheetName val="4)유동표"/>
      <sheetName val="3.하중산정4.지지력"/>
      <sheetName val="실행철강하도"/>
      <sheetName val="Sheet1"/>
      <sheetName val="1호인버트수량"/>
      <sheetName val="석축설면"/>
      <sheetName val="맨홀수량산출"/>
      <sheetName val="법면단"/>
      <sheetName val="설계조건"/>
      <sheetName val="안정계산"/>
      <sheetName val="단면검토"/>
      <sheetName val="가도공"/>
      <sheetName val="노무,재료"/>
      <sheetName val="부대공"/>
      <sheetName val="단가"/>
      <sheetName val="가정급수관"/>
      <sheetName val="단가산출"/>
      <sheetName val="교대철근집계"/>
      <sheetName val="참조(2)"/>
      <sheetName val="참조"/>
      <sheetName val="수안보-MBR1"/>
      <sheetName val="준검 내역서"/>
      <sheetName val="데이타"/>
      <sheetName val="식재인부"/>
      <sheetName val="2000년1차"/>
      <sheetName val="2000전체분"/>
      <sheetName val="기둥(원형)"/>
      <sheetName val="교각1"/>
      <sheetName val="COPING"/>
      <sheetName val="공사비집계"/>
      <sheetName val="총괄서"/>
      <sheetName val="구조물철거타공정이월"/>
      <sheetName val="수자재단위당"/>
      <sheetName val="집수정(600-700)"/>
      <sheetName val="노무비"/>
      <sheetName val="가로등"/>
      <sheetName val="계수시트"/>
      <sheetName val="원가계산서"/>
      <sheetName val="평가데이터"/>
      <sheetName val="DANGA"/>
      <sheetName val="총괄내역서"/>
      <sheetName val="loading"/>
      <sheetName val="총괄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0"/>
      <sheetName val="갑지"/>
      <sheetName val="도급내역서"/>
      <sheetName val="공사비 증감 내역서"/>
      <sheetName val="원가계산서(구분)"/>
      <sheetName val="도급내역서(구분)"/>
      <sheetName val="물가변동내역서(1차)"/>
      <sheetName val="물가변동내역서(2차)"/>
      <sheetName val="관급자재내역서"/>
      <sheetName val="폐기물내역"/>
      <sheetName val="산#3-2-2"/>
      <sheetName val="산#3-1"/>
      <sheetName val="산#3-2"/>
      <sheetName val="토사(PE)"/>
      <sheetName val="입찰안"/>
      <sheetName val="내역서"/>
      <sheetName val="일위대가표"/>
      <sheetName val="공비대비"/>
      <sheetName val="수원공사비"/>
      <sheetName val="교대(A1-A2)"/>
      <sheetName val="수량집계"/>
      <sheetName val="잡비계산"/>
      <sheetName val="2공구산출내역"/>
      <sheetName val="물가시세표"/>
      <sheetName val="I一般比"/>
      <sheetName val="woo(mac)"/>
      <sheetName val="일위대가목록"/>
      <sheetName val="상 부"/>
      <sheetName val="총집계표"/>
      <sheetName val="날개수량1.5"/>
      <sheetName val="산출내역서집계표"/>
      <sheetName val="EACT10"/>
      <sheetName val="지급자재"/>
      <sheetName val="내역"/>
      <sheetName val="가감수량"/>
      <sheetName val="토공총괄표"/>
      <sheetName val="8.3해석단면 선정"/>
      <sheetName val="철집"/>
      <sheetName val="200"/>
      <sheetName val="공사비집계표"/>
      <sheetName val="원가계산"/>
      <sheetName val="9GNG운반"/>
      <sheetName val="철콘"/>
      <sheetName val="견적대비표"/>
      <sheetName val="날개벽(시점좌측)"/>
      <sheetName val="슬래브"/>
      <sheetName val="부대내역"/>
      <sheetName val="제출내역 (2)"/>
      <sheetName val="Sheet5"/>
      <sheetName val="우수공"/>
      <sheetName val="건축내역"/>
      <sheetName val="단면가정"/>
      <sheetName val="본체"/>
      <sheetName val="속달1시점"/>
      <sheetName val="6-1공구 사토1"/>
      <sheetName val="6-1공구 사토6"/>
      <sheetName val="6-1공구 사토4"/>
      <sheetName val="6-1공구 사토5"/>
      <sheetName val="문학간접"/>
      <sheetName val="간접"/>
      <sheetName val="표준내역"/>
      <sheetName val="수량산출"/>
      <sheetName val="1호맨홀가감수량"/>
      <sheetName val="가시설(TYPE-A)"/>
      <sheetName val="1-1평균터파기고(1)"/>
      <sheetName val="1호맨홀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1">
          <cell r="A1" t="str">
            <v>데리네이타 설치현황</v>
          </cell>
        </row>
        <row r="2">
          <cell r="A2" t="str">
            <v>측              점</v>
          </cell>
        </row>
        <row r="3">
          <cell r="A3" t="str">
            <v>시점</v>
          </cell>
        </row>
        <row r="4">
          <cell r="A4" t="str">
            <v>총    계</v>
          </cell>
        </row>
        <row r="5">
          <cell r="A5" t="str">
            <v>0+000</v>
          </cell>
        </row>
        <row r="6">
          <cell r="A6" t="str">
            <v>0+050</v>
          </cell>
        </row>
        <row r="7">
          <cell r="A7" t="str">
            <v>0+095</v>
          </cell>
        </row>
        <row r="8">
          <cell r="A8" t="str">
            <v>0+245</v>
          </cell>
        </row>
        <row r="9">
          <cell r="A9" t="str">
            <v>1+070</v>
          </cell>
        </row>
        <row r="10">
          <cell r="A10" t="str">
            <v>1+300</v>
          </cell>
        </row>
        <row r="11">
          <cell r="A11" t="str">
            <v>2+050</v>
          </cell>
        </row>
        <row r="12">
          <cell r="A12" t="str">
            <v>2+475</v>
          </cell>
        </row>
        <row r="13">
          <cell r="A13" t="str">
            <v>3+230</v>
          </cell>
        </row>
        <row r="14">
          <cell r="A14" t="str">
            <v>5+600</v>
          </cell>
        </row>
        <row r="15">
          <cell r="A15" t="str">
            <v>6+200</v>
          </cell>
        </row>
        <row r="16">
          <cell r="A16" t="str">
            <v>6+910</v>
          </cell>
        </row>
        <row r="17">
          <cell r="A17" t="str">
            <v>7+540</v>
          </cell>
        </row>
        <row r="18">
          <cell r="A18" t="str">
            <v>9+060</v>
          </cell>
        </row>
        <row r="19">
          <cell r="A19" t="str">
            <v>9+160</v>
          </cell>
        </row>
        <row r="20">
          <cell r="A20" t="str">
            <v>10+670</v>
          </cell>
        </row>
        <row r="21">
          <cell r="A21" t="str">
            <v>12+120</v>
          </cell>
        </row>
        <row r="22">
          <cell r="A22" t="str">
            <v>14+875</v>
          </cell>
        </row>
        <row r="23">
          <cell r="A23">
            <v>15</v>
          </cell>
        </row>
        <row r="24">
          <cell r="A24">
            <v>875</v>
          </cell>
        </row>
        <row r="25">
          <cell r="A25" t="str">
            <v>16+215</v>
          </cell>
        </row>
        <row r="26">
          <cell r="A26" t="str">
            <v>16+960</v>
          </cell>
        </row>
        <row r="27">
          <cell r="A27" t="str">
            <v>17+295</v>
          </cell>
        </row>
        <row r="28">
          <cell r="A28" t="str">
            <v>17+610</v>
          </cell>
        </row>
        <row r="29">
          <cell r="A29" t="str">
            <v>17+910</v>
          </cell>
        </row>
        <row r="30">
          <cell r="A30" t="str">
            <v>18+410</v>
          </cell>
        </row>
        <row r="31">
          <cell r="A31" t="str">
            <v>18+745</v>
          </cell>
        </row>
        <row r="32">
          <cell r="A32" t="str">
            <v>0+000</v>
          </cell>
        </row>
        <row r="33">
          <cell r="A33" t="str">
            <v>0+050</v>
          </cell>
        </row>
        <row r="34">
          <cell r="A34" t="str">
            <v>0+095</v>
          </cell>
        </row>
        <row r="35">
          <cell r="A35" t="str">
            <v>0+245</v>
          </cell>
        </row>
        <row r="36">
          <cell r="A36" t="str">
            <v>1+070</v>
          </cell>
        </row>
        <row r="37">
          <cell r="A37" t="str">
            <v>1+300</v>
          </cell>
        </row>
        <row r="38">
          <cell r="A38" t="str">
            <v>2+050</v>
          </cell>
        </row>
        <row r="39">
          <cell r="A39" t="str">
            <v>2+475</v>
          </cell>
        </row>
        <row r="40">
          <cell r="A40" t="str">
            <v>3+230</v>
          </cell>
        </row>
        <row r="41">
          <cell r="A41" t="str">
            <v>5+600</v>
          </cell>
        </row>
        <row r="42">
          <cell r="A42" t="str">
            <v>6+200</v>
          </cell>
        </row>
        <row r="43">
          <cell r="A43" t="str">
            <v>6+910</v>
          </cell>
        </row>
        <row r="44">
          <cell r="A44" t="str">
            <v>7+540</v>
          </cell>
        </row>
        <row r="45">
          <cell r="A45" t="str">
            <v>9+060</v>
          </cell>
        </row>
        <row r="46">
          <cell r="A46" t="str">
            <v>9+160</v>
          </cell>
        </row>
        <row r="47">
          <cell r="A47" t="str">
            <v>10+670</v>
          </cell>
        </row>
        <row r="48">
          <cell r="A48" t="str">
            <v>12+120</v>
          </cell>
        </row>
        <row r="49">
          <cell r="A49" t="str">
            <v>14+875</v>
          </cell>
        </row>
        <row r="50">
          <cell r="A50">
            <v>15</v>
          </cell>
        </row>
        <row r="51">
          <cell r="A51">
            <v>875</v>
          </cell>
        </row>
        <row r="52">
          <cell r="A52" t="str">
            <v>16+215</v>
          </cell>
        </row>
        <row r="53">
          <cell r="A53" t="str">
            <v>16+960</v>
          </cell>
        </row>
        <row r="54">
          <cell r="A54" t="str">
            <v>17+295</v>
          </cell>
        </row>
        <row r="55">
          <cell r="A55" t="str">
            <v>17+610</v>
          </cell>
        </row>
        <row r="56">
          <cell r="A56" t="str">
            <v>17+910</v>
          </cell>
        </row>
        <row r="57">
          <cell r="A57" t="str">
            <v>18+410</v>
          </cell>
        </row>
        <row r="58">
          <cell r="A58" t="str">
            <v>18+745</v>
          </cell>
        </row>
        <row r="59">
          <cell r="A59" t="str">
            <v>불영 RAMP-A 0+000</v>
          </cell>
        </row>
        <row r="60">
          <cell r="A60" t="str">
            <v>불영 RAMP-A 0+500</v>
          </cell>
        </row>
        <row r="61">
          <cell r="A61" t="str">
            <v>불영 RAMP-A 0+000</v>
          </cell>
        </row>
        <row r="62">
          <cell r="A62" t="str">
            <v>불영 RAMP-A 0+500</v>
          </cell>
        </row>
        <row r="63">
          <cell r="A63" t="str">
            <v>불영 RAMP-B 0+100</v>
          </cell>
        </row>
        <row r="64">
          <cell r="A64" t="str">
            <v>불영 RAMP-C 0+000</v>
          </cell>
        </row>
        <row r="65">
          <cell r="A65" t="str">
            <v>불영 RAMP-C 0+040</v>
          </cell>
        </row>
        <row r="66">
          <cell r="A66" t="str">
            <v>불영 RAMP-D 0+000</v>
          </cell>
        </row>
        <row r="67">
          <cell r="A67" t="str">
            <v>불영 RAMP-D 0+235</v>
          </cell>
        </row>
        <row r="68">
          <cell r="A68" t="str">
            <v>불영 RAMP-E 0+000</v>
          </cell>
        </row>
        <row r="69">
          <cell r="A69" t="str">
            <v>불영 RAMP-E 0+040</v>
          </cell>
        </row>
        <row r="70">
          <cell r="A70" t="str">
            <v>산성 RAMP-A 0+000</v>
          </cell>
        </row>
        <row r="71">
          <cell r="A71" t="str">
            <v>산성 RAMP-A 0+040</v>
          </cell>
        </row>
        <row r="72">
          <cell r="A72" t="str">
            <v>산성 RAMP-A 0+000</v>
          </cell>
        </row>
        <row r="73">
          <cell r="A73" t="str">
            <v>산성 RAMP-A 0+040</v>
          </cell>
        </row>
        <row r="74">
          <cell r="A74" t="str">
            <v>산성 RAMP-B 0+000</v>
          </cell>
        </row>
        <row r="75">
          <cell r="A75" t="str">
            <v>산성 RAMP-B 0+040</v>
          </cell>
        </row>
        <row r="76">
          <cell r="A76" t="str">
            <v>산성 RAMP-C 0+000</v>
          </cell>
        </row>
        <row r="77">
          <cell r="A77" t="str">
            <v>산성 RAMP-C 0+180</v>
          </cell>
        </row>
        <row r="78">
          <cell r="A78" t="str">
            <v>산성 RAMP-D 0+000</v>
          </cell>
        </row>
        <row r="79">
          <cell r="A79" t="str">
            <v>산성 RAMP-D 0+040</v>
          </cell>
        </row>
        <row r="80">
          <cell r="A80" t="str">
            <v>산성 RAMP-E 0+000</v>
          </cell>
        </row>
        <row r="81">
          <cell r="A81" t="str">
            <v>산성 RAMP-E 0+240</v>
          </cell>
        </row>
        <row r="82">
          <cell r="A82" t="str">
            <v>고성 RAMP-A 0+060</v>
          </cell>
        </row>
        <row r="83">
          <cell r="A83" t="str">
            <v>고성 RAMP-A 0+100</v>
          </cell>
        </row>
        <row r="84">
          <cell r="A84" t="str">
            <v>고성 RAMP-A 0+060</v>
          </cell>
        </row>
        <row r="85">
          <cell r="A85" t="str">
            <v>고성 RAMP-A 0+100</v>
          </cell>
        </row>
        <row r="86">
          <cell r="A86" t="str">
            <v>고성 RAMP-B 0+000</v>
          </cell>
        </row>
        <row r="87">
          <cell r="A87" t="str">
            <v>고성 RAMP-B 0+220</v>
          </cell>
        </row>
        <row r="88">
          <cell r="A88" t="str">
            <v>고성 RAMP-C 0+000</v>
          </cell>
        </row>
        <row r="89">
          <cell r="A89" t="str">
            <v>고성 RAMP-C 0+040</v>
          </cell>
        </row>
        <row r="90">
          <cell r="A90" t="str">
            <v>고성 RAMP-D 0+000</v>
          </cell>
        </row>
        <row r="91">
          <cell r="A91" t="str">
            <v>고성 RAMP-D 0+260</v>
          </cell>
        </row>
        <row r="92">
          <cell r="A92" t="str">
            <v>고성 RAMP-E 0+000</v>
          </cell>
        </row>
        <row r="93">
          <cell r="A93" t="str">
            <v>고성 RAMP-E 0+040</v>
          </cell>
        </row>
        <row r="94">
          <cell r="A94" t="str">
            <v>온양  RAMP-A 0+300</v>
          </cell>
        </row>
        <row r="95">
          <cell r="A95" t="str">
            <v>온양  RAMP-A 0+300</v>
          </cell>
        </row>
        <row r="96">
          <cell r="A96" t="str">
            <v>온양  RAMP-A 0+670</v>
          </cell>
        </row>
        <row r="97">
          <cell r="A97" t="str">
            <v>온양  RAMP-D 0+400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노임단가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목공사비"/>
      <sheetName val="개발계획수립"/>
      <sheetName val="도시관리계획"/>
      <sheetName val="환경영향평가"/>
      <sheetName val="교통영향평가"/>
      <sheetName val="재해영향평가-1"/>
      <sheetName val="재해영향평가-2"/>
      <sheetName val="토목기본"/>
      <sheetName val="조경기본"/>
      <sheetName val="실시계획인가"/>
      <sheetName val="INPUT"/>
    </sheetNames>
    <sheetDataSet>
      <sheetData sheetId="0" refreshError="1"/>
      <sheetData sheetId="1">
        <row r="13">
          <cell r="B13" t="str">
            <v>개발계획수립  내역서</v>
          </cell>
        </row>
        <row r="16">
          <cell r="B16" t="str">
            <v>I. 총  괄  표</v>
          </cell>
        </row>
        <row r="18">
          <cell r="B18" t="str">
            <v>1. 직접비</v>
          </cell>
          <cell r="D18" t="str">
            <v>*보정율적용(직접비의 1.275)</v>
          </cell>
          <cell r="H18">
            <v>103978806.2004693</v>
          </cell>
          <cell r="I18" t="str">
            <v>원</v>
          </cell>
        </row>
        <row r="20">
          <cell r="B20" t="str">
            <v xml:space="preserve">   가. 직접인건비</v>
          </cell>
          <cell r="H20">
            <v>74244861.839686945</v>
          </cell>
          <cell r="I20" t="str">
            <v>원</v>
          </cell>
        </row>
        <row r="22">
          <cell r="B22" t="str">
            <v xml:space="preserve">    제1호표 개발여건분석</v>
          </cell>
          <cell r="H22">
            <v>14550913.818072947</v>
          </cell>
          <cell r="I22" t="str">
            <v>원</v>
          </cell>
        </row>
        <row r="24">
          <cell r="B24" t="str">
            <v xml:space="preserve">    제2호표 기본구상</v>
          </cell>
          <cell r="H24">
            <v>20429550.684801821</v>
          </cell>
          <cell r="I24" t="str">
            <v>원</v>
          </cell>
        </row>
        <row r="26">
          <cell r="B26" t="str">
            <v xml:space="preserve">    제3호표 기본계획</v>
          </cell>
          <cell r="H26">
            <v>27955977.33681218</v>
          </cell>
          <cell r="I26" t="str">
            <v>원</v>
          </cell>
        </row>
        <row r="28">
          <cell r="B28" t="str">
            <v xml:space="preserve">    제4호표 사업계획</v>
          </cell>
          <cell r="H28">
            <v>8112564</v>
          </cell>
          <cell r="I28" t="str">
            <v>원</v>
          </cell>
        </row>
        <row r="30">
          <cell r="B30" t="str">
            <v xml:space="preserve">    제5호표 성과품 작성</v>
          </cell>
          <cell r="H30">
            <v>3195856</v>
          </cell>
          <cell r="I30" t="str">
            <v>원</v>
          </cell>
        </row>
        <row r="34">
          <cell r="B34" t="str">
            <v xml:space="preserve">   나. 직접경비</v>
          </cell>
          <cell r="H34">
            <v>7280000</v>
          </cell>
          <cell r="I34" t="str">
            <v>원</v>
          </cell>
        </row>
        <row r="36">
          <cell r="B36" t="str">
            <v xml:space="preserve">    제1호표 출장경비</v>
          </cell>
          <cell r="H36">
            <v>7280000</v>
          </cell>
          <cell r="I36" t="str">
            <v>원</v>
          </cell>
        </row>
        <row r="39">
          <cell r="B39" t="str">
            <v>2. 간접비</v>
          </cell>
          <cell r="H39">
            <v>64593029.80052764</v>
          </cell>
          <cell r="I39" t="str">
            <v>원</v>
          </cell>
        </row>
        <row r="41">
          <cell r="B41" t="str">
            <v xml:space="preserve">   가. 제경비(110 - 120%)</v>
          </cell>
          <cell r="H41">
            <v>51971403.287780859</v>
          </cell>
          <cell r="I41" t="str">
            <v>원</v>
          </cell>
        </row>
        <row r="43">
          <cell r="B43" t="str">
            <v xml:space="preserve">     1) 직접인건비의 </v>
          </cell>
          <cell r="E43">
            <v>0.7</v>
          </cell>
          <cell r="H43">
            <v>51971403.287780859</v>
          </cell>
          <cell r="I43" t="str">
            <v>원</v>
          </cell>
        </row>
        <row r="45">
          <cell r="B45" t="str">
            <v xml:space="preserve">   나. 기술료(20 - 40%)</v>
          </cell>
          <cell r="H45">
            <v>12621626.512746781</v>
          </cell>
          <cell r="I45" t="str">
            <v>원</v>
          </cell>
        </row>
        <row r="47">
          <cell r="B47" t="str">
            <v xml:space="preserve">     1) (직접인건비+제경비)의</v>
          </cell>
          <cell r="E47">
            <v>0.1</v>
          </cell>
          <cell r="H47">
            <v>12621626.512746781</v>
          </cell>
          <cell r="I47" t="str">
            <v>원</v>
          </cell>
        </row>
        <row r="49">
          <cell r="B49" t="str">
            <v xml:space="preserve">   계</v>
          </cell>
          <cell r="H49">
            <v>160000000</v>
          </cell>
          <cell r="I49" t="str">
            <v>원</v>
          </cell>
        </row>
        <row r="52">
          <cell r="B52" t="str">
            <v>합    계</v>
          </cell>
          <cell r="H52">
            <v>160000000</v>
          </cell>
        </row>
        <row r="53">
          <cell r="H53" t="str">
            <v>[부가세별도]</v>
          </cell>
        </row>
        <row r="56">
          <cell r="B56" t="str">
            <v>계획면적</v>
          </cell>
          <cell r="C56" t="str">
            <v>247만 제곱미터</v>
          </cell>
        </row>
        <row r="57">
          <cell r="B57" t="str">
            <v>적용면적</v>
          </cell>
          <cell r="C57" t="str">
            <v>30만 제곱미터</v>
          </cell>
          <cell r="D57" t="str">
            <v>(12% 적용)</v>
          </cell>
        </row>
        <row r="58">
          <cell r="C58" t="str">
            <v>*보정율(a)=(30/20)^0.6</v>
          </cell>
          <cell r="E58" t="str">
            <v>=</v>
          </cell>
          <cell r="H58">
            <v>1.2754245006257907</v>
          </cell>
        </row>
        <row r="61">
          <cell r="B61" t="str">
            <v>* 견적기준 : 국토개발표준품셈</v>
          </cell>
        </row>
        <row r="62">
          <cell r="B62" t="str">
            <v>* 인건비기준 : 엔지니어링사업대가의 기준 제14조(2002.12.31기준)</v>
          </cell>
        </row>
        <row r="65">
          <cell r="B65" t="str">
            <v>II. 세 부 산 출 근 거</v>
          </cell>
        </row>
        <row r="69">
          <cell r="B69" t="str">
            <v>1. 직접비</v>
          </cell>
          <cell r="H69">
            <v>81524861.839686945</v>
          </cell>
          <cell r="I69" t="str">
            <v>원</v>
          </cell>
        </row>
        <row r="72">
          <cell r="B72" t="str">
            <v xml:space="preserve">   가. 직접인건비</v>
          </cell>
          <cell r="H72">
            <v>74244861.839686945</v>
          </cell>
          <cell r="I72" t="str">
            <v>원</v>
          </cell>
        </row>
        <row r="74">
          <cell r="B74" t="str">
            <v xml:space="preserve">    제1호표 개발여건분석</v>
          </cell>
          <cell r="H74">
            <v>14550913.818072947</v>
          </cell>
          <cell r="I74" t="str">
            <v>원</v>
          </cell>
        </row>
        <row r="75">
          <cell r="C75" t="str">
            <v>기  술  사</v>
          </cell>
          <cell r="D75">
            <v>3.8262735018773721</v>
          </cell>
          <cell r="E75" t="str">
            <v>인</v>
          </cell>
          <cell r="F75">
            <v>205071</v>
          </cell>
          <cell r="G75" t="str">
            <v>원</v>
          </cell>
          <cell r="H75">
            <v>784657.73330349464</v>
          </cell>
          <cell r="I75" t="str">
            <v>원</v>
          </cell>
        </row>
        <row r="76">
          <cell r="C76" t="str">
            <v>특급기술자</v>
          </cell>
          <cell r="D76">
            <v>7.6525470037547443</v>
          </cell>
          <cell r="E76" t="str">
            <v>인</v>
          </cell>
          <cell r="F76">
            <v>158335</v>
          </cell>
          <cell r="G76" t="str">
            <v>원</v>
          </cell>
          <cell r="H76">
            <v>1211666.0298395075</v>
          </cell>
          <cell r="I76" t="str">
            <v>원</v>
          </cell>
        </row>
        <row r="77">
          <cell r="C77" t="str">
            <v>고급기술자</v>
          </cell>
          <cell r="D77">
            <v>22.957641011264233</v>
          </cell>
          <cell r="E77" t="str">
            <v>인</v>
          </cell>
          <cell r="F77">
            <v>132936</v>
          </cell>
          <cell r="G77" t="str">
            <v>원</v>
          </cell>
          <cell r="H77">
            <v>3051896.9654734218</v>
          </cell>
          <cell r="I77" t="str">
            <v>원</v>
          </cell>
        </row>
        <row r="78">
          <cell r="C78" t="str">
            <v>중급기술자</v>
          </cell>
          <cell r="D78">
            <v>25.508490012515814</v>
          </cell>
          <cell r="E78" t="str">
            <v>인</v>
          </cell>
          <cell r="F78">
            <v>111576</v>
          </cell>
          <cell r="G78" t="str">
            <v>원</v>
          </cell>
          <cell r="H78">
            <v>2846135.2816364644</v>
          </cell>
          <cell r="I78" t="str">
            <v>원</v>
          </cell>
        </row>
        <row r="79">
          <cell r="C79" t="str">
            <v>초급기술자</v>
          </cell>
          <cell r="D79">
            <v>35.71188601752214</v>
          </cell>
          <cell r="E79" t="str">
            <v>인</v>
          </cell>
          <cell r="F79">
            <v>81676</v>
          </cell>
          <cell r="G79" t="str">
            <v>원</v>
          </cell>
          <cell r="H79">
            <v>2916804.0023671384</v>
          </cell>
          <cell r="I79" t="str">
            <v>원</v>
          </cell>
        </row>
        <row r="80">
          <cell r="C80" t="str">
            <v>보  조  원</v>
          </cell>
          <cell r="D80">
            <v>45.915282022528466</v>
          </cell>
          <cell r="E80" t="str">
            <v>인</v>
          </cell>
          <cell r="F80">
            <v>81449</v>
          </cell>
          <cell r="G80" t="str">
            <v>원</v>
          </cell>
          <cell r="H80">
            <v>3739753.805452921</v>
          </cell>
          <cell r="I80" t="str">
            <v>원</v>
          </cell>
        </row>
        <row r="82">
          <cell r="B82" t="str">
            <v xml:space="preserve">    제2호표 기본구상</v>
          </cell>
          <cell r="H82">
            <v>20429550.684801821</v>
          </cell>
          <cell r="I82" t="str">
            <v>원</v>
          </cell>
        </row>
        <row r="83">
          <cell r="C83" t="str">
            <v>기  술  사</v>
          </cell>
          <cell r="D83">
            <v>3.8262735018773721</v>
          </cell>
          <cell r="E83" t="str">
            <v>인</v>
          </cell>
          <cell r="F83">
            <v>205071</v>
          </cell>
          <cell r="G83" t="str">
            <v>원</v>
          </cell>
          <cell r="H83">
            <v>784657.73330349464</v>
          </cell>
          <cell r="I83" t="str">
            <v>원</v>
          </cell>
        </row>
        <row r="84">
          <cell r="C84" t="str">
            <v>특급기술자</v>
          </cell>
          <cell r="D84">
            <v>6.3771225031289536</v>
          </cell>
          <cell r="E84" t="str">
            <v>인</v>
          </cell>
          <cell r="F84">
            <v>158335</v>
          </cell>
          <cell r="G84" t="str">
            <v>원</v>
          </cell>
          <cell r="H84">
            <v>1009721.6915329229</v>
          </cell>
          <cell r="I84" t="str">
            <v>원</v>
          </cell>
        </row>
        <row r="85">
          <cell r="C85" t="str">
            <v>고급기술자</v>
          </cell>
          <cell r="D85">
            <v>30.610188015018977</v>
          </cell>
          <cell r="E85" t="str">
            <v>인</v>
          </cell>
          <cell r="F85">
            <v>132936</v>
          </cell>
          <cell r="G85" t="str">
            <v>원</v>
          </cell>
          <cell r="H85">
            <v>4069195.9539645626</v>
          </cell>
          <cell r="I85" t="str">
            <v>원</v>
          </cell>
        </row>
        <row r="86">
          <cell r="C86" t="str">
            <v>중급기술자</v>
          </cell>
          <cell r="D86">
            <v>38.262735018773725</v>
          </cell>
          <cell r="E86" t="str">
            <v>인</v>
          </cell>
          <cell r="F86">
            <v>111576</v>
          </cell>
          <cell r="G86" t="str">
            <v>원</v>
          </cell>
          <cell r="H86">
            <v>4269202.9224546971</v>
          </cell>
          <cell r="I86" t="str">
            <v>원</v>
          </cell>
        </row>
        <row r="87">
          <cell r="C87" t="str">
            <v>초급기술자</v>
          </cell>
          <cell r="D87">
            <v>54.843253526909002</v>
          </cell>
          <cell r="E87" t="str">
            <v>인</v>
          </cell>
          <cell r="F87">
            <v>81676</v>
          </cell>
          <cell r="G87" t="str">
            <v>원</v>
          </cell>
          <cell r="H87">
            <v>4479377.57506382</v>
          </cell>
          <cell r="I87" t="str">
            <v>원</v>
          </cell>
        </row>
        <row r="88">
          <cell r="C88" t="str">
            <v>보  조  원</v>
          </cell>
          <cell r="D88">
            <v>71.42377203504428</v>
          </cell>
          <cell r="E88" t="str">
            <v>인</v>
          </cell>
          <cell r="F88">
            <v>81449</v>
          </cell>
          <cell r="G88" t="str">
            <v>원</v>
          </cell>
          <cell r="H88">
            <v>5817394.8084823219</v>
          </cell>
          <cell r="I88" t="str">
            <v>원</v>
          </cell>
        </row>
        <row r="90">
          <cell r="B90" t="str">
            <v xml:space="preserve">    제3호표 기본계획</v>
          </cell>
          <cell r="H90">
            <v>27955977.33681218</v>
          </cell>
          <cell r="I90" t="str">
            <v>원</v>
          </cell>
        </row>
        <row r="91">
          <cell r="C91" t="str">
            <v>기  술  사</v>
          </cell>
          <cell r="D91">
            <v>7.6525470037547443</v>
          </cell>
          <cell r="E91" t="str">
            <v>인</v>
          </cell>
          <cell r="F91">
            <v>205071</v>
          </cell>
          <cell r="G91" t="str">
            <v>원</v>
          </cell>
          <cell r="H91">
            <v>1569315.4666069893</v>
          </cell>
          <cell r="I91" t="str">
            <v>원</v>
          </cell>
        </row>
        <row r="92">
          <cell r="C92" t="str">
            <v>특급기술자</v>
          </cell>
          <cell r="D92">
            <v>10.203396005006326</v>
          </cell>
          <cell r="E92" t="str">
            <v>인</v>
          </cell>
          <cell r="F92">
            <v>158335</v>
          </cell>
          <cell r="G92" t="str">
            <v>원</v>
          </cell>
          <cell r="H92">
            <v>1615554.7064526766</v>
          </cell>
          <cell r="I92" t="str">
            <v>원</v>
          </cell>
        </row>
        <row r="93">
          <cell r="C93" t="str">
            <v>고급기술자</v>
          </cell>
          <cell r="D93">
            <v>40.813584020025303</v>
          </cell>
          <cell r="E93" t="str">
            <v>인</v>
          </cell>
          <cell r="F93">
            <v>132936</v>
          </cell>
          <cell r="G93" t="str">
            <v>원</v>
          </cell>
          <cell r="H93">
            <v>5425594.6052860841</v>
          </cell>
          <cell r="I93" t="str">
            <v>원</v>
          </cell>
        </row>
        <row r="94">
          <cell r="C94" t="str">
            <v>중급기술자</v>
          </cell>
          <cell r="D94">
            <v>48.466131023780051</v>
          </cell>
          <cell r="E94" t="str">
            <v>인</v>
          </cell>
          <cell r="F94">
            <v>111576</v>
          </cell>
          <cell r="G94" t="str">
            <v>원</v>
          </cell>
          <cell r="H94">
            <v>5407657.0351092825</v>
          </cell>
          <cell r="I94" t="str">
            <v>원</v>
          </cell>
        </row>
        <row r="95">
          <cell r="C95" t="str">
            <v>초급기술자</v>
          </cell>
          <cell r="D95">
            <v>77.800894538173239</v>
          </cell>
          <cell r="E95" t="str">
            <v>인</v>
          </cell>
          <cell r="F95">
            <v>81676</v>
          </cell>
          <cell r="G95" t="str">
            <v>원</v>
          </cell>
          <cell r="H95">
            <v>6354465.8622998372</v>
          </cell>
          <cell r="I95" t="str">
            <v>원</v>
          </cell>
        </row>
        <row r="96">
          <cell r="C96" t="str">
            <v>보  조  원</v>
          </cell>
          <cell r="D96">
            <v>93.10598854568272</v>
          </cell>
          <cell r="E96" t="str">
            <v>인</v>
          </cell>
          <cell r="F96">
            <v>81449</v>
          </cell>
          <cell r="G96" t="str">
            <v>원</v>
          </cell>
          <cell r="H96">
            <v>7583389.661057312</v>
          </cell>
          <cell r="I96" t="str">
            <v>원</v>
          </cell>
        </row>
        <row r="98">
          <cell r="B98" t="str">
            <v xml:space="preserve">    제4호표 사업계획</v>
          </cell>
          <cell r="H98">
            <v>8112564</v>
          </cell>
          <cell r="I98" t="str">
            <v>원</v>
          </cell>
        </row>
        <row r="99">
          <cell r="C99" t="str">
            <v>기  술  사</v>
          </cell>
          <cell r="D99">
            <v>4</v>
          </cell>
          <cell r="E99" t="str">
            <v>인</v>
          </cell>
          <cell r="F99">
            <v>205071</v>
          </cell>
          <cell r="G99" t="str">
            <v>원</v>
          </cell>
          <cell r="H99">
            <v>820284</v>
          </cell>
          <cell r="I99" t="str">
            <v>원</v>
          </cell>
        </row>
        <row r="100">
          <cell r="C100" t="str">
            <v>특급기술자</v>
          </cell>
          <cell r="D100">
            <v>5</v>
          </cell>
          <cell r="E100" t="str">
            <v>인</v>
          </cell>
          <cell r="F100">
            <v>158335</v>
          </cell>
          <cell r="G100" t="str">
            <v>원</v>
          </cell>
          <cell r="H100">
            <v>791675</v>
          </cell>
          <cell r="I100" t="str">
            <v>원</v>
          </cell>
        </row>
        <row r="101">
          <cell r="C101" t="str">
            <v>고급기술자</v>
          </cell>
          <cell r="D101">
            <v>15</v>
          </cell>
          <cell r="E101" t="str">
            <v>인</v>
          </cell>
          <cell r="F101">
            <v>132936</v>
          </cell>
          <cell r="G101" t="str">
            <v>원</v>
          </cell>
          <cell r="H101">
            <v>1994040</v>
          </cell>
          <cell r="I101" t="str">
            <v>원</v>
          </cell>
        </row>
        <row r="102">
          <cell r="C102" t="str">
            <v>중급기술자</v>
          </cell>
          <cell r="D102">
            <v>17</v>
          </cell>
          <cell r="E102" t="str">
            <v>인</v>
          </cell>
          <cell r="F102">
            <v>111576</v>
          </cell>
          <cell r="G102" t="str">
            <v>원</v>
          </cell>
          <cell r="H102">
            <v>1896792</v>
          </cell>
          <cell r="I102" t="str">
            <v>원</v>
          </cell>
        </row>
        <row r="103">
          <cell r="C103" t="str">
            <v>초급기술자</v>
          </cell>
          <cell r="D103">
            <v>15</v>
          </cell>
          <cell r="E103" t="str">
            <v>인</v>
          </cell>
          <cell r="F103">
            <v>81676</v>
          </cell>
          <cell r="G103" t="str">
            <v>원</v>
          </cell>
          <cell r="H103">
            <v>1225140</v>
          </cell>
          <cell r="I103" t="str">
            <v>원</v>
          </cell>
        </row>
        <row r="104">
          <cell r="C104" t="str">
            <v>보  조  원</v>
          </cell>
          <cell r="D104">
            <v>17</v>
          </cell>
          <cell r="E104" t="str">
            <v>인</v>
          </cell>
          <cell r="F104">
            <v>81449</v>
          </cell>
          <cell r="G104" t="str">
            <v>원</v>
          </cell>
          <cell r="H104">
            <v>1384633</v>
          </cell>
          <cell r="I104" t="str">
            <v>원</v>
          </cell>
        </row>
        <row r="106">
          <cell r="B106" t="str">
            <v xml:space="preserve">    제5호표 성과품 작성</v>
          </cell>
          <cell r="H106">
            <v>3195856</v>
          </cell>
          <cell r="I106" t="str">
            <v>원</v>
          </cell>
        </row>
        <row r="107">
          <cell r="C107" t="str">
            <v>기  술  사</v>
          </cell>
          <cell r="D107">
            <v>1</v>
          </cell>
          <cell r="E107" t="str">
            <v>인</v>
          </cell>
          <cell r="F107">
            <v>205071</v>
          </cell>
          <cell r="G107" t="str">
            <v>원</v>
          </cell>
          <cell r="H107">
            <v>205071</v>
          </cell>
          <cell r="I107" t="str">
            <v>원</v>
          </cell>
        </row>
        <row r="108">
          <cell r="C108" t="str">
            <v>특급기술자</v>
          </cell>
          <cell r="D108">
            <v>1</v>
          </cell>
          <cell r="E108" t="str">
            <v>인</v>
          </cell>
          <cell r="F108">
            <v>158335</v>
          </cell>
          <cell r="G108" t="str">
            <v>원</v>
          </cell>
          <cell r="H108">
            <v>158335</v>
          </cell>
          <cell r="I108" t="str">
            <v>원</v>
          </cell>
        </row>
        <row r="109">
          <cell r="C109" t="str">
            <v>고급기술자</v>
          </cell>
          <cell r="D109">
            <v>4</v>
          </cell>
          <cell r="E109" t="str">
            <v>인</v>
          </cell>
          <cell r="F109">
            <v>132936</v>
          </cell>
          <cell r="G109" t="str">
            <v>원</v>
          </cell>
          <cell r="H109">
            <v>531744</v>
          </cell>
          <cell r="I109" t="str">
            <v>원</v>
          </cell>
        </row>
        <row r="110">
          <cell r="C110" t="str">
            <v>중급기술자</v>
          </cell>
          <cell r="D110">
            <v>6</v>
          </cell>
          <cell r="E110" t="str">
            <v>인</v>
          </cell>
          <cell r="F110">
            <v>111576</v>
          </cell>
          <cell r="G110" t="str">
            <v>원</v>
          </cell>
          <cell r="H110">
            <v>669456</v>
          </cell>
          <cell r="I110" t="str">
            <v>원</v>
          </cell>
        </row>
        <row r="111">
          <cell r="C111" t="str">
            <v>초급기술자</v>
          </cell>
          <cell r="D111">
            <v>10</v>
          </cell>
          <cell r="E111" t="str">
            <v>인</v>
          </cell>
          <cell r="F111">
            <v>81676</v>
          </cell>
          <cell r="G111" t="str">
            <v>원</v>
          </cell>
          <cell r="H111">
            <v>816760</v>
          </cell>
          <cell r="I111" t="str">
            <v>원</v>
          </cell>
        </row>
        <row r="112">
          <cell r="C112" t="str">
            <v>보  조  원</v>
          </cell>
          <cell r="D112">
            <v>10</v>
          </cell>
          <cell r="E112" t="str">
            <v>인</v>
          </cell>
          <cell r="F112">
            <v>81449</v>
          </cell>
          <cell r="G112" t="str">
            <v>원</v>
          </cell>
          <cell r="H112">
            <v>814490</v>
          </cell>
          <cell r="I112" t="str">
            <v>원</v>
          </cell>
        </row>
        <row r="115">
          <cell r="B115" t="str">
            <v xml:space="preserve">   나. 직접경비</v>
          </cell>
          <cell r="H115">
            <v>7280000</v>
          </cell>
          <cell r="I115" t="str">
            <v>원</v>
          </cell>
        </row>
        <row r="117">
          <cell r="B117" t="str">
            <v xml:space="preserve">    제1호표 출장경비</v>
          </cell>
          <cell r="E117" t="str">
            <v>(현지답사 1차측정 공청회 2차측정)</v>
          </cell>
          <cell r="H117">
            <v>7280000</v>
          </cell>
          <cell r="I117" t="str">
            <v>원</v>
          </cell>
        </row>
        <row r="118">
          <cell r="D118">
            <v>2</v>
          </cell>
          <cell r="E118">
            <v>3</v>
          </cell>
          <cell r="F118">
            <v>5</v>
          </cell>
          <cell r="H118" t="str">
            <v>인,일,회</v>
          </cell>
        </row>
        <row r="119">
          <cell r="B119" t="str">
            <v xml:space="preserve">      - 기능인력 (2인,2박3일,5회출장 기준)</v>
          </cell>
          <cell r="H119">
            <v>3640000</v>
          </cell>
          <cell r="I119" t="str">
            <v>원</v>
          </cell>
        </row>
        <row r="120">
          <cell r="B120" t="str">
            <v xml:space="preserve">        식      대: </v>
          </cell>
          <cell r="F120">
            <v>8000</v>
          </cell>
          <cell r="G120" t="str">
            <v>원</v>
          </cell>
          <cell r="H120">
            <v>240000</v>
          </cell>
          <cell r="I120" t="str">
            <v>원</v>
          </cell>
        </row>
        <row r="121">
          <cell r="B121" t="str">
            <v xml:space="preserve">        숙  박  비: </v>
          </cell>
          <cell r="F121">
            <v>50000</v>
          </cell>
          <cell r="G121" t="str">
            <v>원</v>
          </cell>
          <cell r="H121">
            <v>1000000</v>
          </cell>
          <cell r="I121" t="str">
            <v>원</v>
          </cell>
        </row>
        <row r="122">
          <cell r="B122" t="str">
            <v xml:space="preserve">        일      당: </v>
          </cell>
          <cell r="F122">
            <v>30000</v>
          </cell>
          <cell r="G122" t="str">
            <v>원</v>
          </cell>
          <cell r="H122">
            <v>900000</v>
          </cell>
          <cell r="I122" t="str">
            <v>원</v>
          </cell>
        </row>
        <row r="123">
          <cell r="B123" t="str">
            <v xml:space="preserve">        차량유지비:  </v>
          </cell>
          <cell r="F123">
            <v>100000</v>
          </cell>
          <cell r="G123" t="str">
            <v>원</v>
          </cell>
          <cell r="H123">
            <v>1500000</v>
          </cell>
          <cell r="I123" t="str">
            <v>원</v>
          </cell>
        </row>
        <row r="124">
          <cell r="D124">
            <v>2</v>
          </cell>
          <cell r="E124">
            <v>3</v>
          </cell>
          <cell r="F124">
            <v>5</v>
          </cell>
          <cell r="H124" t="str">
            <v>인,일,회</v>
          </cell>
        </row>
        <row r="125">
          <cell r="B125" t="str">
            <v xml:space="preserve">      - 기술인력 (2인,2박3일,5회출장 기준)      </v>
          </cell>
          <cell r="H125">
            <v>3640000</v>
          </cell>
          <cell r="I125" t="str">
            <v>원</v>
          </cell>
        </row>
        <row r="126">
          <cell r="B126" t="str">
            <v xml:space="preserve">        식      대: </v>
          </cell>
          <cell r="F126">
            <v>8000</v>
          </cell>
          <cell r="G126" t="str">
            <v>원</v>
          </cell>
          <cell r="H126">
            <v>240000</v>
          </cell>
          <cell r="I126" t="str">
            <v>원</v>
          </cell>
        </row>
        <row r="127">
          <cell r="B127" t="str">
            <v xml:space="preserve">        숙  박  비:</v>
          </cell>
          <cell r="F127">
            <v>50000</v>
          </cell>
          <cell r="G127" t="str">
            <v>원</v>
          </cell>
          <cell r="H127">
            <v>1000000</v>
          </cell>
          <cell r="I127" t="str">
            <v>원</v>
          </cell>
        </row>
        <row r="128">
          <cell r="B128" t="str">
            <v xml:space="preserve">        일      당: </v>
          </cell>
          <cell r="F128">
            <v>30000</v>
          </cell>
          <cell r="G128" t="str">
            <v>원</v>
          </cell>
          <cell r="H128">
            <v>900000</v>
          </cell>
          <cell r="I128" t="str">
            <v>원</v>
          </cell>
        </row>
        <row r="129">
          <cell r="B129" t="str">
            <v xml:space="preserve">        차량유지비: </v>
          </cell>
          <cell r="F129">
            <v>100000</v>
          </cell>
          <cell r="G129" t="str">
            <v>원</v>
          </cell>
          <cell r="H129">
            <v>1500000</v>
          </cell>
          <cell r="I129" t="str">
            <v>원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시계획(재정비)"/>
      <sheetName val="도시계획시설(변경)결정"/>
      <sheetName val="도시(지역)교통계획"/>
      <sheetName val="지구단위계획"/>
      <sheetName val="지형도면고시계획"/>
      <sheetName val="노임단가"/>
      <sheetName val="기본DATA"/>
      <sheetName val="INPUT"/>
      <sheetName val="1호맨홀토공"/>
      <sheetName val="범용개발순소요비용"/>
      <sheetName val="상수도토공집계표"/>
      <sheetName val="ABUT수량-A1"/>
      <sheetName val="단가"/>
      <sheetName val="DATE"/>
      <sheetName val="포장복구집계"/>
      <sheetName val="5지구단위"/>
      <sheetName val="입력변수"/>
      <sheetName val="직접경비"/>
      <sheetName val="표준계약서"/>
      <sheetName val="일위대가(계측기설치)"/>
      <sheetName val="입찰안"/>
      <sheetName val="I一般比"/>
      <sheetName val="날개벽수량표"/>
      <sheetName val="통합"/>
      <sheetName val="설계"/>
      <sheetName val="내역서"/>
      <sheetName val="1.설계기준"/>
      <sheetName val="증감대비"/>
      <sheetName val="차선도색현황"/>
      <sheetName val="을지"/>
      <sheetName val="4공철탑검토"/>
      <sheetName val="날개벽"/>
      <sheetName val="횡배수관토공수량"/>
      <sheetName val="9GNG운반"/>
      <sheetName val="(2)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배수공"/>
      <sheetName val="개발계획수립"/>
      <sheetName val="중기사용료"/>
      <sheetName val="적용노임"/>
      <sheetName val="일반자재"/>
      <sheetName val="각종양식"/>
      <sheetName val="표지"/>
      <sheetName val="환경평가"/>
      <sheetName val="집수정"/>
      <sheetName val="입출재고현황 (2)"/>
      <sheetName val="별표집계"/>
      <sheetName val="지구단위계획품셈"/>
      <sheetName val="BID"/>
      <sheetName val="수량산출"/>
      <sheetName val="우배수"/>
      <sheetName val="총괄내역서"/>
      <sheetName val="원가계산서"/>
      <sheetName val="세부내역(직접인건비)"/>
      <sheetName val="건축내역"/>
      <sheetName val="설비"/>
      <sheetName val="단가조사"/>
      <sheetName val="N賃率-職"/>
      <sheetName val="45,46"/>
      <sheetName val="일위대가시트"/>
      <sheetName val="4.장비손료"/>
      <sheetName val="데리네이타현황"/>
      <sheetName val="가공2원도"/>
      <sheetName val="기계경비"/>
      <sheetName val="단가산출"/>
      <sheetName val="DB구축"/>
      <sheetName val="상수구조화편집부표"/>
      <sheetName val="설계명세서"/>
      <sheetName val="품셈(기초)"/>
      <sheetName val="DATA"/>
      <sheetName val="3지구단위"/>
      <sheetName val="맨홀수량"/>
      <sheetName val="전신환매도율"/>
      <sheetName val="경비_원본"/>
      <sheetName val="97년추정손익계산서"/>
      <sheetName val="화산경계"/>
    </sheetNames>
    <sheetDataSet>
      <sheetData sheetId="0"/>
      <sheetData sheetId="1"/>
      <sheetData sheetId="2"/>
      <sheetData sheetId="3"/>
      <sheetData sheetId="4"/>
      <sheetData sheetId="5" refreshError="1">
        <row r="9">
          <cell r="Q9">
            <v>176713</v>
          </cell>
        </row>
        <row r="11">
          <cell r="M11">
            <v>155637</v>
          </cell>
          <cell r="Q11">
            <v>159658</v>
          </cell>
        </row>
        <row r="13">
          <cell r="M13">
            <v>124025</v>
          </cell>
          <cell r="Q13">
            <v>124903</v>
          </cell>
          <cell r="Z13">
            <v>93309</v>
          </cell>
        </row>
        <row r="15">
          <cell r="M15">
            <v>103036</v>
          </cell>
          <cell r="Q15">
            <v>101968</v>
          </cell>
          <cell r="Z15">
            <v>77131</v>
          </cell>
        </row>
        <row r="17">
          <cell r="M17">
            <v>83228</v>
          </cell>
          <cell r="Q17">
            <v>78894</v>
          </cell>
          <cell r="Z17">
            <v>59569</v>
          </cell>
        </row>
        <row r="19">
          <cell r="I19">
            <v>79018</v>
          </cell>
          <cell r="Q19">
            <v>77109</v>
          </cell>
          <cell r="Z19">
            <v>70840</v>
          </cell>
          <cell r="AD19">
            <v>86679</v>
          </cell>
          <cell r="AH19">
            <v>106782</v>
          </cell>
          <cell r="AL19">
            <v>91404</v>
          </cell>
        </row>
        <row r="21">
          <cell r="M21" t="str">
            <v xml:space="preserve"> </v>
          </cell>
          <cell r="Q21">
            <v>66126</v>
          </cell>
          <cell r="Z21">
            <v>55480</v>
          </cell>
          <cell r="AD21">
            <v>65169</v>
          </cell>
          <cell r="AH21">
            <v>82210</v>
          </cell>
          <cell r="AL21">
            <v>74874</v>
          </cell>
        </row>
        <row r="23">
          <cell r="I23">
            <v>52348</v>
          </cell>
          <cell r="Q23">
            <v>48713</v>
          </cell>
          <cell r="Z23">
            <v>44587</v>
          </cell>
          <cell r="AD23">
            <v>52677</v>
          </cell>
          <cell r="AH23">
            <v>62987</v>
          </cell>
        </row>
        <row r="25">
          <cell r="I25">
            <v>33755</v>
          </cell>
        </row>
        <row r="27">
          <cell r="Z27">
            <v>138828</v>
          </cell>
        </row>
        <row r="29">
          <cell r="Z29">
            <v>67437</v>
          </cell>
        </row>
        <row r="31">
          <cell r="Z31">
            <v>122395</v>
          </cell>
        </row>
        <row r="33">
          <cell r="Z33">
            <v>131059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광유풍지구2"/>
      <sheetName val="98수문일위"/>
      <sheetName val="단가비교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4공구 타공종"/>
      <sheetName val="장곡교 타공종"/>
      <sheetName val="봉암교 타공종"/>
      <sheetName val="중보교 타공종"/>
      <sheetName val="해목교 타공종"/>
      <sheetName val="안상언 타공종"/>
      <sheetName val="용정1 타공종"/>
      <sheetName val="용정2 타공종"/>
      <sheetName val="상용교 타공종"/>
      <sheetName val="용소교 타공종"/>
      <sheetName val="군도교 타공종"/>
      <sheetName val="임도교 타공종 "/>
      <sheetName val="두리티 타공종"/>
      <sheetName val="상보 타공종 "/>
      <sheetName val="본리-타공종"/>
      <sheetName val="귀평-타공종"/>
      <sheetName val="R-A1-타공종"/>
      <sheetName val="R-A2-타공종"/>
      <sheetName val="R-D-타공종"/>
      <sheetName val="R-F-타공종"/>
      <sheetName val="방호벽"/>
      <sheetName val="98수문일위"/>
      <sheetName val="단가비교표"/>
      <sheetName val="XXXXXX"/>
      <sheetName val="산청"/>
      <sheetName val="수동"/>
      <sheetName val="30mpc본당수량"/>
      <sheetName val="1m당 (2)"/>
      <sheetName val="총괄"/>
      <sheetName val="laroux"/>
      <sheetName val="간지2"/>
      <sheetName val="교대수량집계"/>
      <sheetName val="교대1"/>
      <sheetName val="날개벽"/>
      <sheetName val="접속슬래브"/>
      <sheetName val="Sheet1"/>
      <sheetName val="Sheet2"/>
      <sheetName val="Sheet3"/>
      <sheetName val="#REF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내역서적용수량"/>
      <sheetName val="타공종이기수량"/>
      <sheetName val="집계표"/>
      <sheetName val="토적집계표"/>
      <sheetName val="토공유동표"/>
      <sheetName val="토적표(LINE-1)"/>
      <sheetName val="토적표(LINE-2)"/>
      <sheetName val="사토"/>
      <sheetName val="줄파기단위수량"/>
      <sheetName val="폐기물처리"/>
      <sheetName val="구조물깨기및이설집계"/>
      <sheetName val="깨기및절단집계표"/>
      <sheetName val="기존포장깨기및절단(LINE-1)"/>
      <sheetName val="기존포장깨기및절단(LINE-2)"/>
      <sheetName val="흄관철거단위수량"/>
      <sheetName val="보차도경계석철거단위수량"/>
      <sheetName val="보차도경계석철거단위수량(2)"/>
      <sheetName val="보도경계석철거단위수량"/>
      <sheetName val="호안블럭철거단위수량"/>
      <sheetName val="빗물받이조서"/>
      <sheetName val="빗물받이철거단위수량"/>
      <sheetName val="이설수량(LINE-1-1)"/>
      <sheetName val="이설수량(LINE-1-2)"/>
      <sheetName val="이설수량(LINE-1-3)"/>
      <sheetName val="이설수량(LINE-2-1)"/>
      <sheetName val="이설수량(LINE-2-2)"/>
      <sheetName val="간이흙막이"/>
      <sheetName val="품질시험비"/>
      <sheetName val="관사급자재"/>
      <sheetName val="수량집계"/>
      <sheetName val="구조물수량집계"/>
      <sheetName val="철근집계"/>
      <sheetName val="침사지"/>
      <sheetName val="최초침전지"/>
      <sheetName val="DNR반응조"/>
      <sheetName val="최종침전지"/>
      <sheetName val="유입유량계실"/>
      <sheetName val="초침분배조"/>
      <sheetName val="UV소독조"/>
      <sheetName val="유출유량계실"/>
      <sheetName val="공동구"/>
      <sheetName val="옹벽"/>
      <sheetName val="교량공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단가표"/>
      <sheetName val="교대(A1)"/>
      <sheetName val="견적서"/>
      <sheetName val="내역서"/>
      <sheetName val="총집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집계"/>
      <sheetName val="옹벽토공"/>
      <sheetName val="옹벽수량"/>
      <sheetName val="연장조서"/>
      <sheetName val="전단"/>
      <sheetName val="전집"/>
      <sheetName val="변경이유서"/>
      <sheetName val="적용대상교량"/>
      <sheetName val="기성연장"/>
      <sheetName val="수량산출서"/>
      <sheetName val="계산하기위한집계표"/>
      <sheetName val="내역적용(전체)"/>
      <sheetName val="터널공 (2)"/>
      <sheetName val="터널공"/>
      <sheetName val="steel rib (2)"/>
      <sheetName val="steel rib"/>
      <sheetName val="패턴 총괄"/>
      <sheetName val="패턴1총괄"/>
      <sheetName val="패턴1상행선"/>
      <sheetName val="패턴1하행선"/>
      <sheetName val="패턴2총괄"/>
      <sheetName val="패턴2상행선"/>
      <sheetName val="패턴2하행선"/>
      <sheetName val="패턴3총괄"/>
      <sheetName val="패턴3상행선"/>
      <sheetName val="패턴3하행선"/>
      <sheetName val="패턴4총괄"/>
      <sheetName val="패턴4상행선"/>
      <sheetName val="패턴4하행선"/>
      <sheetName val="패턴5총괄"/>
      <sheetName val="패턴5상행선"/>
      <sheetName val="패턴5하행선"/>
      <sheetName val="패턴6총괄"/>
      <sheetName val="패턴6상행선"/>
      <sheetName val="패턴6하행선"/>
      <sheetName val="비상주차대총괄"/>
      <sheetName val="비상주차대상행선"/>
      <sheetName val="비상주차대하행선"/>
      <sheetName val="피난연락갱총괄"/>
      <sheetName val="피난연락갱"/>
      <sheetName val="터널부대"/>
      <sheetName val="목   차"/>
      <sheetName val="표지"/>
      <sheetName val="수량집계표"/>
      <sheetName val="내역적용수량"/>
      <sheetName val="구조물공수량총괄집계"/>
      <sheetName val="구조물공주요자재집계"/>
      <sheetName val="구조물공콘크리트,몰탈,그라우팅 집계표"/>
      <sheetName val="구조물시멘트및골재량산출"/>
      <sheetName val="철근집계표"/>
      <sheetName val="구조물철근집계표(고강)"/>
      <sheetName val="구조물철근집계표(연강)"/>
      <sheetName val="교대일반수량집계"/>
      <sheetName val="교각철근집계표"/>
      <sheetName val="슬래브철근집계표"/>
      <sheetName val="교각집계표"/>
      <sheetName val="슬래브"/>
      <sheetName val="교대철근집계"/>
      <sheetName val="접속슬래브철근집계"/>
      <sheetName val="접속집계"/>
      <sheetName val="접속시종점"/>
      <sheetName val="교각P1,2,6,7"/>
      <sheetName val="교각P4"/>
      <sheetName val="교각P3,5"/>
      <sheetName val="11.기타공"/>
      <sheetName val="laroux1"/>
      <sheetName val="토공"/>
      <sheetName val="부안일위"/>
      <sheetName val="Sheet5"/>
      <sheetName val="일위대가표"/>
      <sheetName val="교각1"/>
      <sheetName val="산출내역서집계표"/>
      <sheetName val="투찰"/>
      <sheetName val="도급"/>
      <sheetName val="실행대비"/>
      <sheetName val="실행"/>
      <sheetName val="IGI-SU"/>
      <sheetName val="내역표지"/>
      <sheetName val="설계설명서"/>
      <sheetName val="설계변경내용"/>
      <sheetName val="토목공사(수량증감대비표)"/>
      <sheetName val="1공구(수량증감대비표)"/>
      <sheetName val="단가조견표"/>
      <sheetName val="표지 (2)"/>
      <sheetName val="집계표(총괄)"/>
      <sheetName val="집계표(토목,비목별)"/>
      <sheetName val="집계표(토목)"/>
      <sheetName val="제잡비산출근거"/>
      <sheetName val="1공구(내역서)"/>
      <sheetName val="관급(1공구 )"/>
      <sheetName val="2-1공구"/>
      <sheetName val="2-2공구"/>
      <sheetName val="관급(2공구)"/>
      <sheetName val="건축(재경비)"/>
      <sheetName val="건축갑"/>
      <sheetName val="건축"/>
      <sheetName val="기계(재경비)"/>
      <sheetName val="기계갑"/>
      <sheetName val="기계설비"/>
      <sheetName val="표지(K1)"/>
      <sheetName val="집계표(K1,토목)"/>
      <sheetName val="1공구(K1)"/>
      <sheetName val="집계표(K1,2공구)"/>
      <sheetName val="집계표(K1,건축)"/>
      <sheetName val="집계표(K1,기계)"/>
      <sheetName val="표지(K2)"/>
      <sheetName val="집계표(K2,토목)"/>
      <sheetName val="1공구(K2)"/>
      <sheetName val="집계표(K2,2공구)"/>
      <sheetName val="집계표(K2,건축)"/>
      <sheetName val="집계표(K2,기계)"/>
      <sheetName val="사업량"/>
      <sheetName val="공사비증감(전체)"/>
      <sheetName val="수량및공사비증감현황"/>
      <sheetName val="주요설계변경사항(전체)"/>
      <sheetName val="공사비증감(3차2회변경)"/>
      <sheetName val="수량및공사비증감현황(3차분2회변경)"/>
      <sheetName val="자재단가"/>
      <sheetName val="노임단가"/>
      <sheetName val="지수"/>
      <sheetName val="본체"/>
      <sheetName val="단가"/>
      <sheetName val="가시설공(종점부2)"/>
      <sheetName val="SQJ(종점부2)"/>
      <sheetName val="연돌일위집계"/>
      <sheetName val="깨기"/>
      <sheetName val="단가대비표"/>
      <sheetName val="일위목록"/>
      <sheetName val="건축내역"/>
      <sheetName val="제잡비"/>
      <sheetName val="원형1호맨홀토공수량"/>
      <sheetName val="옹벽(당진방향&lt;A1)"/>
      <sheetName val="전기"/>
      <sheetName val="총괄집계표"/>
      <sheetName val="기둥(원형)"/>
      <sheetName val="기성내역"/>
      <sheetName val="우수받이"/>
      <sheetName val="정렬"/>
      <sheetName val="중사"/>
      <sheetName val="원가"/>
      <sheetName val="배수장토목공사비"/>
      <sheetName val="수문일1"/>
      <sheetName val="부대공집계표"/>
      <sheetName val="중기조종사 단위단가"/>
      <sheetName val="부대내역"/>
      <sheetName val="다곡2교"/>
      <sheetName val="터파기및재료"/>
      <sheetName val="준공조서갑지"/>
      <sheetName val="인건비"/>
      <sheetName val="사  업  비  수  지  예  산  서"/>
      <sheetName val="견적단가"/>
      <sheetName val="토공총괄집계"/>
      <sheetName val="설계서(본관)"/>
      <sheetName val="물가시세"/>
      <sheetName val="I一般比"/>
      <sheetName val="실행내역"/>
      <sheetName val="설직재-1"/>
      <sheetName val="장문교(대전)"/>
      <sheetName val="4.중기단가산출"/>
      <sheetName val="5.노임단가"/>
      <sheetName val="일위대가"/>
      <sheetName val="기계경비(시간당)"/>
      <sheetName val="램머"/>
      <sheetName val="Baby일위대가"/>
      <sheetName val="노무비"/>
      <sheetName val="중기사용료산출근거"/>
      <sheetName val="단가 및 재료비"/>
      <sheetName val="대전-교대(A1-A2)"/>
      <sheetName val="guard(mac)"/>
      <sheetName val="주빔의 설계"/>
      <sheetName val="바닥판"/>
      <sheetName val="입력DATA"/>
      <sheetName val="수량산출"/>
      <sheetName val="부표총괄"/>
      <sheetName val="품셈1-26"/>
      <sheetName val="입력"/>
      <sheetName val="반중력식옹벽"/>
      <sheetName val="소업1교"/>
      <sheetName val="설계내역"/>
      <sheetName val="기본단가표"/>
      <sheetName val="건축내역서"/>
      <sheetName val="설비내역서"/>
      <sheetName val="전기내역서"/>
      <sheetName val="인부노임단가"/>
      <sheetName val="1"/>
      <sheetName val="배수공"/>
      <sheetName val="시점교대"/>
      <sheetName val="N賃率-職"/>
      <sheetName val="조명율표"/>
      <sheetName val="조명시설"/>
      <sheetName val="환율"/>
      <sheetName val="대비2"/>
      <sheetName val="단가산출목록표"/>
      <sheetName val="2000년1차"/>
      <sheetName val="약품공급2"/>
      <sheetName val="보호공"/>
      <sheetName val="INPUT"/>
      <sheetName val="대창(함평)"/>
      <sheetName val="대창(장성)"/>
      <sheetName val="대창(함평)-창열"/>
      <sheetName val="DATE"/>
      <sheetName val="지급자재"/>
      <sheetName val="ABUT수량-A1"/>
      <sheetName val="AS포장복구 "/>
      <sheetName val="내역"/>
      <sheetName val="H-PILE수량집계"/>
      <sheetName val="기둥"/>
      <sheetName val="저판(버림100)"/>
      <sheetName val="토목"/>
      <sheetName val="제출내역 (2)"/>
      <sheetName val="기초단가"/>
      <sheetName val="20관리비율"/>
      <sheetName val="설계총괄표"/>
      <sheetName val="3차설계"/>
      <sheetName val="코드표"/>
      <sheetName val="9-1차이내역"/>
      <sheetName val="안양1공구_건축"/>
      <sheetName val="기본"/>
      <sheetName val="현장관리비"/>
      <sheetName val="A-4"/>
      <sheetName val="자재단가비교표"/>
      <sheetName val="간선계산"/>
      <sheetName val="노임"/>
      <sheetName val="입찰안"/>
      <sheetName val="입력란"/>
      <sheetName val="97노임단가"/>
      <sheetName val="T13(P68~72,78)"/>
      <sheetName val="일위대가(계측기설치)"/>
      <sheetName val="설계기준"/>
      <sheetName val="산1~6"/>
      <sheetName val="기계경비산출기준"/>
      <sheetName val="pier-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공사비명세서"/>
      <sheetName val="관경별내역서"/>
      <sheetName val="가시설수량"/>
      <sheetName val="BID"/>
      <sheetName val="-배수구조총재료"/>
      <sheetName val="3.바닥판설계"/>
      <sheetName val="단면치수"/>
      <sheetName val="내역1"/>
      <sheetName val="단위수량"/>
      <sheetName val="A2"/>
      <sheetName val="SLAB&quot;1&quot;"/>
      <sheetName val="평가데이터"/>
      <sheetName val="COPING"/>
      <sheetName val="단면설계"/>
      <sheetName val="안정검토"/>
      <sheetName val="교대(A1-A2)"/>
      <sheetName val="공종목록표"/>
      <sheetName val="단면가정"/>
      <sheetName val="설계조건"/>
      <sheetName val="직노"/>
      <sheetName val="데리네이타현황"/>
      <sheetName val="품셈TABLE"/>
      <sheetName val="내역서1999.8최종"/>
      <sheetName val="대비"/>
      <sheetName val="수량"/>
      <sheetName val="2"/>
      <sheetName val="수로BOX"/>
      <sheetName val="적점"/>
      <sheetName val="단가일람"/>
      <sheetName val="조경일람"/>
      <sheetName val="돌담교 상부수량"/>
      <sheetName val="역T형교대(말뚝기초)"/>
      <sheetName val="횡단보도"/>
      <sheetName val="용수개거 내역수량집계표"/>
      <sheetName val="배수관연장조서"/>
      <sheetName val="대구-교대(A1)"/>
      <sheetName val="경율산정.XLS"/>
      <sheetName val="공주-교대(A1)"/>
      <sheetName val="단 가 표(인쇄)"/>
      <sheetName val="사급자재"/>
      <sheetName val="단조-노임"/>
      <sheetName val="백호우계수"/>
      <sheetName val="단위단가"/>
      <sheetName val="소비자가"/>
      <sheetName val="해평견적"/>
      <sheetName val="6PILE  (돌출)"/>
      <sheetName val="횡배수관"/>
      <sheetName val="통합"/>
      <sheetName val="밸브설치"/>
      <sheetName val="데이타"/>
      <sheetName val="식재인부"/>
      <sheetName val="실행철강하도"/>
      <sheetName val="1단계"/>
      <sheetName val="관급"/>
      <sheetName val="날개벽수량표"/>
      <sheetName val="BOQ(전체)"/>
      <sheetName val="도장수량(하1)"/>
      <sheetName val="주형"/>
      <sheetName val="B2BERP"/>
      <sheetName val="범례표"/>
      <sheetName val="Stem Footing"/>
      <sheetName val="결합부검토"/>
      <sheetName val="토목주소"/>
      <sheetName val="배수공 내역서 적용수량"/>
      <sheetName val="설계조건및안정검토"/>
      <sheetName val="공량산출서"/>
      <sheetName val="3.하중산정4.지지력"/>
      <sheetName val="노무비단가"/>
      <sheetName val="설계개요"/>
      <sheetName val="단가조사서"/>
      <sheetName val="1호맨홀토공"/>
      <sheetName val="전체내역"/>
      <sheetName val="단가(자재)"/>
      <sheetName val="단가(노임)"/>
      <sheetName val="기초목록"/>
      <sheetName val="자재일위(경)"/>
      <sheetName val="총괄표"/>
      <sheetName val="토적표"/>
      <sheetName val="배수공수집"/>
      <sheetName val="일(4)"/>
      <sheetName val="정공공사"/>
      <sheetName val="가도공"/>
      <sheetName val="type-F"/>
      <sheetName val="INPUTDATA"/>
      <sheetName val="2.대외공문"/>
      <sheetName val="집수A"/>
      <sheetName val="운반공"/>
      <sheetName val="총수량집계표"/>
      <sheetName val="상부공"/>
      <sheetName val="공사비증감"/>
      <sheetName val="6공구(당초)"/>
      <sheetName val="세금자료"/>
      <sheetName val="공사비집계"/>
      <sheetName val="200"/>
      <sheetName val="기본(98)"/>
      <sheetName val="설계내역서"/>
      <sheetName val="Macro2"/>
      <sheetName val="급여조견표"/>
      <sheetName val="장비"/>
      <sheetName val="산근1"/>
      <sheetName val="참고 1"/>
      <sheetName val="노무"/>
      <sheetName val="자압"/>
      <sheetName val="자재"/>
      <sheetName val="00000"/>
      <sheetName val="입력자료"/>
      <sheetName val="날개벽(시점좌측)"/>
      <sheetName val="기본단가"/>
      <sheetName val="현장별"/>
      <sheetName val="0.단가"/>
      <sheetName val="요율"/>
      <sheetName val="사리부설"/>
      <sheetName val="Sheet17"/>
      <sheetName val="TOTAL_BOQ"/>
      <sheetName val="SE-611"/>
      <sheetName val="철거현황"/>
      <sheetName val="1.설계개요"/>
      <sheetName val="COVER"/>
      <sheetName val="하수실행"/>
      <sheetName val="입찰보고"/>
      <sheetName val="H-pile(298x299)"/>
      <sheetName val="H-pile(250x250)"/>
      <sheetName val="1.우편집중내역서"/>
      <sheetName val="재료집계표"/>
      <sheetName val="2경간"/>
      <sheetName val="DATA"/>
      <sheetName val="시중노임단가"/>
      <sheetName val="별표집계"/>
      <sheetName val="산출근거"/>
      <sheetName val="가로등내역서"/>
      <sheetName val="공사비 증감 내역서"/>
      <sheetName val="도장 및 용접 수량"/>
      <sheetName val="1.설계조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SYSTEM"/>
      <sheetName val="표지"/>
      <sheetName val="갑지"/>
      <sheetName val="목차"/>
      <sheetName val="1간지(설명서)"/>
      <sheetName val="설계설명서"/>
      <sheetName val="2간지(공정)"/>
      <sheetName val="공정표"/>
      <sheetName val="3간지(예산서)"/>
      <sheetName val="원가계산서"/>
      <sheetName val="순공사(계)"/>
      <sheetName val="산출및내역"/>
      <sheetName val="4간지(일집)"/>
      <sheetName val="일위집계"/>
      <sheetName val="일위대가"/>
      <sheetName val="일위대가2"/>
      <sheetName val="5.간지(수탁비)"/>
      <sheetName val="수탁비"/>
      <sheetName val="6간지(검사수수료)"/>
      <sheetName val="검사수수료"/>
      <sheetName val="7.간지(관급)"/>
      <sheetName val="기자재내역"/>
      <sheetName val="표지(수량)"/>
      <sheetName val="목차(수량)"/>
      <sheetName val="1간지(수량)"/>
      <sheetName val="2간지(단가)"/>
      <sheetName val="단가"/>
      <sheetName val="3간지(견적)"/>
      <sheetName val="노무비(D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품 명, 규 격, 공량1</v>
          </cell>
        </row>
        <row r="2">
          <cell r="B2" t="str">
            <v>, , 공량1</v>
          </cell>
        </row>
        <row r="3">
          <cell r="B3" t="str">
            <v>I. 전기공사, , 공량1</v>
          </cell>
        </row>
        <row r="4">
          <cell r="B4" t="str">
            <v>1. 동력제어설비, , 공량1</v>
          </cell>
        </row>
        <row r="5">
          <cell r="B5" t="str">
            <v xml:space="preserve">   1.1 전력인입설비, , 공량1</v>
          </cell>
        </row>
        <row r="6">
          <cell r="B6" t="str">
            <v>파상형PE관_4열동시, 125C, 공량1</v>
          </cell>
        </row>
        <row r="7">
          <cell r="B7" t="str">
            <v>CABLE(옥외), 0.6/1KV F-CV(240SQ-1C), 공량1</v>
          </cell>
        </row>
        <row r="8">
          <cell r="B8" t="str">
            <v>압착터미널(동관 2HOLE), 240㎟, 공량1</v>
          </cell>
        </row>
        <row r="9">
          <cell r="B9" t="str">
            <v>맨홀, 1500X1500X1500, 공량1</v>
          </cell>
        </row>
        <row r="10">
          <cell r="B10" t="str">
            <v>관로구 방수장치, Φ125, 공량1</v>
          </cell>
        </row>
        <row r="11">
          <cell r="B11" t="str">
            <v>기계터파기, (기계90%+인력10%), 공량1</v>
          </cell>
        </row>
        <row r="12">
          <cell r="B12" t="str">
            <v>기계되메우기, (기계90%+인력10%), 공량1</v>
          </cell>
        </row>
        <row r="13">
          <cell r="B13" t="str">
            <v>표시테이프, 저압용, 공량1</v>
          </cell>
        </row>
        <row r="14">
          <cell r="B14" t="str">
            <v xml:space="preserve">   1.2 케이블트레이, , 공량1</v>
          </cell>
        </row>
        <row r="15">
          <cell r="B15" t="str">
            <v>TRAY(W/S/C), 500W/100H, 공량1</v>
          </cell>
        </row>
        <row r="16">
          <cell r="B16" t="str">
            <v>HOR-ELBOW(W/S/C), 500W/100H, 공량1</v>
          </cell>
        </row>
        <row r="17">
          <cell r="B17" t="str">
            <v>VER-ELBOW(W/S/C), 500W/100H, 공량1</v>
          </cell>
        </row>
        <row r="18">
          <cell r="B18" t="str">
            <v>TRAY COVER, 500W, 공량1</v>
          </cell>
        </row>
        <row r="19">
          <cell r="B19" t="str">
            <v>HOR-ELBOW-COVER, 500W, 공량1</v>
          </cell>
        </row>
        <row r="20">
          <cell r="B20" t="str">
            <v>VER-ELBOW-COVER, 500W, 공량1</v>
          </cell>
        </row>
        <row r="21">
          <cell r="B21" t="str">
            <v>TRAY(격리판), 100H, 공량1</v>
          </cell>
        </row>
        <row r="22">
          <cell r="B22" t="str">
            <v>죠인트커넥터, 100H, 공량1</v>
          </cell>
        </row>
        <row r="23">
          <cell r="B23" t="str">
            <v>접지점퍼, 38SQ, 공량1</v>
          </cell>
        </row>
        <row r="24">
          <cell r="B24" t="str">
            <v>챤넬, (41X41X2.6T), 공량1</v>
          </cell>
        </row>
        <row r="25">
          <cell r="B25" t="str">
            <v>헹가로드, 1/2"X700L, 공량1</v>
          </cell>
        </row>
        <row r="26">
          <cell r="B26" t="str">
            <v>앙카볼트, 1/2Iich(100L), 공량1</v>
          </cell>
        </row>
        <row r="27">
          <cell r="B27" t="str">
            <v>볼트/너트, 3/8", 공량1</v>
          </cell>
        </row>
        <row r="28">
          <cell r="B28" t="str">
            <v xml:space="preserve">   1.3 동력제어설비, , 공량1</v>
          </cell>
        </row>
        <row r="29">
          <cell r="B29" t="str">
            <v>파상형PE관, 40C, 공량1</v>
          </cell>
        </row>
        <row r="30">
          <cell r="B30" t="str">
            <v>강제전선관, 70C, 공량1</v>
          </cell>
        </row>
        <row r="31">
          <cell r="B31" t="str">
            <v>강제전선관, 54C, 공량1</v>
          </cell>
        </row>
        <row r="32">
          <cell r="B32" t="str">
            <v>강제전선관, 36C, 공량1</v>
          </cell>
        </row>
        <row r="33">
          <cell r="B33" t="str">
            <v>강제전선관, 28C, 공량1</v>
          </cell>
        </row>
        <row r="34">
          <cell r="B34" t="str">
            <v>노말밴드, 70C, 공량1</v>
          </cell>
        </row>
        <row r="35">
          <cell r="B35" t="str">
            <v>노말밴드, 54C, 공량1</v>
          </cell>
        </row>
        <row r="36">
          <cell r="B36" t="str">
            <v>노말밴드, 36C, 공량1</v>
          </cell>
        </row>
        <row r="37">
          <cell r="B37" t="str">
            <v>노말밴드, 28C, 공량1</v>
          </cell>
        </row>
        <row r="38">
          <cell r="B38" t="str">
            <v>플렉시블전선관(방수), 70C, 공량1</v>
          </cell>
        </row>
        <row r="39">
          <cell r="B39" t="str">
            <v>플렉시블전선관(방수), 54C, 공량1</v>
          </cell>
        </row>
        <row r="40">
          <cell r="B40" t="str">
            <v>플렉시블전선관(방수), 36C, 공량1</v>
          </cell>
        </row>
        <row r="41">
          <cell r="B41" t="str">
            <v>플렉시블전선관(방수), 28C, 공량1</v>
          </cell>
        </row>
        <row r="42">
          <cell r="B42" t="str">
            <v>플렉시블커넥터(방수), 70C, 공량1</v>
          </cell>
        </row>
        <row r="43">
          <cell r="B43" t="str">
            <v>플렉시블커넥터(방수), 54C, 공량1</v>
          </cell>
        </row>
        <row r="44">
          <cell r="B44" t="str">
            <v>플렉시블커넥터(방수), 36C, 공량1</v>
          </cell>
        </row>
        <row r="45">
          <cell r="B45" t="str">
            <v>플렉시블커넥터(방수), 28C, 공량1</v>
          </cell>
        </row>
        <row r="46">
          <cell r="B46" t="str">
            <v>CABLE(옥내), 0.6/1KV F-CV(95SQ-1C), 공량1</v>
          </cell>
        </row>
        <row r="47">
          <cell r="B47" t="str">
            <v>CABLE(옥내), 0.6/1KV F-CV(25SQ-4C), 공량1</v>
          </cell>
        </row>
        <row r="48">
          <cell r="B48" t="str">
            <v>CABLE(옥내), 0.6/1KV F-CV(10SQ-4C), 공량1</v>
          </cell>
        </row>
        <row r="49">
          <cell r="B49" t="str">
            <v>CABLE(옥내), 0.6/1KV F-CV(6SQ-4C), 공량1</v>
          </cell>
        </row>
        <row r="50">
          <cell r="B50" t="str">
            <v>CABLE(옥내), 0.6/1KV F-CV(4SQ-4C), 공량1</v>
          </cell>
        </row>
        <row r="51">
          <cell r="B51" t="str">
            <v>CABLE(옥내), 0.6/1KV F-CV(4SQ-3C), 공량1</v>
          </cell>
        </row>
        <row r="52">
          <cell r="B52" t="str">
            <v>CABLE(옥내), F-CVV(2.5SQ-12C), 공량1</v>
          </cell>
        </row>
        <row r="53">
          <cell r="B53" t="str">
            <v>CABLE(옥내), F-CVV(2.5SQ-5C), 공량1</v>
          </cell>
        </row>
        <row r="54">
          <cell r="B54" t="str">
            <v>접지선(옥내), F-GV(95SQ), 공량1</v>
          </cell>
        </row>
        <row r="55">
          <cell r="B55" t="str">
            <v>접지선(옥내), F-GV(50SQ), 공량1</v>
          </cell>
        </row>
        <row r="56">
          <cell r="B56" t="str">
            <v>접지선(옥내), F-GV(16SQ), 공량1</v>
          </cell>
        </row>
        <row r="57">
          <cell r="B57" t="str">
            <v>접지선(옥내), F-GV(6SQ), 공량1</v>
          </cell>
        </row>
        <row r="58">
          <cell r="B58" t="str">
            <v>접지선(옥내), F-GV(4SQ), 공량1</v>
          </cell>
        </row>
        <row r="59">
          <cell r="B59" t="str">
            <v>압착터미널, 95㎟, 공량1</v>
          </cell>
        </row>
        <row r="60">
          <cell r="B60" t="str">
            <v>압착터미널, 50㎟, 공량1</v>
          </cell>
        </row>
        <row r="61">
          <cell r="B61" t="str">
            <v>압착터미널, 25㎟, 공량1</v>
          </cell>
        </row>
        <row r="62">
          <cell r="B62" t="str">
            <v>압착터미널, 16㎟, 공량1</v>
          </cell>
        </row>
        <row r="63">
          <cell r="B63" t="str">
            <v>압착터미널, 10㎟, 공량1</v>
          </cell>
        </row>
        <row r="64">
          <cell r="B64" t="str">
            <v>PULL BOX, 150X150X150, 공량1</v>
          </cell>
        </row>
        <row r="65">
          <cell r="B65" t="str">
            <v>전극식레벨스위치, 4P, 공량1</v>
          </cell>
        </row>
        <row r="66">
          <cell r="B66" t="str">
            <v>현장조작반기초, (옥내형), 공량1</v>
          </cell>
        </row>
        <row r="67">
          <cell r="B67" t="str">
            <v>현장조작반설치, 1㎥이하, 공량1</v>
          </cell>
        </row>
        <row r="68">
          <cell r="B68" t="str">
            <v>판넬지지대, -, 공량1</v>
          </cell>
        </row>
        <row r="69">
          <cell r="B69" t="str">
            <v>분전반설치, LP-1, 공량1</v>
          </cell>
        </row>
        <row r="70">
          <cell r="B70" t="str">
            <v>기계터파기, (기계90%+인력10%), 공량1</v>
          </cell>
        </row>
        <row r="71">
          <cell r="B71" t="str">
            <v>기계되메우기, (기계90%+인력10%), 공량1</v>
          </cell>
        </row>
        <row r="72">
          <cell r="B72" t="str">
            <v>표시테이프, 저압용, 공량1</v>
          </cell>
        </row>
        <row r="73">
          <cell r="B73" t="str">
            <v xml:space="preserve">   1.4 동력제어설비(도남정수장), , 공량1</v>
          </cell>
        </row>
        <row r="74">
          <cell r="B74" t="str">
            <v>파상형PE관, 40C, 공량1</v>
          </cell>
        </row>
        <row r="75">
          <cell r="B75" t="str">
            <v>CABLE(옥외), 0.6/1KV F-CV(10SQ-4C), 공량1</v>
          </cell>
        </row>
        <row r="76">
          <cell r="B76" t="str">
            <v>기계터파기, (기계90%+인력10%), 공량1</v>
          </cell>
        </row>
        <row r="77">
          <cell r="B77" t="str">
            <v>기계되메우기, (기계90%+인력10%), 공량1</v>
          </cell>
        </row>
        <row r="78">
          <cell r="B78" t="str">
            <v>모래(도착도), 강모래, 공량1</v>
          </cell>
        </row>
        <row r="79">
          <cell r="B79" t="str">
            <v>콘크리트 파취 및 타설, -, 공량1</v>
          </cell>
        </row>
        <row r="80">
          <cell r="B80" t="str">
            <v xml:space="preserve">   1.5 접지설비, , 공량1</v>
          </cell>
        </row>
        <row r="81">
          <cell r="B81" t="str">
            <v>파상형PE관, 40C, 공량1</v>
          </cell>
        </row>
        <row r="82">
          <cell r="B82" t="str">
            <v>접지선(옥외), F-GV(95SQ), 공량1</v>
          </cell>
        </row>
        <row r="83">
          <cell r="B83" t="str">
            <v>나동선, AS(95SQ), 공량1</v>
          </cell>
        </row>
        <row r="84">
          <cell r="B84" t="str">
            <v>접지봉, Φ16X1800mm(1본), 공량1</v>
          </cell>
        </row>
        <row r="85">
          <cell r="B85" t="str">
            <v>접지클램프, 100SQX100SQ, 공량1</v>
          </cell>
        </row>
        <row r="86">
          <cell r="B86" t="str">
            <v>접지단자함, 1극용, 공량1</v>
          </cell>
        </row>
        <row r="87">
          <cell r="B87" t="str">
            <v>기계터파기, (기계90%+인력10%), 공량1</v>
          </cell>
        </row>
        <row r="88">
          <cell r="B88" t="str">
            <v>기계되메우기, (기계90%+인력10%), 공량1</v>
          </cell>
        </row>
        <row r="89">
          <cell r="B89" t="str">
            <v xml:space="preserve">   1.6 피뢰설비, , 공량1</v>
          </cell>
        </row>
        <row r="90">
          <cell r="B90" t="str">
            <v>HI-PVC관, 36C, 공량1</v>
          </cell>
        </row>
        <row r="91">
          <cell r="B91" t="str">
            <v>노말밴드-HI, 36C, 공량1</v>
          </cell>
        </row>
        <row r="92">
          <cell r="B92" t="str">
            <v>접지선(옥외), F-GV(95SQ), 공량1</v>
          </cell>
        </row>
        <row r="93">
          <cell r="B93" t="str">
            <v>접지단자함, 1극용, 공량1</v>
          </cell>
        </row>
        <row r="94">
          <cell r="B94" t="str">
            <v>피뢰침설치, 3M, 공량1</v>
          </cell>
        </row>
        <row r="95">
          <cell r="B95" t="str">
            <v>2. 건축전기설비, , 공량1</v>
          </cell>
        </row>
        <row r="96">
          <cell r="B96" t="str">
            <v xml:space="preserve">   2.1 옥외보안등설비, , 공량1</v>
          </cell>
        </row>
        <row r="97">
          <cell r="B97" t="str">
            <v>파상형PE관, 30C, 공량1</v>
          </cell>
        </row>
        <row r="98">
          <cell r="B98" t="str">
            <v>CABLE(옥외), 0.6/1KV F-CV(6SQ-2C), 공량1</v>
          </cell>
        </row>
        <row r="99">
          <cell r="B99" t="str">
            <v>접지선(옥외), F-GV(6SQ), 공량1</v>
          </cell>
        </row>
        <row r="100">
          <cell r="B100" t="str">
            <v>조명기구, TYPE(OL), 공량1</v>
          </cell>
        </row>
        <row r="101">
          <cell r="B101" t="str">
            <v>등주설치, (5-7M), 공량1</v>
          </cell>
        </row>
        <row r="102">
          <cell r="B102" t="str">
            <v>등기구기초, -, 공량1</v>
          </cell>
        </row>
        <row r="103">
          <cell r="B103" t="str">
            <v>기계터파기, (기계90%+인력10%), 공량1</v>
          </cell>
        </row>
        <row r="104">
          <cell r="B104" t="str">
            <v>기계되메우기, (기계90%+인력10%), 공량1</v>
          </cell>
        </row>
        <row r="105">
          <cell r="B105" t="str">
            <v>표시테이프, 저압용, 공량1</v>
          </cell>
        </row>
        <row r="106">
          <cell r="B106" t="str">
            <v xml:space="preserve">   2.2 전등설비, , 공량1</v>
          </cell>
        </row>
        <row r="107">
          <cell r="B107" t="str">
            <v>강제전선관, 22C, 공량1</v>
          </cell>
        </row>
        <row r="108">
          <cell r="B108" t="str">
            <v>강제전선관, 16C, 공량1</v>
          </cell>
        </row>
        <row r="109">
          <cell r="B109" t="str">
            <v>플렉시블전선관(비방수), 16C, 공량1</v>
          </cell>
        </row>
        <row r="110">
          <cell r="B110" t="str">
            <v>플렉시블커넥터(비방수), 16C, 공량1</v>
          </cell>
        </row>
        <row r="111">
          <cell r="B111" t="str">
            <v>매입1로스위치, 15A/250V/3구, 공량1</v>
          </cell>
        </row>
        <row r="112">
          <cell r="B112" t="str">
            <v>매입1로스위치, 15A/250V/2구, 공량1</v>
          </cell>
        </row>
        <row r="113">
          <cell r="B113" t="str">
            <v>S/W BOX, 1개용54mm, 공량1</v>
          </cell>
        </row>
        <row r="114">
          <cell r="B114" t="str">
            <v>조명기구, TYPE "A", 공량1</v>
          </cell>
        </row>
        <row r="115">
          <cell r="B115" t="str">
            <v>조명기구, TYPE "B", 공량1</v>
          </cell>
        </row>
        <row r="116">
          <cell r="B116" t="str">
            <v>조명기구, TYPE "C", 공량1</v>
          </cell>
        </row>
        <row r="117">
          <cell r="B117" t="str">
            <v>아울렛박스, 중형4각54mm, 공량1</v>
          </cell>
        </row>
        <row r="118">
          <cell r="B118" t="str">
            <v>아울렛박스, 8각54mm, 공량1</v>
          </cell>
        </row>
        <row r="119">
          <cell r="B119" t="str">
            <v>450/750V 절연전선(옥내), HFIX(2.5SQ), 공량1</v>
          </cell>
        </row>
        <row r="120">
          <cell r="B120" t="str">
            <v xml:space="preserve">   2.3 전열설비, , 공량1</v>
          </cell>
        </row>
        <row r="121">
          <cell r="B121" t="str">
            <v>강제전선관, 22C, 공량1</v>
          </cell>
        </row>
        <row r="122">
          <cell r="B122" t="str">
            <v>아울렛박스, 중형4각54mm, 공량1</v>
          </cell>
        </row>
        <row r="123">
          <cell r="B123" t="str">
            <v>매입접지콘센트, 15A/250V/2구, 공량1</v>
          </cell>
        </row>
        <row r="124">
          <cell r="B124" t="str">
            <v>콘센트, 접지극부-2구(방우형), 공량1</v>
          </cell>
        </row>
        <row r="125">
          <cell r="B125" t="str">
            <v>콘센트, 접지극부-1구(방우형), 공량1</v>
          </cell>
        </row>
        <row r="126">
          <cell r="B126" t="str">
            <v>450/750V 절연전선(옥내), HFIX(4SQ), 공량1</v>
          </cell>
        </row>
        <row r="127">
          <cell r="B127" t="str">
            <v xml:space="preserve">   2.4 FAN설비, , 공량1</v>
          </cell>
        </row>
        <row r="128">
          <cell r="B128" t="str">
            <v>강제전선관, 22C, 공량1</v>
          </cell>
        </row>
        <row r="129">
          <cell r="B129" t="str">
            <v>아울렛박스, 중형4각54mm, 공량1</v>
          </cell>
        </row>
        <row r="130">
          <cell r="B130" t="str">
            <v>매입접지콘센트, 15A/250V/1구, 공량1</v>
          </cell>
        </row>
        <row r="131">
          <cell r="B131" t="str">
            <v>콘센트, 접지극부-1구(방우형), 공량1</v>
          </cell>
        </row>
        <row r="132">
          <cell r="B132" t="str">
            <v>450/750V 절연전선(옥내), HFIX(4SQ), 공량1</v>
          </cell>
        </row>
        <row r="133">
          <cell r="B133" t="str">
            <v xml:space="preserve">   2.5 소방설비, , 공량1</v>
          </cell>
        </row>
        <row r="134">
          <cell r="B134" t="str">
            <v>강제전선관, 22C, 공량1</v>
          </cell>
        </row>
        <row r="135">
          <cell r="B135" t="str">
            <v>450/750V 절연전선(옥내), HFIX(2.5SQ), 공량1</v>
          </cell>
        </row>
        <row r="136">
          <cell r="B136" t="str">
            <v>아울렛박스, 8각54mm, 공량1</v>
          </cell>
        </row>
        <row r="137">
          <cell r="B137" t="str">
            <v>고휘도피난구유도등, (중형-벽부), 공량1</v>
          </cell>
        </row>
        <row r="138">
          <cell r="B138" t="str">
            <v>고휘도피난구유도등, (소형-벽부), 공량1</v>
          </cell>
        </row>
        <row r="139">
          <cell r="B139" t="str">
            <v>고휘도피난구유도등, (중형-통로), 공량1</v>
          </cell>
        </row>
        <row r="140">
          <cell r="B140" t="str">
            <v>화재수신기 P형1급, 5회로, 공량1</v>
          </cell>
        </row>
        <row r="141">
          <cell r="B141" t="str">
            <v>발신기셋트, (W/PBL,ALL STS), 공량1</v>
          </cell>
        </row>
        <row r="142">
          <cell r="B142" t="str">
            <v>비상조명등, -, 공량1</v>
          </cell>
        </row>
        <row r="143">
          <cell r="B143" t="str">
            <v>II. 계측제어공사, , 공량1</v>
          </cell>
        </row>
        <row r="144">
          <cell r="B144" t="str">
            <v>1. 계측제어설비, , 공량1</v>
          </cell>
        </row>
        <row r="145">
          <cell r="B145" t="str">
            <v xml:space="preserve">   1.1 케이블트레이, , 공량1</v>
          </cell>
        </row>
        <row r="146">
          <cell r="B146" t="str">
            <v>TRAY(W/S/C), 200W/100H, 공량1</v>
          </cell>
        </row>
        <row r="147">
          <cell r="B147" t="str">
            <v>HOR-ELBOW(W/S/C), 200W/100H, 공량1</v>
          </cell>
        </row>
        <row r="148">
          <cell r="B148" t="str">
            <v>VER-ELBOW(W/S/C), 200W/100H, 공량1</v>
          </cell>
        </row>
        <row r="149">
          <cell r="B149" t="str">
            <v>TRAY COVER, 200W, 공량1</v>
          </cell>
        </row>
        <row r="150">
          <cell r="B150" t="str">
            <v>HOR-ELBOW-COVER, 200W, 공량1</v>
          </cell>
        </row>
        <row r="151">
          <cell r="B151" t="str">
            <v>VER-ELBOW-COVER, 200W, 공량1</v>
          </cell>
        </row>
        <row r="152">
          <cell r="B152" t="str">
            <v>TRAY(격리판), 100H, 공량1</v>
          </cell>
        </row>
        <row r="153">
          <cell r="B153" t="str">
            <v>죠인트커넥터, 100H, 공량1</v>
          </cell>
        </row>
        <row r="154">
          <cell r="B154" t="str">
            <v>접지점퍼, 38SQ, 공량1</v>
          </cell>
        </row>
        <row r="155">
          <cell r="B155" t="str">
            <v>챤넬, (41X41X2.6T), 공량1</v>
          </cell>
        </row>
        <row r="156">
          <cell r="B156" t="str">
            <v>헹가로드, 1/2"X700L, 공량1</v>
          </cell>
        </row>
        <row r="157">
          <cell r="B157" t="str">
            <v>앙카볼트, 1/2Iich(100L), 공량1</v>
          </cell>
        </row>
        <row r="158">
          <cell r="B158" t="str">
            <v>볼트/너트, 3/8", 공량1</v>
          </cell>
        </row>
        <row r="159">
          <cell r="B159" t="str">
            <v xml:space="preserve">   1.2 계측제어설비, , 공량1</v>
          </cell>
        </row>
        <row r="160">
          <cell r="B160" t="str">
            <v>강제전선관, 28C, 공량1</v>
          </cell>
        </row>
        <row r="161">
          <cell r="B161" t="str">
            <v>노말밴드, 28C, 공량1</v>
          </cell>
        </row>
        <row r="162">
          <cell r="B162" t="str">
            <v>플렉시블전선관(방수), 28C, 공량1</v>
          </cell>
        </row>
        <row r="163">
          <cell r="B163" t="str">
            <v>플렉시블커넥터(방수), 28C, 공량1</v>
          </cell>
        </row>
        <row r="164">
          <cell r="B164" t="str">
            <v>CABLE(옥내), 0.6/1KV F-CV(2.5SQ-2C), 공량1</v>
          </cell>
        </row>
        <row r="165">
          <cell r="B165" t="str">
            <v>CABLE(옥내), 0.6/1KV F-CV(4SQ-2C), 공량1</v>
          </cell>
        </row>
        <row r="166">
          <cell r="B166" t="str">
            <v>CABLE(옥내), F-CVVS(2.5SQ-2C), 공량1</v>
          </cell>
        </row>
        <row r="167">
          <cell r="B167" t="str">
            <v>CABLE(옥내), F-CVV(2.5SQ-10C), 공량1</v>
          </cell>
        </row>
        <row r="168">
          <cell r="B168" t="str">
            <v>CABLE(옥내), F-CVV(2.5SQ-5C), 공량1</v>
          </cell>
        </row>
        <row r="169">
          <cell r="B169" t="str">
            <v>CABLE(옥내), RS통신, 공량1</v>
          </cell>
        </row>
        <row r="170">
          <cell r="B170" t="str">
            <v>접지선(옥내), F-GV(16SQ), 공량1</v>
          </cell>
        </row>
        <row r="171">
          <cell r="B171" t="str">
            <v>접지선(옥내), F-GV(4SQ), 공량1</v>
          </cell>
        </row>
        <row r="172">
          <cell r="B172" t="str">
            <v>접지선(옥내), F-GV(2.5SQ), 공량1</v>
          </cell>
        </row>
        <row r="173">
          <cell r="B173" t="str">
            <v>파상형PE관, 50C, 공량1</v>
          </cell>
        </row>
        <row r="174">
          <cell r="B174" t="str">
            <v>PFP배관, 25A, 공량1</v>
          </cell>
        </row>
        <row r="175">
          <cell r="B175" t="str">
            <v>PFP배관, 50A, 공량1</v>
          </cell>
        </row>
        <row r="176">
          <cell r="B176" t="str">
            <v>PULL BOX, 150X150X100, 공량1</v>
          </cell>
        </row>
        <row r="177">
          <cell r="B177" t="str">
            <v>파인박스, 280X190X130, 공량1</v>
          </cell>
        </row>
        <row r="178">
          <cell r="B178" t="str">
            <v>핸드홀, 800X800X800, 공량1</v>
          </cell>
        </row>
        <row r="179">
          <cell r="B179" t="str">
            <v>관로구 방수장치, Φ50, 공량1</v>
          </cell>
        </row>
        <row r="180">
          <cell r="B180" t="str">
            <v>유량계설치, 초음파 600A, 공량1</v>
          </cell>
        </row>
        <row r="181">
          <cell r="B181" t="str">
            <v>기계터파기, (기계90%+인력10%), 공량1</v>
          </cell>
        </row>
        <row r="182">
          <cell r="B182" t="str">
            <v>기계되메우기, (기계90%+인력10%), 공량1</v>
          </cell>
        </row>
        <row r="183">
          <cell r="B183" t="str">
            <v>표시테이프, 저압용, 공량1</v>
          </cell>
        </row>
        <row r="184">
          <cell r="B184" t="str">
            <v>III. 가설공사, , 공량1</v>
          </cell>
        </row>
        <row r="185">
          <cell r="B185" t="str">
            <v>1. 가설공사, , 공량1</v>
          </cell>
        </row>
        <row r="186">
          <cell r="B186" t="str">
            <v>가설사무소, (12개월), 공량1</v>
          </cell>
        </row>
        <row r="187">
          <cell r="B187" t="str">
            <v>가설창고, (12개월), 공량1</v>
          </cell>
        </row>
      </sheetData>
      <sheetData sheetId="12" refreshError="1"/>
      <sheetData sheetId="13" refreshError="1">
        <row r="1">
          <cell r="A1" t="str">
            <v>번호</v>
          </cell>
          <cell r="B1" t="str">
            <v>품목</v>
          </cell>
          <cell r="C1" t="str">
            <v>규격</v>
          </cell>
          <cell r="D1" t="str">
            <v>단위</v>
          </cell>
          <cell r="F1" t="str">
            <v>노무비</v>
          </cell>
          <cell r="G1" t="str">
            <v>재료비</v>
          </cell>
          <cell r="H1" t="str">
            <v>경비</v>
          </cell>
          <cell r="I1" t="str">
            <v>공종코드</v>
          </cell>
        </row>
        <row r="3">
          <cell r="A3">
            <v>1</v>
          </cell>
          <cell r="B3" t="str">
            <v>450/750V 절연전선(옥내)</v>
          </cell>
          <cell r="C3" t="str">
            <v>HFIX(2.5SQ)</v>
          </cell>
          <cell r="D3" t="str">
            <v>M</v>
          </cell>
          <cell r="F3">
            <v>983</v>
          </cell>
          <cell r="G3">
            <v>529</v>
          </cell>
          <cell r="H3">
            <v>0</v>
          </cell>
        </row>
        <row r="4">
          <cell r="A4">
            <v>2</v>
          </cell>
          <cell r="B4" t="str">
            <v>450/750V 절연전선(옥내)</v>
          </cell>
          <cell r="C4" t="str">
            <v>HFIX(4SQ)</v>
          </cell>
          <cell r="D4" t="str">
            <v>M</v>
          </cell>
          <cell r="F4">
            <v>983</v>
          </cell>
          <cell r="G4">
            <v>803</v>
          </cell>
          <cell r="H4">
            <v>0</v>
          </cell>
        </row>
        <row r="5">
          <cell r="A5">
            <v>3</v>
          </cell>
          <cell r="B5" t="str">
            <v>강제전선관</v>
          </cell>
          <cell r="C5" t="str">
            <v>16C</v>
          </cell>
          <cell r="D5" t="str">
            <v>M</v>
          </cell>
          <cell r="F5">
            <v>11797</v>
          </cell>
          <cell r="G5">
            <v>3077</v>
          </cell>
          <cell r="H5">
            <v>0</v>
          </cell>
        </row>
        <row r="6">
          <cell r="A6">
            <v>4</v>
          </cell>
          <cell r="B6" t="str">
            <v>강제전선관</v>
          </cell>
          <cell r="C6" t="str">
            <v>22C</v>
          </cell>
          <cell r="D6" t="str">
            <v>M</v>
          </cell>
          <cell r="F6">
            <v>16221</v>
          </cell>
          <cell r="G6">
            <v>4017</v>
          </cell>
          <cell r="H6">
            <v>0</v>
          </cell>
        </row>
        <row r="7">
          <cell r="A7">
            <v>5</v>
          </cell>
          <cell r="B7" t="str">
            <v>강제전선관</v>
          </cell>
          <cell r="C7" t="str">
            <v>28C</v>
          </cell>
          <cell r="D7" t="str">
            <v>M</v>
          </cell>
          <cell r="F7">
            <v>20645</v>
          </cell>
          <cell r="G7">
            <v>5200</v>
          </cell>
          <cell r="H7">
            <v>0</v>
          </cell>
        </row>
        <row r="8">
          <cell r="A8">
            <v>6</v>
          </cell>
          <cell r="B8" t="str">
            <v>강제전선관</v>
          </cell>
          <cell r="C8" t="str">
            <v>36C</v>
          </cell>
          <cell r="D8" t="str">
            <v>M</v>
          </cell>
          <cell r="F8">
            <v>29493</v>
          </cell>
          <cell r="G8">
            <v>6668</v>
          </cell>
          <cell r="H8">
            <v>0</v>
          </cell>
        </row>
        <row r="9">
          <cell r="A9">
            <v>7</v>
          </cell>
          <cell r="B9" t="str">
            <v>강제전선관</v>
          </cell>
          <cell r="C9" t="str">
            <v>54C</v>
          </cell>
          <cell r="D9" t="str">
            <v>M</v>
          </cell>
          <cell r="F9">
            <v>50139</v>
          </cell>
          <cell r="G9">
            <v>10810</v>
          </cell>
          <cell r="H9">
            <v>0</v>
          </cell>
        </row>
        <row r="10">
          <cell r="A10">
            <v>8</v>
          </cell>
          <cell r="B10" t="str">
            <v>강제전선관</v>
          </cell>
          <cell r="C10" t="str">
            <v>70C</v>
          </cell>
          <cell r="D10" t="str">
            <v>M</v>
          </cell>
          <cell r="F10">
            <v>64886</v>
          </cell>
          <cell r="G10">
            <v>13702</v>
          </cell>
          <cell r="H10">
            <v>0</v>
          </cell>
        </row>
        <row r="11">
          <cell r="A11">
            <v>9</v>
          </cell>
          <cell r="B11" t="str">
            <v>고휘도피난구유도등</v>
          </cell>
          <cell r="C11" t="str">
            <v>(소형-벽부)</v>
          </cell>
          <cell r="D11" t="str">
            <v>EA</v>
          </cell>
          <cell r="F11">
            <v>24578</v>
          </cell>
          <cell r="G11">
            <v>125737</v>
          </cell>
          <cell r="H11">
            <v>0</v>
          </cell>
        </row>
        <row r="12">
          <cell r="A12">
            <v>10</v>
          </cell>
          <cell r="B12" t="str">
            <v>고휘도피난구유도등</v>
          </cell>
          <cell r="C12" t="str">
            <v>(중형-벽부)</v>
          </cell>
          <cell r="D12" t="str">
            <v>EA</v>
          </cell>
          <cell r="F12">
            <v>24578</v>
          </cell>
          <cell r="G12">
            <v>150737</v>
          </cell>
          <cell r="H12">
            <v>0</v>
          </cell>
        </row>
        <row r="13">
          <cell r="A13">
            <v>11</v>
          </cell>
          <cell r="B13" t="str">
            <v>고휘도피난구유도등</v>
          </cell>
          <cell r="C13" t="str">
            <v>(중형-통로)</v>
          </cell>
          <cell r="D13" t="str">
            <v>EA</v>
          </cell>
          <cell r="F13">
            <v>24578</v>
          </cell>
          <cell r="G13">
            <v>160737</v>
          </cell>
          <cell r="H13">
            <v>0</v>
          </cell>
        </row>
        <row r="14">
          <cell r="A14">
            <v>12</v>
          </cell>
          <cell r="B14" t="str">
            <v>관로구 방수장치</v>
          </cell>
          <cell r="C14" t="str">
            <v>Φ125</v>
          </cell>
          <cell r="D14" t="str">
            <v>EA</v>
          </cell>
          <cell r="F14">
            <v>39381</v>
          </cell>
          <cell r="G14">
            <v>31781</v>
          </cell>
          <cell r="H14">
            <v>0</v>
          </cell>
        </row>
        <row r="15">
          <cell r="A15">
            <v>13</v>
          </cell>
          <cell r="B15" t="str">
            <v>관로구 방수장치</v>
          </cell>
          <cell r="C15" t="str">
            <v>Φ50</v>
          </cell>
          <cell r="D15" t="str">
            <v>EA</v>
          </cell>
          <cell r="F15">
            <v>39381</v>
          </cell>
          <cell r="G15">
            <v>16631</v>
          </cell>
          <cell r="H15">
            <v>0</v>
          </cell>
        </row>
        <row r="16">
          <cell r="A16">
            <v>14</v>
          </cell>
          <cell r="B16" t="str">
            <v>나동선</v>
          </cell>
          <cell r="C16" t="str">
            <v>AS(95SQ)</v>
          </cell>
          <cell r="D16" t="str">
            <v>M</v>
          </cell>
          <cell r="F16">
            <v>1351</v>
          </cell>
          <cell r="G16">
            <v>10879</v>
          </cell>
          <cell r="H16">
            <v>0</v>
          </cell>
        </row>
        <row r="17">
          <cell r="A17">
            <v>15</v>
          </cell>
          <cell r="B17" t="str">
            <v>매입1로스위치</v>
          </cell>
          <cell r="C17" t="str">
            <v>15A/250V/2구</v>
          </cell>
          <cell r="D17" t="str">
            <v>EA</v>
          </cell>
          <cell r="F17">
            <v>10445</v>
          </cell>
          <cell r="G17">
            <v>3726</v>
          </cell>
          <cell r="H17">
            <v>0</v>
          </cell>
        </row>
        <row r="18">
          <cell r="A18">
            <v>16</v>
          </cell>
          <cell r="B18" t="str">
            <v>매입1로스위치</v>
          </cell>
          <cell r="C18" t="str">
            <v>15A/250V/3구</v>
          </cell>
          <cell r="D18" t="str">
            <v>EA</v>
          </cell>
          <cell r="F18">
            <v>10445</v>
          </cell>
          <cell r="G18">
            <v>4986</v>
          </cell>
          <cell r="H18">
            <v>0</v>
          </cell>
        </row>
        <row r="19">
          <cell r="A19">
            <v>17</v>
          </cell>
          <cell r="B19" t="str">
            <v>매입접지콘센트</v>
          </cell>
          <cell r="C19" t="str">
            <v>15A/250V/1구</v>
          </cell>
          <cell r="D19" t="str">
            <v>EA</v>
          </cell>
          <cell r="F19">
            <v>9831</v>
          </cell>
          <cell r="G19">
            <v>1817</v>
          </cell>
          <cell r="H19">
            <v>0</v>
          </cell>
        </row>
        <row r="20">
          <cell r="A20">
            <v>18</v>
          </cell>
          <cell r="B20" t="str">
            <v>매입접지콘센트</v>
          </cell>
          <cell r="C20" t="str">
            <v>15A/250V/2구</v>
          </cell>
          <cell r="D20" t="str">
            <v>EA</v>
          </cell>
          <cell r="F20">
            <v>9831</v>
          </cell>
          <cell r="G20">
            <v>2173</v>
          </cell>
          <cell r="H20">
            <v>0</v>
          </cell>
        </row>
        <row r="21">
          <cell r="A21">
            <v>19</v>
          </cell>
          <cell r="B21" t="str">
            <v>모래(도착도)</v>
          </cell>
          <cell r="C21" t="str">
            <v>강모래</v>
          </cell>
          <cell r="D21" t="str">
            <v>㎥</v>
          </cell>
          <cell r="F21">
            <v>30243</v>
          </cell>
          <cell r="G21">
            <v>24227</v>
          </cell>
          <cell r="H21">
            <v>0</v>
          </cell>
        </row>
        <row r="22">
          <cell r="A22">
            <v>20</v>
          </cell>
          <cell r="B22" t="str">
            <v>발신기셋트</v>
          </cell>
          <cell r="C22" t="str">
            <v>(W/PBL,ALL STS)</v>
          </cell>
          <cell r="D22" t="str">
            <v>SET</v>
          </cell>
          <cell r="F22">
            <v>36867</v>
          </cell>
          <cell r="G22">
            <v>111106</v>
          </cell>
          <cell r="H22">
            <v>0</v>
          </cell>
        </row>
        <row r="23">
          <cell r="A23">
            <v>21</v>
          </cell>
          <cell r="B23" t="str">
            <v>분전반설치</v>
          </cell>
          <cell r="C23" t="str">
            <v>LP-1</v>
          </cell>
          <cell r="D23" t="str">
            <v>면</v>
          </cell>
          <cell r="F23">
            <v>107996</v>
          </cell>
          <cell r="G23">
            <v>3239</v>
          </cell>
          <cell r="H23">
            <v>0</v>
          </cell>
        </row>
        <row r="24">
          <cell r="A24">
            <v>22</v>
          </cell>
          <cell r="B24" t="str">
            <v>비상조명등</v>
          </cell>
          <cell r="C24" t="str">
            <v>-</v>
          </cell>
          <cell r="D24" t="str">
            <v>EA</v>
          </cell>
          <cell r="F24">
            <v>24578</v>
          </cell>
          <cell r="G24">
            <v>150737</v>
          </cell>
          <cell r="H24">
            <v>0</v>
          </cell>
        </row>
        <row r="25">
          <cell r="A25">
            <v>23</v>
          </cell>
          <cell r="B25" t="str">
            <v>아울렛박스</v>
          </cell>
          <cell r="C25" t="str">
            <v>8각54mm</v>
          </cell>
          <cell r="D25" t="str">
            <v>EA</v>
          </cell>
          <cell r="F25">
            <v>24578</v>
          </cell>
          <cell r="G25">
            <v>1458</v>
          </cell>
          <cell r="H25">
            <v>0</v>
          </cell>
        </row>
        <row r="26">
          <cell r="A26">
            <v>24</v>
          </cell>
          <cell r="B26" t="str">
            <v>아울렛박스</v>
          </cell>
          <cell r="C26" t="str">
            <v>중형4각54mm</v>
          </cell>
          <cell r="D26" t="str">
            <v>EA</v>
          </cell>
          <cell r="F26">
            <v>24578</v>
          </cell>
          <cell r="G26">
            <v>1577</v>
          </cell>
          <cell r="H26">
            <v>0</v>
          </cell>
        </row>
        <row r="27">
          <cell r="A27">
            <v>25</v>
          </cell>
          <cell r="B27" t="str">
            <v>압착터미널</v>
          </cell>
          <cell r="C27" t="str">
            <v>16㎟</v>
          </cell>
          <cell r="D27" t="str">
            <v>EA</v>
          </cell>
          <cell r="F27">
            <v>12117</v>
          </cell>
          <cell r="G27">
            <v>461</v>
          </cell>
          <cell r="H27">
            <v>0</v>
          </cell>
        </row>
        <row r="28">
          <cell r="A28">
            <v>26</v>
          </cell>
          <cell r="B28" t="str">
            <v>압착터미널</v>
          </cell>
          <cell r="C28" t="str">
            <v>25㎟</v>
          </cell>
          <cell r="D28" t="str">
            <v>EA</v>
          </cell>
          <cell r="F28">
            <v>14810</v>
          </cell>
          <cell r="G28">
            <v>590</v>
          </cell>
          <cell r="H28">
            <v>0</v>
          </cell>
        </row>
        <row r="29">
          <cell r="A29">
            <v>27</v>
          </cell>
          <cell r="B29" t="str">
            <v>압착터미널</v>
          </cell>
          <cell r="C29" t="str">
            <v>50㎟</v>
          </cell>
          <cell r="D29" t="str">
            <v>EA</v>
          </cell>
          <cell r="F29">
            <v>17951</v>
          </cell>
          <cell r="G29">
            <v>846</v>
          </cell>
          <cell r="H29">
            <v>0</v>
          </cell>
        </row>
        <row r="30">
          <cell r="A30">
            <v>28</v>
          </cell>
          <cell r="B30" t="str">
            <v>압착터미널</v>
          </cell>
          <cell r="C30" t="str">
            <v>95㎟</v>
          </cell>
          <cell r="D30" t="str">
            <v>EA</v>
          </cell>
          <cell r="F30">
            <v>22439</v>
          </cell>
          <cell r="G30">
            <v>1320</v>
          </cell>
          <cell r="H30">
            <v>0</v>
          </cell>
        </row>
        <row r="31">
          <cell r="A31">
            <v>29</v>
          </cell>
          <cell r="B31" t="str">
            <v>압착터미널(동관 2HOLE)</v>
          </cell>
          <cell r="C31" t="str">
            <v>240㎟</v>
          </cell>
          <cell r="D31" t="str">
            <v>EA</v>
          </cell>
          <cell r="F31">
            <v>34557</v>
          </cell>
          <cell r="G31">
            <v>6929</v>
          </cell>
          <cell r="H31">
            <v>0</v>
          </cell>
        </row>
        <row r="32">
          <cell r="A32">
            <v>30</v>
          </cell>
          <cell r="B32" t="str">
            <v>앙카볼트</v>
          </cell>
          <cell r="C32" t="str">
            <v>1/2Iich(100L)</v>
          </cell>
          <cell r="D32" t="str">
            <v>EA</v>
          </cell>
          <cell r="F32">
            <v>9831</v>
          </cell>
          <cell r="G32">
            <v>1044</v>
          </cell>
          <cell r="H32">
            <v>0</v>
          </cell>
        </row>
        <row r="33">
          <cell r="A33">
            <v>31</v>
          </cell>
          <cell r="B33" t="str">
            <v>전극식레벨스위치</v>
          </cell>
          <cell r="C33" t="str">
            <v>4P</v>
          </cell>
          <cell r="D33" t="str">
            <v>SET</v>
          </cell>
          <cell r="F33">
            <v>104457</v>
          </cell>
          <cell r="G33">
            <v>193133</v>
          </cell>
          <cell r="H33">
            <v>0</v>
          </cell>
        </row>
        <row r="34">
          <cell r="A34">
            <v>32</v>
          </cell>
          <cell r="B34" t="str">
            <v>접지단자함</v>
          </cell>
          <cell r="C34" t="str">
            <v>1극용</v>
          </cell>
          <cell r="D34" t="str">
            <v>EA</v>
          </cell>
          <cell r="F34">
            <v>81108</v>
          </cell>
          <cell r="G34">
            <v>40433</v>
          </cell>
          <cell r="H34">
            <v>0</v>
          </cell>
        </row>
        <row r="35">
          <cell r="A35">
            <v>33</v>
          </cell>
          <cell r="B35" t="str">
            <v>접지봉</v>
          </cell>
          <cell r="C35" t="str">
            <v>Φ16X1800mm(1본)</v>
          </cell>
          <cell r="D35" t="str">
            <v>EA</v>
          </cell>
          <cell r="F35">
            <v>19566</v>
          </cell>
          <cell r="G35">
            <v>5986</v>
          </cell>
          <cell r="H35">
            <v>0</v>
          </cell>
        </row>
        <row r="36">
          <cell r="A36">
            <v>34</v>
          </cell>
          <cell r="B36" t="str">
            <v>접지선(옥내)</v>
          </cell>
          <cell r="C36" t="str">
            <v>F-GV(16SQ)</v>
          </cell>
          <cell r="D36" t="str">
            <v>M</v>
          </cell>
          <cell r="F36">
            <v>1290</v>
          </cell>
          <cell r="G36">
            <v>2346</v>
          </cell>
          <cell r="H36">
            <v>0</v>
          </cell>
        </row>
        <row r="37">
          <cell r="A37">
            <v>35</v>
          </cell>
          <cell r="B37" t="str">
            <v>접지선(옥내)</v>
          </cell>
          <cell r="C37" t="str">
            <v>F-GV(2.5SQ)</v>
          </cell>
          <cell r="D37" t="str">
            <v>M</v>
          </cell>
          <cell r="F37">
            <v>1106</v>
          </cell>
          <cell r="G37">
            <v>666</v>
          </cell>
          <cell r="H37">
            <v>0</v>
          </cell>
        </row>
        <row r="38">
          <cell r="A38">
            <v>36</v>
          </cell>
          <cell r="B38" t="str">
            <v>접지선(옥내)</v>
          </cell>
          <cell r="C38" t="str">
            <v>F-GV(4SQ)</v>
          </cell>
          <cell r="D38" t="str">
            <v>M</v>
          </cell>
          <cell r="F38">
            <v>1106</v>
          </cell>
          <cell r="G38">
            <v>913</v>
          </cell>
          <cell r="H38">
            <v>0</v>
          </cell>
        </row>
        <row r="39">
          <cell r="A39">
            <v>37</v>
          </cell>
          <cell r="B39" t="str">
            <v>접지선(옥내)</v>
          </cell>
          <cell r="C39" t="str">
            <v>F-GV(50SQ)</v>
          </cell>
          <cell r="D39" t="str">
            <v>M</v>
          </cell>
          <cell r="F39">
            <v>1474</v>
          </cell>
          <cell r="G39">
            <v>6852</v>
          </cell>
          <cell r="H39">
            <v>0</v>
          </cell>
        </row>
        <row r="40">
          <cell r="A40">
            <v>38</v>
          </cell>
          <cell r="B40" t="str">
            <v>접지선(옥내)</v>
          </cell>
          <cell r="C40" t="str">
            <v>F-GV(6SQ)</v>
          </cell>
          <cell r="D40" t="str">
            <v>M</v>
          </cell>
          <cell r="F40">
            <v>1106</v>
          </cell>
          <cell r="G40">
            <v>1036</v>
          </cell>
          <cell r="H40">
            <v>0</v>
          </cell>
        </row>
        <row r="41">
          <cell r="A41">
            <v>39</v>
          </cell>
          <cell r="B41" t="str">
            <v>접지선(옥내)</v>
          </cell>
          <cell r="C41" t="str">
            <v>F-GV(95SQ)</v>
          </cell>
          <cell r="D41" t="str">
            <v>M</v>
          </cell>
          <cell r="F41">
            <v>2027</v>
          </cell>
          <cell r="G41">
            <v>12968</v>
          </cell>
          <cell r="H41">
            <v>0</v>
          </cell>
        </row>
        <row r="42">
          <cell r="A42">
            <v>40</v>
          </cell>
          <cell r="B42" t="str">
            <v>접지선(옥외)</v>
          </cell>
          <cell r="C42" t="str">
            <v>F-GV(6SQ)</v>
          </cell>
          <cell r="D42" t="str">
            <v>M</v>
          </cell>
          <cell r="F42">
            <v>737</v>
          </cell>
          <cell r="G42">
            <v>979</v>
          </cell>
          <cell r="H42">
            <v>0</v>
          </cell>
        </row>
        <row r="43">
          <cell r="A43">
            <v>41</v>
          </cell>
          <cell r="B43" t="str">
            <v>접지선(옥외)</v>
          </cell>
          <cell r="C43" t="str">
            <v>F-GV(95SQ)</v>
          </cell>
          <cell r="D43" t="str">
            <v>M</v>
          </cell>
          <cell r="F43">
            <v>1351</v>
          </cell>
          <cell r="G43">
            <v>12361</v>
          </cell>
          <cell r="H43">
            <v>0</v>
          </cell>
        </row>
        <row r="44">
          <cell r="A44">
            <v>42</v>
          </cell>
          <cell r="B44" t="str">
            <v>접지클램프</v>
          </cell>
          <cell r="C44" t="str">
            <v>100SQX100SQ</v>
          </cell>
          <cell r="D44" t="str">
            <v>EA</v>
          </cell>
          <cell r="F44">
            <v>2457</v>
          </cell>
          <cell r="G44">
            <v>2573</v>
          </cell>
          <cell r="H44">
            <v>0</v>
          </cell>
        </row>
        <row r="45">
          <cell r="A45">
            <v>43</v>
          </cell>
          <cell r="B45" t="str">
            <v>조명기구</v>
          </cell>
          <cell r="C45" t="str">
            <v>TYPE "A"</v>
          </cell>
          <cell r="D45" t="str">
            <v>EA</v>
          </cell>
          <cell r="F45">
            <v>60831</v>
          </cell>
          <cell r="G45">
            <v>1824</v>
          </cell>
          <cell r="H45">
            <v>0</v>
          </cell>
        </row>
        <row r="46">
          <cell r="A46">
            <v>44</v>
          </cell>
          <cell r="B46" t="str">
            <v>조명기구</v>
          </cell>
          <cell r="C46" t="str">
            <v>TYPE "B"</v>
          </cell>
          <cell r="D46" t="str">
            <v>EA</v>
          </cell>
          <cell r="F46">
            <v>180649</v>
          </cell>
          <cell r="G46">
            <v>5419</v>
          </cell>
          <cell r="H46">
            <v>0</v>
          </cell>
        </row>
        <row r="47">
          <cell r="A47">
            <v>45</v>
          </cell>
          <cell r="B47" t="str">
            <v>조명기구</v>
          </cell>
          <cell r="C47" t="str">
            <v>TYPE "C"</v>
          </cell>
          <cell r="D47" t="str">
            <v>EA</v>
          </cell>
          <cell r="F47">
            <v>49156</v>
          </cell>
          <cell r="G47">
            <v>1474</v>
          </cell>
          <cell r="H47">
            <v>0</v>
          </cell>
        </row>
        <row r="48">
          <cell r="A48">
            <v>46</v>
          </cell>
          <cell r="B48" t="str">
            <v>콘센트</v>
          </cell>
          <cell r="C48" t="str">
            <v>접지극부-1구(방우형)</v>
          </cell>
          <cell r="D48" t="str">
            <v>EA</v>
          </cell>
          <cell r="F48">
            <v>9831</v>
          </cell>
          <cell r="G48">
            <v>3067</v>
          </cell>
          <cell r="H48">
            <v>0</v>
          </cell>
        </row>
        <row r="49">
          <cell r="A49">
            <v>47</v>
          </cell>
          <cell r="B49" t="str">
            <v>콘센트</v>
          </cell>
          <cell r="C49" t="str">
            <v>접지극부-2구(방우형)</v>
          </cell>
          <cell r="D49" t="str">
            <v>EA</v>
          </cell>
          <cell r="F49">
            <v>9831</v>
          </cell>
          <cell r="G49">
            <v>3382</v>
          </cell>
          <cell r="H49">
            <v>0</v>
          </cell>
        </row>
        <row r="50">
          <cell r="A50">
            <v>48</v>
          </cell>
          <cell r="B50" t="str">
            <v>파상형PE관</v>
          </cell>
          <cell r="C50" t="str">
            <v>30C</v>
          </cell>
          <cell r="D50" t="str">
            <v>M</v>
          </cell>
          <cell r="F50">
            <v>4096</v>
          </cell>
          <cell r="G50">
            <v>557</v>
          </cell>
          <cell r="H50">
            <v>0</v>
          </cell>
        </row>
        <row r="51">
          <cell r="A51">
            <v>49</v>
          </cell>
          <cell r="B51" t="str">
            <v>파상형PE관</v>
          </cell>
          <cell r="C51" t="str">
            <v>40C</v>
          </cell>
          <cell r="D51" t="str">
            <v>M</v>
          </cell>
          <cell r="F51">
            <v>4096</v>
          </cell>
          <cell r="G51">
            <v>796</v>
          </cell>
          <cell r="H51">
            <v>0</v>
          </cell>
        </row>
        <row r="52">
          <cell r="A52">
            <v>50</v>
          </cell>
          <cell r="B52" t="str">
            <v>파상형PE관</v>
          </cell>
          <cell r="C52" t="str">
            <v>50C</v>
          </cell>
          <cell r="D52" t="str">
            <v>M</v>
          </cell>
          <cell r="F52">
            <v>4096</v>
          </cell>
          <cell r="G52">
            <v>943</v>
          </cell>
          <cell r="H52">
            <v>0</v>
          </cell>
        </row>
        <row r="53">
          <cell r="A53">
            <v>51</v>
          </cell>
          <cell r="B53" t="str">
            <v>파상형PE관_4열동시</v>
          </cell>
          <cell r="C53" t="str">
            <v>125C</v>
          </cell>
          <cell r="D53" t="str">
            <v>M</v>
          </cell>
          <cell r="F53">
            <v>8621</v>
          </cell>
          <cell r="G53">
            <v>3637</v>
          </cell>
          <cell r="H53">
            <v>0</v>
          </cell>
        </row>
        <row r="54">
          <cell r="A54">
            <v>52</v>
          </cell>
          <cell r="B54" t="str">
            <v>파인박스</v>
          </cell>
          <cell r="C54" t="str">
            <v>280X190X130</v>
          </cell>
          <cell r="D54" t="str">
            <v>EA</v>
          </cell>
          <cell r="F54">
            <v>35638</v>
          </cell>
          <cell r="G54">
            <v>23769</v>
          </cell>
          <cell r="H54">
            <v>0</v>
          </cell>
        </row>
        <row r="55">
          <cell r="A55">
            <v>53</v>
          </cell>
          <cell r="B55" t="str">
            <v>표시테이프</v>
          </cell>
          <cell r="C55" t="str">
            <v>저압용</v>
          </cell>
          <cell r="D55" t="str">
            <v>M</v>
          </cell>
          <cell r="F55">
            <v>149</v>
          </cell>
          <cell r="G55">
            <v>454</v>
          </cell>
          <cell r="H55">
            <v>0</v>
          </cell>
        </row>
        <row r="56">
          <cell r="A56">
            <v>54</v>
          </cell>
          <cell r="B56" t="str">
            <v>플렉시블전선관(방수)</v>
          </cell>
          <cell r="C56" t="str">
            <v>28C</v>
          </cell>
          <cell r="D56" t="str">
            <v>M</v>
          </cell>
          <cell r="F56">
            <v>10617</v>
          </cell>
          <cell r="G56">
            <v>4011</v>
          </cell>
          <cell r="H56">
            <v>0</v>
          </cell>
        </row>
        <row r="57">
          <cell r="A57">
            <v>55</v>
          </cell>
          <cell r="B57" t="str">
            <v>플렉시블전선관(방수)</v>
          </cell>
          <cell r="C57" t="str">
            <v>36C</v>
          </cell>
          <cell r="D57" t="str">
            <v>M</v>
          </cell>
          <cell r="F57">
            <v>12829</v>
          </cell>
          <cell r="G57">
            <v>6625</v>
          </cell>
          <cell r="H57">
            <v>0</v>
          </cell>
        </row>
        <row r="58">
          <cell r="A58">
            <v>56</v>
          </cell>
          <cell r="B58" t="str">
            <v>플렉시블전선관(방수)</v>
          </cell>
          <cell r="C58" t="str">
            <v>54C</v>
          </cell>
          <cell r="D58" t="str">
            <v>M</v>
          </cell>
          <cell r="F58">
            <v>20055</v>
          </cell>
          <cell r="G58">
            <v>12145</v>
          </cell>
          <cell r="H58">
            <v>0</v>
          </cell>
        </row>
        <row r="59">
          <cell r="A59">
            <v>57</v>
          </cell>
          <cell r="B59" t="str">
            <v>플렉시블전선관(방수)</v>
          </cell>
          <cell r="C59" t="str">
            <v>70C</v>
          </cell>
          <cell r="D59" t="str">
            <v>M</v>
          </cell>
          <cell r="F59">
            <v>23005</v>
          </cell>
          <cell r="G59">
            <v>14473</v>
          </cell>
          <cell r="H59">
            <v>0</v>
          </cell>
        </row>
        <row r="60">
          <cell r="A60">
            <v>58</v>
          </cell>
          <cell r="B60" t="str">
            <v>플렉시블전선관(비방수)</v>
          </cell>
          <cell r="C60" t="str">
            <v>16C</v>
          </cell>
          <cell r="D60" t="str">
            <v>M</v>
          </cell>
          <cell r="F60">
            <v>6488</v>
          </cell>
          <cell r="G60">
            <v>1351</v>
          </cell>
          <cell r="H60">
            <v>0</v>
          </cell>
        </row>
        <row r="61">
          <cell r="A61">
            <v>59</v>
          </cell>
          <cell r="B61" t="str">
            <v>현장조작반설치</v>
          </cell>
          <cell r="C61" t="str">
            <v>1㎥이하</v>
          </cell>
          <cell r="D61" t="str">
            <v>면</v>
          </cell>
          <cell r="F61">
            <v>90729</v>
          </cell>
          <cell r="G61">
            <v>2721</v>
          </cell>
          <cell r="H61">
            <v>0</v>
          </cell>
        </row>
        <row r="62">
          <cell r="A62">
            <v>60</v>
          </cell>
          <cell r="B62" t="str">
            <v>화재수신기 P형1급</v>
          </cell>
          <cell r="C62" t="str">
            <v>5회로</v>
          </cell>
          <cell r="D62" t="str">
            <v>대</v>
          </cell>
          <cell r="F62">
            <v>921682</v>
          </cell>
          <cell r="G62">
            <v>527650</v>
          </cell>
          <cell r="H62">
            <v>0</v>
          </cell>
        </row>
        <row r="63">
          <cell r="A63">
            <v>61</v>
          </cell>
          <cell r="B63" t="str">
            <v>CABLE(옥내)</v>
          </cell>
          <cell r="C63" t="str">
            <v>0.6/1KV F-CV(10SQ-4C)</v>
          </cell>
          <cell r="D63" t="str">
            <v>M</v>
          </cell>
          <cell r="F63">
            <v>7330</v>
          </cell>
          <cell r="G63">
            <v>7330</v>
          </cell>
          <cell r="H63">
            <v>0</v>
          </cell>
        </row>
        <row r="64">
          <cell r="A64">
            <v>62</v>
          </cell>
          <cell r="B64" t="str">
            <v>CABLE(옥내)</v>
          </cell>
          <cell r="C64" t="str">
            <v>0.6/1KV F-CV(2.5SQ-2C)</v>
          </cell>
          <cell r="D64" t="str">
            <v>M</v>
          </cell>
          <cell r="F64">
            <v>2094</v>
          </cell>
          <cell r="G64">
            <v>1547</v>
          </cell>
          <cell r="H64">
            <v>0</v>
          </cell>
        </row>
        <row r="65">
          <cell r="A65">
            <v>63</v>
          </cell>
          <cell r="B65" t="str">
            <v>CABLE(옥내)</v>
          </cell>
          <cell r="C65" t="str">
            <v>0.6/1KV F-CV(25SQ-4C)</v>
          </cell>
          <cell r="D65" t="str">
            <v>M</v>
          </cell>
          <cell r="F65">
            <v>11668</v>
          </cell>
          <cell r="G65">
            <v>14672</v>
          </cell>
          <cell r="H65">
            <v>0</v>
          </cell>
        </row>
        <row r="66">
          <cell r="A66">
            <v>64</v>
          </cell>
          <cell r="B66" t="str">
            <v>CABLE(옥내)</v>
          </cell>
          <cell r="C66" t="str">
            <v>0.6/1KV F-CV(4SQ-2C)</v>
          </cell>
          <cell r="D66" t="str">
            <v>M</v>
          </cell>
          <cell r="F66">
            <v>2393</v>
          </cell>
          <cell r="G66">
            <v>1975</v>
          </cell>
          <cell r="H66">
            <v>0</v>
          </cell>
        </row>
        <row r="67">
          <cell r="A67">
            <v>65</v>
          </cell>
          <cell r="B67" t="str">
            <v>CABLE(옥내)</v>
          </cell>
          <cell r="C67" t="str">
            <v>0.6/1KV F-CV(4SQ-3C)</v>
          </cell>
          <cell r="D67" t="str">
            <v>M</v>
          </cell>
          <cell r="F67">
            <v>3291</v>
          </cell>
          <cell r="G67">
            <v>2934</v>
          </cell>
          <cell r="H67">
            <v>0</v>
          </cell>
        </row>
        <row r="68">
          <cell r="A68">
            <v>66</v>
          </cell>
          <cell r="B68" t="str">
            <v>CABLE(옥내)</v>
          </cell>
          <cell r="C68" t="str">
            <v>0.6/1KV F-CV(4SQ-4C)</v>
          </cell>
          <cell r="D68" t="str">
            <v>M</v>
          </cell>
          <cell r="F68">
            <v>4338</v>
          </cell>
          <cell r="G68">
            <v>3894</v>
          </cell>
          <cell r="H68">
            <v>0</v>
          </cell>
        </row>
        <row r="69">
          <cell r="A69">
            <v>67</v>
          </cell>
          <cell r="B69" t="str">
            <v>CABLE(옥내)</v>
          </cell>
          <cell r="C69" t="str">
            <v>0.6/1KV F-CV(6SQ-4C)</v>
          </cell>
          <cell r="D69" t="str">
            <v>M</v>
          </cell>
          <cell r="F69">
            <v>5086</v>
          </cell>
          <cell r="G69">
            <v>4532</v>
          </cell>
          <cell r="H69">
            <v>0</v>
          </cell>
        </row>
        <row r="70">
          <cell r="A70">
            <v>68</v>
          </cell>
          <cell r="B70" t="str">
            <v>CABLE(옥내)</v>
          </cell>
          <cell r="C70" t="str">
            <v>0.6/1KV F-CV(95SQ-1C)</v>
          </cell>
          <cell r="D70" t="str">
            <v>M</v>
          </cell>
          <cell r="F70">
            <v>10621</v>
          </cell>
          <cell r="G70">
            <v>12439</v>
          </cell>
          <cell r="H70">
            <v>0</v>
          </cell>
        </row>
        <row r="71">
          <cell r="A71">
            <v>69</v>
          </cell>
          <cell r="B71" t="str">
            <v>CABLE(옥내)</v>
          </cell>
          <cell r="C71" t="str">
            <v>F-CVV(2.5SQ-10C)</v>
          </cell>
          <cell r="D71" t="str">
            <v>M</v>
          </cell>
          <cell r="F71">
            <v>7180</v>
          </cell>
          <cell r="G71">
            <v>5027</v>
          </cell>
          <cell r="H71">
            <v>0</v>
          </cell>
        </row>
        <row r="72">
          <cell r="A72">
            <v>70</v>
          </cell>
          <cell r="B72" t="str">
            <v>CABLE(옥내)</v>
          </cell>
          <cell r="C72" t="str">
            <v>F-CVV(2.5SQ-12C)</v>
          </cell>
          <cell r="D72" t="str">
            <v>M</v>
          </cell>
          <cell r="F72">
            <v>8078</v>
          </cell>
          <cell r="G72">
            <v>5794</v>
          </cell>
          <cell r="H72">
            <v>0</v>
          </cell>
        </row>
        <row r="73">
          <cell r="A73">
            <v>71</v>
          </cell>
          <cell r="B73" t="str">
            <v>CABLE(옥내)</v>
          </cell>
          <cell r="C73" t="str">
            <v>F-CVV(2.5SQ-5C)</v>
          </cell>
          <cell r="D73" t="str">
            <v>M</v>
          </cell>
          <cell r="F73">
            <v>4787</v>
          </cell>
          <cell r="G73">
            <v>2746</v>
          </cell>
          <cell r="H73">
            <v>0</v>
          </cell>
        </row>
        <row r="74">
          <cell r="A74">
            <v>72</v>
          </cell>
          <cell r="B74" t="str">
            <v>CABLE(옥내)</v>
          </cell>
          <cell r="C74" t="str">
            <v>F-CVVS(2.5SQ-2C)</v>
          </cell>
          <cell r="D74" t="str">
            <v>M</v>
          </cell>
          <cell r="F74">
            <v>2513</v>
          </cell>
          <cell r="G74">
            <v>1758</v>
          </cell>
          <cell r="H74">
            <v>0</v>
          </cell>
        </row>
        <row r="75">
          <cell r="A75">
            <v>73</v>
          </cell>
          <cell r="B75" t="str">
            <v>CABLE(옥내)</v>
          </cell>
          <cell r="C75" t="str">
            <v>RS통신</v>
          </cell>
          <cell r="D75" t="str">
            <v>M</v>
          </cell>
          <cell r="F75">
            <v>4490</v>
          </cell>
          <cell r="G75">
            <v>7416</v>
          </cell>
          <cell r="H75">
            <v>0</v>
          </cell>
        </row>
        <row r="76">
          <cell r="A76">
            <v>74</v>
          </cell>
          <cell r="B76" t="str">
            <v>CABLE(옥외)</v>
          </cell>
          <cell r="C76" t="str">
            <v>0.6/1KV F-CV(10SQ-4C)</v>
          </cell>
          <cell r="D76" t="str">
            <v>M</v>
          </cell>
          <cell r="F76">
            <v>7330</v>
          </cell>
          <cell r="G76">
            <v>7194</v>
          </cell>
          <cell r="H76">
            <v>0</v>
          </cell>
        </row>
        <row r="77">
          <cell r="A77">
            <v>75</v>
          </cell>
          <cell r="B77" t="str">
            <v>CABLE(옥외)</v>
          </cell>
          <cell r="C77" t="str">
            <v>0.6/1KV F-CV(240SQ-1C)</v>
          </cell>
          <cell r="D77" t="str">
            <v>M</v>
          </cell>
          <cell r="F77">
            <v>20345</v>
          </cell>
          <cell r="G77">
            <v>29225</v>
          </cell>
          <cell r="H77">
            <v>0</v>
          </cell>
        </row>
        <row r="78">
          <cell r="A78">
            <v>76</v>
          </cell>
          <cell r="B78" t="str">
            <v>CABLE(옥외)</v>
          </cell>
          <cell r="C78" t="str">
            <v>0.6/1KV F-CV(6SQ-2C)</v>
          </cell>
          <cell r="D78" t="str">
            <v>M</v>
          </cell>
          <cell r="F78">
            <v>2692</v>
          </cell>
          <cell r="G78">
            <v>2257</v>
          </cell>
          <cell r="H78">
            <v>0</v>
          </cell>
        </row>
        <row r="79">
          <cell r="A79">
            <v>77</v>
          </cell>
          <cell r="B79" t="str">
            <v>HI-PVC관</v>
          </cell>
          <cell r="C79" t="str">
            <v>36C</v>
          </cell>
          <cell r="D79" t="str">
            <v>M</v>
          </cell>
          <cell r="F79">
            <v>12289</v>
          </cell>
          <cell r="G79">
            <v>1994</v>
          </cell>
          <cell r="H79">
            <v>0</v>
          </cell>
        </row>
        <row r="80">
          <cell r="A80">
            <v>78</v>
          </cell>
          <cell r="B80" t="str">
            <v>HOR-ELBOW(W/S/C)</v>
          </cell>
          <cell r="C80" t="str">
            <v>200W/100H</v>
          </cell>
          <cell r="D80" t="str">
            <v>EA</v>
          </cell>
          <cell r="F80">
            <v>39570</v>
          </cell>
          <cell r="G80">
            <v>19247</v>
          </cell>
          <cell r="H80">
            <v>0</v>
          </cell>
        </row>
        <row r="81">
          <cell r="A81">
            <v>79</v>
          </cell>
          <cell r="B81" t="str">
            <v>HOR-ELBOW(W/S/C)</v>
          </cell>
          <cell r="C81" t="str">
            <v>500W/100H</v>
          </cell>
          <cell r="D81" t="str">
            <v>EA</v>
          </cell>
          <cell r="F81">
            <v>51614</v>
          </cell>
          <cell r="G81">
            <v>24808</v>
          </cell>
          <cell r="H81">
            <v>0</v>
          </cell>
        </row>
        <row r="82">
          <cell r="A82">
            <v>80</v>
          </cell>
          <cell r="B82" t="str">
            <v>PFP배관</v>
          </cell>
          <cell r="C82" t="str">
            <v>25A</v>
          </cell>
          <cell r="D82" t="str">
            <v>M</v>
          </cell>
          <cell r="F82">
            <v>16789</v>
          </cell>
          <cell r="G82">
            <v>11177</v>
          </cell>
          <cell r="H82">
            <v>0</v>
          </cell>
        </row>
        <row r="83">
          <cell r="A83">
            <v>81</v>
          </cell>
          <cell r="B83" t="str">
            <v>PFP배관</v>
          </cell>
          <cell r="C83" t="str">
            <v>50A</v>
          </cell>
          <cell r="D83" t="str">
            <v>M</v>
          </cell>
          <cell r="F83">
            <v>23271</v>
          </cell>
          <cell r="G83">
            <v>22030</v>
          </cell>
          <cell r="H83">
            <v>0</v>
          </cell>
        </row>
        <row r="84">
          <cell r="A84">
            <v>82</v>
          </cell>
          <cell r="B84" t="str">
            <v>PULL BOX</v>
          </cell>
          <cell r="C84" t="str">
            <v>150X150X100</v>
          </cell>
          <cell r="D84" t="str">
            <v>EA</v>
          </cell>
          <cell r="F84">
            <v>67590</v>
          </cell>
          <cell r="G84">
            <v>4937</v>
          </cell>
          <cell r="H84">
            <v>0</v>
          </cell>
        </row>
        <row r="85">
          <cell r="A85">
            <v>83</v>
          </cell>
          <cell r="B85" t="str">
            <v>PULL BOX</v>
          </cell>
          <cell r="C85" t="str">
            <v>150X150X150</v>
          </cell>
          <cell r="D85" t="str">
            <v>EA</v>
          </cell>
          <cell r="F85">
            <v>67590</v>
          </cell>
          <cell r="G85">
            <v>5437</v>
          </cell>
          <cell r="H85">
            <v>0</v>
          </cell>
        </row>
        <row r="86">
          <cell r="A86">
            <v>84</v>
          </cell>
          <cell r="B86" t="str">
            <v>S/W BOX</v>
          </cell>
          <cell r="C86" t="str">
            <v>1개용54mm</v>
          </cell>
          <cell r="D86" t="str">
            <v>EA</v>
          </cell>
          <cell r="F86">
            <v>24578</v>
          </cell>
          <cell r="G86">
            <v>1412</v>
          </cell>
          <cell r="H86">
            <v>0</v>
          </cell>
        </row>
        <row r="87">
          <cell r="A87">
            <v>85</v>
          </cell>
          <cell r="B87" t="str">
            <v>TRAY(W/S/C)</v>
          </cell>
          <cell r="C87" t="str">
            <v>200W/100H</v>
          </cell>
          <cell r="D87" t="str">
            <v>M</v>
          </cell>
          <cell r="F87">
            <v>39570</v>
          </cell>
          <cell r="G87">
            <v>14900</v>
          </cell>
          <cell r="H87">
            <v>0</v>
          </cell>
        </row>
        <row r="88">
          <cell r="A88">
            <v>86</v>
          </cell>
          <cell r="B88" t="str">
            <v>TRAY(W/S/C)</v>
          </cell>
          <cell r="C88" t="str">
            <v>500W/100H</v>
          </cell>
          <cell r="D88" t="str">
            <v>M</v>
          </cell>
          <cell r="F88">
            <v>51614</v>
          </cell>
          <cell r="G88">
            <v>19219</v>
          </cell>
          <cell r="H88">
            <v>0</v>
          </cell>
        </row>
        <row r="89">
          <cell r="A89">
            <v>87</v>
          </cell>
          <cell r="B89" t="str">
            <v>VER-ELBOW(W/S/C)</v>
          </cell>
          <cell r="C89" t="str">
            <v>200W/100H</v>
          </cell>
          <cell r="D89" t="str">
            <v>EA</v>
          </cell>
          <cell r="F89">
            <v>39570</v>
          </cell>
          <cell r="G89">
            <v>18187</v>
          </cell>
          <cell r="H89">
            <v>0</v>
          </cell>
        </row>
        <row r="90">
          <cell r="A90">
            <v>88</v>
          </cell>
          <cell r="B90" t="str">
            <v>VER-ELBOW(W/S/C)</v>
          </cell>
          <cell r="C90" t="str">
            <v>500W/100H</v>
          </cell>
          <cell r="D90" t="str">
            <v>EA</v>
          </cell>
          <cell r="F90">
            <v>51614</v>
          </cell>
          <cell r="G90">
            <v>23448</v>
          </cell>
          <cell r="H90">
            <v>0</v>
          </cell>
        </row>
        <row r="91">
          <cell r="A91">
            <v>89</v>
          </cell>
          <cell r="B91" t="str">
            <v>합판거푸집</v>
          </cell>
          <cell r="C91" t="str">
            <v>4회</v>
          </cell>
          <cell r="D91" t="str">
            <v>㎡</v>
          </cell>
          <cell r="F91">
            <v>13701</v>
          </cell>
          <cell r="G91">
            <v>3336</v>
          </cell>
          <cell r="H91">
            <v>0</v>
          </cell>
        </row>
        <row r="92">
          <cell r="A92">
            <v>90</v>
          </cell>
          <cell r="B92" t="str">
            <v>레미콘</v>
          </cell>
          <cell r="C92" t="str">
            <v>40-180-8</v>
          </cell>
          <cell r="D92" t="str">
            <v>㎥</v>
          </cell>
          <cell r="F92">
            <v>48476</v>
          </cell>
          <cell r="G92">
            <v>54631</v>
          </cell>
          <cell r="H92">
            <v>0</v>
          </cell>
        </row>
        <row r="93">
          <cell r="A93">
            <v>91</v>
          </cell>
          <cell r="B93" t="str">
            <v>잡철물제작설치</v>
          </cell>
          <cell r="C93" t="str">
            <v>간단</v>
          </cell>
          <cell r="D93" t="str">
            <v>TON</v>
          </cell>
          <cell r="F93">
            <v>2841591</v>
          </cell>
          <cell r="G93">
            <v>264332</v>
          </cell>
          <cell r="H93">
            <v>0</v>
          </cell>
        </row>
        <row r="94">
          <cell r="A94">
            <v>92</v>
          </cell>
          <cell r="B94" t="str">
            <v>판넬지지대</v>
          </cell>
          <cell r="C94" t="str">
            <v>-</v>
          </cell>
          <cell r="D94" t="str">
            <v>식</v>
          </cell>
          <cell r="F94">
            <v>4233970</v>
          </cell>
          <cell r="G94">
            <v>1949519</v>
          </cell>
          <cell r="H94">
            <v>0</v>
          </cell>
        </row>
        <row r="95">
          <cell r="A95">
            <v>93</v>
          </cell>
          <cell r="B95" t="str">
            <v>유압식백호우</v>
          </cell>
          <cell r="C95" t="str">
            <v>(1.0㎥)</v>
          </cell>
          <cell r="D95" t="str">
            <v>HR</v>
          </cell>
          <cell r="F95">
            <v>22864</v>
          </cell>
          <cell r="G95">
            <v>41917</v>
          </cell>
          <cell r="H95">
            <v>23233</v>
          </cell>
        </row>
        <row r="96">
          <cell r="A96">
            <v>94</v>
          </cell>
          <cell r="B96" t="str">
            <v>기계터파기</v>
          </cell>
          <cell r="C96" t="str">
            <v>(기계90%+인력10%)</v>
          </cell>
          <cell r="D96" t="str">
            <v>㎥</v>
          </cell>
          <cell r="F96">
            <v>1744</v>
          </cell>
          <cell r="G96">
            <v>425</v>
          </cell>
          <cell r="H96">
            <v>235</v>
          </cell>
        </row>
        <row r="97">
          <cell r="A97">
            <v>95</v>
          </cell>
          <cell r="B97" t="str">
            <v>기계되메우기</v>
          </cell>
          <cell r="C97" t="str">
            <v>(기계90%+인력10%)</v>
          </cell>
          <cell r="D97" t="str">
            <v>㎥</v>
          </cell>
          <cell r="F97">
            <v>971</v>
          </cell>
          <cell r="G97">
            <v>395</v>
          </cell>
          <cell r="H97">
            <v>218</v>
          </cell>
        </row>
        <row r="98">
          <cell r="A98">
            <v>96</v>
          </cell>
          <cell r="B98" t="str">
            <v>기계잔토처리</v>
          </cell>
          <cell r="C98" t="str">
            <v>(기계90%+인력10%)</v>
          </cell>
          <cell r="D98" t="str">
            <v>㎥</v>
          </cell>
          <cell r="F98">
            <v>1727</v>
          </cell>
          <cell r="G98">
            <v>395</v>
          </cell>
          <cell r="H98">
            <v>218</v>
          </cell>
        </row>
        <row r="99">
          <cell r="A99">
            <v>97</v>
          </cell>
          <cell r="B99" t="str">
            <v>현장조작반기초</v>
          </cell>
          <cell r="C99" t="str">
            <v>(옥내형)</v>
          </cell>
          <cell r="D99" t="str">
            <v>개소</v>
          </cell>
          <cell r="F99">
            <v>5935</v>
          </cell>
          <cell r="G99">
            <v>25176</v>
          </cell>
          <cell r="H99">
            <v>0</v>
          </cell>
        </row>
        <row r="100">
          <cell r="A100">
            <v>98</v>
          </cell>
          <cell r="B100" t="str">
            <v>현장변환기반기초</v>
          </cell>
          <cell r="C100" t="str">
            <v>(옥내형)</v>
          </cell>
          <cell r="D100" t="str">
            <v>개소</v>
          </cell>
          <cell r="F100">
            <v>5935</v>
          </cell>
          <cell r="G100">
            <v>25176</v>
          </cell>
          <cell r="H100">
            <v>0</v>
          </cell>
        </row>
        <row r="101">
          <cell r="A101">
            <v>99</v>
          </cell>
          <cell r="B101" t="str">
            <v>유량계설치</v>
          </cell>
          <cell r="C101" t="str">
            <v>초음파 600A</v>
          </cell>
          <cell r="D101" t="str">
            <v>EA</v>
          </cell>
          <cell r="F101">
            <v>250002</v>
          </cell>
          <cell r="G101">
            <v>7500</v>
          </cell>
          <cell r="H101">
            <v>0</v>
          </cell>
        </row>
        <row r="102">
          <cell r="A102">
            <v>100</v>
          </cell>
          <cell r="B102" t="str">
            <v>맨홀</v>
          </cell>
          <cell r="C102" t="str">
            <v>1500X1500X1500</v>
          </cell>
          <cell r="D102" t="str">
            <v>개소</v>
          </cell>
          <cell r="F102">
            <v>103363</v>
          </cell>
          <cell r="G102">
            <v>725775</v>
          </cell>
          <cell r="H102">
            <v>5405</v>
          </cell>
        </row>
        <row r="103">
          <cell r="A103">
            <v>101</v>
          </cell>
          <cell r="B103" t="str">
            <v>핸드홀</v>
          </cell>
          <cell r="C103" t="str">
            <v>800X800X800</v>
          </cell>
          <cell r="D103" t="str">
            <v>개소</v>
          </cell>
          <cell r="F103">
            <v>78593</v>
          </cell>
          <cell r="G103">
            <v>415349</v>
          </cell>
          <cell r="H103">
            <v>1856</v>
          </cell>
        </row>
        <row r="104">
          <cell r="A104">
            <v>102</v>
          </cell>
          <cell r="B104" t="str">
            <v>피뢰침설치</v>
          </cell>
          <cell r="C104" t="str">
            <v>3M</v>
          </cell>
          <cell r="D104" t="str">
            <v>개소</v>
          </cell>
          <cell r="F104">
            <v>229477</v>
          </cell>
          <cell r="G104">
            <v>324908</v>
          </cell>
          <cell r="H104">
            <v>0</v>
          </cell>
        </row>
        <row r="105">
          <cell r="A105">
            <v>103</v>
          </cell>
          <cell r="B105" t="str">
            <v>등주설치</v>
          </cell>
          <cell r="C105" t="str">
            <v>(5-7M)</v>
          </cell>
          <cell r="D105" t="str">
            <v>본당</v>
          </cell>
          <cell r="F105">
            <v>50671</v>
          </cell>
          <cell r="G105">
            <v>8066</v>
          </cell>
          <cell r="H105">
            <v>6345</v>
          </cell>
        </row>
        <row r="106">
          <cell r="A106">
            <v>104</v>
          </cell>
          <cell r="B106" t="str">
            <v>등기구기초</v>
          </cell>
          <cell r="C106" t="str">
            <v>-</v>
          </cell>
          <cell r="D106" t="str">
            <v>개소</v>
          </cell>
          <cell r="F106">
            <v>91897</v>
          </cell>
          <cell r="G106">
            <v>67934</v>
          </cell>
          <cell r="H106">
            <v>698</v>
          </cell>
        </row>
        <row r="107">
          <cell r="A107">
            <v>105</v>
          </cell>
          <cell r="B107" t="str">
            <v>콘크리트 파취 및 타설</v>
          </cell>
          <cell r="C107" t="str">
            <v>-</v>
          </cell>
          <cell r="D107" t="str">
            <v>M</v>
          </cell>
          <cell r="F107">
            <v>4790</v>
          </cell>
          <cell r="G107">
            <v>12501</v>
          </cell>
          <cell r="H107">
            <v>6277</v>
          </cell>
        </row>
        <row r="108">
          <cell r="A108">
            <v>106</v>
          </cell>
          <cell r="B108" t="str">
            <v>가설사무소</v>
          </cell>
          <cell r="C108" t="str">
            <v>(12개월)</v>
          </cell>
          <cell r="D108" t="str">
            <v>㎡</v>
          </cell>
          <cell r="F108">
            <v>40477</v>
          </cell>
          <cell r="G108">
            <v>21908</v>
          </cell>
          <cell r="H108">
            <v>0</v>
          </cell>
        </row>
        <row r="109">
          <cell r="A109">
            <v>107</v>
          </cell>
          <cell r="B109" t="str">
            <v>가설창고</v>
          </cell>
          <cell r="C109" t="str">
            <v>(12개월)</v>
          </cell>
          <cell r="D109" t="str">
            <v>㎡</v>
          </cell>
          <cell r="F109">
            <v>31637</v>
          </cell>
          <cell r="G109">
            <v>14506</v>
          </cell>
          <cell r="H109">
            <v>0</v>
          </cell>
        </row>
      </sheetData>
      <sheetData sheetId="14" refreshError="1">
        <row r="2">
          <cell r="A2" t="str">
            <v>공종코드</v>
          </cell>
          <cell r="B2">
            <v>0</v>
          </cell>
          <cell r="F2" t="str">
            <v>노 무 비</v>
          </cell>
          <cell r="H2" t="str">
            <v>재 료 비</v>
          </cell>
          <cell r="J2" t="str">
            <v>경   비</v>
          </cell>
          <cell r="K2" t="str">
            <v>합   계</v>
          </cell>
          <cell r="L2">
            <v>0</v>
          </cell>
        </row>
        <row r="3">
          <cell r="A3">
            <v>1</v>
          </cell>
          <cell r="B3" t="str">
            <v>450/750V 절연전선(옥내)</v>
          </cell>
          <cell r="C3" t="str">
            <v>HFIX(2.5SQ)</v>
          </cell>
          <cell r="D3" t="str">
            <v>M</v>
          </cell>
          <cell r="F3">
            <v>983</v>
          </cell>
          <cell r="H3">
            <v>529</v>
          </cell>
          <cell r="J3">
            <v>0</v>
          </cell>
          <cell r="K3">
            <v>1512</v>
          </cell>
          <cell r="L3" t="str">
            <v>450/750V 절연전선(옥내), HFIX(2.5SQ)</v>
          </cell>
        </row>
        <row r="4">
          <cell r="A4" t="str">
            <v>명      칭</v>
          </cell>
          <cell r="B4" t="str">
            <v>규    격</v>
          </cell>
          <cell r="C4" t="str">
            <v>수량</v>
          </cell>
          <cell r="D4" t="str">
            <v>단위</v>
          </cell>
          <cell r="E4" t="str">
            <v>노   무   비</v>
          </cell>
          <cell r="G4" t="str">
            <v>재   료   비</v>
          </cell>
          <cell r="I4" t="str">
            <v>경      비</v>
          </cell>
          <cell r="K4" t="str">
            <v>비 고</v>
          </cell>
        </row>
        <row r="5">
          <cell r="E5" t="str">
            <v>단    가</v>
          </cell>
          <cell r="F5" t="str">
            <v>금    액</v>
          </cell>
          <cell r="G5" t="str">
            <v>단    가</v>
          </cell>
          <cell r="H5" t="str">
            <v>금    액</v>
          </cell>
          <cell r="I5" t="str">
            <v>단    가</v>
          </cell>
          <cell r="J5" t="str">
            <v>금    액</v>
          </cell>
        </row>
        <row r="6">
          <cell r="A6" t="str">
            <v>450/750V 절연전선(옥내)</v>
          </cell>
          <cell r="B6" t="str">
            <v>HFIX(2.5SQ)</v>
          </cell>
          <cell r="C6">
            <v>1.1000000000000001</v>
          </cell>
          <cell r="D6" t="str">
            <v>M</v>
          </cell>
          <cell r="G6">
            <v>447</v>
          </cell>
          <cell r="H6">
            <v>491</v>
          </cell>
          <cell r="K6" t="str">
            <v>전기5-10적용</v>
          </cell>
          <cell r="L6" t="str">
            <v>450/750V 절연전선(옥내), HFIX(2.5SQ), 공량1</v>
          </cell>
        </row>
        <row r="7">
          <cell r="B7" t="str">
            <v>내선전공</v>
          </cell>
          <cell r="C7">
            <v>8.0000000000000002E-3</v>
          </cell>
          <cell r="D7" t="str">
            <v>인</v>
          </cell>
          <cell r="E7">
            <v>122891</v>
          </cell>
          <cell r="F7">
            <v>983</v>
          </cell>
          <cell r="G7" t="str">
            <v>-</v>
          </cell>
          <cell r="H7" t="str">
            <v/>
          </cell>
          <cell r="I7">
            <v>0</v>
          </cell>
          <cell r="J7">
            <v>0</v>
          </cell>
          <cell r="K7" t="str">
            <v>0.01*0.8</v>
          </cell>
          <cell r="L7" t="str">
            <v>450/750V 절연전선(옥내), HFIX(2.5SQ), 공량1</v>
          </cell>
        </row>
        <row r="8">
          <cell r="B8" t="str">
            <v/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>450/750V 절연전선(옥내), HFIX(2.5SQ), 공량2</v>
          </cell>
        </row>
        <row r="9">
          <cell r="B9" t="str">
            <v/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>450/750V 절연전선(옥내), HFIX(2.5SQ), 공량3</v>
          </cell>
        </row>
        <row r="10"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>450/750V 절연전선(옥내), HFIX(2.5SQ), 공량4</v>
          </cell>
        </row>
        <row r="11">
          <cell r="A11" t="str">
            <v>-</v>
          </cell>
          <cell r="C11" t="str">
            <v>-</v>
          </cell>
          <cell r="D11" t="str">
            <v>-</v>
          </cell>
          <cell r="H11" t="str">
            <v/>
          </cell>
          <cell r="L11" t="str">
            <v>450/750V 절연전선(옥내), HFIX(2.5SQ), 공량1</v>
          </cell>
        </row>
        <row r="12">
          <cell r="A12" t="str">
            <v>잡재료비(배관,배선자재비의2%)</v>
          </cell>
          <cell r="C12">
            <v>0.02</v>
          </cell>
          <cell r="D12" t="str">
            <v>식</v>
          </cell>
          <cell r="H12">
            <v>9</v>
          </cell>
          <cell r="L12" t="str">
            <v>450/750V 절연전선(옥내), HFIX(2.5SQ), 공량1</v>
          </cell>
        </row>
        <row r="13">
          <cell r="A13" t="str">
            <v>공구손료(노무비의3%)</v>
          </cell>
          <cell r="C13">
            <v>0.03</v>
          </cell>
          <cell r="D13" t="str">
            <v>식</v>
          </cell>
          <cell r="H13">
            <v>29</v>
          </cell>
          <cell r="L13" t="str">
            <v>450/750V 절연전선(옥내), HFIX(2.5SQ), 공량1</v>
          </cell>
        </row>
        <row r="15">
          <cell r="F15" t="str">
            <v>노 무 비</v>
          </cell>
          <cell r="H15" t="str">
            <v>재 료 비</v>
          </cell>
          <cell r="J15" t="str">
            <v>경   비</v>
          </cell>
          <cell r="K15" t="str">
            <v>합   계</v>
          </cell>
          <cell r="L15">
            <v>0</v>
          </cell>
        </row>
        <row r="16">
          <cell r="A16">
            <v>2</v>
          </cell>
          <cell r="B16" t="str">
            <v>450/750V 절연전선(옥내)</v>
          </cell>
          <cell r="C16" t="str">
            <v>HFIX(4SQ)</v>
          </cell>
          <cell r="D16" t="str">
            <v>M</v>
          </cell>
          <cell r="F16">
            <v>983</v>
          </cell>
          <cell r="H16">
            <v>803</v>
          </cell>
          <cell r="J16">
            <v>0</v>
          </cell>
          <cell r="K16">
            <v>1786</v>
          </cell>
          <cell r="L16" t="str">
            <v>450/750V 절연전선(옥내), HFIX(4SQ)</v>
          </cell>
        </row>
        <row r="17">
          <cell r="A17" t="str">
            <v>명      칭</v>
          </cell>
          <cell r="B17" t="str">
            <v>규    격</v>
          </cell>
          <cell r="C17" t="str">
            <v>수량</v>
          </cell>
          <cell r="D17" t="str">
            <v>단위</v>
          </cell>
          <cell r="E17" t="str">
            <v>노   무   비</v>
          </cell>
          <cell r="G17" t="str">
            <v>재   료   비</v>
          </cell>
          <cell r="I17" t="str">
            <v>경      비</v>
          </cell>
          <cell r="K17" t="str">
            <v>비 고</v>
          </cell>
        </row>
        <row r="18">
          <cell r="E18" t="str">
            <v>단    가</v>
          </cell>
          <cell r="F18" t="str">
            <v>금    액</v>
          </cell>
          <cell r="G18" t="str">
            <v>단    가</v>
          </cell>
          <cell r="H18" t="str">
            <v>금    액</v>
          </cell>
          <cell r="I18" t="str">
            <v>단    가</v>
          </cell>
          <cell r="J18" t="str">
            <v>금    액</v>
          </cell>
        </row>
        <row r="19">
          <cell r="A19" t="str">
            <v>450/750V 절연전선(옥내)</v>
          </cell>
          <cell r="B19" t="str">
            <v>HFIX(4SQ)</v>
          </cell>
          <cell r="C19">
            <v>1.1000000000000001</v>
          </cell>
          <cell r="D19" t="str">
            <v>M</v>
          </cell>
          <cell r="G19">
            <v>690</v>
          </cell>
          <cell r="H19">
            <v>759</v>
          </cell>
          <cell r="K19" t="str">
            <v>전기5-10적용</v>
          </cell>
          <cell r="L19" t="str">
            <v>450/750V 절연전선(옥내), HFIX(4SQ), 공량1</v>
          </cell>
        </row>
        <row r="20">
          <cell r="B20" t="str">
            <v>내선전공</v>
          </cell>
          <cell r="C20">
            <v>8.0000000000000002E-3</v>
          </cell>
          <cell r="D20" t="str">
            <v>인</v>
          </cell>
          <cell r="E20">
            <v>122891</v>
          </cell>
          <cell r="F20">
            <v>983</v>
          </cell>
          <cell r="G20" t="str">
            <v>-</v>
          </cell>
          <cell r="H20" t="str">
            <v/>
          </cell>
          <cell r="I20">
            <v>0</v>
          </cell>
          <cell r="J20">
            <v>0</v>
          </cell>
          <cell r="K20" t="str">
            <v>0.01*0.8</v>
          </cell>
          <cell r="L20" t="str">
            <v>450/750V 절연전선(옥내), HFIX(4SQ), 공량1</v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>450/750V 절연전선(옥내), HFIX(4SQ), 공량2</v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>450/750V 절연전선(옥내), HFIX(4SQ), 공량3</v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>450/750V 절연전선(옥내), HFIX(4SQ), 공량4</v>
          </cell>
        </row>
        <row r="24">
          <cell r="A24" t="str">
            <v>-</v>
          </cell>
          <cell r="C24" t="str">
            <v>-</v>
          </cell>
          <cell r="D24" t="str">
            <v>-</v>
          </cell>
          <cell r="H24" t="str">
            <v/>
          </cell>
          <cell r="L24" t="str">
            <v>450/750V 절연전선(옥내), HFIX(4SQ), 공량1</v>
          </cell>
        </row>
        <row r="25">
          <cell r="A25" t="str">
            <v>잡재료비(배관,배선자재비의2%)</v>
          </cell>
          <cell r="C25">
            <v>0.02</v>
          </cell>
          <cell r="D25" t="str">
            <v>식</v>
          </cell>
          <cell r="H25">
            <v>15</v>
          </cell>
          <cell r="L25" t="str">
            <v>450/750V 절연전선(옥내), HFIX(4SQ), 공량1</v>
          </cell>
        </row>
        <row r="26">
          <cell r="A26" t="str">
            <v>공구손료(노무비의3%)</v>
          </cell>
          <cell r="C26">
            <v>0.03</v>
          </cell>
          <cell r="D26" t="str">
            <v>식</v>
          </cell>
          <cell r="H26">
            <v>29</v>
          </cell>
          <cell r="L26" t="str">
            <v>450/750V 절연전선(옥내), HFIX(4SQ), 공량1</v>
          </cell>
        </row>
        <row r="28">
          <cell r="F28" t="str">
            <v>노 무 비</v>
          </cell>
          <cell r="H28" t="str">
            <v>재 료 비</v>
          </cell>
          <cell r="J28" t="str">
            <v>경   비</v>
          </cell>
          <cell r="K28" t="str">
            <v>합   계</v>
          </cell>
          <cell r="L28">
            <v>0</v>
          </cell>
        </row>
        <row r="29">
          <cell r="A29">
            <v>3</v>
          </cell>
          <cell r="B29" t="str">
            <v>강제전선관</v>
          </cell>
          <cell r="C29" t="str">
            <v>16C</v>
          </cell>
          <cell r="D29" t="str">
            <v>M</v>
          </cell>
          <cell r="F29">
            <v>11797</v>
          </cell>
          <cell r="H29">
            <v>3077</v>
          </cell>
          <cell r="J29">
            <v>0</v>
          </cell>
          <cell r="K29">
            <v>14874</v>
          </cell>
          <cell r="L29" t="str">
            <v>강제전선관, 16C</v>
          </cell>
        </row>
        <row r="30">
          <cell r="A30" t="str">
            <v>명      칭</v>
          </cell>
          <cell r="B30" t="str">
            <v>규    격</v>
          </cell>
          <cell r="C30" t="str">
            <v>수량</v>
          </cell>
          <cell r="D30" t="str">
            <v>단위</v>
          </cell>
          <cell r="E30" t="str">
            <v>노   무   비</v>
          </cell>
          <cell r="G30" t="str">
            <v>재   료   비</v>
          </cell>
          <cell r="I30" t="str">
            <v>경      비</v>
          </cell>
          <cell r="K30" t="str">
            <v>비 고</v>
          </cell>
        </row>
        <row r="31">
          <cell r="E31" t="str">
            <v>단    가</v>
          </cell>
          <cell r="F31" t="str">
            <v>금    액</v>
          </cell>
          <cell r="G31" t="str">
            <v>단    가</v>
          </cell>
          <cell r="H31" t="str">
            <v>금    액</v>
          </cell>
          <cell r="I31" t="str">
            <v>단    가</v>
          </cell>
          <cell r="J31" t="str">
            <v>금    액</v>
          </cell>
        </row>
        <row r="32">
          <cell r="A32" t="str">
            <v>강제전선관</v>
          </cell>
          <cell r="B32" t="str">
            <v>16C</v>
          </cell>
          <cell r="C32">
            <v>1.1000000000000001</v>
          </cell>
          <cell r="D32" t="str">
            <v>M</v>
          </cell>
          <cell r="G32">
            <v>2118</v>
          </cell>
          <cell r="H32">
            <v>2329</v>
          </cell>
          <cell r="K32" t="str">
            <v>전기5-1적용</v>
          </cell>
          <cell r="L32" t="str">
            <v>강제전선관, 16C, 공량1</v>
          </cell>
        </row>
        <row r="33">
          <cell r="B33" t="str">
            <v>내선전공</v>
          </cell>
          <cell r="C33">
            <v>9.6000000000000002E-2</v>
          </cell>
          <cell r="D33" t="str">
            <v>인</v>
          </cell>
          <cell r="E33">
            <v>122891</v>
          </cell>
          <cell r="F33">
            <v>11797</v>
          </cell>
          <cell r="G33" t="str">
            <v>-</v>
          </cell>
          <cell r="H33" t="str">
            <v/>
          </cell>
          <cell r="I33">
            <v>0</v>
          </cell>
          <cell r="J33">
            <v>0</v>
          </cell>
          <cell r="K33" t="str">
            <v>0.08*1.2</v>
          </cell>
          <cell r="L33" t="str">
            <v>강제전선관, 16C, 공량1</v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>강제전선관, 16C, 공량2</v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>강제전선관, 16C, 공량3</v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>강제전선관, 16C, 공량4</v>
          </cell>
        </row>
        <row r="37">
          <cell r="A37" t="str">
            <v>전선관부속품비(배관자재비의15%)</v>
          </cell>
          <cell r="C37">
            <v>0.15</v>
          </cell>
          <cell r="D37" t="str">
            <v>식</v>
          </cell>
          <cell r="H37">
            <v>349</v>
          </cell>
          <cell r="L37" t="str">
            <v>강제전선관, 16C, 공량1</v>
          </cell>
        </row>
        <row r="38">
          <cell r="A38" t="str">
            <v>잡재료비(배관,배선자재비의2%)</v>
          </cell>
          <cell r="C38">
            <v>0.02</v>
          </cell>
          <cell r="D38" t="str">
            <v>식</v>
          </cell>
          <cell r="H38">
            <v>46</v>
          </cell>
          <cell r="L38" t="str">
            <v>강제전선관, 16C, 공량1</v>
          </cell>
        </row>
        <row r="39">
          <cell r="A39" t="str">
            <v>공구손료(노무비의3%)</v>
          </cell>
          <cell r="C39">
            <v>0.03</v>
          </cell>
          <cell r="D39" t="str">
            <v>식</v>
          </cell>
          <cell r="H39">
            <v>353</v>
          </cell>
          <cell r="L39" t="str">
            <v>강제전선관, 16C, 공량1</v>
          </cell>
        </row>
        <row r="41">
          <cell r="F41" t="str">
            <v>노 무 비</v>
          </cell>
          <cell r="H41" t="str">
            <v>재 료 비</v>
          </cell>
          <cell r="J41" t="str">
            <v>경   비</v>
          </cell>
          <cell r="K41" t="str">
            <v>합   계</v>
          </cell>
          <cell r="L41">
            <v>0</v>
          </cell>
        </row>
        <row r="42">
          <cell r="A42">
            <v>4</v>
          </cell>
          <cell r="B42" t="str">
            <v>강제전선관</v>
          </cell>
          <cell r="C42" t="str">
            <v>22C</v>
          </cell>
          <cell r="D42" t="str">
            <v>M</v>
          </cell>
          <cell r="F42">
            <v>16221</v>
          </cell>
          <cell r="H42">
            <v>4017</v>
          </cell>
          <cell r="J42">
            <v>0</v>
          </cell>
          <cell r="K42">
            <v>20238</v>
          </cell>
          <cell r="L42" t="str">
            <v>강제전선관, 22C</v>
          </cell>
        </row>
        <row r="43">
          <cell r="A43" t="str">
            <v>명      칭</v>
          </cell>
          <cell r="B43" t="str">
            <v>규    격</v>
          </cell>
          <cell r="C43" t="str">
            <v>수량</v>
          </cell>
          <cell r="D43" t="str">
            <v>단위</v>
          </cell>
          <cell r="E43" t="str">
            <v>노   무   비</v>
          </cell>
          <cell r="G43" t="str">
            <v>재   료   비</v>
          </cell>
          <cell r="I43" t="str">
            <v>경      비</v>
          </cell>
          <cell r="K43" t="str">
            <v>비 고</v>
          </cell>
        </row>
        <row r="44">
          <cell r="E44" t="str">
            <v>단    가</v>
          </cell>
          <cell r="F44" t="str">
            <v>금    액</v>
          </cell>
          <cell r="G44" t="str">
            <v>단    가</v>
          </cell>
          <cell r="H44" t="str">
            <v>금    액</v>
          </cell>
          <cell r="I44" t="str">
            <v>단    가</v>
          </cell>
          <cell r="J44" t="str">
            <v>금    액</v>
          </cell>
        </row>
        <row r="45">
          <cell r="A45" t="str">
            <v>강제전선관</v>
          </cell>
          <cell r="B45" t="str">
            <v>22C</v>
          </cell>
          <cell r="C45">
            <v>1.1000000000000001</v>
          </cell>
          <cell r="D45" t="str">
            <v>M</v>
          </cell>
          <cell r="G45">
            <v>2745</v>
          </cell>
          <cell r="H45">
            <v>3019</v>
          </cell>
          <cell r="K45" t="str">
            <v>전기5-1적용</v>
          </cell>
          <cell r="L45" t="str">
            <v>강제전선관, 22C, 공량1</v>
          </cell>
        </row>
        <row r="46">
          <cell r="B46" t="str">
            <v>내선전공</v>
          </cell>
          <cell r="C46">
            <v>0.13200000000000001</v>
          </cell>
          <cell r="D46" t="str">
            <v>인</v>
          </cell>
          <cell r="E46">
            <v>122891</v>
          </cell>
          <cell r="F46">
            <v>16221</v>
          </cell>
          <cell r="G46" t="str">
            <v>-</v>
          </cell>
          <cell r="H46" t="str">
            <v/>
          </cell>
          <cell r="I46">
            <v>0</v>
          </cell>
          <cell r="J46">
            <v>0</v>
          </cell>
          <cell r="K46" t="str">
            <v>0.11*1.2</v>
          </cell>
          <cell r="L46" t="str">
            <v>강제전선관, 22C, 공량1</v>
          </cell>
        </row>
        <row r="47">
          <cell r="B47" t="str">
            <v/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>강제전선관, 22C, 공량2</v>
          </cell>
        </row>
        <row r="48"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>강제전선관, 22C, 공량3</v>
          </cell>
        </row>
        <row r="49"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>강제전선관, 22C, 공량4</v>
          </cell>
        </row>
        <row r="50">
          <cell r="A50" t="str">
            <v>전선관부속품비(배관자재비의15%)</v>
          </cell>
          <cell r="C50">
            <v>0.15</v>
          </cell>
          <cell r="D50" t="str">
            <v>식</v>
          </cell>
          <cell r="H50">
            <v>452</v>
          </cell>
          <cell r="L50" t="str">
            <v>강제전선관, 22C, 공량1</v>
          </cell>
        </row>
        <row r="51">
          <cell r="A51" t="str">
            <v>잡재료비(배관,배선자재비의2%)</v>
          </cell>
          <cell r="C51">
            <v>0.02</v>
          </cell>
          <cell r="D51" t="str">
            <v>식</v>
          </cell>
          <cell r="H51">
            <v>60</v>
          </cell>
          <cell r="L51" t="str">
            <v>강제전선관, 22C, 공량1</v>
          </cell>
        </row>
        <row r="52">
          <cell r="A52" t="str">
            <v>공구손료(노무비의3%)</v>
          </cell>
          <cell r="C52">
            <v>0.03</v>
          </cell>
          <cell r="D52" t="str">
            <v>식</v>
          </cell>
          <cell r="H52">
            <v>486</v>
          </cell>
          <cell r="L52" t="str">
            <v>강제전선관, 22C, 공량1</v>
          </cell>
        </row>
        <row r="54">
          <cell r="F54" t="str">
            <v>노 무 비</v>
          </cell>
          <cell r="H54" t="str">
            <v>재 료 비</v>
          </cell>
          <cell r="J54" t="str">
            <v>경   비</v>
          </cell>
          <cell r="K54" t="str">
            <v>합   계</v>
          </cell>
          <cell r="L54">
            <v>0</v>
          </cell>
        </row>
        <row r="55">
          <cell r="A55">
            <v>5</v>
          </cell>
          <cell r="B55" t="str">
            <v>강제전선관</v>
          </cell>
          <cell r="C55" t="str">
            <v>28C</v>
          </cell>
          <cell r="D55" t="str">
            <v>M</v>
          </cell>
          <cell r="F55">
            <v>20645</v>
          </cell>
          <cell r="H55">
            <v>5200</v>
          </cell>
          <cell r="J55">
            <v>0</v>
          </cell>
          <cell r="K55">
            <v>25845</v>
          </cell>
          <cell r="L55" t="str">
            <v>강제전선관, 28C</v>
          </cell>
        </row>
        <row r="56">
          <cell r="A56" t="str">
            <v>명      칭</v>
          </cell>
          <cell r="B56" t="str">
            <v>규    격</v>
          </cell>
          <cell r="C56" t="str">
            <v>수량</v>
          </cell>
          <cell r="D56" t="str">
            <v>단위</v>
          </cell>
          <cell r="E56" t="str">
            <v>노   무   비</v>
          </cell>
          <cell r="G56" t="str">
            <v>재   료   비</v>
          </cell>
          <cell r="I56" t="str">
            <v>경      비</v>
          </cell>
          <cell r="K56" t="str">
            <v>비 고</v>
          </cell>
        </row>
        <row r="57">
          <cell r="E57" t="str">
            <v>단    가</v>
          </cell>
          <cell r="F57" t="str">
            <v>금    액</v>
          </cell>
          <cell r="G57" t="str">
            <v>단    가</v>
          </cell>
          <cell r="H57" t="str">
            <v>금    액</v>
          </cell>
          <cell r="I57" t="str">
            <v>단    가</v>
          </cell>
          <cell r="J57" t="str">
            <v>금    액</v>
          </cell>
        </row>
        <row r="58">
          <cell r="A58" t="str">
            <v>강제전선관</v>
          </cell>
          <cell r="B58" t="str">
            <v>28C</v>
          </cell>
          <cell r="C58">
            <v>1.1000000000000001</v>
          </cell>
          <cell r="D58" t="str">
            <v>M</v>
          </cell>
          <cell r="G58">
            <v>3560</v>
          </cell>
          <cell r="H58">
            <v>3916</v>
          </cell>
          <cell r="K58" t="str">
            <v>전기5-1적용</v>
          </cell>
          <cell r="L58" t="str">
            <v>강제전선관, 28C, 공량1</v>
          </cell>
        </row>
        <row r="59">
          <cell r="B59" t="str">
            <v>내선전공</v>
          </cell>
          <cell r="C59">
            <v>0.16800000000000001</v>
          </cell>
          <cell r="D59" t="str">
            <v>인</v>
          </cell>
          <cell r="E59">
            <v>122891</v>
          </cell>
          <cell r="F59">
            <v>20645</v>
          </cell>
          <cell r="G59" t="str">
            <v>-</v>
          </cell>
          <cell r="H59" t="str">
            <v/>
          </cell>
          <cell r="I59">
            <v>0</v>
          </cell>
          <cell r="J59">
            <v>0</v>
          </cell>
          <cell r="K59" t="str">
            <v>0.14*1.2</v>
          </cell>
          <cell r="L59" t="str">
            <v>강제전선관, 28C, 공량1</v>
          </cell>
        </row>
        <row r="60"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>강제전선관, 28C, 공량2</v>
          </cell>
        </row>
        <row r="61"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>강제전선관, 28C, 공량3</v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>강제전선관, 28C, 공량4</v>
          </cell>
        </row>
        <row r="63">
          <cell r="A63" t="str">
            <v>전선관부속품비(배관자재비의15%)</v>
          </cell>
          <cell r="C63">
            <v>0.15</v>
          </cell>
          <cell r="D63" t="str">
            <v>식</v>
          </cell>
          <cell r="H63">
            <v>587</v>
          </cell>
          <cell r="L63" t="str">
            <v>강제전선관, 28C, 공량1</v>
          </cell>
        </row>
        <row r="64">
          <cell r="A64" t="str">
            <v>잡재료비(배관,배선자재비의2%)</v>
          </cell>
          <cell r="C64">
            <v>0.02</v>
          </cell>
          <cell r="D64" t="str">
            <v>식</v>
          </cell>
          <cell r="H64">
            <v>78</v>
          </cell>
          <cell r="L64" t="str">
            <v>강제전선관, 28C, 공량1</v>
          </cell>
        </row>
        <row r="65">
          <cell r="A65" t="str">
            <v>공구손료(노무비의3%)</v>
          </cell>
          <cell r="C65">
            <v>0.03</v>
          </cell>
          <cell r="D65" t="str">
            <v>식</v>
          </cell>
          <cell r="H65">
            <v>619</v>
          </cell>
          <cell r="L65" t="str">
            <v>강제전선관, 28C, 공량1</v>
          </cell>
        </row>
        <row r="67">
          <cell r="F67" t="str">
            <v>노 무 비</v>
          </cell>
          <cell r="H67" t="str">
            <v>재 료 비</v>
          </cell>
          <cell r="J67" t="str">
            <v>경   비</v>
          </cell>
          <cell r="K67" t="str">
            <v>합   계</v>
          </cell>
          <cell r="L67">
            <v>0</v>
          </cell>
        </row>
        <row r="68">
          <cell r="A68">
            <v>6</v>
          </cell>
          <cell r="B68" t="str">
            <v>강제전선관</v>
          </cell>
          <cell r="C68" t="str">
            <v>36C</v>
          </cell>
          <cell r="D68" t="str">
            <v>M</v>
          </cell>
          <cell r="F68">
            <v>29493</v>
          </cell>
          <cell r="H68">
            <v>6668</v>
          </cell>
          <cell r="J68">
            <v>0</v>
          </cell>
          <cell r="K68">
            <v>36161</v>
          </cell>
          <cell r="L68" t="str">
            <v>강제전선관, 36C</v>
          </cell>
        </row>
        <row r="69">
          <cell r="A69" t="str">
            <v>명      칭</v>
          </cell>
          <cell r="B69" t="str">
            <v>규    격</v>
          </cell>
          <cell r="C69" t="str">
            <v>수량</v>
          </cell>
          <cell r="D69" t="str">
            <v>단위</v>
          </cell>
          <cell r="E69" t="str">
            <v>노   무   비</v>
          </cell>
          <cell r="G69" t="str">
            <v>재   료   비</v>
          </cell>
          <cell r="I69" t="str">
            <v>경      비</v>
          </cell>
          <cell r="K69" t="str">
            <v>비 고</v>
          </cell>
        </row>
        <row r="70">
          <cell r="E70" t="str">
            <v>단    가</v>
          </cell>
          <cell r="F70" t="str">
            <v>금    액</v>
          </cell>
          <cell r="G70" t="str">
            <v>단    가</v>
          </cell>
          <cell r="H70" t="str">
            <v>금    액</v>
          </cell>
          <cell r="I70" t="str">
            <v>단    가</v>
          </cell>
          <cell r="J70" t="str">
            <v>금    액</v>
          </cell>
        </row>
        <row r="71">
          <cell r="A71" t="str">
            <v>강제전선관</v>
          </cell>
          <cell r="B71" t="str">
            <v>36C</v>
          </cell>
          <cell r="C71">
            <v>1.1000000000000001</v>
          </cell>
          <cell r="D71" t="str">
            <v>M</v>
          </cell>
          <cell r="G71">
            <v>4496</v>
          </cell>
          <cell r="H71">
            <v>4945</v>
          </cell>
          <cell r="K71" t="str">
            <v>전기5-1적용</v>
          </cell>
          <cell r="L71" t="str">
            <v>강제전선관, 36C, 공량1</v>
          </cell>
        </row>
        <row r="72">
          <cell r="B72" t="str">
            <v>내선전공</v>
          </cell>
          <cell r="C72">
            <v>0.24</v>
          </cell>
          <cell r="D72" t="str">
            <v>인</v>
          </cell>
          <cell r="E72">
            <v>122891</v>
          </cell>
          <cell r="F72">
            <v>29493</v>
          </cell>
          <cell r="G72" t="str">
            <v>-</v>
          </cell>
          <cell r="H72" t="str">
            <v/>
          </cell>
          <cell r="I72">
            <v>0</v>
          </cell>
          <cell r="J72">
            <v>0</v>
          </cell>
          <cell r="K72" t="str">
            <v>0.2*1.2</v>
          </cell>
          <cell r="L72" t="str">
            <v>강제전선관, 36C, 공량1</v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>강제전선관, 36C, 공량2</v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>강제전선관, 36C, 공량3</v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>강제전선관, 36C, 공량4</v>
          </cell>
        </row>
        <row r="76">
          <cell r="A76" t="str">
            <v>전선관부속품비(배관자재비의15%)</v>
          </cell>
          <cell r="C76">
            <v>0.15</v>
          </cell>
          <cell r="D76" t="str">
            <v>식</v>
          </cell>
          <cell r="H76">
            <v>741</v>
          </cell>
          <cell r="L76" t="str">
            <v>강제전선관, 36C, 공량1</v>
          </cell>
        </row>
        <row r="77">
          <cell r="A77" t="str">
            <v>잡재료비(배관,배선자재비의2%)</v>
          </cell>
          <cell r="C77">
            <v>0.02</v>
          </cell>
          <cell r="D77" t="str">
            <v>식</v>
          </cell>
          <cell r="H77">
            <v>98</v>
          </cell>
          <cell r="L77" t="str">
            <v>강제전선관, 36C, 공량1</v>
          </cell>
        </row>
        <row r="78">
          <cell r="A78" t="str">
            <v>공구손료(노무비의3%)</v>
          </cell>
          <cell r="C78">
            <v>0.03</v>
          </cell>
          <cell r="D78" t="str">
            <v>식</v>
          </cell>
          <cell r="H78">
            <v>884</v>
          </cell>
          <cell r="L78" t="str">
            <v>강제전선관, 36C, 공량1</v>
          </cell>
        </row>
        <row r="80">
          <cell r="F80" t="str">
            <v>노 무 비</v>
          </cell>
          <cell r="H80" t="str">
            <v>재 료 비</v>
          </cell>
          <cell r="J80" t="str">
            <v>경   비</v>
          </cell>
          <cell r="K80" t="str">
            <v>합   계</v>
          </cell>
          <cell r="L80">
            <v>0</v>
          </cell>
        </row>
        <row r="81">
          <cell r="A81">
            <v>7</v>
          </cell>
          <cell r="B81" t="str">
            <v>강제전선관</v>
          </cell>
          <cell r="C81" t="str">
            <v>54C</v>
          </cell>
          <cell r="D81" t="str">
            <v>M</v>
          </cell>
          <cell r="F81">
            <v>50139</v>
          </cell>
          <cell r="H81">
            <v>10810</v>
          </cell>
          <cell r="J81">
            <v>0</v>
          </cell>
          <cell r="K81">
            <v>60949</v>
          </cell>
          <cell r="L81" t="str">
            <v>강제전선관, 54C</v>
          </cell>
        </row>
        <row r="82">
          <cell r="A82" t="str">
            <v>명      칭</v>
          </cell>
          <cell r="B82" t="str">
            <v>규    격</v>
          </cell>
          <cell r="C82" t="str">
            <v>수량</v>
          </cell>
          <cell r="D82" t="str">
            <v>단위</v>
          </cell>
          <cell r="E82" t="str">
            <v>노   무   비</v>
          </cell>
          <cell r="G82" t="str">
            <v>재   료   비</v>
          </cell>
          <cell r="I82" t="str">
            <v>경      비</v>
          </cell>
          <cell r="K82" t="str">
            <v>비 고</v>
          </cell>
        </row>
        <row r="83">
          <cell r="E83" t="str">
            <v>단    가</v>
          </cell>
          <cell r="F83" t="str">
            <v>금    액</v>
          </cell>
          <cell r="G83" t="str">
            <v>단    가</v>
          </cell>
          <cell r="H83" t="str">
            <v>금    액</v>
          </cell>
          <cell r="I83" t="str">
            <v>단    가</v>
          </cell>
          <cell r="J83" t="str">
            <v>금    액</v>
          </cell>
        </row>
        <row r="84">
          <cell r="A84" t="str">
            <v>강제전선관</v>
          </cell>
          <cell r="B84" t="str">
            <v>54C</v>
          </cell>
          <cell r="C84">
            <v>1.1000000000000001</v>
          </cell>
          <cell r="D84" t="str">
            <v>M</v>
          </cell>
          <cell r="G84">
            <v>7231</v>
          </cell>
          <cell r="H84">
            <v>7954</v>
          </cell>
          <cell r="K84" t="str">
            <v>전기5-1적용</v>
          </cell>
          <cell r="L84" t="str">
            <v>강제전선관, 54C, 공량1</v>
          </cell>
        </row>
        <row r="85">
          <cell r="B85" t="str">
            <v>내선전공</v>
          </cell>
          <cell r="C85">
            <v>0.40800000000000003</v>
          </cell>
          <cell r="D85" t="str">
            <v>인</v>
          </cell>
          <cell r="E85">
            <v>122891</v>
          </cell>
          <cell r="F85">
            <v>50139</v>
          </cell>
          <cell r="G85" t="str">
            <v>-</v>
          </cell>
          <cell r="H85" t="str">
            <v/>
          </cell>
          <cell r="I85">
            <v>0</v>
          </cell>
          <cell r="J85">
            <v>0</v>
          </cell>
          <cell r="K85" t="str">
            <v>0.34*1.2</v>
          </cell>
          <cell r="L85" t="str">
            <v>강제전선관, 54C, 공량1</v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>강제전선관, 54C, 공량2</v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>강제전선관, 54C, 공량3</v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>강제전선관, 54C, 공량4</v>
          </cell>
        </row>
        <row r="89">
          <cell r="A89" t="str">
            <v>전선관부속품비(배관자재비의15%)</v>
          </cell>
          <cell r="C89">
            <v>0.15</v>
          </cell>
          <cell r="D89" t="str">
            <v>식</v>
          </cell>
          <cell r="H89">
            <v>1193</v>
          </cell>
          <cell r="L89" t="str">
            <v>강제전선관, 54C, 공량1</v>
          </cell>
        </row>
        <row r="90">
          <cell r="A90" t="str">
            <v>잡재료비(배관,배선자재비의2%)</v>
          </cell>
          <cell r="C90">
            <v>0.02</v>
          </cell>
          <cell r="D90" t="str">
            <v>식</v>
          </cell>
          <cell r="H90">
            <v>159</v>
          </cell>
          <cell r="L90" t="str">
            <v>강제전선관, 54C, 공량1</v>
          </cell>
        </row>
        <row r="91">
          <cell r="A91" t="str">
            <v>공구손료(노무비의3%)</v>
          </cell>
          <cell r="C91">
            <v>0.03</v>
          </cell>
          <cell r="D91" t="str">
            <v>식</v>
          </cell>
          <cell r="H91">
            <v>1504</v>
          </cell>
          <cell r="L91" t="str">
            <v>강제전선관, 54C, 공량1</v>
          </cell>
        </row>
        <row r="93">
          <cell r="F93" t="str">
            <v>노 무 비</v>
          </cell>
          <cell r="H93" t="str">
            <v>재 료 비</v>
          </cell>
          <cell r="J93" t="str">
            <v>경   비</v>
          </cell>
          <cell r="K93" t="str">
            <v>합   계</v>
          </cell>
          <cell r="L93">
            <v>0</v>
          </cell>
        </row>
        <row r="94">
          <cell r="A94">
            <v>8</v>
          </cell>
          <cell r="B94" t="str">
            <v>강제전선관</v>
          </cell>
          <cell r="C94" t="str">
            <v>70C</v>
          </cell>
          <cell r="D94" t="str">
            <v>M</v>
          </cell>
          <cell r="F94">
            <v>64886</v>
          </cell>
          <cell r="H94">
            <v>13702</v>
          </cell>
          <cell r="J94">
            <v>0</v>
          </cell>
          <cell r="K94">
            <v>78588</v>
          </cell>
          <cell r="L94" t="str">
            <v>강제전선관, 70C</v>
          </cell>
        </row>
        <row r="95">
          <cell r="A95" t="str">
            <v>명      칭</v>
          </cell>
          <cell r="B95" t="str">
            <v>규    격</v>
          </cell>
          <cell r="C95" t="str">
            <v>수량</v>
          </cell>
          <cell r="D95" t="str">
            <v>단위</v>
          </cell>
          <cell r="E95" t="str">
            <v>노   무   비</v>
          </cell>
          <cell r="G95" t="str">
            <v>재   료   비</v>
          </cell>
          <cell r="I95" t="str">
            <v>경      비</v>
          </cell>
          <cell r="K95" t="str">
            <v>비 고</v>
          </cell>
        </row>
        <row r="96">
          <cell r="E96" t="str">
            <v>단    가</v>
          </cell>
          <cell r="F96" t="str">
            <v>금    액</v>
          </cell>
          <cell r="G96" t="str">
            <v>단    가</v>
          </cell>
          <cell r="H96" t="str">
            <v>금    액</v>
          </cell>
          <cell r="I96" t="str">
            <v>단    가</v>
          </cell>
          <cell r="J96" t="str">
            <v>금    액</v>
          </cell>
        </row>
        <row r="97">
          <cell r="A97" t="str">
            <v>강제전선관</v>
          </cell>
          <cell r="B97" t="str">
            <v>70C</v>
          </cell>
          <cell r="C97">
            <v>1.1000000000000001</v>
          </cell>
          <cell r="D97" t="str">
            <v>M</v>
          </cell>
          <cell r="G97">
            <v>9136</v>
          </cell>
          <cell r="H97">
            <v>10049</v>
          </cell>
          <cell r="K97" t="str">
            <v>전기5-1적용</v>
          </cell>
          <cell r="L97" t="str">
            <v>강제전선관, 70C, 공량1</v>
          </cell>
        </row>
        <row r="98">
          <cell r="B98" t="str">
            <v>내선전공</v>
          </cell>
          <cell r="C98">
            <v>0.52800000000000002</v>
          </cell>
          <cell r="D98" t="str">
            <v>인</v>
          </cell>
          <cell r="E98">
            <v>122891</v>
          </cell>
          <cell r="F98">
            <v>64886</v>
          </cell>
          <cell r="G98" t="str">
            <v>-</v>
          </cell>
          <cell r="H98" t="str">
            <v/>
          </cell>
          <cell r="I98">
            <v>0</v>
          </cell>
          <cell r="J98">
            <v>0</v>
          </cell>
          <cell r="K98" t="str">
            <v>0.44*1.2</v>
          </cell>
          <cell r="L98" t="str">
            <v>강제전선관, 70C, 공량1</v>
          </cell>
        </row>
        <row r="99"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>강제전선관, 70C, 공량2</v>
          </cell>
        </row>
        <row r="100"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>강제전선관, 70C, 공량3</v>
          </cell>
        </row>
        <row r="101"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>강제전선관, 70C, 공량4</v>
          </cell>
        </row>
        <row r="102">
          <cell r="A102" t="str">
            <v>전선관부속품비(배관자재비의15%)</v>
          </cell>
          <cell r="C102">
            <v>0.15</v>
          </cell>
          <cell r="D102" t="str">
            <v>식</v>
          </cell>
          <cell r="H102">
            <v>1507</v>
          </cell>
          <cell r="L102" t="str">
            <v>강제전선관, 70C, 공량1</v>
          </cell>
        </row>
        <row r="103">
          <cell r="A103" t="str">
            <v>잡재료비(배관,배선자재비의2%)</v>
          </cell>
          <cell r="C103">
            <v>0.02</v>
          </cell>
          <cell r="D103" t="str">
            <v>식</v>
          </cell>
          <cell r="H103">
            <v>200</v>
          </cell>
          <cell r="L103" t="str">
            <v>강제전선관, 70C, 공량1</v>
          </cell>
        </row>
        <row r="104">
          <cell r="A104" t="str">
            <v>공구손료(노무비의3%)</v>
          </cell>
          <cell r="C104">
            <v>0.03</v>
          </cell>
          <cell r="D104" t="str">
            <v>식</v>
          </cell>
          <cell r="H104">
            <v>1946</v>
          </cell>
          <cell r="L104" t="str">
            <v>강제전선관, 70C, 공량1</v>
          </cell>
        </row>
        <row r="106">
          <cell r="F106" t="str">
            <v>노 무 비</v>
          </cell>
          <cell r="H106" t="str">
            <v>재 료 비</v>
          </cell>
          <cell r="J106" t="str">
            <v>경   비</v>
          </cell>
          <cell r="K106" t="str">
            <v>합   계</v>
          </cell>
          <cell r="L106">
            <v>0</v>
          </cell>
        </row>
        <row r="107">
          <cell r="A107">
            <v>9</v>
          </cell>
          <cell r="B107" t="str">
            <v>고휘도피난구유도등</v>
          </cell>
          <cell r="C107" t="str">
            <v>(소형-벽부)</v>
          </cell>
          <cell r="D107" t="str">
            <v>EA</v>
          </cell>
          <cell r="F107">
            <v>24578</v>
          </cell>
          <cell r="H107">
            <v>125737</v>
          </cell>
          <cell r="J107">
            <v>0</v>
          </cell>
          <cell r="K107">
            <v>150315</v>
          </cell>
          <cell r="L107" t="str">
            <v>고휘도피난구유도등, (소형-벽부)</v>
          </cell>
        </row>
        <row r="108">
          <cell r="A108" t="str">
            <v>명      칭</v>
          </cell>
          <cell r="B108" t="str">
            <v>규    격</v>
          </cell>
          <cell r="C108" t="str">
            <v>수량</v>
          </cell>
          <cell r="D108" t="str">
            <v>단위</v>
          </cell>
          <cell r="E108" t="str">
            <v>노   무   비</v>
          </cell>
          <cell r="G108" t="str">
            <v>재   료   비</v>
          </cell>
          <cell r="I108" t="str">
            <v>경      비</v>
          </cell>
          <cell r="K108" t="str">
            <v>비 고</v>
          </cell>
        </row>
        <row r="109">
          <cell r="E109" t="str">
            <v>단    가</v>
          </cell>
          <cell r="F109" t="str">
            <v>금    액</v>
          </cell>
          <cell r="G109" t="str">
            <v>단    가</v>
          </cell>
          <cell r="H109" t="str">
            <v>금    액</v>
          </cell>
          <cell r="I109" t="str">
            <v>단    가</v>
          </cell>
          <cell r="J109" t="str">
            <v>금    액</v>
          </cell>
        </row>
        <row r="110">
          <cell r="A110" t="str">
            <v>고휘도피난구유도등</v>
          </cell>
          <cell r="B110" t="str">
            <v>(소형-벽부)</v>
          </cell>
          <cell r="C110">
            <v>1</v>
          </cell>
          <cell r="D110" t="str">
            <v>EA</v>
          </cell>
          <cell r="G110">
            <v>125000</v>
          </cell>
          <cell r="H110">
            <v>125000</v>
          </cell>
          <cell r="K110" t="str">
            <v>전기5-30적용</v>
          </cell>
          <cell r="L110" t="str">
            <v>고휘도피난구유도등, (소형-벽부), 공량1</v>
          </cell>
        </row>
        <row r="111">
          <cell r="B111" t="str">
            <v>내선전공</v>
          </cell>
          <cell r="C111">
            <v>0.2</v>
          </cell>
          <cell r="D111" t="str">
            <v>인</v>
          </cell>
          <cell r="E111">
            <v>122891</v>
          </cell>
          <cell r="F111">
            <v>24578</v>
          </cell>
          <cell r="G111" t="str">
            <v>-</v>
          </cell>
          <cell r="H111" t="str">
            <v/>
          </cell>
          <cell r="I111">
            <v>0</v>
          </cell>
          <cell r="J111">
            <v>0</v>
          </cell>
          <cell r="K111" t="str">
            <v>0.2</v>
          </cell>
          <cell r="L111" t="str">
            <v>고휘도피난구유도등, (소형-벽부), 공량1</v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>고휘도피난구유도등, (소형-벽부), 공량2</v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>고휘도피난구유도등, (소형-벽부), 공량3</v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>고휘도피난구유도등, (소형-벽부), 공량4</v>
          </cell>
        </row>
        <row r="115">
          <cell r="A115" t="str">
            <v>-</v>
          </cell>
          <cell r="C115" t="str">
            <v>-</v>
          </cell>
          <cell r="D115" t="str">
            <v>-</v>
          </cell>
          <cell r="H115" t="str">
            <v/>
          </cell>
          <cell r="L115" t="str">
            <v>고휘도피난구유도등, (소형-벽부), 공량1</v>
          </cell>
        </row>
        <row r="116">
          <cell r="A116" t="str">
            <v>-</v>
          </cell>
          <cell r="C116" t="str">
            <v>-</v>
          </cell>
          <cell r="D116" t="str">
            <v>-</v>
          </cell>
          <cell r="H116" t="str">
            <v/>
          </cell>
          <cell r="L116" t="str">
            <v>고휘도피난구유도등, (소형-벽부), 공량1</v>
          </cell>
        </row>
        <row r="117">
          <cell r="A117" t="str">
            <v>공구손료(노무비의3%)</v>
          </cell>
          <cell r="C117">
            <v>0.03</v>
          </cell>
          <cell r="D117" t="str">
            <v>식</v>
          </cell>
          <cell r="H117">
            <v>737</v>
          </cell>
          <cell r="L117" t="str">
            <v>고휘도피난구유도등, (소형-벽부), 공량1</v>
          </cell>
        </row>
        <row r="119">
          <cell r="F119" t="str">
            <v>노 무 비</v>
          </cell>
          <cell r="H119" t="str">
            <v>재 료 비</v>
          </cell>
          <cell r="J119" t="str">
            <v>경   비</v>
          </cell>
          <cell r="K119" t="str">
            <v>합   계</v>
          </cell>
          <cell r="L119">
            <v>0</v>
          </cell>
        </row>
        <row r="120">
          <cell r="A120">
            <v>10</v>
          </cell>
          <cell r="B120" t="str">
            <v>고휘도피난구유도등</v>
          </cell>
          <cell r="C120" t="str">
            <v>(중형-벽부)</v>
          </cell>
          <cell r="D120" t="str">
            <v>EA</v>
          </cell>
          <cell r="F120">
            <v>24578</v>
          </cell>
          <cell r="H120">
            <v>150737</v>
          </cell>
          <cell r="J120">
            <v>0</v>
          </cell>
          <cell r="K120">
            <v>175315</v>
          </cell>
          <cell r="L120" t="str">
            <v>고휘도피난구유도등, (중형-벽부)</v>
          </cell>
        </row>
        <row r="121">
          <cell r="A121" t="str">
            <v>명      칭</v>
          </cell>
          <cell r="B121" t="str">
            <v>규    격</v>
          </cell>
          <cell r="C121" t="str">
            <v>수량</v>
          </cell>
          <cell r="D121" t="str">
            <v>단위</v>
          </cell>
          <cell r="E121" t="str">
            <v>노   무   비</v>
          </cell>
          <cell r="G121" t="str">
            <v>재   료   비</v>
          </cell>
          <cell r="I121" t="str">
            <v>경      비</v>
          </cell>
          <cell r="K121" t="str">
            <v>비 고</v>
          </cell>
        </row>
        <row r="122">
          <cell r="E122" t="str">
            <v>단    가</v>
          </cell>
          <cell r="F122" t="str">
            <v>금    액</v>
          </cell>
          <cell r="G122" t="str">
            <v>단    가</v>
          </cell>
          <cell r="H122" t="str">
            <v>금    액</v>
          </cell>
          <cell r="I122" t="str">
            <v>단    가</v>
          </cell>
          <cell r="J122" t="str">
            <v>금    액</v>
          </cell>
        </row>
        <row r="123">
          <cell r="A123" t="str">
            <v>고휘도피난구유도등</v>
          </cell>
          <cell r="B123" t="str">
            <v>(중형-벽부)</v>
          </cell>
          <cell r="C123">
            <v>1</v>
          </cell>
          <cell r="D123" t="str">
            <v>EA</v>
          </cell>
          <cell r="G123">
            <v>150000</v>
          </cell>
          <cell r="H123">
            <v>150000</v>
          </cell>
          <cell r="K123" t="str">
            <v>전기5-30적용</v>
          </cell>
          <cell r="L123" t="str">
            <v>고휘도피난구유도등, (중형-벽부), 공량1</v>
          </cell>
        </row>
        <row r="124">
          <cell r="B124" t="str">
            <v>내선전공</v>
          </cell>
          <cell r="C124">
            <v>0.2</v>
          </cell>
          <cell r="D124" t="str">
            <v>인</v>
          </cell>
          <cell r="E124">
            <v>122891</v>
          </cell>
          <cell r="F124">
            <v>24578</v>
          </cell>
          <cell r="G124" t="str">
            <v>-</v>
          </cell>
          <cell r="H124" t="str">
            <v/>
          </cell>
          <cell r="I124">
            <v>0</v>
          </cell>
          <cell r="J124">
            <v>0</v>
          </cell>
          <cell r="K124" t="str">
            <v>0.2</v>
          </cell>
          <cell r="L124" t="str">
            <v>고휘도피난구유도등, (중형-벽부), 공량1</v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>고휘도피난구유도등, (중형-벽부), 공량2</v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>고휘도피난구유도등, (중형-벽부), 공량3</v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>고휘도피난구유도등, (중형-벽부), 공량4</v>
          </cell>
        </row>
        <row r="128">
          <cell r="A128" t="str">
            <v>-</v>
          </cell>
          <cell r="C128" t="str">
            <v>-</v>
          </cell>
          <cell r="D128" t="str">
            <v>-</v>
          </cell>
          <cell r="H128" t="str">
            <v/>
          </cell>
          <cell r="L128" t="str">
            <v>고휘도피난구유도등, (중형-벽부), 공량1</v>
          </cell>
        </row>
        <row r="129">
          <cell r="A129" t="str">
            <v>-</v>
          </cell>
          <cell r="C129" t="str">
            <v>-</v>
          </cell>
          <cell r="D129" t="str">
            <v>-</v>
          </cell>
          <cell r="H129" t="str">
            <v/>
          </cell>
          <cell r="L129" t="str">
            <v>고휘도피난구유도등, (중형-벽부), 공량1</v>
          </cell>
        </row>
        <row r="130">
          <cell r="A130" t="str">
            <v>공구손료(노무비의3%)</v>
          </cell>
          <cell r="C130">
            <v>0.03</v>
          </cell>
          <cell r="D130" t="str">
            <v>식</v>
          </cell>
          <cell r="H130">
            <v>737</v>
          </cell>
          <cell r="L130" t="str">
            <v>고휘도피난구유도등, (중형-벽부), 공량1</v>
          </cell>
        </row>
        <row r="132">
          <cell r="F132" t="str">
            <v>노 무 비</v>
          </cell>
          <cell r="H132" t="str">
            <v>재 료 비</v>
          </cell>
          <cell r="J132" t="str">
            <v>경   비</v>
          </cell>
          <cell r="K132" t="str">
            <v>합   계</v>
          </cell>
          <cell r="L132">
            <v>0</v>
          </cell>
        </row>
        <row r="133">
          <cell r="A133">
            <v>11</v>
          </cell>
          <cell r="B133" t="str">
            <v>고휘도피난구유도등</v>
          </cell>
          <cell r="C133" t="str">
            <v>(중형-통로)</v>
          </cell>
          <cell r="D133" t="str">
            <v>EA</v>
          </cell>
          <cell r="F133">
            <v>24578</v>
          </cell>
          <cell r="H133">
            <v>160737</v>
          </cell>
          <cell r="J133">
            <v>0</v>
          </cell>
          <cell r="K133">
            <v>185315</v>
          </cell>
          <cell r="L133" t="str">
            <v>고휘도피난구유도등, (중형-통로)</v>
          </cell>
        </row>
        <row r="134">
          <cell r="A134" t="str">
            <v>명      칭</v>
          </cell>
          <cell r="B134" t="str">
            <v>규    격</v>
          </cell>
          <cell r="C134" t="str">
            <v>수량</v>
          </cell>
          <cell r="D134" t="str">
            <v>단위</v>
          </cell>
          <cell r="E134" t="str">
            <v>노   무   비</v>
          </cell>
          <cell r="G134" t="str">
            <v>재   료   비</v>
          </cell>
          <cell r="I134" t="str">
            <v>경      비</v>
          </cell>
          <cell r="K134" t="str">
            <v>비 고</v>
          </cell>
        </row>
        <row r="135">
          <cell r="E135" t="str">
            <v>단    가</v>
          </cell>
          <cell r="F135" t="str">
            <v>금    액</v>
          </cell>
          <cell r="G135" t="str">
            <v>단    가</v>
          </cell>
          <cell r="H135" t="str">
            <v>금    액</v>
          </cell>
          <cell r="I135" t="str">
            <v>단    가</v>
          </cell>
          <cell r="J135" t="str">
            <v>금    액</v>
          </cell>
        </row>
        <row r="136">
          <cell r="A136" t="str">
            <v>고휘도피난구유도등</v>
          </cell>
          <cell r="B136" t="str">
            <v>(중형-통로)</v>
          </cell>
          <cell r="C136">
            <v>1</v>
          </cell>
          <cell r="D136" t="str">
            <v>EA</v>
          </cell>
          <cell r="G136">
            <v>160000</v>
          </cell>
          <cell r="H136">
            <v>160000</v>
          </cell>
          <cell r="K136" t="str">
            <v>전기5-30적용</v>
          </cell>
          <cell r="L136" t="str">
            <v>고휘도피난구유도등, (중형-통로), 공량1</v>
          </cell>
        </row>
        <row r="137">
          <cell r="B137" t="str">
            <v>내선전공</v>
          </cell>
          <cell r="C137">
            <v>0.2</v>
          </cell>
          <cell r="D137" t="str">
            <v>인</v>
          </cell>
          <cell r="E137">
            <v>122891</v>
          </cell>
          <cell r="F137">
            <v>24578</v>
          </cell>
          <cell r="G137" t="str">
            <v>-</v>
          </cell>
          <cell r="H137" t="str">
            <v/>
          </cell>
          <cell r="I137">
            <v>0</v>
          </cell>
          <cell r="J137">
            <v>0</v>
          </cell>
          <cell r="K137" t="str">
            <v>0.2</v>
          </cell>
          <cell r="L137" t="str">
            <v>고휘도피난구유도등, (중형-통로), 공량1</v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>고휘도피난구유도등, (중형-통로), 공량2</v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>고휘도피난구유도등, (중형-통로), 공량3</v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>고휘도피난구유도등, (중형-통로), 공량4</v>
          </cell>
        </row>
        <row r="141">
          <cell r="A141" t="str">
            <v>-</v>
          </cell>
          <cell r="C141" t="str">
            <v>-</v>
          </cell>
          <cell r="D141" t="str">
            <v>-</v>
          </cell>
          <cell r="H141" t="str">
            <v/>
          </cell>
          <cell r="L141" t="str">
            <v>고휘도피난구유도등, (중형-통로), 공량1</v>
          </cell>
        </row>
        <row r="142">
          <cell r="A142" t="str">
            <v>-</v>
          </cell>
          <cell r="C142" t="str">
            <v>-</v>
          </cell>
          <cell r="D142" t="str">
            <v>-</v>
          </cell>
          <cell r="H142" t="str">
            <v/>
          </cell>
          <cell r="L142" t="str">
            <v>고휘도피난구유도등, (중형-통로), 공량1</v>
          </cell>
        </row>
        <row r="143">
          <cell r="A143" t="str">
            <v>공구손료(노무비의3%)</v>
          </cell>
          <cell r="C143">
            <v>0.03</v>
          </cell>
          <cell r="D143" t="str">
            <v>식</v>
          </cell>
          <cell r="H143">
            <v>737</v>
          </cell>
          <cell r="L143" t="str">
            <v>고휘도피난구유도등, (중형-통로), 공량1</v>
          </cell>
        </row>
        <row r="145">
          <cell r="F145" t="str">
            <v>노 무 비</v>
          </cell>
          <cell r="H145" t="str">
            <v>재 료 비</v>
          </cell>
          <cell r="J145" t="str">
            <v>경   비</v>
          </cell>
          <cell r="K145" t="str">
            <v>합   계</v>
          </cell>
          <cell r="L145">
            <v>0</v>
          </cell>
        </row>
        <row r="146">
          <cell r="A146">
            <v>12</v>
          </cell>
          <cell r="B146" t="str">
            <v>관로구 방수장치</v>
          </cell>
          <cell r="C146" t="str">
            <v>Φ125</v>
          </cell>
          <cell r="D146" t="str">
            <v>EA</v>
          </cell>
          <cell r="F146">
            <v>39381</v>
          </cell>
          <cell r="H146">
            <v>31781</v>
          </cell>
          <cell r="J146">
            <v>0</v>
          </cell>
          <cell r="K146">
            <v>71162</v>
          </cell>
          <cell r="L146" t="str">
            <v>관로구 방수장치, Φ125</v>
          </cell>
        </row>
        <row r="147">
          <cell r="A147" t="str">
            <v>명      칭</v>
          </cell>
          <cell r="B147" t="str">
            <v>규    격</v>
          </cell>
          <cell r="C147" t="str">
            <v>수량</v>
          </cell>
          <cell r="D147" t="str">
            <v>단위</v>
          </cell>
          <cell r="E147" t="str">
            <v>노   무   비</v>
          </cell>
          <cell r="G147" t="str">
            <v>재   료   비</v>
          </cell>
          <cell r="I147" t="str">
            <v>경      비</v>
          </cell>
          <cell r="K147" t="str">
            <v>비 고</v>
          </cell>
        </row>
        <row r="148">
          <cell r="E148" t="str">
            <v>단    가</v>
          </cell>
          <cell r="F148" t="str">
            <v>금    액</v>
          </cell>
          <cell r="G148" t="str">
            <v>단    가</v>
          </cell>
          <cell r="H148" t="str">
            <v>금    액</v>
          </cell>
          <cell r="I148" t="str">
            <v>단    가</v>
          </cell>
          <cell r="J148" t="str">
            <v>금    액</v>
          </cell>
        </row>
        <row r="149">
          <cell r="A149" t="str">
            <v>관로구 방수장치</v>
          </cell>
          <cell r="B149" t="str">
            <v>Φ125</v>
          </cell>
          <cell r="C149">
            <v>1</v>
          </cell>
          <cell r="D149" t="str">
            <v>EA</v>
          </cell>
          <cell r="G149">
            <v>30600</v>
          </cell>
          <cell r="H149">
            <v>30600</v>
          </cell>
          <cell r="K149" t="str">
            <v>전기2-18적용</v>
          </cell>
          <cell r="L149" t="str">
            <v>관로구 방수장치, Φ125, 공량1</v>
          </cell>
        </row>
        <row r="150">
          <cell r="B150" t="str">
            <v>특고압케이블전공</v>
          </cell>
          <cell r="C150">
            <v>0.13200000000000001</v>
          </cell>
          <cell r="D150" t="str">
            <v>인</v>
          </cell>
          <cell r="E150">
            <v>222742</v>
          </cell>
          <cell r="F150">
            <v>29401</v>
          </cell>
          <cell r="G150" t="str">
            <v>-</v>
          </cell>
          <cell r="H150" t="str">
            <v/>
          </cell>
          <cell r="I150">
            <v>0</v>
          </cell>
          <cell r="J150">
            <v>0</v>
          </cell>
          <cell r="K150" t="str">
            <v>0.132</v>
          </cell>
          <cell r="L150" t="str">
            <v>관로구 방수장치, Φ125, 공량1</v>
          </cell>
        </row>
        <row r="151">
          <cell r="B151" t="str">
            <v>보통인부</v>
          </cell>
          <cell r="C151">
            <v>0.13200000000000001</v>
          </cell>
          <cell r="D151" t="str">
            <v>인</v>
          </cell>
          <cell r="E151">
            <v>75608</v>
          </cell>
          <cell r="F151">
            <v>9980</v>
          </cell>
          <cell r="G151" t="str">
            <v>-</v>
          </cell>
          <cell r="H151" t="str">
            <v/>
          </cell>
          <cell r="I151">
            <v>0</v>
          </cell>
          <cell r="J151">
            <v>0</v>
          </cell>
          <cell r="K151" t="str">
            <v>0.132</v>
          </cell>
          <cell r="L151" t="str">
            <v>관로구 방수장치, Φ125, 공량2</v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>관로구 방수장치, Φ125, 공량3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>관로구 방수장치, Φ125, 공량4</v>
          </cell>
        </row>
        <row r="154">
          <cell r="A154" t="str">
            <v>-</v>
          </cell>
          <cell r="C154" t="str">
            <v>-</v>
          </cell>
          <cell r="D154" t="str">
            <v>-</v>
          </cell>
          <cell r="H154" t="str">
            <v/>
          </cell>
          <cell r="L154" t="str">
            <v>관로구 방수장치, Φ125, 공량1</v>
          </cell>
        </row>
        <row r="155">
          <cell r="A155" t="str">
            <v>-</v>
          </cell>
          <cell r="C155" t="str">
            <v>-</v>
          </cell>
          <cell r="D155" t="str">
            <v>-</v>
          </cell>
          <cell r="H155" t="str">
            <v/>
          </cell>
          <cell r="L155" t="str">
            <v>관로구 방수장치, Φ125, 공량1</v>
          </cell>
        </row>
        <row r="156">
          <cell r="A156" t="str">
            <v>공구손료(노무비의3%)</v>
          </cell>
          <cell r="C156">
            <v>0.03</v>
          </cell>
          <cell r="D156" t="str">
            <v>식</v>
          </cell>
          <cell r="H156">
            <v>1181</v>
          </cell>
          <cell r="L156" t="str">
            <v>관로구 방수장치, Φ125, 공량1</v>
          </cell>
        </row>
        <row r="158">
          <cell r="F158" t="str">
            <v>노 무 비</v>
          </cell>
          <cell r="H158" t="str">
            <v>재 료 비</v>
          </cell>
          <cell r="J158" t="str">
            <v>경   비</v>
          </cell>
          <cell r="K158" t="str">
            <v>합   계</v>
          </cell>
          <cell r="L158">
            <v>0</v>
          </cell>
        </row>
        <row r="159">
          <cell r="A159">
            <v>13</v>
          </cell>
          <cell r="B159" t="str">
            <v>관로구 방수장치</v>
          </cell>
          <cell r="C159" t="str">
            <v>Φ50</v>
          </cell>
          <cell r="D159" t="str">
            <v>EA</v>
          </cell>
          <cell r="F159">
            <v>39381</v>
          </cell>
          <cell r="H159">
            <v>16631</v>
          </cell>
          <cell r="J159">
            <v>0</v>
          </cell>
          <cell r="K159">
            <v>56012</v>
          </cell>
          <cell r="L159" t="str">
            <v>관로구 방수장치, Φ50</v>
          </cell>
        </row>
        <row r="160">
          <cell r="A160" t="str">
            <v>명      칭</v>
          </cell>
          <cell r="B160" t="str">
            <v>규    격</v>
          </cell>
          <cell r="C160" t="str">
            <v>수량</v>
          </cell>
          <cell r="D160" t="str">
            <v>단위</v>
          </cell>
          <cell r="E160" t="str">
            <v>노   무   비</v>
          </cell>
          <cell r="G160" t="str">
            <v>재   료   비</v>
          </cell>
          <cell r="I160" t="str">
            <v>경      비</v>
          </cell>
          <cell r="K160" t="str">
            <v>비 고</v>
          </cell>
        </row>
        <row r="161">
          <cell r="E161" t="str">
            <v>단    가</v>
          </cell>
          <cell r="F161" t="str">
            <v>금    액</v>
          </cell>
          <cell r="G161" t="str">
            <v>단    가</v>
          </cell>
          <cell r="H161" t="str">
            <v>금    액</v>
          </cell>
          <cell r="I161" t="str">
            <v>단    가</v>
          </cell>
          <cell r="J161" t="str">
            <v>금    액</v>
          </cell>
        </row>
        <row r="162">
          <cell r="A162" t="str">
            <v>관로구 방수장치</v>
          </cell>
          <cell r="B162" t="str">
            <v>Φ50</v>
          </cell>
          <cell r="C162">
            <v>1</v>
          </cell>
          <cell r="D162" t="str">
            <v>EA</v>
          </cell>
          <cell r="G162">
            <v>15450</v>
          </cell>
          <cell r="H162">
            <v>15450</v>
          </cell>
          <cell r="K162" t="str">
            <v>전기2-18적용</v>
          </cell>
          <cell r="L162" t="str">
            <v>관로구 방수장치, Φ50, 공량1</v>
          </cell>
        </row>
        <row r="163">
          <cell r="B163" t="str">
            <v>특고압케이블전공</v>
          </cell>
          <cell r="C163">
            <v>0.13200000000000001</v>
          </cell>
          <cell r="D163" t="str">
            <v>인</v>
          </cell>
          <cell r="E163">
            <v>222742</v>
          </cell>
          <cell r="F163">
            <v>29401</v>
          </cell>
          <cell r="G163" t="str">
            <v>-</v>
          </cell>
          <cell r="H163" t="str">
            <v/>
          </cell>
          <cell r="I163">
            <v>0</v>
          </cell>
          <cell r="J163">
            <v>0</v>
          </cell>
          <cell r="K163" t="str">
            <v>0.132</v>
          </cell>
          <cell r="L163" t="str">
            <v>관로구 방수장치, Φ50, 공량1</v>
          </cell>
        </row>
        <row r="164">
          <cell r="B164" t="str">
            <v>보통인부</v>
          </cell>
          <cell r="C164">
            <v>0.13200000000000001</v>
          </cell>
          <cell r="D164" t="str">
            <v>인</v>
          </cell>
          <cell r="E164">
            <v>75608</v>
          </cell>
          <cell r="F164">
            <v>9980</v>
          </cell>
          <cell r="G164" t="str">
            <v>-</v>
          </cell>
          <cell r="H164" t="str">
            <v/>
          </cell>
          <cell r="I164">
            <v>0</v>
          </cell>
          <cell r="J164">
            <v>0</v>
          </cell>
          <cell r="K164" t="str">
            <v>0.132</v>
          </cell>
          <cell r="L164" t="str">
            <v>관로구 방수장치, Φ50, 공량2</v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>관로구 방수장치, Φ50, 공량3</v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>관로구 방수장치, Φ50, 공량4</v>
          </cell>
        </row>
        <row r="167">
          <cell r="A167" t="str">
            <v>-</v>
          </cell>
          <cell r="C167" t="str">
            <v>-</v>
          </cell>
          <cell r="D167" t="str">
            <v>-</v>
          </cell>
          <cell r="H167" t="str">
            <v/>
          </cell>
          <cell r="L167" t="str">
            <v>관로구 방수장치, Φ50, 공량1</v>
          </cell>
        </row>
        <row r="168">
          <cell r="A168" t="str">
            <v>-</v>
          </cell>
          <cell r="C168" t="str">
            <v>-</v>
          </cell>
          <cell r="D168" t="str">
            <v>-</v>
          </cell>
          <cell r="H168" t="str">
            <v/>
          </cell>
          <cell r="L168" t="str">
            <v>관로구 방수장치, Φ50, 공량1</v>
          </cell>
        </row>
        <row r="169">
          <cell r="A169" t="str">
            <v>공구손료(노무비의3%)</v>
          </cell>
          <cell r="C169">
            <v>0.03</v>
          </cell>
          <cell r="D169" t="str">
            <v>식</v>
          </cell>
          <cell r="H169">
            <v>1181</v>
          </cell>
          <cell r="L169" t="str">
            <v>관로구 방수장치, Φ50, 공량1</v>
          </cell>
        </row>
        <row r="171">
          <cell r="F171" t="str">
            <v>노 무 비</v>
          </cell>
          <cell r="H171" t="str">
            <v>재 료 비</v>
          </cell>
          <cell r="J171" t="str">
            <v>경   비</v>
          </cell>
          <cell r="K171" t="str">
            <v>합   계</v>
          </cell>
          <cell r="L171">
            <v>0</v>
          </cell>
        </row>
        <row r="172">
          <cell r="A172">
            <v>14</v>
          </cell>
          <cell r="B172" t="str">
            <v>나동선</v>
          </cell>
          <cell r="C172" t="str">
            <v>AS(95SQ)</v>
          </cell>
          <cell r="D172" t="str">
            <v>M</v>
          </cell>
          <cell r="F172">
            <v>1351</v>
          </cell>
          <cell r="H172">
            <v>10879</v>
          </cell>
          <cell r="J172">
            <v>0</v>
          </cell>
          <cell r="K172">
            <v>12230</v>
          </cell>
          <cell r="L172" t="str">
            <v>나동선, AS(95SQ)</v>
          </cell>
        </row>
        <row r="173">
          <cell r="A173" t="str">
            <v>명      칭</v>
          </cell>
          <cell r="B173" t="str">
            <v>규    격</v>
          </cell>
          <cell r="C173" t="str">
            <v>수량</v>
          </cell>
          <cell r="D173" t="str">
            <v>단위</v>
          </cell>
          <cell r="E173" t="str">
            <v>노   무   비</v>
          </cell>
          <cell r="G173" t="str">
            <v>재   료   비</v>
          </cell>
          <cell r="I173" t="str">
            <v>경      비</v>
          </cell>
          <cell r="K173" t="str">
            <v>비 고</v>
          </cell>
        </row>
        <row r="174">
          <cell r="E174" t="str">
            <v>단    가</v>
          </cell>
          <cell r="F174" t="str">
            <v>금    액</v>
          </cell>
          <cell r="G174" t="str">
            <v>단    가</v>
          </cell>
          <cell r="H174" t="str">
            <v>금    액</v>
          </cell>
          <cell r="I174" t="str">
            <v>단    가</v>
          </cell>
          <cell r="J174" t="str">
            <v>금    액</v>
          </cell>
        </row>
        <row r="175">
          <cell r="A175" t="str">
            <v>나동선</v>
          </cell>
          <cell r="B175" t="str">
            <v>AS(95SQ)</v>
          </cell>
          <cell r="C175">
            <v>1.03</v>
          </cell>
          <cell r="D175" t="str">
            <v>M</v>
          </cell>
          <cell r="G175">
            <v>10318</v>
          </cell>
          <cell r="H175">
            <v>10627</v>
          </cell>
          <cell r="K175" t="str">
            <v>전기3-38적용</v>
          </cell>
          <cell r="L175" t="str">
            <v>나동선, AS(95SQ), 공량1</v>
          </cell>
        </row>
        <row r="176">
          <cell r="B176" t="str">
            <v>내선전공</v>
          </cell>
          <cell r="C176">
            <v>1.0999999999999999E-2</v>
          </cell>
          <cell r="D176" t="str">
            <v>인</v>
          </cell>
          <cell r="E176">
            <v>122891</v>
          </cell>
          <cell r="F176">
            <v>1351</v>
          </cell>
          <cell r="G176" t="str">
            <v>-</v>
          </cell>
          <cell r="H176" t="str">
            <v/>
          </cell>
          <cell r="I176">
            <v>0</v>
          </cell>
          <cell r="J176">
            <v>0</v>
          </cell>
          <cell r="K176" t="str">
            <v>0.011</v>
          </cell>
          <cell r="L176" t="str">
            <v>나동선, AS(95SQ), 공량1</v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>나동선, AS(95SQ), 공량2</v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>나동선, AS(95SQ), 공량3</v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>나동선, AS(95SQ), 공량4</v>
          </cell>
        </row>
        <row r="180">
          <cell r="A180" t="str">
            <v>-</v>
          </cell>
          <cell r="C180" t="str">
            <v>-</v>
          </cell>
          <cell r="D180" t="str">
            <v>-</v>
          </cell>
          <cell r="H180" t="str">
            <v/>
          </cell>
          <cell r="L180" t="str">
            <v>나동선, AS(95SQ), 공량1</v>
          </cell>
        </row>
        <row r="181">
          <cell r="A181" t="str">
            <v>잡재료비(배관,배선자재비의2%)</v>
          </cell>
          <cell r="C181">
            <v>0.02</v>
          </cell>
          <cell r="D181" t="str">
            <v>식</v>
          </cell>
          <cell r="H181">
            <v>212</v>
          </cell>
          <cell r="L181" t="str">
            <v>나동선, AS(95SQ), 공량1</v>
          </cell>
        </row>
        <row r="182">
          <cell r="A182" t="str">
            <v>공구손료(노무비의3%)</v>
          </cell>
          <cell r="C182">
            <v>0.03</v>
          </cell>
          <cell r="D182" t="str">
            <v>식</v>
          </cell>
          <cell r="H182">
            <v>40</v>
          </cell>
          <cell r="L182" t="str">
            <v>나동선, AS(95SQ), 공량1</v>
          </cell>
        </row>
        <row r="184">
          <cell r="F184" t="str">
            <v>노 무 비</v>
          </cell>
          <cell r="H184" t="str">
            <v>재 료 비</v>
          </cell>
          <cell r="J184" t="str">
            <v>경   비</v>
          </cell>
          <cell r="K184" t="str">
            <v>합   계</v>
          </cell>
          <cell r="L184">
            <v>0</v>
          </cell>
        </row>
        <row r="185">
          <cell r="A185">
            <v>15</v>
          </cell>
          <cell r="B185" t="str">
            <v>매입1로스위치</v>
          </cell>
          <cell r="C185" t="str">
            <v>15A/250V/2구</v>
          </cell>
          <cell r="D185" t="str">
            <v>EA</v>
          </cell>
          <cell r="F185">
            <v>10445</v>
          </cell>
          <cell r="H185">
            <v>3726</v>
          </cell>
          <cell r="J185">
            <v>0</v>
          </cell>
          <cell r="K185">
            <v>14171</v>
          </cell>
          <cell r="L185" t="str">
            <v>매입1로스위치, 15A/250V/2구</v>
          </cell>
        </row>
        <row r="186">
          <cell r="A186" t="str">
            <v>명      칭</v>
          </cell>
          <cell r="B186" t="str">
            <v>규    격</v>
          </cell>
          <cell r="C186" t="str">
            <v>수량</v>
          </cell>
          <cell r="D186" t="str">
            <v>단위</v>
          </cell>
          <cell r="E186" t="str">
            <v>노   무   비</v>
          </cell>
          <cell r="G186" t="str">
            <v>재   료   비</v>
          </cell>
          <cell r="I186" t="str">
            <v>경      비</v>
          </cell>
          <cell r="K186" t="str">
            <v>비 고</v>
          </cell>
        </row>
        <row r="187">
          <cell r="E187" t="str">
            <v>단    가</v>
          </cell>
          <cell r="F187" t="str">
            <v>금    액</v>
          </cell>
          <cell r="G187" t="str">
            <v>단    가</v>
          </cell>
          <cell r="H187" t="str">
            <v>금    액</v>
          </cell>
          <cell r="I187" t="str">
            <v>단    가</v>
          </cell>
          <cell r="J187" t="str">
            <v>금    액</v>
          </cell>
        </row>
        <row r="188">
          <cell r="A188" t="str">
            <v>매입1로스위치</v>
          </cell>
          <cell r="B188" t="str">
            <v>15A/250V/2구</v>
          </cell>
          <cell r="C188">
            <v>1</v>
          </cell>
          <cell r="D188" t="str">
            <v>EA</v>
          </cell>
          <cell r="G188">
            <v>3413</v>
          </cell>
          <cell r="H188">
            <v>3413</v>
          </cell>
          <cell r="K188" t="str">
            <v>전기5-23적용</v>
          </cell>
          <cell r="L188" t="str">
            <v>매입1로스위치, 15A/250V/2구, 공량1</v>
          </cell>
        </row>
        <row r="189">
          <cell r="B189" t="str">
            <v>내선전공</v>
          </cell>
          <cell r="C189">
            <v>8.5000000000000006E-2</v>
          </cell>
          <cell r="D189" t="str">
            <v>인</v>
          </cell>
          <cell r="E189">
            <v>122891</v>
          </cell>
          <cell r="F189">
            <v>10445</v>
          </cell>
          <cell r="G189" t="str">
            <v>-</v>
          </cell>
          <cell r="H189" t="str">
            <v/>
          </cell>
          <cell r="I189">
            <v>0</v>
          </cell>
          <cell r="J189">
            <v>0</v>
          </cell>
          <cell r="K189" t="str">
            <v>0.085</v>
          </cell>
          <cell r="L189" t="str">
            <v>매입1로스위치, 15A/250V/2구, 공량1</v>
          </cell>
        </row>
        <row r="190"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>매입1로스위치, 15A/250V/2구, 공량2</v>
          </cell>
        </row>
        <row r="191"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>매입1로스위치, 15A/250V/2구, 공량3</v>
          </cell>
        </row>
        <row r="192"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>매입1로스위치, 15A/250V/2구, 공량4</v>
          </cell>
        </row>
        <row r="193">
          <cell r="A193" t="str">
            <v>-</v>
          </cell>
          <cell r="C193" t="str">
            <v>-</v>
          </cell>
          <cell r="D193" t="str">
            <v>-</v>
          </cell>
          <cell r="H193" t="str">
            <v/>
          </cell>
          <cell r="L193" t="str">
            <v>매입1로스위치, 15A/250V/2구, 공량1</v>
          </cell>
        </row>
        <row r="194">
          <cell r="A194" t="str">
            <v>-</v>
          </cell>
          <cell r="C194" t="str">
            <v>-</v>
          </cell>
          <cell r="D194" t="str">
            <v>-</v>
          </cell>
          <cell r="H194" t="str">
            <v/>
          </cell>
          <cell r="L194" t="str">
            <v>매입1로스위치, 15A/250V/2구, 공량1</v>
          </cell>
        </row>
        <row r="195">
          <cell r="A195" t="str">
            <v>공구손료(노무비의3%)</v>
          </cell>
          <cell r="C195">
            <v>0.03</v>
          </cell>
          <cell r="D195" t="str">
            <v>식</v>
          </cell>
          <cell r="H195">
            <v>313</v>
          </cell>
          <cell r="L195" t="str">
            <v>매입1로스위치, 15A/250V/2구, 공량1</v>
          </cell>
        </row>
        <row r="197">
          <cell r="F197" t="str">
            <v>노 무 비</v>
          </cell>
          <cell r="H197" t="str">
            <v>재 료 비</v>
          </cell>
          <cell r="J197" t="str">
            <v>경   비</v>
          </cell>
          <cell r="K197" t="str">
            <v>합   계</v>
          </cell>
          <cell r="L197">
            <v>0</v>
          </cell>
        </row>
        <row r="198">
          <cell r="A198">
            <v>16</v>
          </cell>
          <cell r="B198" t="str">
            <v>매입1로스위치</v>
          </cell>
          <cell r="C198" t="str">
            <v>15A/250V/3구</v>
          </cell>
          <cell r="D198" t="str">
            <v>EA</v>
          </cell>
          <cell r="F198">
            <v>10445</v>
          </cell>
          <cell r="H198">
            <v>4986</v>
          </cell>
          <cell r="J198">
            <v>0</v>
          </cell>
          <cell r="K198">
            <v>15431</v>
          </cell>
          <cell r="L198" t="str">
            <v>매입1로스위치, 15A/250V/3구</v>
          </cell>
        </row>
        <row r="199">
          <cell r="A199" t="str">
            <v>명      칭</v>
          </cell>
          <cell r="B199" t="str">
            <v>규    격</v>
          </cell>
          <cell r="C199" t="str">
            <v>수량</v>
          </cell>
          <cell r="D199" t="str">
            <v>단위</v>
          </cell>
          <cell r="E199" t="str">
            <v>노   무   비</v>
          </cell>
          <cell r="G199" t="str">
            <v>재   료   비</v>
          </cell>
          <cell r="I199" t="str">
            <v>경      비</v>
          </cell>
          <cell r="K199" t="str">
            <v>비 고</v>
          </cell>
        </row>
        <row r="200">
          <cell r="E200" t="str">
            <v>단    가</v>
          </cell>
          <cell r="F200" t="str">
            <v>금    액</v>
          </cell>
          <cell r="G200" t="str">
            <v>단    가</v>
          </cell>
          <cell r="H200" t="str">
            <v>금    액</v>
          </cell>
          <cell r="I200" t="str">
            <v>단    가</v>
          </cell>
          <cell r="J200" t="str">
            <v>금    액</v>
          </cell>
        </row>
        <row r="201">
          <cell r="A201" t="str">
            <v>매입1로스위치</v>
          </cell>
          <cell r="B201" t="str">
            <v>15A/250V/3구</v>
          </cell>
          <cell r="C201">
            <v>1</v>
          </cell>
          <cell r="D201" t="str">
            <v>EA</v>
          </cell>
          <cell r="G201">
            <v>4673</v>
          </cell>
          <cell r="H201">
            <v>4673</v>
          </cell>
          <cell r="K201" t="str">
            <v>전기5-23적용</v>
          </cell>
          <cell r="L201" t="str">
            <v>매입1로스위치, 15A/250V/3구, 공량1</v>
          </cell>
        </row>
        <row r="202">
          <cell r="B202" t="str">
            <v>내선전공</v>
          </cell>
          <cell r="C202">
            <v>8.5000000000000006E-2</v>
          </cell>
          <cell r="D202" t="str">
            <v>인</v>
          </cell>
          <cell r="E202">
            <v>122891</v>
          </cell>
          <cell r="F202">
            <v>10445</v>
          </cell>
          <cell r="G202" t="str">
            <v>-</v>
          </cell>
          <cell r="H202" t="str">
            <v/>
          </cell>
          <cell r="I202">
            <v>0</v>
          </cell>
          <cell r="J202">
            <v>0</v>
          </cell>
          <cell r="K202" t="str">
            <v>0.085</v>
          </cell>
          <cell r="L202" t="str">
            <v>매입1로스위치, 15A/250V/3구, 공량1</v>
          </cell>
        </row>
        <row r="203"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>매입1로스위치, 15A/250V/3구, 공량2</v>
          </cell>
        </row>
        <row r="204"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>매입1로스위치, 15A/250V/3구, 공량3</v>
          </cell>
        </row>
        <row r="205"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>매입1로스위치, 15A/250V/3구, 공량4</v>
          </cell>
        </row>
        <row r="206">
          <cell r="A206" t="str">
            <v>-</v>
          </cell>
          <cell r="C206" t="str">
            <v>-</v>
          </cell>
          <cell r="D206" t="str">
            <v>-</v>
          </cell>
          <cell r="H206" t="str">
            <v/>
          </cell>
          <cell r="L206" t="str">
            <v>매입1로스위치, 15A/250V/3구, 공량1</v>
          </cell>
        </row>
        <row r="207">
          <cell r="A207" t="str">
            <v>-</v>
          </cell>
          <cell r="C207" t="str">
            <v>-</v>
          </cell>
          <cell r="D207" t="str">
            <v>-</v>
          </cell>
          <cell r="H207" t="str">
            <v/>
          </cell>
          <cell r="L207" t="str">
            <v>매입1로스위치, 15A/250V/3구, 공량1</v>
          </cell>
        </row>
        <row r="208">
          <cell r="A208" t="str">
            <v>공구손료(노무비의3%)</v>
          </cell>
          <cell r="C208">
            <v>0.03</v>
          </cell>
          <cell r="D208" t="str">
            <v>식</v>
          </cell>
          <cell r="H208">
            <v>313</v>
          </cell>
          <cell r="L208" t="str">
            <v>매입1로스위치, 15A/250V/3구, 공량1</v>
          </cell>
        </row>
        <row r="210">
          <cell r="F210" t="str">
            <v>노 무 비</v>
          </cell>
          <cell r="H210" t="str">
            <v>재 료 비</v>
          </cell>
          <cell r="J210" t="str">
            <v>경   비</v>
          </cell>
          <cell r="K210" t="str">
            <v>합   계</v>
          </cell>
          <cell r="L210">
            <v>0</v>
          </cell>
        </row>
        <row r="211">
          <cell r="A211">
            <v>17</v>
          </cell>
          <cell r="B211" t="str">
            <v>매입접지콘센트</v>
          </cell>
          <cell r="C211" t="str">
            <v>15A/250V/1구</v>
          </cell>
          <cell r="D211" t="str">
            <v>EA</v>
          </cell>
          <cell r="F211">
            <v>9831</v>
          </cell>
          <cell r="H211">
            <v>1817</v>
          </cell>
          <cell r="J211">
            <v>0</v>
          </cell>
          <cell r="K211">
            <v>11648</v>
          </cell>
          <cell r="L211" t="str">
            <v>매입접지콘센트, 15A/250V/1구</v>
          </cell>
        </row>
        <row r="212">
          <cell r="A212" t="str">
            <v>명      칭</v>
          </cell>
          <cell r="B212" t="str">
            <v>규    격</v>
          </cell>
          <cell r="C212" t="str">
            <v>수량</v>
          </cell>
          <cell r="D212" t="str">
            <v>단위</v>
          </cell>
          <cell r="E212" t="str">
            <v>노   무   비</v>
          </cell>
          <cell r="G212" t="str">
            <v>재   료   비</v>
          </cell>
          <cell r="I212" t="str">
            <v>경      비</v>
          </cell>
          <cell r="K212" t="str">
            <v>비 고</v>
          </cell>
        </row>
        <row r="213">
          <cell r="E213" t="str">
            <v>단    가</v>
          </cell>
          <cell r="F213" t="str">
            <v>금    액</v>
          </cell>
          <cell r="G213" t="str">
            <v>단    가</v>
          </cell>
          <cell r="H213" t="str">
            <v>금    액</v>
          </cell>
          <cell r="I213" t="str">
            <v>단    가</v>
          </cell>
          <cell r="J213" t="str">
            <v>금    액</v>
          </cell>
        </row>
        <row r="214">
          <cell r="A214" t="str">
            <v>매입접지콘센트</v>
          </cell>
          <cell r="B214" t="str">
            <v>15A/250V/1구</v>
          </cell>
          <cell r="C214">
            <v>1</v>
          </cell>
          <cell r="D214" t="str">
            <v>EA</v>
          </cell>
          <cell r="G214">
            <v>1523</v>
          </cell>
          <cell r="H214">
            <v>1523</v>
          </cell>
          <cell r="K214" t="str">
            <v>전기5-23적용</v>
          </cell>
          <cell r="L214" t="str">
            <v>매입접지콘센트, 15A/250V/1구, 공량1</v>
          </cell>
        </row>
        <row r="215">
          <cell r="B215" t="str">
            <v>내선전공</v>
          </cell>
          <cell r="C215">
            <v>0.08</v>
          </cell>
          <cell r="D215" t="str">
            <v>인</v>
          </cell>
          <cell r="E215">
            <v>122891</v>
          </cell>
          <cell r="F215">
            <v>9831</v>
          </cell>
          <cell r="G215" t="str">
            <v>-</v>
          </cell>
          <cell r="H215" t="str">
            <v/>
          </cell>
          <cell r="I215">
            <v>0</v>
          </cell>
          <cell r="J215">
            <v>0</v>
          </cell>
          <cell r="K215" t="str">
            <v>0.08</v>
          </cell>
          <cell r="L215" t="str">
            <v>매입접지콘센트, 15A/250V/1구, 공량1</v>
          </cell>
        </row>
        <row r="216"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>매입접지콘센트, 15A/250V/1구, 공량2</v>
          </cell>
        </row>
        <row r="217">
          <cell r="B217" t="str">
            <v/>
          </cell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>매입접지콘센트, 15A/250V/1구, 공량3</v>
          </cell>
        </row>
        <row r="218">
          <cell r="B218" t="str">
            <v/>
          </cell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>매입접지콘센트, 15A/250V/1구, 공량4</v>
          </cell>
        </row>
        <row r="219">
          <cell r="A219" t="str">
            <v>-</v>
          </cell>
          <cell r="C219" t="str">
            <v>-</v>
          </cell>
          <cell r="D219" t="str">
            <v>-</v>
          </cell>
          <cell r="H219" t="str">
            <v/>
          </cell>
          <cell r="L219" t="str">
            <v>매입접지콘센트, 15A/250V/1구, 공량1</v>
          </cell>
        </row>
        <row r="220">
          <cell r="A220" t="str">
            <v>-</v>
          </cell>
          <cell r="C220" t="str">
            <v>-</v>
          </cell>
          <cell r="D220" t="str">
            <v>-</v>
          </cell>
          <cell r="H220" t="str">
            <v/>
          </cell>
          <cell r="L220" t="str">
            <v>매입접지콘센트, 15A/250V/1구, 공량1</v>
          </cell>
        </row>
        <row r="221">
          <cell r="A221" t="str">
            <v>공구손료(노무비의3%)</v>
          </cell>
          <cell r="C221">
            <v>0.03</v>
          </cell>
          <cell r="D221" t="str">
            <v>식</v>
          </cell>
          <cell r="H221">
            <v>294</v>
          </cell>
          <cell r="L221" t="str">
            <v>매입접지콘센트, 15A/250V/1구, 공량1</v>
          </cell>
        </row>
        <row r="223">
          <cell r="F223" t="str">
            <v>노 무 비</v>
          </cell>
          <cell r="H223" t="str">
            <v>재 료 비</v>
          </cell>
          <cell r="J223" t="str">
            <v>경   비</v>
          </cell>
          <cell r="K223" t="str">
            <v>합   계</v>
          </cell>
          <cell r="L223">
            <v>0</v>
          </cell>
        </row>
        <row r="224">
          <cell r="A224">
            <v>18</v>
          </cell>
          <cell r="B224" t="str">
            <v>매입접지콘센트</v>
          </cell>
          <cell r="C224" t="str">
            <v>15A/250V/2구</v>
          </cell>
          <cell r="D224" t="str">
            <v>EA</v>
          </cell>
          <cell r="F224">
            <v>9831</v>
          </cell>
          <cell r="H224">
            <v>2173</v>
          </cell>
          <cell r="J224">
            <v>0</v>
          </cell>
          <cell r="K224">
            <v>12004</v>
          </cell>
          <cell r="L224" t="str">
            <v>매입접지콘센트, 15A/250V/2구</v>
          </cell>
        </row>
        <row r="225">
          <cell r="A225" t="str">
            <v>명      칭</v>
          </cell>
          <cell r="B225" t="str">
            <v>규    격</v>
          </cell>
          <cell r="C225" t="str">
            <v>수량</v>
          </cell>
          <cell r="D225" t="str">
            <v>단위</v>
          </cell>
          <cell r="E225" t="str">
            <v>노   무   비</v>
          </cell>
          <cell r="G225" t="str">
            <v>재   료   비</v>
          </cell>
          <cell r="I225" t="str">
            <v>경      비</v>
          </cell>
          <cell r="K225" t="str">
            <v>비 고</v>
          </cell>
        </row>
        <row r="226">
          <cell r="E226" t="str">
            <v>단    가</v>
          </cell>
          <cell r="F226" t="str">
            <v>금    액</v>
          </cell>
          <cell r="G226" t="str">
            <v>단    가</v>
          </cell>
          <cell r="H226" t="str">
            <v>금    액</v>
          </cell>
          <cell r="I226" t="str">
            <v>단    가</v>
          </cell>
          <cell r="J226" t="str">
            <v>금    액</v>
          </cell>
        </row>
        <row r="227">
          <cell r="A227" t="str">
            <v>매입접지콘센트</v>
          </cell>
          <cell r="B227" t="str">
            <v>15A/250V/2구</v>
          </cell>
          <cell r="C227">
            <v>1</v>
          </cell>
          <cell r="D227" t="str">
            <v>EA</v>
          </cell>
          <cell r="G227">
            <v>1879</v>
          </cell>
          <cell r="H227">
            <v>1879</v>
          </cell>
          <cell r="K227" t="str">
            <v>전기5-23적용</v>
          </cell>
          <cell r="L227" t="str">
            <v>매입접지콘센트, 15A/250V/2구, 공량1</v>
          </cell>
        </row>
        <row r="228">
          <cell r="B228" t="str">
            <v>내선전공</v>
          </cell>
          <cell r="C228">
            <v>0.08</v>
          </cell>
          <cell r="D228" t="str">
            <v>인</v>
          </cell>
          <cell r="E228">
            <v>122891</v>
          </cell>
          <cell r="F228">
            <v>9831</v>
          </cell>
          <cell r="G228" t="str">
            <v>-</v>
          </cell>
          <cell r="H228" t="str">
            <v/>
          </cell>
          <cell r="I228">
            <v>0</v>
          </cell>
          <cell r="J228">
            <v>0</v>
          </cell>
          <cell r="K228" t="str">
            <v>0.08</v>
          </cell>
          <cell r="L228" t="str">
            <v>매입접지콘센트, 15A/250V/2구, 공량1</v>
          </cell>
        </row>
        <row r="229">
          <cell r="B229" t="str">
            <v/>
          </cell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>매입접지콘센트, 15A/250V/2구, 공량2</v>
          </cell>
        </row>
        <row r="230">
          <cell r="B230" t="str">
            <v/>
          </cell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>매입접지콘센트, 15A/250V/2구, 공량3</v>
          </cell>
        </row>
        <row r="231">
          <cell r="B231" t="str">
            <v/>
          </cell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>매입접지콘센트, 15A/250V/2구, 공량4</v>
          </cell>
        </row>
        <row r="232">
          <cell r="A232" t="str">
            <v>-</v>
          </cell>
          <cell r="C232" t="str">
            <v>-</v>
          </cell>
          <cell r="D232" t="str">
            <v>-</v>
          </cell>
          <cell r="H232" t="str">
            <v/>
          </cell>
          <cell r="L232" t="str">
            <v>매입접지콘센트, 15A/250V/2구, 공량1</v>
          </cell>
        </row>
        <row r="233">
          <cell r="A233" t="str">
            <v>-</v>
          </cell>
          <cell r="C233" t="str">
            <v>-</v>
          </cell>
          <cell r="D233" t="str">
            <v>-</v>
          </cell>
          <cell r="H233" t="str">
            <v/>
          </cell>
          <cell r="L233" t="str">
            <v>매입접지콘센트, 15A/250V/2구, 공량1</v>
          </cell>
        </row>
        <row r="234">
          <cell r="A234" t="str">
            <v>공구손료(노무비의3%)</v>
          </cell>
          <cell r="C234">
            <v>0.03</v>
          </cell>
          <cell r="D234" t="str">
            <v>식</v>
          </cell>
          <cell r="H234">
            <v>294</v>
          </cell>
          <cell r="L234" t="str">
            <v>매입접지콘센트, 15A/250V/2구, 공량1</v>
          </cell>
        </row>
        <row r="236">
          <cell r="F236" t="str">
            <v>노 무 비</v>
          </cell>
          <cell r="H236" t="str">
            <v>재 료 비</v>
          </cell>
          <cell r="J236" t="str">
            <v>경   비</v>
          </cell>
          <cell r="K236" t="str">
            <v>합   계</v>
          </cell>
          <cell r="L236">
            <v>0</v>
          </cell>
        </row>
        <row r="237">
          <cell r="A237">
            <v>19</v>
          </cell>
          <cell r="B237" t="str">
            <v>모래(도착도)</v>
          </cell>
          <cell r="C237" t="str">
            <v>강모래</v>
          </cell>
          <cell r="D237" t="str">
            <v>㎥</v>
          </cell>
          <cell r="F237">
            <v>30243</v>
          </cell>
          <cell r="H237">
            <v>24227</v>
          </cell>
          <cell r="J237">
            <v>0</v>
          </cell>
          <cell r="K237">
            <v>54470</v>
          </cell>
          <cell r="L237" t="str">
            <v>모래(도착도), 강모래</v>
          </cell>
        </row>
        <row r="238">
          <cell r="A238" t="str">
            <v>명      칭</v>
          </cell>
          <cell r="B238" t="str">
            <v>규    격</v>
          </cell>
          <cell r="C238" t="str">
            <v>수량</v>
          </cell>
          <cell r="D238" t="str">
            <v>단위</v>
          </cell>
          <cell r="E238" t="str">
            <v>노   무   비</v>
          </cell>
          <cell r="G238" t="str">
            <v>재   료   비</v>
          </cell>
          <cell r="I238" t="str">
            <v>경      비</v>
          </cell>
          <cell r="K238" t="str">
            <v>비 고</v>
          </cell>
        </row>
        <row r="239">
          <cell r="E239" t="str">
            <v>단    가</v>
          </cell>
          <cell r="F239" t="str">
            <v>금    액</v>
          </cell>
          <cell r="G239" t="str">
            <v>단    가</v>
          </cell>
          <cell r="H239" t="str">
            <v>금    액</v>
          </cell>
          <cell r="I239" t="str">
            <v>단    가</v>
          </cell>
          <cell r="J239" t="str">
            <v>금    액</v>
          </cell>
        </row>
        <row r="240">
          <cell r="A240" t="str">
            <v>모래(도착도)</v>
          </cell>
          <cell r="B240" t="str">
            <v>강모래</v>
          </cell>
          <cell r="C240">
            <v>1.06</v>
          </cell>
          <cell r="D240" t="str">
            <v>㎥</v>
          </cell>
          <cell r="G240">
            <v>22000</v>
          </cell>
          <cell r="H240">
            <v>23320</v>
          </cell>
          <cell r="K240" t="str">
            <v>토목5-19적용</v>
          </cell>
          <cell r="L240" t="str">
            <v>모래(도착도), 강모래, 공량1</v>
          </cell>
        </row>
        <row r="241">
          <cell r="B241" t="str">
            <v>보통인부</v>
          </cell>
          <cell r="C241">
            <v>0.4</v>
          </cell>
          <cell r="D241" t="str">
            <v>인</v>
          </cell>
          <cell r="E241">
            <v>75608</v>
          </cell>
          <cell r="F241">
            <v>30243</v>
          </cell>
          <cell r="G241" t="str">
            <v>-</v>
          </cell>
          <cell r="H241" t="str">
            <v/>
          </cell>
          <cell r="I241">
            <v>0</v>
          </cell>
          <cell r="J241">
            <v>0</v>
          </cell>
          <cell r="K241" t="str">
            <v>0.4</v>
          </cell>
          <cell r="L241" t="str">
            <v>모래(도착도), 강모래, 공량1</v>
          </cell>
        </row>
        <row r="242">
          <cell r="B242" t="str">
            <v/>
          </cell>
          <cell r="C242" t="str">
            <v/>
          </cell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>모래(도착도), 강모래, 공량2</v>
          </cell>
        </row>
        <row r="243">
          <cell r="B243" t="str">
            <v/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>모래(도착도), 강모래, 공량3</v>
          </cell>
        </row>
        <row r="244">
          <cell r="B244" t="str">
            <v/>
          </cell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>모래(도착도), 강모래, 공량4</v>
          </cell>
        </row>
        <row r="245">
          <cell r="A245" t="str">
            <v>-</v>
          </cell>
          <cell r="C245" t="str">
            <v>-</v>
          </cell>
          <cell r="D245" t="str">
            <v>-</v>
          </cell>
          <cell r="H245" t="str">
            <v/>
          </cell>
          <cell r="L245" t="str">
            <v>모래(도착도), 강모래, 공량1</v>
          </cell>
        </row>
        <row r="246">
          <cell r="A246" t="str">
            <v>-</v>
          </cell>
          <cell r="C246" t="str">
            <v>-</v>
          </cell>
          <cell r="D246" t="str">
            <v>-</v>
          </cell>
          <cell r="H246" t="str">
            <v/>
          </cell>
          <cell r="L246" t="str">
            <v>모래(도착도), 강모래, 공량1</v>
          </cell>
        </row>
        <row r="247">
          <cell r="A247" t="str">
            <v>공구손료(노무비의3%)</v>
          </cell>
          <cell r="C247">
            <v>0.03</v>
          </cell>
          <cell r="D247" t="str">
            <v>식</v>
          </cell>
          <cell r="H247">
            <v>907</v>
          </cell>
          <cell r="L247" t="str">
            <v>모래(도착도), 강모래, 공량1</v>
          </cell>
        </row>
        <row r="249">
          <cell r="F249" t="str">
            <v>노 무 비</v>
          </cell>
          <cell r="H249" t="str">
            <v>재 료 비</v>
          </cell>
          <cell r="J249" t="str">
            <v>경   비</v>
          </cell>
          <cell r="K249" t="str">
            <v>합   계</v>
          </cell>
          <cell r="L249">
            <v>0</v>
          </cell>
        </row>
        <row r="250">
          <cell r="A250">
            <v>20</v>
          </cell>
          <cell r="B250" t="str">
            <v>발신기셋트</v>
          </cell>
          <cell r="C250" t="str">
            <v>(W/PBL,ALL STS)</v>
          </cell>
          <cell r="D250" t="str">
            <v>SET</v>
          </cell>
          <cell r="F250">
            <v>36867</v>
          </cell>
          <cell r="H250">
            <v>111106</v>
          </cell>
          <cell r="J250">
            <v>0</v>
          </cell>
          <cell r="K250">
            <v>147973</v>
          </cell>
          <cell r="L250" t="str">
            <v>발신기셋트, (W/PBL,ALL STS)</v>
          </cell>
        </row>
        <row r="251">
          <cell r="A251" t="str">
            <v>명      칭</v>
          </cell>
          <cell r="B251" t="str">
            <v>규    격</v>
          </cell>
          <cell r="C251" t="str">
            <v>수량</v>
          </cell>
          <cell r="D251" t="str">
            <v>단위</v>
          </cell>
          <cell r="E251" t="str">
            <v>노   무   비</v>
          </cell>
          <cell r="G251" t="str">
            <v>재   료   비</v>
          </cell>
          <cell r="I251" t="str">
            <v>경      비</v>
          </cell>
          <cell r="K251" t="str">
            <v>비 고</v>
          </cell>
        </row>
        <row r="252">
          <cell r="E252" t="str">
            <v>단    가</v>
          </cell>
          <cell r="F252" t="str">
            <v>금    액</v>
          </cell>
          <cell r="G252" t="str">
            <v>단    가</v>
          </cell>
          <cell r="H252" t="str">
            <v>금    액</v>
          </cell>
          <cell r="I252" t="str">
            <v>단    가</v>
          </cell>
          <cell r="J252" t="str">
            <v>금    액</v>
          </cell>
        </row>
        <row r="253">
          <cell r="A253" t="str">
            <v>발신기셋트</v>
          </cell>
          <cell r="B253" t="str">
            <v>(W/PBL,ALL STS)</v>
          </cell>
          <cell r="C253">
            <v>1</v>
          </cell>
          <cell r="D253" t="str">
            <v>SET</v>
          </cell>
          <cell r="G253">
            <v>110000</v>
          </cell>
          <cell r="H253">
            <v>110000</v>
          </cell>
          <cell r="K253" t="str">
            <v>전기5-30적용</v>
          </cell>
          <cell r="L253" t="str">
            <v>발신기셋트, (W/PBL,ALL STS), 공량1</v>
          </cell>
        </row>
        <row r="254">
          <cell r="B254" t="str">
            <v>내선전공</v>
          </cell>
          <cell r="C254">
            <v>0.3</v>
          </cell>
          <cell r="D254" t="str">
            <v>인</v>
          </cell>
          <cell r="E254">
            <v>122891</v>
          </cell>
          <cell r="F254">
            <v>36867</v>
          </cell>
          <cell r="G254" t="str">
            <v>-</v>
          </cell>
          <cell r="H254" t="str">
            <v/>
          </cell>
          <cell r="I254">
            <v>0</v>
          </cell>
          <cell r="J254">
            <v>0</v>
          </cell>
          <cell r="K254" t="str">
            <v>0.3</v>
          </cell>
          <cell r="L254" t="str">
            <v>발신기셋트, (W/PBL,ALL STS), 공량1</v>
          </cell>
        </row>
        <row r="255"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>발신기셋트, (W/PBL,ALL STS), 공량2</v>
          </cell>
        </row>
        <row r="256"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>발신기셋트, (W/PBL,ALL STS), 공량3</v>
          </cell>
        </row>
        <row r="257">
          <cell r="B257" t="str">
            <v/>
          </cell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>발신기셋트, (W/PBL,ALL STS), 공량4</v>
          </cell>
        </row>
        <row r="258">
          <cell r="A258" t="str">
            <v>-</v>
          </cell>
          <cell r="C258" t="str">
            <v>-</v>
          </cell>
          <cell r="D258" t="str">
            <v>-</v>
          </cell>
          <cell r="H258" t="str">
            <v/>
          </cell>
          <cell r="L258" t="str">
            <v>발신기셋트, (W/PBL,ALL STS), 공량1</v>
          </cell>
        </row>
        <row r="259">
          <cell r="A259" t="str">
            <v>-</v>
          </cell>
          <cell r="C259" t="str">
            <v>-</v>
          </cell>
          <cell r="D259" t="str">
            <v>-</v>
          </cell>
          <cell r="H259" t="str">
            <v/>
          </cell>
          <cell r="L259" t="str">
            <v>발신기셋트, (W/PBL,ALL STS), 공량1</v>
          </cell>
        </row>
        <row r="260">
          <cell r="A260" t="str">
            <v>공구손료(노무비의3%)</v>
          </cell>
          <cell r="C260">
            <v>0.03</v>
          </cell>
          <cell r="D260" t="str">
            <v>식</v>
          </cell>
          <cell r="H260">
            <v>1106</v>
          </cell>
          <cell r="L260" t="str">
            <v>발신기셋트, (W/PBL,ALL STS), 공량1</v>
          </cell>
        </row>
        <row r="262">
          <cell r="F262" t="str">
            <v>노 무 비</v>
          </cell>
          <cell r="H262" t="str">
            <v>재 료 비</v>
          </cell>
          <cell r="J262" t="str">
            <v>경   비</v>
          </cell>
          <cell r="K262" t="str">
            <v>합   계</v>
          </cell>
          <cell r="L262">
            <v>0</v>
          </cell>
        </row>
        <row r="263">
          <cell r="A263">
            <v>21</v>
          </cell>
          <cell r="B263" t="str">
            <v>분전반설치</v>
          </cell>
          <cell r="C263" t="str">
            <v>LP-1</v>
          </cell>
          <cell r="D263" t="str">
            <v>면</v>
          </cell>
          <cell r="F263">
            <v>107996</v>
          </cell>
          <cell r="H263">
            <v>3239</v>
          </cell>
          <cell r="J263">
            <v>0</v>
          </cell>
          <cell r="K263">
            <v>111235</v>
          </cell>
          <cell r="L263" t="str">
            <v>분전반설치, LP-1</v>
          </cell>
        </row>
        <row r="264">
          <cell r="A264" t="str">
            <v>명      칭</v>
          </cell>
          <cell r="B264" t="str">
            <v>규    격</v>
          </cell>
          <cell r="C264" t="str">
            <v>수량</v>
          </cell>
          <cell r="D264" t="str">
            <v>단위</v>
          </cell>
          <cell r="E264" t="str">
            <v>노   무   비</v>
          </cell>
          <cell r="G264" t="str">
            <v>재   료   비</v>
          </cell>
          <cell r="I264" t="str">
            <v>경      비</v>
          </cell>
          <cell r="K264" t="str">
            <v>비 고</v>
          </cell>
        </row>
        <row r="265">
          <cell r="E265" t="str">
            <v>단    가</v>
          </cell>
          <cell r="F265" t="str">
            <v>금    액</v>
          </cell>
          <cell r="G265" t="str">
            <v>단    가</v>
          </cell>
          <cell r="H265" t="str">
            <v>금    액</v>
          </cell>
          <cell r="I265" t="str">
            <v>단    가</v>
          </cell>
          <cell r="J265" t="str">
            <v>금    액</v>
          </cell>
        </row>
        <row r="266">
          <cell r="A266" t="str">
            <v>분전반설치</v>
          </cell>
          <cell r="B266" t="str">
            <v>LP-1</v>
          </cell>
          <cell r="C266">
            <v>1</v>
          </cell>
          <cell r="D266" t="str">
            <v>면</v>
          </cell>
          <cell r="G266">
            <v>0</v>
          </cell>
          <cell r="H266">
            <v>0</v>
          </cell>
          <cell r="K266" t="str">
            <v>전기5-18적용</v>
          </cell>
          <cell r="L266" t="str">
            <v>분전반설치, LP-1, 공량1</v>
          </cell>
        </row>
        <row r="267">
          <cell r="B267" t="str">
            <v>내선전공</v>
          </cell>
          <cell r="C267">
            <v>0.87880000000000014</v>
          </cell>
          <cell r="D267" t="str">
            <v>인</v>
          </cell>
          <cell r="E267">
            <v>122891</v>
          </cell>
          <cell r="F267">
            <v>107996</v>
          </cell>
          <cell r="G267" t="str">
            <v>-</v>
          </cell>
          <cell r="H267" t="str">
            <v/>
          </cell>
          <cell r="I267">
            <v>0</v>
          </cell>
          <cell r="J267">
            <v>0</v>
          </cell>
          <cell r="K267" t="str">
            <v>0.8788*1</v>
          </cell>
          <cell r="L267" t="str">
            <v>분전반설치, LP-1, 공량1</v>
          </cell>
        </row>
        <row r="268">
          <cell r="B268" t="str">
            <v/>
          </cell>
          <cell r="C268" t="str">
            <v/>
          </cell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>분전반설치, LP-1, 공량2</v>
          </cell>
        </row>
        <row r="269"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>분전반설치, LP-1, 공량3</v>
          </cell>
        </row>
        <row r="270">
          <cell r="B270" t="str">
            <v/>
          </cell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>분전반설치, LP-1, 공량4</v>
          </cell>
        </row>
        <row r="271">
          <cell r="A271" t="str">
            <v>-</v>
          </cell>
          <cell r="C271" t="str">
            <v>-</v>
          </cell>
          <cell r="D271" t="str">
            <v>-</v>
          </cell>
          <cell r="H271" t="str">
            <v/>
          </cell>
          <cell r="L271" t="str">
            <v>분전반설치, LP-1, 공량1</v>
          </cell>
        </row>
        <row r="272">
          <cell r="A272" t="str">
            <v>-</v>
          </cell>
          <cell r="C272" t="str">
            <v>-</v>
          </cell>
          <cell r="D272" t="str">
            <v>-</v>
          </cell>
          <cell r="H272" t="str">
            <v/>
          </cell>
          <cell r="L272" t="str">
            <v>분전반설치, LP-1, 공량1</v>
          </cell>
        </row>
        <row r="273">
          <cell r="A273" t="str">
            <v>공구손료(노무비의3%)</v>
          </cell>
          <cell r="C273">
            <v>0.03</v>
          </cell>
          <cell r="D273" t="str">
            <v>식</v>
          </cell>
          <cell r="H273">
            <v>3239</v>
          </cell>
          <cell r="L273" t="str">
            <v>분전반설치, LP-1, 공량1</v>
          </cell>
        </row>
        <row r="275">
          <cell r="F275" t="str">
            <v>노 무 비</v>
          </cell>
          <cell r="H275" t="str">
            <v>재 료 비</v>
          </cell>
          <cell r="J275" t="str">
            <v>경   비</v>
          </cell>
          <cell r="K275" t="str">
            <v>합   계</v>
          </cell>
          <cell r="L275">
            <v>0</v>
          </cell>
        </row>
        <row r="276">
          <cell r="A276">
            <v>22</v>
          </cell>
          <cell r="B276" t="str">
            <v>비상조명등</v>
          </cell>
          <cell r="C276" t="str">
            <v>-</v>
          </cell>
          <cell r="D276" t="str">
            <v>EA</v>
          </cell>
          <cell r="F276">
            <v>24578</v>
          </cell>
          <cell r="H276">
            <v>150737</v>
          </cell>
          <cell r="J276">
            <v>0</v>
          </cell>
          <cell r="K276">
            <v>175315</v>
          </cell>
          <cell r="L276" t="str">
            <v>비상조명등, -</v>
          </cell>
        </row>
        <row r="277">
          <cell r="A277" t="str">
            <v>명      칭</v>
          </cell>
          <cell r="B277" t="str">
            <v>규    격</v>
          </cell>
          <cell r="C277" t="str">
            <v>수량</v>
          </cell>
          <cell r="D277" t="str">
            <v>단위</v>
          </cell>
          <cell r="E277" t="str">
            <v>노   무   비</v>
          </cell>
          <cell r="G277" t="str">
            <v>재   료   비</v>
          </cell>
          <cell r="I277" t="str">
            <v>경      비</v>
          </cell>
          <cell r="K277" t="str">
            <v>비 고</v>
          </cell>
        </row>
        <row r="278">
          <cell r="E278" t="str">
            <v>단    가</v>
          </cell>
          <cell r="F278" t="str">
            <v>금    액</v>
          </cell>
          <cell r="G278" t="str">
            <v>단    가</v>
          </cell>
          <cell r="H278" t="str">
            <v>금    액</v>
          </cell>
          <cell r="I278" t="str">
            <v>단    가</v>
          </cell>
          <cell r="J278" t="str">
            <v>금    액</v>
          </cell>
        </row>
        <row r="279">
          <cell r="A279" t="str">
            <v>비상조명등</v>
          </cell>
          <cell r="B279" t="str">
            <v>-</v>
          </cell>
          <cell r="C279">
            <v>1</v>
          </cell>
          <cell r="D279" t="str">
            <v>EA</v>
          </cell>
          <cell r="G279">
            <v>150000</v>
          </cell>
          <cell r="H279">
            <v>150000</v>
          </cell>
          <cell r="K279" t="str">
            <v>전기5-30적용</v>
          </cell>
          <cell r="L279" t="str">
            <v>비상조명등, -, 공량1</v>
          </cell>
        </row>
        <row r="280">
          <cell r="B280" t="str">
            <v>내선전공</v>
          </cell>
          <cell r="C280">
            <v>0.2</v>
          </cell>
          <cell r="D280" t="str">
            <v>인</v>
          </cell>
          <cell r="E280">
            <v>122891</v>
          </cell>
          <cell r="F280">
            <v>24578</v>
          </cell>
          <cell r="G280" t="str">
            <v>-</v>
          </cell>
          <cell r="H280" t="str">
            <v/>
          </cell>
          <cell r="I280">
            <v>0</v>
          </cell>
          <cell r="J280">
            <v>0</v>
          </cell>
          <cell r="K280" t="str">
            <v>0.2</v>
          </cell>
          <cell r="L280" t="str">
            <v>비상조명등, -, 공량1</v>
          </cell>
        </row>
        <row r="281">
          <cell r="B281" t="str">
            <v/>
          </cell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>비상조명등, -, 공량2</v>
          </cell>
        </row>
        <row r="282">
          <cell r="B282" t="str">
            <v/>
          </cell>
          <cell r="C282" t="str">
            <v/>
          </cell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>비상조명등, -, 공량3</v>
          </cell>
        </row>
        <row r="283">
          <cell r="B283" t="str">
            <v/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>비상조명등, -, 공량4</v>
          </cell>
        </row>
        <row r="284">
          <cell r="A284" t="str">
            <v>-</v>
          </cell>
          <cell r="C284" t="str">
            <v>-</v>
          </cell>
          <cell r="D284" t="str">
            <v>-</v>
          </cell>
          <cell r="H284" t="str">
            <v/>
          </cell>
          <cell r="L284" t="str">
            <v>비상조명등, -, 공량1</v>
          </cell>
        </row>
        <row r="285">
          <cell r="A285" t="str">
            <v>-</v>
          </cell>
          <cell r="C285" t="str">
            <v>-</v>
          </cell>
          <cell r="D285" t="str">
            <v>-</v>
          </cell>
          <cell r="H285" t="str">
            <v/>
          </cell>
          <cell r="L285" t="str">
            <v>비상조명등, -, 공량1</v>
          </cell>
        </row>
        <row r="286">
          <cell r="A286" t="str">
            <v>공구손료(노무비의3%)</v>
          </cell>
          <cell r="C286">
            <v>0.03</v>
          </cell>
          <cell r="D286" t="str">
            <v>식</v>
          </cell>
          <cell r="H286">
            <v>737</v>
          </cell>
          <cell r="L286" t="str">
            <v>비상조명등, -, 공량1</v>
          </cell>
        </row>
        <row r="288">
          <cell r="F288" t="str">
            <v>노 무 비</v>
          </cell>
          <cell r="H288" t="str">
            <v>재 료 비</v>
          </cell>
          <cell r="J288" t="str">
            <v>경   비</v>
          </cell>
          <cell r="K288" t="str">
            <v>합   계</v>
          </cell>
          <cell r="L288">
            <v>0</v>
          </cell>
        </row>
        <row r="289">
          <cell r="A289">
            <v>23</v>
          </cell>
          <cell r="B289" t="str">
            <v>아울렛박스</v>
          </cell>
          <cell r="C289" t="str">
            <v>8각54mm</v>
          </cell>
          <cell r="D289" t="str">
            <v>EA</v>
          </cell>
          <cell r="F289">
            <v>24578</v>
          </cell>
          <cell r="H289">
            <v>1458</v>
          </cell>
          <cell r="J289">
            <v>0</v>
          </cell>
          <cell r="K289">
            <v>26036</v>
          </cell>
          <cell r="L289" t="str">
            <v>아울렛박스, 8각54mm</v>
          </cell>
        </row>
        <row r="290">
          <cell r="A290" t="str">
            <v>명      칭</v>
          </cell>
          <cell r="B290" t="str">
            <v>규    격</v>
          </cell>
          <cell r="C290" t="str">
            <v>수량</v>
          </cell>
          <cell r="D290" t="str">
            <v>단위</v>
          </cell>
          <cell r="E290" t="str">
            <v>노   무   비</v>
          </cell>
          <cell r="G290" t="str">
            <v>재   료   비</v>
          </cell>
          <cell r="I290" t="str">
            <v>경      비</v>
          </cell>
          <cell r="K290" t="str">
            <v>비 고</v>
          </cell>
        </row>
        <row r="291">
          <cell r="E291" t="str">
            <v>단    가</v>
          </cell>
          <cell r="F291" t="str">
            <v>금    액</v>
          </cell>
          <cell r="G291" t="str">
            <v>단    가</v>
          </cell>
          <cell r="H291" t="str">
            <v>금    액</v>
          </cell>
          <cell r="I291" t="str">
            <v>단    가</v>
          </cell>
          <cell r="J291" t="str">
            <v>금    액</v>
          </cell>
        </row>
        <row r="292">
          <cell r="A292" t="str">
            <v>아울렛박스</v>
          </cell>
          <cell r="B292" t="str">
            <v>8각54mm</v>
          </cell>
          <cell r="C292">
            <v>1</v>
          </cell>
          <cell r="D292" t="str">
            <v>EA</v>
          </cell>
          <cell r="G292">
            <v>721</v>
          </cell>
          <cell r="H292">
            <v>721</v>
          </cell>
          <cell r="K292" t="str">
            <v>전기5-3적용</v>
          </cell>
          <cell r="L292" t="str">
            <v>아울렛박스, 8각54mm, 공량1</v>
          </cell>
        </row>
        <row r="293">
          <cell r="B293" t="str">
            <v>내선전공</v>
          </cell>
          <cell r="C293">
            <v>0.2</v>
          </cell>
          <cell r="D293" t="str">
            <v>인</v>
          </cell>
          <cell r="E293">
            <v>122891</v>
          </cell>
          <cell r="F293">
            <v>24578</v>
          </cell>
          <cell r="G293" t="str">
            <v>-</v>
          </cell>
          <cell r="H293" t="str">
            <v/>
          </cell>
          <cell r="I293">
            <v>0</v>
          </cell>
          <cell r="J293">
            <v>0</v>
          </cell>
          <cell r="K293" t="str">
            <v>0.2</v>
          </cell>
          <cell r="L293" t="str">
            <v>아울렛박스, 8각54mm, 공량1</v>
          </cell>
        </row>
        <row r="294">
          <cell r="B294" t="str">
            <v/>
          </cell>
          <cell r="C294" t="str">
            <v/>
          </cell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>아울렛박스, 8각54mm, 공량2</v>
          </cell>
        </row>
        <row r="295">
          <cell r="B295" t="str">
            <v/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>아울렛박스, 8각54mm, 공량3</v>
          </cell>
        </row>
        <row r="296">
          <cell r="B296" t="str">
            <v/>
          </cell>
          <cell r="C296" t="str">
            <v/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>아울렛박스, 8각54mm, 공량4</v>
          </cell>
        </row>
        <row r="297">
          <cell r="A297" t="str">
            <v>-</v>
          </cell>
          <cell r="C297" t="str">
            <v>-</v>
          </cell>
          <cell r="D297" t="str">
            <v>-</v>
          </cell>
          <cell r="H297" t="str">
            <v/>
          </cell>
          <cell r="L297" t="str">
            <v>아울렛박스, 8각54mm, 공량1</v>
          </cell>
        </row>
        <row r="298">
          <cell r="A298" t="str">
            <v>-</v>
          </cell>
          <cell r="C298" t="str">
            <v>-</v>
          </cell>
          <cell r="D298" t="str">
            <v>-</v>
          </cell>
          <cell r="H298" t="str">
            <v/>
          </cell>
          <cell r="L298" t="str">
            <v>아울렛박스, 8각54mm, 공량1</v>
          </cell>
        </row>
        <row r="299">
          <cell r="A299" t="str">
            <v>공구손료(노무비의3%)</v>
          </cell>
          <cell r="C299">
            <v>0.03</v>
          </cell>
          <cell r="D299" t="str">
            <v>식</v>
          </cell>
          <cell r="H299">
            <v>737</v>
          </cell>
          <cell r="L299" t="str">
            <v>아울렛박스, 8각54mm, 공량1</v>
          </cell>
        </row>
        <row r="301">
          <cell r="F301" t="str">
            <v>노 무 비</v>
          </cell>
          <cell r="H301" t="str">
            <v>재 료 비</v>
          </cell>
          <cell r="J301" t="str">
            <v>경   비</v>
          </cell>
          <cell r="K301" t="str">
            <v>합   계</v>
          </cell>
          <cell r="L301">
            <v>0</v>
          </cell>
        </row>
        <row r="302">
          <cell r="A302">
            <v>24</v>
          </cell>
          <cell r="B302" t="str">
            <v>아울렛박스</v>
          </cell>
          <cell r="C302" t="str">
            <v>중형4각54mm</v>
          </cell>
          <cell r="D302" t="str">
            <v>EA</v>
          </cell>
          <cell r="F302">
            <v>24578</v>
          </cell>
          <cell r="H302">
            <v>1577</v>
          </cell>
          <cell r="J302">
            <v>0</v>
          </cell>
          <cell r="K302">
            <v>26155</v>
          </cell>
          <cell r="L302" t="str">
            <v>아울렛박스, 중형4각54mm</v>
          </cell>
        </row>
        <row r="303">
          <cell r="A303" t="str">
            <v>명      칭</v>
          </cell>
          <cell r="B303" t="str">
            <v>규    격</v>
          </cell>
          <cell r="C303" t="str">
            <v>수량</v>
          </cell>
          <cell r="D303" t="str">
            <v>단위</v>
          </cell>
          <cell r="E303" t="str">
            <v>노   무   비</v>
          </cell>
          <cell r="G303" t="str">
            <v>재   료   비</v>
          </cell>
          <cell r="I303" t="str">
            <v>경      비</v>
          </cell>
          <cell r="K303" t="str">
            <v>비 고</v>
          </cell>
        </row>
        <row r="304">
          <cell r="E304" t="str">
            <v>단    가</v>
          </cell>
          <cell r="F304" t="str">
            <v>금    액</v>
          </cell>
          <cell r="G304" t="str">
            <v>단    가</v>
          </cell>
          <cell r="H304" t="str">
            <v>금    액</v>
          </cell>
          <cell r="I304" t="str">
            <v>단    가</v>
          </cell>
          <cell r="J304" t="str">
            <v>금    액</v>
          </cell>
        </row>
        <row r="305">
          <cell r="A305" t="str">
            <v>아울렛박스</v>
          </cell>
          <cell r="B305" t="str">
            <v>중형4각54mm</v>
          </cell>
          <cell r="C305">
            <v>1</v>
          </cell>
          <cell r="D305" t="str">
            <v>EA</v>
          </cell>
          <cell r="G305">
            <v>840</v>
          </cell>
          <cell r="H305">
            <v>840</v>
          </cell>
          <cell r="K305" t="str">
            <v>전기5-3적용</v>
          </cell>
          <cell r="L305" t="str">
            <v>아울렛박스, 중형4각54mm, 공량1</v>
          </cell>
        </row>
        <row r="306">
          <cell r="B306" t="str">
            <v>내선전공</v>
          </cell>
          <cell r="C306">
            <v>0.2</v>
          </cell>
          <cell r="D306" t="str">
            <v>인</v>
          </cell>
          <cell r="E306">
            <v>122891</v>
          </cell>
          <cell r="F306">
            <v>24578</v>
          </cell>
          <cell r="G306" t="str">
            <v>-</v>
          </cell>
          <cell r="H306" t="str">
            <v/>
          </cell>
          <cell r="I306">
            <v>0</v>
          </cell>
          <cell r="J306">
            <v>0</v>
          </cell>
          <cell r="K306" t="str">
            <v>0.2</v>
          </cell>
          <cell r="L306" t="str">
            <v>아울렛박스, 중형4각54mm, 공량1</v>
          </cell>
        </row>
        <row r="307"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>아울렛박스, 중형4각54mm, 공량2</v>
          </cell>
        </row>
        <row r="308">
          <cell r="B308" t="str">
            <v/>
          </cell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>아울렛박스, 중형4각54mm, 공량3</v>
          </cell>
        </row>
        <row r="309">
          <cell r="B309" t="str">
            <v/>
          </cell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>아울렛박스, 중형4각54mm, 공량4</v>
          </cell>
        </row>
        <row r="310">
          <cell r="A310" t="str">
            <v>-</v>
          </cell>
          <cell r="C310" t="str">
            <v>-</v>
          </cell>
          <cell r="D310" t="str">
            <v>-</v>
          </cell>
          <cell r="H310" t="str">
            <v/>
          </cell>
          <cell r="L310" t="str">
            <v>아울렛박스, 중형4각54mm, 공량1</v>
          </cell>
        </row>
        <row r="311">
          <cell r="A311" t="str">
            <v>-</v>
          </cell>
          <cell r="C311" t="str">
            <v>-</v>
          </cell>
          <cell r="D311" t="str">
            <v>-</v>
          </cell>
          <cell r="H311" t="str">
            <v/>
          </cell>
          <cell r="L311" t="str">
            <v>아울렛박스, 중형4각54mm, 공량1</v>
          </cell>
        </row>
        <row r="312">
          <cell r="A312" t="str">
            <v>공구손료(노무비의3%)</v>
          </cell>
          <cell r="C312">
            <v>0.03</v>
          </cell>
          <cell r="D312" t="str">
            <v>식</v>
          </cell>
          <cell r="H312">
            <v>737</v>
          </cell>
          <cell r="L312" t="str">
            <v>아울렛박스, 중형4각54mm, 공량1</v>
          </cell>
        </row>
        <row r="314">
          <cell r="F314" t="str">
            <v>노 무 비</v>
          </cell>
          <cell r="H314" t="str">
            <v>재 료 비</v>
          </cell>
          <cell r="J314" t="str">
            <v>경   비</v>
          </cell>
          <cell r="K314" t="str">
            <v>합   계</v>
          </cell>
          <cell r="L314">
            <v>0</v>
          </cell>
        </row>
        <row r="315">
          <cell r="A315">
            <v>25</v>
          </cell>
          <cell r="B315" t="str">
            <v>압착터미널</v>
          </cell>
          <cell r="C315" t="str">
            <v>16㎟</v>
          </cell>
          <cell r="D315" t="str">
            <v>EA</v>
          </cell>
          <cell r="F315">
            <v>12117</v>
          </cell>
          <cell r="H315">
            <v>461</v>
          </cell>
          <cell r="J315">
            <v>0</v>
          </cell>
          <cell r="K315">
            <v>12578</v>
          </cell>
          <cell r="L315" t="str">
            <v>압착터미널, 16㎟</v>
          </cell>
        </row>
        <row r="316">
          <cell r="A316" t="str">
            <v>명      칭</v>
          </cell>
          <cell r="B316" t="str">
            <v>규    격</v>
          </cell>
          <cell r="C316" t="str">
            <v>수량</v>
          </cell>
          <cell r="D316" t="str">
            <v>단위</v>
          </cell>
          <cell r="E316" t="str">
            <v>노   무   비</v>
          </cell>
          <cell r="G316" t="str">
            <v>재   료   비</v>
          </cell>
          <cell r="I316" t="str">
            <v>경      비</v>
          </cell>
          <cell r="K316" t="str">
            <v>비 고</v>
          </cell>
        </row>
        <row r="317">
          <cell r="E317" t="str">
            <v>단    가</v>
          </cell>
          <cell r="F317" t="str">
            <v>금    액</v>
          </cell>
          <cell r="G317" t="str">
            <v>단    가</v>
          </cell>
          <cell r="H317" t="str">
            <v>금    액</v>
          </cell>
          <cell r="I317" t="str">
            <v>단    가</v>
          </cell>
          <cell r="J317" t="str">
            <v>금    액</v>
          </cell>
        </row>
        <row r="318">
          <cell r="A318" t="str">
            <v>압착터미널</v>
          </cell>
          <cell r="B318" t="str">
            <v>16㎟</v>
          </cell>
          <cell r="C318">
            <v>1</v>
          </cell>
          <cell r="D318" t="str">
            <v>EA</v>
          </cell>
          <cell r="G318">
            <v>98</v>
          </cell>
          <cell r="H318">
            <v>98</v>
          </cell>
          <cell r="K318" t="str">
            <v>전기4-37적용</v>
          </cell>
          <cell r="L318" t="str">
            <v>압착터미널, 16㎟, 공량1</v>
          </cell>
        </row>
        <row r="319">
          <cell r="B319" t="str">
            <v>저압케이블전공</v>
          </cell>
          <cell r="C319">
            <v>8.1000000000000003E-2</v>
          </cell>
          <cell r="D319" t="str">
            <v>인</v>
          </cell>
          <cell r="E319">
            <v>149599</v>
          </cell>
          <cell r="F319">
            <v>12117</v>
          </cell>
          <cell r="G319" t="str">
            <v>-</v>
          </cell>
          <cell r="H319" t="str">
            <v/>
          </cell>
          <cell r="I319">
            <v>0</v>
          </cell>
          <cell r="J319">
            <v>0</v>
          </cell>
          <cell r="K319" t="str">
            <v>0.27*0.3</v>
          </cell>
          <cell r="L319" t="str">
            <v>압착터미널, 16㎟, 공량1</v>
          </cell>
        </row>
        <row r="320">
          <cell r="B320" t="str">
            <v/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>압착터미널, 16㎟, 공량2</v>
          </cell>
        </row>
        <row r="321">
          <cell r="B321" t="str">
            <v/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>압착터미널, 16㎟, 공량3</v>
          </cell>
        </row>
        <row r="322">
          <cell r="B322" t="str">
            <v/>
          </cell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>압착터미널, 16㎟, 공량4</v>
          </cell>
        </row>
        <row r="323">
          <cell r="A323" t="str">
            <v>-</v>
          </cell>
          <cell r="C323" t="str">
            <v>-</v>
          </cell>
          <cell r="D323" t="str">
            <v>-</v>
          </cell>
          <cell r="H323" t="str">
            <v/>
          </cell>
          <cell r="L323" t="str">
            <v>압착터미널, 16㎟, 공량1</v>
          </cell>
        </row>
        <row r="324">
          <cell r="A324" t="str">
            <v>-</v>
          </cell>
          <cell r="C324" t="str">
            <v>-</v>
          </cell>
          <cell r="D324" t="str">
            <v>-</v>
          </cell>
          <cell r="H324" t="str">
            <v/>
          </cell>
          <cell r="L324" t="str">
            <v>압착터미널, 16㎟, 공량1</v>
          </cell>
        </row>
        <row r="325">
          <cell r="A325" t="str">
            <v>공구손료(노무비의3%)</v>
          </cell>
          <cell r="C325">
            <v>0.03</v>
          </cell>
          <cell r="D325" t="str">
            <v>식</v>
          </cell>
          <cell r="H325">
            <v>363</v>
          </cell>
          <cell r="L325" t="str">
            <v>압착터미널, 16㎟, 공량1</v>
          </cell>
        </row>
        <row r="327">
          <cell r="F327" t="str">
            <v>노 무 비</v>
          </cell>
          <cell r="H327" t="str">
            <v>재 료 비</v>
          </cell>
          <cell r="J327" t="str">
            <v>경   비</v>
          </cell>
          <cell r="K327" t="str">
            <v>합   계</v>
          </cell>
          <cell r="L327">
            <v>0</v>
          </cell>
        </row>
        <row r="328">
          <cell r="A328">
            <v>26</v>
          </cell>
          <cell r="B328" t="str">
            <v>압착터미널</v>
          </cell>
          <cell r="C328" t="str">
            <v>25㎟</v>
          </cell>
          <cell r="D328" t="str">
            <v>EA</v>
          </cell>
          <cell r="F328">
            <v>14810</v>
          </cell>
          <cell r="H328">
            <v>590</v>
          </cell>
          <cell r="J328">
            <v>0</v>
          </cell>
          <cell r="K328">
            <v>15400</v>
          </cell>
          <cell r="L328" t="str">
            <v>압착터미널, 25㎟</v>
          </cell>
        </row>
        <row r="329">
          <cell r="A329" t="str">
            <v>명      칭</v>
          </cell>
          <cell r="B329" t="str">
            <v>규    격</v>
          </cell>
          <cell r="C329" t="str">
            <v>수량</v>
          </cell>
          <cell r="D329" t="str">
            <v>단위</v>
          </cell>
          <cell r="E329" t="str">
            <v>노   무   비</v>
          </cell>
          <cell r="G329" t="str">
            <v>재   료   비</v>
          </cell>
          <cell r="I329" t="str">
            <v>경      비</v>
          </cell>
          <cell r="K329" t="str">
            <v>비 고</v>
          </cell>
        </row>
        <row r="330">
          <cell r="E330" t="str">
            <v>단    가</v>
          </cell>
          <cell r="F330" t="str">
            <v>금    액</v>
          </cell>
          <cell r="G330" t="str">
            <v>단    가</v>
          </cell>
          <cell r="H330" t="str">
            <v>금    액</v>
          </cell>
          <cell r="I330" t="str">
            <v>단    가</v>
          </cell>
          <cell r="J330" t="str">
            <v>금    액</v>
          </cell>
        </row>
        <row r="331">
          <cell r="A331" t="str">
            <v>압착터미널</v>
          </cell>
          <cell r="B331" t="str">
            <v>25㎟</v>
          </cell>
          <cell r="C331">
            <v>1</v>
          </cell>
          <cell r="D331" t="str">
            <v>EA</v>
          </cell>
          <cell r="G331">
            <v>146</v>
          </cell>
          <cell r="H331">
            <v>146</v>
          </cell>
          <cell r="K331" t="str">
            <v>전기4-37적용</v>
          </cell>
          <cell r="L331" t="str">
            <v>압착터미널, 25㎟, 공량1</v>
          </cell>
        </row>
        <row r="332">
          <cell r="B332" t="str">
            <v>저압케이블전공</v>
          </cell>
          <cell r="C332">
            <v>9.9000000000000005E-2</v>
          </cell>
          <cell r="D332" t="str">
            <v>인</v>
          </cell>
          <cell r="E332">
            <v>149599</v>
          </cell>
          <cell r="F332">
            <v>14810</v>
          </cell>
          <cell r="G332" t="str">
            <v>-</v>
          </cell>
          <cell r="H332" t="str">
            <v/>
          </cell>
          <cell r="I332">
            <v>0</v>
          </cell>
          <cell r="J332">
            <v>0</v>
          </cell>
          <cell r="K332" t="str">
            <v>0.33*0.3</v>
          </cell>
          <cell r="L332" t="str">
            <v>압착터미널, 25㎟, 공량1</v>
          </cell>
        </row>
        <row r="333"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>압착터미널, 25㎟, 공량2</v>
          </cell>
        </row>
        <row r="334"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>압착터미널, 25㎟, 공량3</v>
          </cell>
        </row>
        <row r="335"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>압착터미널, 25㎟, 공량4</v>
          </cell>
        </row>
        <row r="336">
          <cell r="A336" t="str">
            <v>-</v>
          </cell>
          <cell r="C336" t="str">
            <v>-</v>
          </cell>
          <cell r="D336" t="str">
            <v>-</v>
          </cell>
          <cell r="H336" t="str">
            <v/>
          </cell>
          <cell r="L336" t="str">
            <v>압착터미널, 25㎟, 공량1</v>
          </cell>
        </row>
        <row r="337">
          <cell r="A337" t="str">
            <v>-</v>
          </cell>
          <cell r="C337" t="str">
            <v>-</v>
          </cell>
          <cell r="D337" t="str">
            <v>-</v>
          </cell>
          <cell r="H337" t="str">
            <v/>
          </cell>
          <cell r="L337" t="str">
            <v>압착터미널, 25㎟, 공량1</v>
          </cell>
        </row>
        <row r="338">
          <cell r="A338" t="str">
            <v>공구손료(노무비의3%)</v>
          </cell>
          <cell r="C338">
            <v>0.03</v>
          </cell>
          <cell r="D338" t="str">
            <v>식</v>
          </cell>
          <cell r="H338">
            <v>444</v>
          </cell>
          <cell r="L338" t="str">
            <v>압착터미널, 25㎟, 공량1</v>
          </cell>
        </row>
        <row r="340">
          <cell r="F340" t="str">
            <v>노 무 비</v>
          </cell>
          <cell r="H340" t="str">
            <v>재 료 비</v>
          </cell>
          <cell r="J340" t="str">
            <v>경   비</v>
          </cell>
          <cell r="K340" t="str">
            <v>합   계</v>
          </cell>
          <cell r="L340">
            <v>0</v>
          </cell>
        </row>
        <row r="341">
          <cell r="A341">
            <v>27</v>
          </cell>
          <cell r="B341" t="str">
            <v>압착터미널</v>
          </cell>
          <cell r="C341" t="str">
            <v>50㎟</v>
          </cell>
          <cell r="D341" t="str">
            <v>EA</v>
          </cell>
          <cell r="F341">
            <v>17951</v>
          </cell>
          <cell r="H341">
            <v>846</v>
          </cell>
          <cell r="J341">
            <v>0</v>
          </cell>
          <cell r="K341">
            <v>18797</v>
          </cell>
          <cell r="L341" t="str">
            <v>압착터미널, 50㎟</v>
          </cell>
        </row>
        <row r="342">
          <cell r="A342" t="str">
            <v>명      칭</v>
          </cell>
          <cell r="B342" t="str">
            <v>규    격</v>
          </cell>
          <cell r="C342" t="str">
            <v>수량</v>
          </cell>
          <cell r="D342" t="str">
            <v>단위</v>
          </cell>
          <cell r="E342" t="str">
            <v>노   무   비</v>
          </cell>
          <cell r="G342" t="str">
            <v>재   료   비</v>
          </cell>
          <cell r="I342" t="str">
            <v>경      비</v>
          </cell>
          <cell r="K342" t="str">
            <v>비 고</v>
          </cell>
        </row>
        <row r="343">
          <cell r="E343" t="str">
            <v>단    가</v>
          </cell>
          <cell r="F343" t="str">
            <v>금    액</v>
          </cell>
          <cell r="G343" t="str">
            <v>단    가</v>
          </cell>
          <cell r="H343" t="str">
            <v>금    액</v>
          </cell>
          <cell r="I343" t="str">
            <v>단    가</v>
          </cell>
          <cell r="J343" t="str">
            <v>금    액</v>
          </cell>
        </row>
        <row r="344">
          <cell r="A344" t="str">
            <v>압착터미널</v>
          </cell>
          <cell r="B344" t="str">
            <v>50㎟</v>
          </cell>
          <cell r="C344">
            <v>1</v>
          </cell>
          <cell r="D344" t="str">
            <v>EA</v>
          </cell>
          <cell r="G344">
            <v>308</v>
          </cell>
          <cell r="H344">
            <v>308</v>
          </cell>
          <cell r="K344" t="str">
            <v>전기4-37적용</v>
          </cell>
          <cell r="L344" t="str">
            <v>압착터미널, 50㎟, 공량1</v>
          </cell>
        </row>
        <row r="345">
          <cell r="B345" t="str">
            <v>저압케이블전공</v>
          </cell>
          <cell r="C345">
            <v>0.12</v>
          </cell>
          <cell r="D345" t="str">
            <v>인</v>
          </cell>
          <cell r="E345">
            <v>149599</v>
          </cell>
          <cell r="F345">
            <v>17951</v>
          </cell>
          <cell r="G345" t="str">
            <v>-</v>
          </cell>
          <cell r="H345" t="str">
            <v/>
          </cell>
          <cell r="I345">
            <v>0</v>
          </cell>
          <cell r="J345">
            <v>0</v>
          </cell>
          <cell r="K345" t="str">
            <v>0.4*0.3</v>
          </cell>
          <cell r="L345" t="str">
            <v>압착터미널, 50㎟, 공량1</v>
          </cell>
        </row>
        <row r="346"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>압착터미널, 50㎟, 공량2</v>
          </cell>
        </row>
        <row r="347"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>압착터미널, 50㎟, 공량3</v>
          </cell>
        </row>
        <row r="348"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>압착터미널, 50㎟, 공량4</v>
          </cell>
        </row>
        <row r="349">
          <cell r="A349" t="str">
            <v>-</v>
          </cell>
          <cell r="C349" t="str">
            <v>-</v>
          </cell>
          <cell r="D349" t="str">
            <v>-</v>
          </cell>
          <cell r="H349" t="str">
            <v/>
          </cell>
          <cell r="L349" t="str">
            <v>압착터미널, 50㎟, 공량1</v>
          </cell>
        </row>
        <row r="350">
          <cell r="A350" t="str">
            <v>-</v>
          </cell>
          <cell r="C350" t="str">
            <v>-</v>
          </cell>
          <cell r="D350" t="str">
            <v>-</v>
          </cell>
          <cell r="H350" t="str">
            <v/>
          </cell>
          <cell r="L350" t="str">
            <v>압착터미널, 50㎟, 공량1</v>
          </cell>
        </row>
        <row r="351">
          <cell r="A351" t="str">
            <v>공구손료(노무비의3%)</v>
          </cell>
          <cell r="C351">
            <v>0.03</v>
          </cell>
          <cell r="D351" t="str">
            <v>식</v>
          </cell>
          <cell r="H351">
            <v>538</v>
          </cell>
          <cell r="L351" t="str">
            <v>압착터미널, 50㎟, 공량1</v>
          </cell>
        </row>
        <row r="353">
          <cell r="F353" t="str">
            <v>노 무 비</v>
          </cell>
          <cell r="H353" t="str">
            <v>재 료 비</v>
          </cell>
          <cell r="J353" t="str">
            <v>경   비</v>
          </cell>
          <cell r="K353" t="str">
            <v>합   계</v>
          </cell>
          <cell r="L353">
            <v>0</v>
          </cell>
        </row>
        <row r="354">
          <cell r="A354">
            <v>28</v>
          </cell>
          <cell r="B354" t="str">
            <v>압착터미널</v>
          </cell>
          <cell r="C354" t="str">
            <v>95㎟</v>
          </cell>
          <cell r="D354" t="str">
            <v>EA</v>
          </cell>
          <cell r="F354">
            <v>22439</v>
          </cell>
          <cell r="H354">
            <v>1320</v>
          </cell>
          <cell r="J354">
            <v>0</v>
          </cell>
          <cell r="K354">
            <v>23759</v>
          </cell>
          <cell r="L354" t="str">
            <v>압착터미널, 95㎟</v>
          </cell>
        </row>
        <row r="355">
          <cell r="A355" t="str">
            <v>명      칭</v>
          </cell>
          <cell r="B355" t="str">
            <v>규    격</v>
          </cell>
          <cell r="C355" t="str">
            <v>수량</v>
          </cell>
          <cell r="D355" t="str">
            <v>단위</v>
          </cell>
          <cell r="E355" t="str">
            <v>노   무   비</v>
          </cell>
          <cell r="G355" t="str">
            <v>재   료   비</v>
          </cell>
          <cell r="I355" t="str">
            <v>경      비</v>
          </cell>
          <cell r="K355" t="str">
            <v>비 고</v>
          </cell>
        </row>
        <row r="356">
          <cell r="E356" t="str">
            <v>단    가</v>
          </cell>
          <cell r="F356" t="str">
            <v>금    액</v>
          </cell>
          <cell r="G356" t="str">
            <v>단    가</v>
          </cell>
          <cell r="H356" t="str">
            <v>금    액</v>
          </cell>
          <cell r="I356" t="str">
            <v>단    가</v>
          </cell>
          <cell r="J356" t="str">
            <v>금    액</v>
          </cell>
        </row>
        <row r="357">
          <cell r="A357" t="str">
            <v>압착터미널</v>
          </cell>
          <cell r="B357" t="str">
            <v>95㎟</v>
          </cell>
          <cell r="C357">
            <v>1</v>
          </cell>
          <cell r="D357" t="str">
            <v>EA</v>
          </cell>
          <cell r="G357">
            <v>647</v>
          </cell>
          <cell r="H357">
            <v>647</v>
          </cell>
          <cell r="K357" t="str">
            <v>전기4-37적용</v>
          </cell>
          <cell r="L357" t="str">
            <v>압착터미널, 95㎟, 공량1</v>
          </cell>
        </row>
        <row r="358">
          <cell r="B358" t="str">
            <v>저압케이블전공</v>
          </cell>
          <cell r="C358">
            <v>0.15</v>
          </cell>
          <cell r="D358" t="str">
            <v>인</v>
          </cell>
          <cell r="E358">
            <v>149599</v>
          </cell>
          <cell r="F358">
            <v>22439</v>
          </cell>
          <cell r="G358" t="str">
            <v>-</v>
          </cell>
          <cell r="H358" t="str">
            <v/>
          </cell>
          <cell r="I358">
            <v>0</v>
          </cell>
          <cell r="J358">
            <v>0</v>
          </cell>
          <cell r="K358" t="str">
            <v>0.5*0.3</v>
          </cell>
          <cell r="L358" t="str">
            <v>압착터미널, 95㎟, 공량1</v>
          </cell>
        </row>
        <row r="359"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>압착터미널, 95㎟, 공량2</v>
          </cell>
        </row>
        <row r="360"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>압착터미널, 95㎟, 공량3</v>
          </cell>
        </row>
        <row r="361"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>압착터미널, 95㎟, 공량4</v>
          </cell>
        </row>
        <row r="362">
          <cell r="A362" t="str">
            <v>-</v>
          </cell>
          <cell r="C362" t="str">
            <v>-</v>
          </cell>
          <cell r="D362" t="str">
            <v>-</v>
          </cell>
          <cell r="H362" t="str">
            <v/>
          </cell>
          <cell r="L362" t="str">
            <v>압착터미널, 95㎟, 공량1</v>
          </cell>
        </row>
        <row r="363">
          <cell r="A363" t="str">
            <v>-</v>
          </cell>
          <cell r="C363" t="str">
            <v>-</v>
          </cell>
          <cell r="D363" t="str">
            <v>-</v>
          </cell>
          <cell r="H363" t="str">
            <v/>
          </cell>
          <cell r="L363" t="str">
            <v>압착터미널, 95㎟, 공량1</v>
          </cell>
        </row>
        <row r="364">
          <cell r="A364" t="str">
            <v>공구손료(노무비의3%)</v>
          </cell>
          <cell r="C364">
            <v>0.03</v>
          </cell>
          <cell r="D364" t="str">
            <v>식</v>
          </cell>
          <cell r="H364">
            <v>673</v>
          </cell>
          <cell r="L364" t="str">
            <v>압착터미널, 95㎟, 공량1</v>
          </cell>
        </row>
        <row r="366">
          <cell r="F366" t="str">
            <v>노 무 비</v>
          </cell>
          <cell r="H366" t="str">
            <v>재 료 비</v>
          </cell>
          <cell r="J366" t="str">
            <v>경   비</v>
          </cell>
          <cell r="K366" t="str">
            <v>합   계</v>
          </cell>
          <cell r="L366">
            <v>0</v>
          </cell>
        </row>
        <row r="367">
          <cell r="A367">
            <v>29</v>
          </cell>
          <cell r="B367" t="str">
            <v>압착터미널(동관 2HOLE)</v>
          </cell>
          <cell r="C367" t="str">
            <v>240㎟</v>
          </cell>
          <cell r="D367" t="str">
            <v>EA</v>
          </cell>
          <cell r="F367">
            <v>34557</v>
          </cell>
          <cell r="H367">
            <v>6929</v>
          </cell>
          <cell r="J367">
            <v>0</v>
          </cell>
          <cell r="K367">
            <v>41486</v>
          </cell>
          <cell r="L367" t="str">
            <v>압착터미널(동관 2HOLE), 240㎟</v>
          </cell>
        </row>
        <row r="368">
          <cell r="A368" t="str">
            <v>명      칭</v>
          </cell>
          <cell r="B368" t="str">
            <v>규    격</v>
          </cell>
          <cell r="C368" t="str">
            <v>수량</v>
          </cell>
          <cell r="D368" t="str">
            <v>단위</v>
          </cell>
          <cell r="E368" t="str">
            <v>노   무   비</v>
          </cell>
          <cell r="G368" t="str">
            <v>재   료   비</v>
          </cell>
          <cell r="I368" t="str">
            <v>경      비</v>
          </cell>
          <cell r="K368" t="str">
            <v>비 고</v>
          </cell>
        </row>
        <row r="369">
          <cell r="E369" t="str">
            <v>단    가</v>
          </cell>
          <cell r="F369" t="str">
            <v>금    액</v>
          </cell>
          <cell r="G369" t="str">
            <v>단    가</v>
          </cell>
          <cell r="H369" t="str">
            <v>금    액</v>
          </cell>
          <cell r="I369" t="str">
            <v>단    가</v>
          </cell>
          <cell r="J369" t="str">
            <v>금    액</v>
          </cell>
        </row>
        <row r="370">
          <cell r="A370" t="str">
            <v>압착터미널(동관 2HOLE)</v>
          </cell>
          <cell r="B370" t="str">
            <v>240㎟</v>
          </cell>
          <cell r="C370">
            <v>1</v>
          </cell>
          <cell r="D370" t="str">
            <v>EA</v>
          </cell>
          <cell r="G370">
            <v>5893</v>
          </cell>
          <cell r="H370">
            <v>5893</v>
          </cell>
          <cell r="K370" t="str">
            <v>전기4-37적용</v>
          </cell>
          <cell r="L370" t="str">
            <v>압착터미널(동관 2HOLE), 240㎟, 공량1</v>
          </cell>
        </row>
        <row r="371">
          <cell r="B371" t="str">
            <v>저압케이블전공</v>
          </cell>
          <cell r="C371">
            <v>0.23099999999999998</v>
          </cell>
          <cell r="D371" t="str">
            <v>인</v>
          </cell>
          <cell r="E371">
            <v>149599</v>
          </cell>
          <cell r="F371">
            <v>34557</v>
          </cell>
          <cell r="G371" t="str">
            <v>-</v>
          </cell>
          <cell r="H371" t="str">
            <v/>
          </cell>
          <cell r="I371">
            <v>0</v>
          </cell>
          <cell r="J371">
            <v>0</v>
          </cell>
          <cell r="K371" t="str">
            <v>0.77*0.3</v>
          </cell>
          <cell r="L371" t="str">
            <v>압착터미널(동관 2HOLE), 240㎟, 공량1</v>
          </cell>
        </row>
        <row r="372"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>압착터미널(동관 2HOLE), 240㎟, 공량2</v>
          </cell>
        </row>
        <row r="373"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>압착터미널(동관 2HOLE), 240㎟, 공량3</v>
          </cell>
        </row>
        <row r="374"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>압착터미널(동관 2HOLE), 240㎟, 공량4</v>
          </cell>
        </row>
        <row r="375">
          <cell r="A375" t="str">
            <v>-</v>
          </cell>
          <cell r="C375" t="str">
            <v>-</v>
          </cell>
          <cell r="D375" t="str">
            <v>-</v>
          </cell>
          <cell r="H375" t="str">
            <v/>
          </cell>
          <cell r="L375" t="str">
            <v>압착터미널(동관 2HOLE), 240㎟, 공량1</v>
          </cell>
        </row>
        <row r="376">
          <cell r="A376" t="str">
            <v>-</v>
          </cell>
          <cell r="C376" t="str">
            <v>-</v>
          </cell>
          <cell r="D376" t="str">
            <v>-</v>
          </cell>
          <cell r="H376" t="str">
            <v/>
          </cell>
          <cell r="L376" t="str">
            <v>압착터미널(동관 2HOLE), 240㎟, 공량1</v>
          </cell>
        </row>
        <row r="377">
          <cell r="A377" t="str">
            <v>공구손료(노무비의3%)</v>
          </cell>
          <cell r="C377">
            <v>0.03</v>
          </cell>
          <cell r="D377" t="str">
            <v>식</v>
          </cell>
          <cell r="H377">
            <v>1036</v>
          </cell>
          <cell r="L377" t="str">
            <v>압착터미널(동관 2HOLE), 240㎟, 공량1</v>
          </cell>
        </row>
        <row r="379">
          <cell r="F379" t="str">
            <v>노 무 비</v>
          </cell>
          <cell r="H379" t="str">
            <v>재 료 비</v>
          </cell>
          <cell r="J379" t="str">
            <v>경   비</v>
          </cell>
          <cell r="K379" t="str">
            <v>합   계</v>
          </cell>
          <cell r="L379">
            <v>0</v>
          </cell>
        </row>
        <row r="380">
          <cell r="A380">
            <v>30</v>
          </cell>
          <cell r="B380" t="str">
            <v>앙카볼트</v>
          </cell>
          <cell r="C380" t="str">
            <v>1/2Iich(100L)</v>
          </cell>
          <cell r="D380" t="str">
            <v>EA</v>
          </cell>
          <cell r="F380">
            <v>9831</v>
          </cell>
          <cell r="H380">
            <v>1044</v>
          </cell>
          <cell r="J380">
            <v>0</v>
          </cell>
          <cell r="K380">
            <v>10875</v>
          </cell>
          <cell r="L380" t="str">
            <v>앙카볼트, 1/2Iich(100L)</v>
          </cell>
        </row>
        <row r="381">
          <cell r="A381" t="str">
            <v>명      칭</v>
          </cell>
          <cell r="B381" t="str">
            <v>규    격</v>
          </cell>
          <cell r="C381" t="str">
            <v>수량</v>
          </cell>
          <cell r="D381" t="str">
            <v>단위</v>
          </cell>
          <cell r="E381" t="str">
            <v>노   무   비</v>
          </cell>
          <cell r="G381" t="str">
            <v>재   료   비</v>
          </cell>
          <cell r="I381" t="str">
            <v>경      비</v>
          </cell>
          <cell r="K381" t="str">
            <v>비 고</v>
          </cell>
        </row>
        <row r="382">
          <cell r="E382" t="str">
            <v>단    가</v>
          </cell>
          <cell r="F382" t="str">
            <v>금    액</v>
          </cell>
          <cell r="G382" t="str">
            <v>단    가</v>
          </cell>
          <cell r="H382" t="str">
            <v>금    액</v>
          </cell>
          <cell r="I382" t="str">
            <v>단    가</v>
          </cell>
          <cell r="J382" t="str">
            <v>금    액</v>
          </cell>
        </row>
        <row r="383">
          <cell r="A383" t="str">
            <v>앙카볼트</v>
          </cell>
          <cell r="B383" t="str">
            <v>1/2Iich(100L)</v>
          </cell>
          <cell r="C383">
            <v>1</v>
          </cell>
          <cell r="D383" t="str">
            <v>EA</v>
          </cell>
          <cell r="G383">
            <v>750</v>
          </cell>
          <cell r="H383">
            <v>750</v>
          </cell>
          <cell r="K383" t="str">
            <v>전기5-29적용</v>
          </cell>
          <cell r="L383" t="str">
            <v>앙카볼트, 1/2Iich(100L), 공량1</v>
          </cell>
        </row>
        <row r="384">
          <cell r="B384" t="str">
            <v>내선전공</v>
          </cell>
          <cell r="C384">
            <v>0.08</v>
          </cell>
          <cell r="D384" t="str">
            <v>인</v>
          </cell>
          <cell r="E384">
            <v>122891</v>
          </cell>
          <cell r="F384">
            <v>9831</v>
          </cell>
          <cell r="G384" t="str">
            <v>-</v>
          </cell>
          <cell r="H384" t="str">
            <v/>
          </cell>
          <cell r="I384">
            <v>0</v>
          </cell>
          <cell r="J384">
            <v>0</v>
          </cell>
          <cell r="K384" t="str">
            <v>0.08</v>
          </cell>
          <cell r="L384" t="str">
            <v>앙카볼트, 1/2Iich(100L), 공량1</v>
          </cell>
        </row>
        <row r="385"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>앙카볼트, 1/2Iich(100L), 공량2</v>
          </cell>
        </row>
        <row r="386"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>앙카볼트, 1/2Iich(100L), 공량3</v>
          </cell>
        </row>
        <row r="387"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>앙카볼트, 1/2Iich(100L), 공량4</v>
          </cell>
        </row>
        <row r="388">
          <cell r="A388" t="str">
            <v>-</v>
          </cell>
          <cell r="C388" t="str">
            <v>-</v>
          </cell>
          <cell r="D388" t="str">
            <v>-</v>
          </cell>
          <cell r="H388" t="str">
            <v/>
          </cell>
          <cell r="L388" t="str">
            <v>앙카볼트, 1/2Iich(100L), 공량1</v>
          </cell>
        </row>
        <row r="389">
          <cell r="A389" t="str">
            <v>-</v>
          </cell>
          <cell r="C389" t="str">
            <v>-</v>
          </cell>
          <cell r="D389" t="str">
            <v>-</v>
          </cell>
          <cell r="H389" t="str">
            <v/>
          </cell>
          <cell r="L389" t="str">
            <v>앙카볼트, 1/2Iich(100L), 공량1</v>
          </cell>
        </row>
        <row r="390">
          <cell r="A390" t="str">
            <v>공구손료(노무비의3%)</v>
          </cell>
          <cell r="C390">
            <v>0.03</v>
          </cell>
          <cell r="D390" t="str">
            <v>식</v>
          </cell>
          <cell r="H390">
            <v>294</v>
          </cell>
          <cell r="L390" t="str">
            <v>앙카볼트, 1/2Iich(100L), 공량1</v>
          </cell>
        </row>
        <row r="392">
          <cell r="F392" t="str">
            <v>노 무 비</v>
          </cell>
          <cell r="H392" t="str">
            <v>재 료 비</v>
          </cell>
          <cell r="J392" t="str">
            <v>경   비</v>
          </cell>
          <cell r="K392" t="str">
            <v>합   계</v>
          </cell>
          <cell r="L392">
            <v>0</v>
          </cell>
        </row>
        <row r="393">
          <cell r="A393">
            <v>31</v>
          </cell>
          <cell r="B393" t="str">
            <v>전극식레벨스위치</v>
          </cell>
          <cell r="C393" t="str">
            <v>4P</v>
          </cell>
          <cell r="D393" t="str">
            <v>SET</v>
          </cell>
          <cell r="F393">
            <v>104457</v>
          </cell>
          <cell r="H393">
            <v>193133</v>
          </cell>
          <cell r="J393">
            <v>0</v>
          </cell>
          <cell r="K393">
            <v>297590</v>
          </cell>
          <cell r="L393" t="str">
            <v>전극식레벨스위치, 4P</v>
          </cell>
        </row>
        <row r="394">
          <cell r="A394" t="str">
            <v>명      칭</v>
          </cell>
          <cell r="B394" t="str">
            <v>규    격</v>
          </cell>
          <cell r="C394" t="str">
            <v>수량</v>
          </cell>
          <cell r="D394" t="str">
            <v>단위</v>
          </cell>
          <cell r="E394" t="str">
            <v>노   무   비</v>
          </cell>
          <cell r="G394" t="str">
            <v>재   료   비</v>
          </cell>
          <cell r="I394" t="str">
            <v>경      비</v>
          </cell>
          <cell r="K394" t="str">
            <v>비 고</v>
          </cell>
        </row>
        <row r="395">
          <cell r="E395" t="str">
            <v>단    가</v>
          </cell>
          <cell r="F395" t="str">
            <v>금    액</v>
          </cell>
          <cell r="G395" t="str">
            <v>단    가</v>
          </cell>
          <cell r="H395" t="str">
            <v>금    액</v>
          </cell>
          <cell r="I395" t="str">
            <v>단    가</v>
          </cell>
          <cell r="J395" t="str">
            <v>금    액</v>
          </cell>
        </row>
        <row r="396">
          <cell r="A396" t="str">
            <v>전극식레벨스위치</v>
          </cell>
          <cell r="B396" t="str">
            <v>4P</v>
          </cell>
          <cell r="C396">
            <v>1</v>
          </cell>
          <cell r="D396" t="str">
            <v>SET</v>
          </cell>
          <cell r="G396">
            <v>190000</v>
          </cell>
          <cell r="H396">
            <v>190000</v>
          </cell>
          <cell r="K396" t="str">
            <v>전기5-22적용</v>
          </cell>
          <cell r="L396" t="str">
            <v>전극식레벨스위치, 4P, 공량1</v>
          </cell>
        </row>
        <row r="397">
          <cell r="B397" t="str">
            <v>내선전공</v>
          </cell>
          <cell r="C397">
            <v>0.85</v>
          </cell>
          <cell r="D397" t="str">
            <v>인</v>
          </cell>
          <cell r="E397">
            <v>122891</v>
          </cell>
          <cell r="F397">
            <v>104457</v>
          </cell>
          <cell r="G397" t="str">
            <v>-</v>
          </cell>
          <cell r="H397" t="str">
            <v/>
          </cell>
          <cell r="I397">
            <v>0</v>
          </cell>
          <cell r="J397">
            <v>0</v>
          </cell>
          <cell r="K397" t="str">
            <v>0.85</v>
          </cell>
          <cell r="L397" t="str">
            <v>전극식레벨스위치, 4P, 공량1</v>
          </cell>
        </row>
        <row r="398"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>전극식레벨스위치, 4P, 공량2</v>
          </cell>
        </row>
        <row r="399"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>전극식레벨스위치, 4P, 공량3</v>
          </cell>
        </row>
        <row r="400"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>전극식레벨스위치, 4P, 공량4</v>
          </cell>
        </row>
        <row r="401">
          <cell r="A401" t="str">
            <v>-</v>
          </cell>
          <cell r="C401" t="str">
            <v>-</v>
          </cell>
          <cell r="D401" t="str">
            <v>-</v>
          </cell>
          <cell r="H401" t="str">
            <v/>
          </cell>
          <cell r="L401" t="str">
            <v>전극식레벨스위치, 4P, 공량1</v>
          </cell>
        </row>
        <row r="402">
          <cell r="A402" t="str">
            <v>-</v>
          </cell>
          <cell r="C402" t="str">
            <v>-</v>
          </cell>
          <cell r="D402" t="str">
            <v>-</v>
          </cell>
          <cell r="H402" t="str">
            <v/>
          </cell>
          <cell r="L402" t="str">
            <v>전극식레벨스위치, 4P, 공량1</v>
          </cell>
        </row>
        <row r="403">
          <cell r="A403" t="str">
            <v>공구손료(노무비의3%)</v>
          </cell>
          <cell r="C403">
            <v>0.03</v>
          </cell>
          <cell r="D403" t="str">
            <v>식</v>
          </cell>
          <cell r="H403">
            <v>3133</v>
          </cell>
          <cell r="L403" t="str">
            <v>전극식레벨스위치, 4P, 공량1</v>
          </cell>
        </row>
        <row r="405">
          <cell r="F405" t="str">
            <v>노 무 비</v>
          </cell>
          <cell r="H405" t="str">
            <v>재 료 비</v>
          </cell>
          <cell r="J405" t="str">
            <v>경   비</v>
          </cell>
          <cell r="K405" t="str">
            <v>합   계</v>
          </cell>
          <cell r="L405">
            <v>0</v>
          </cell>
        </row>
        <row r="406">
          <cell r="A406">
            <v>32</v>
          </cell>
          <cell r="B406" t="str">
            <v>접지단자함</v>
          </cell>
          <cell r="C406" t="str">
            <v>1극용</v>
          </cell>
          <cell r="D406" t="str">
            <v>EA</v>
          </cell>
          <cell r="F406">
            <v>81108</v>
          </cell>
          <cell r="H406">
            <v>40433</v>
          </cell>
          <cell r="J406">
            <v>0</v>
          </cell>
          <cell r="K406">
            <v>121541</v>
          </cell>
          <cell r="L406" t="str">
            <v>접지단자함, 1극용</v>
          </cell>
        </row>
        <row r="407">
          <cell r="A407" t="str">
            <v>명      칭</v>
          </cell>
          <cell r="B407" t="str">
            <v>규    격</v>
          </cell>
          <cell r="C407" t="str">
            <v>수량</v>
          </cell>
          <cell r="D407" t="str">
            <v>단위</v>
          </cell>
          <cell r="E407" t="str">
            <v>노   무   비</v>
          </cell>
          <cell r="G407" t="str">
            <v>재   료   비</v>
          </cell>
          <cell r="I407" t="str">
            <v>경      비</v>
          </cell>
          <cell r="K407" t="str">
            <v>비 고</v>
          </cell>
        </row>
        <row r="408">
          <cell r="E408" t="str">
            <v>단    가</v>
          </cell>
          <cell r="F408" t="str">
            <v>금    액</v>
          </cell>
          <cell r="G408" t="str">
            <v>단    가</v>
          </cell>
          <cell r="H408" t="str">
            <v>금    액</v>
          </cell>
          <cell r="I408" t="str">
            <v>단    가</v>
          </cell>
          <cell r="J408" t="str">
            <v>금    액</v>
          </cell>
        </row>
        <row r="409">
          <cell r="A409" t="str">
            <v>접지단자함</v>
          </cell>
          <cell r="B409" t="str">
            <v>1극용</v>
          </cell>
          <cell r="C409">
            <v>1</v>
          </cell>
          <cell r="D409" t="str">
            <v>EA</v>
          </cell>
          <cell r="G409">
            <v>38000</v>
          </cell>
          <cell r="H409">
            <v>38000</v>
          </cell>
          <cell r="K409" t="str">
            <v>전기3-38적용</v>
          </cell>
          <cell r="L409" t="str">
            <v>접지단자함, 1극용, 공량1</v>
          </cell>
        </row>
        <row r="410">
          <cell r="B410" t="str">
            <v>내선전공</v>
          </cell>
          <cell r="C410">
            <v>0.66</v>
          </cell>
          <cell r="D410" t="str">
            <v>인</v>
          </cell>
          <cell r="E410">
            <v>122891</v>
          </cell>
          <cell r="F410">
            <v>81108</v>
          </cell>
          <cell r="G410" t="str">
            <v>-</v>
          </cell>
          <cell r="H410" t="str">
            <v/>
          </cell>
          <cell r="I410">
            <v>0</v>
          </cell>
          <cell r="J410">
            <v>0</v>
          </cell>
          <cell r="K410" t="str">
            <v>0.66</v>
          </cell>
          <cell r="L410" t="str">
            <v>접지단자함, 1극용, 공량1</v>
          </cell>
        </row>
        <row r="411">
          <cell r="B411" t="str">
            <v/>
          </cell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>접지단자함, 1극용, 공량2</v>
          </cell>
        </row>
        <row r="412">
          <cell r="B412" t="str">
            <v/>
          </cell>
          <cell r="C412" t="str">
            <v/>
          </cell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>접지단자함, 1극용, 공량3</v>
          </cell>
        </row>
        <row r="413">
          <cell r="B413" t="str">
            <v/>
          </cell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>접지단자함, 1극용, 공량4</v>
          </cell>
        </row>
        <row r="414">
          <cell r="A414" t="str">
            <v>-</v>
          </cell>
          <cell r="C414" t="str">
            <v>-</v>
          </cell>
          <cell r="D414" t="str">
            <v>-</v>
          </cell>
          <cell r="H414" t="str">
            <v/>
          </cell>
          <cell r="L414" t="str">
            <v>접지단자함, 1극용, 공량1</v>
          </cell>
        </row>
        <row r="415">
          <cell r="A415" t="str">
            <v>-</v>
          </cell>
          <cell r="C415" t="str">
            <v>-</v>
          </cell>
          <cell r="D415" t="str">
            <v>-</v>
          </cell>
          <cell r="H415" t="str">
            <v/>
          </cell>
          <cell r="L415" t="str">
            <v>접지단자함, 1극용, 공량1</v>
          </cell>
        </row>
        <row r="416">
          <cell r="A416" t="str">
            <v>공구손료(노무비의3%)</v>
          </cell>
          <cell r="C416">
            <v>0.03</v>
          </cell>
          <cell r="D416" t="str">
            <v>식</v>
          </cell>
          <cell r="H416">
            <v>2433</v>
          </cell>
          <cell r="L416" t="str">
            <v>접지단자함, 1극용, 공량1</v>
          </cell>
        </row>
        <row r="418">
          <cell r="F418" t="str">
            <v>노 무 비</v>
          </cell>
          <cell r="H418" t="str">
            <v>재 료 비</v>
          </cell>
          <cell r="J418" t="str">
            <v>경   비</v>
          </cell>
          <cell r="K418" t="str">
            <v>합   계</v>
          </cell>
          <cell r="L418">
            <v>0</v>
          </cell>
        </row>
        <row r="419">
          <cell r="A419">
            <v>33</v>
          </cell>
          <cell r="B419" t="str">
            <v>접지봉</v>
          </cell>
          <cell r="C419" t="str">
            <v>Φ16X1800mm(1본)</v>
          </cell>
          <cell r="D419" t="str">
            <v>EA</v>
          </cell>
          <cell r="F419">
            <v>19566</v>
          </cell>
          <cell r="H419">
            <v>5986</v>
          </cell>
          <cell r="J419">
            <v>0</v>
          </cell>
          <cell r="K419">
            <v>25552</v>
          </cell>
          <cell r="L419" t="str">
            <v>접지봉, Φ16X1800mm(1본)</v>
          </cell>
        </row>
        <row r="420">
          <cell r="A420" t="str">
            <v>명      칭</v>
          </cell>
          <cell r="B420" t="str">
            <v>규    격</v>
          </cell>
          <cell r="C420" t="str">
            <v>수량</v>
          </cell>
          <cell r="D420" t="str">
            <v>단위</v>
          </cell>
          <cell r="E420" t="str">
            <v>노   무   비</v>
          </cell>
          <cell r="G420" t="str">
            <v>재   료   비</v>
          </cell>
          <cell r="I420" t="str">
            <v>경      비</v>
          </cell>
          <cell r="K420" t="str">
            <v>비 고</v>
          </cell>
        </row>
        <row r="421">
          <cell r="E421" t="str">
            <v>단    가</v>
          </cell>
          <cell r="F421" t="str">
            <v>금    액</v>
          </cell>
          <cell r="G421" t="str">
            <v>단    가</v>
          </cell>
          <cell r="H421" t="str">
            <v>금    액</v>
          </cell>
          <cell r="I421" t="str">
            <v>단    가</v>
          </cell>
          <cell r="J421" t="str">
            <v>금    액</v>
          </cell>
        </row>
        <row r="422">
          <cell r="A422" t="str">
            <v>접지봉</v>
          </cell>
          <cell r="B422" t="str">
            <v>Φ16X1800mm(1본)</v>
          </cell>
          <cell r="C422">
            <v>1</v>
          </cell>
          <cell r="D422" t="str">
            <v>EA</v>
          </cell>
          <cell r="G422">
            <v>5400</v>
          </cell>
          <cell r="H422">
            <v>5400</v>
          </cell>
          <cell r="K422" t="str">
            <v>전기3-38적용</v>
          </cell>
          <cell r="L422" t="str">
            <v>접지봉, Φ16X1800mm(1본), 공량1</v>
          </cell>
        </row>
        <row r="423">
          <cell r="B423" t="str">
            <v>내선전공</v>
          </cell>
          <cell r="C423">
            <v>0.11</v>
          </cell>
          <cell r="D423" t="str">
            <v>인</v>
          </cell>
          <cell r="E423">
            <v>122891</v>
          </cell>
          <cell r="F423">
            <v>13518</v>
          </cell>
          <cell r="G423" t="str">
            <v>-</v>
          </cell>
          <cell r="H423" t="str">
            <v/>
          </cell>
          <cell r="I423">
            <v>0</v>
          </cell>
          <cell r="J423">
            <v>0</v>
          </cell>
          <cell r="K423" t="str">
            <v>0.11</v>
          </cell>
          <cell r="L423" t="str">
            <v>접지봉, Φ16X1800mm(1본), 공량1</v>
          </cell>
        </row>
        <row r="424">
          <cell r="B424" t="str">
            <v>보통인부</v>
          </cell>
          <cell r="C424">
            <v>0.08</v>
          </cell>
          <cell r="D424" t="str">
            <v>인</v>
          </cell>
          <cell r="E424">
            <v>75608</v>
          </cell>
          <cell r="F424">
            <v>6048</v>
          </cell>
          <cell r="G424" t="str">
            <v>-</v>
          </cell>
          <cell r="H424" t="str">
            <v/>
          </cell>
          <cell r="I424">
            <v>0</v>
          </cell>
          <cell r="J424">
            <v>0</v>
          </cell>
          <cell r="K424" t="str">
            <v>0.08</v>
          </cell>
          <cell r="L424" t="str">
            <v>접지봉, Φ16X1800mm(1본), 공량2</v>
          </cell>
        </row>
        <row r="425">
          <cell r="B425" t="str">
            <v/>
          </cell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>접지봉, Φ16X1800mm(1본), 공량3</v>
          </cell>
        </row>
        <row r="426">
          <cell r="B426" t="str">
            <v/>
          </cell>
          <cell r="C426" t="str">
            <v/>
          </cell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>접지봉, Φ16X1800mm(1본), 공량4</v>
          </cell>
        </row>
        <row r="427">
          <cell r="A427" t="str">
            <v>-</v>
          </cell>
          <cell r="C427" t="str">
            <v>-</v>
          </cell>
          <cell r="D427" t="str">
            <v>-</v>
          </cell>
          <cell r="H427" t="str">
            <v/>
          </cell>
          <cell r="L427" t="str">
            <v>접지봉, Φ16X1800mm(1본), 공량1</v>
          </cell>
        </row>
        <row r="428">
          <cell r="A428" t="str">
            <v>-</v>
          </cell>
          <cell r="C428" t="str">
            <v>-</v>
          </cell>
          <cell r="D428" t="str">
            <v>-</v>
          </cell>
          <cell r="H428" t="str">
            <v/>
          </cell>
          <cell r="L428" t="str">
            <v>접지봉, Φ16X1800mm(1본), 공량1</v>
          </cell>
        </row>
        <row r="429">
          <cell r="A429" t="str">
            <v>공구손료(노무비의3%)</v>
          </cell>
          <cell r="C429">
            <v>0.03</v>
          </cell>
          <cell r="D429" t="str">
            <v>식</v>
          </cell>
          <cell r="H429">
            <v>586</v>
          </cell>
          <cell r="L429" t="str">
            <v>접지봉, Φ16X1800mm(1본), 공량1</v>
          </cell>
        </row>
        <row r="431">
          <cell r="F431" t="str">
            <v>노 무 비</v>
          </cell>
          <cell r="H431" t="str">
            <v>재 료 비</v>
          </cell>
          <cell r="J431" t="str">
            <v>경   비</v>
          </cell>
          <cell r="K431" t="str">
            <v>합   계</v>
          </cell>
          <cell r="L431">
            <v>0</v>
          </cell>
        </row>
        <row r="432">
          <cell r="A432">
            <v>34</v>
          </cell>
          <cell r="B432" t="str">
            <v>접지선(옥내)</v>
          </cell>
          <cell r="C432" t="str">
            <v>F-GV(16SQ)</v>
          </cell>
          <cell r="D432" t="str">
            <v>M</v>
          </cell>
          <cell r="F432">
            <v>1290</v>
          </cell>
          <cell r="H432">
            <v>2346</v>
          </cell>
          <cell r="J432">
            <v>0</v>
          </cell>
          <cell r="K432">
            <v>3636</v>
          </cell>
          <cell r="L432" t="str">
            <v>접지선(옥내), F-GV(16SQ)</v>
          </cell>
        </row>
        <row r="433">
          <cell r="A433" t="str">
            <v>명      칭</v>
          </cell>
          <cell r="B433" t="str">
            <v>규    격</v>
          </cell>
          <cell r="C433" t="str">
            <v>수량</v>
          </cell>
          <cell r="D433" t="str">
            <v>단위</v>
          </cell>
          <cell r="E433" t="str">
            <v>노   무   비</v>
          </cell>
          <cell r="G433" t="str">
            <v>재   료   비</v>
          </cell>
          <cell r="I433" t="str">
            <v>경      비</v>
          </cell>
          <cell r="K433" t="str">
            <v>비 고</v>
          </cell>
        </row>
        <row r="434">
          <cell r="E434" t="str">
            <v>단    가</v>
          </cell>
          <cell r="F434" t="str">
            <v>금    액</v>
          </cell>
          <cell r="G434" t="str">
            <v>단    가</v>
          </cell>
          <cell r="H434" t="str">
            <v>금    액</v>
          </cell>
          <cell r="I434" t="str">
            <v>단    가</v>
          </cell>
          <cell r="J434" t="str">
            <v>금    액</v>
          </cell>
        </row>
        <row r="435">
          <cell r="A435" t="str">
            <v>접지선(옥내)</v>
          </cell>
          <cell r="B435" t="str">
            <v>F-GV(16SQ)</v>
          </cell>
          <cell r="C435">
            <v>1.1000000000000001</v>
          </cell>
          <cell r="D435" t="str">
            <v>M</v>
          </cell>
          <cell r="G435">
            <v>2058</v>
          </cell>
          <cell r="H435">
            <v>2263</v>
          </cell>
          <cell r="K435" t="str">
            <v>전기3-38적용</v>
          </cell>
          <cell r="L435" t="str">
            <v>접지선(옥내), F-GV(16SQ), 공량1</v>
          </cell>
        </row>
        <row r="436">
          <cell r="B436" t="str">
            <v>내선전공</v>
          </cell>
          <cell r="C436">
            <v>1.0500000000000001E-2</v>
          </cell>
          <cell r="D436" t="str">
            <v>인</v>
          </cell>
          <cell r="E436">
            <v>122891</v>
          </cell>
          <cell r="F436">
            <v>1290</v>
          </cell>
          <cell r="G436" t="str">
            <v>-</v>
          </cell>
          <cell r="H436" t="str">
            <v/>
          </cell>
          <cell r="I436">
            <v>0</v>
          </cell>
          <cell r="J436">
            <v>0</v>
          </cell>
          <cell r="K436" t="str">
            <v>0.007*1.5</v>
          </cell>
          <cell r="L436" t="str">
            <v>접지선(옥내), F-GV(16SQ), 공량1</v>
          </cell>
        </row>
        <row r="437">
          <cell r="B437" t="str">
            <v/>
          </cell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>접지선(옥내), F-GV(16SQ), 공량2</v>
          </cell>
        </row>
        <row r="438">
          <cell r="B438" t="str">
            <v/>
          </cell>
          <cell r="C438" t="str">
            <v/>
          </cell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>접지선(옥내), F-GV(16SQ), 공량3</v>
          </cell>
        </row>
        <row r="439">
          <cell r="B439" t="str">
            <v/>
          </cell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>접지선(옥내), F-GV(16SQ), 공량4</v>
          </cell>
        </row>
        <row r="440">
          <cell r="A440" t="str">
            <v>-</v>
          </cell>
          <cell r="C440" t="str">
            <v>-</v>
          </cell>
          <cell r="D440" t="str">
            <v>-</v>
          </cell>
          <cell r="H440" t="str">
            <v/>
          </cell>
          <cell r="L440" t="str">
            <v>접지선(옥내), F-GV(16SQ), 공량1</v>
          </cell>
        </row>
        <row r="441">
          <cell r="A441" t="str">
            <v>잡재료비(배관,배선자재비의2%)</v>
          </cell>
          <cell r="C441">
            <v>0.02</v>
          </cell>
          <cell r="D441" t="str">
            <v>식</v>
          </cell>
          <cell r="H441">
            <v>45</v>
          </cell>
          <cell r="L441" t="str">
            <v>접지선(옥내), F-GV(16SQ), 공량1</v>
          </cell>
        </row>
        <row r="442">
          <cell r="A442" t="str">
            <v>공구손료(노무비의3%)</v>
          </cell>
          <cell r="C442">
            <v>0.03</v>
          </cell>
          <cell r="D442" t="str">
            <v>식</v>
          </cell>
          <cell r="H442">
            <v>38</v>
          </cell>
          <cell r="L442" t="str">
            <v>접지선(옥내), F-GV(16SQ), 공량1</v>
          </cell>
        </row>
        <row r="444">
          <cell r="F444" t="str">
            <v>노 무 비</v>
          </cell>
          <cell r="H444" t="str">
            <v>재 료 비</v>
          </cell>
          <cell r="J444" t="str">
            <v>경   비</v>
          </cell>
          <cell r="K444" t="str">
            <v>합   계</v>
          </cell>
          <cell r="L444">
            <v>0</v>
          </cell>
        </row>
        <row r="445">
          <cell r="A445">
            <v>35</v>
          </cell>
          <cell r="B445" t="str">
            <v>접지선(옥내)</v>
          </cell>
          <cell r="C445" t="str">
            <v>F-GV(2.5SQ)</v>
          </cell>
          <cell r="D445" t="str">
            <v>M</v>
          </cell>
          <cell r="F445">
            <v>1106</v>
          </cell>
          <cell r="H445">
            <v>666</v>
          </cell>
          <cell r="J445">
            <v>0</v>
          </cell>
          <cell r="K445">
            <v>1772</v>
          </cell>
          <cell r="L445" t="str">
            <v>접지선(옥내), F-GV(2.5SQ)</v>
          </cell>
        </row>
        <row r="446">
          <cell r="A446" t="str">
            <v>명      칭</v>
          </cell>
          <cell r="B446" t="str">
            <v>규    격</v>
          </cell>
          <cell r="C446" t="str">
            <v>수량</v>
          </cell>
          <cell r="D446" t="str">
            <v>단위</v>
          </cell>
          <cell r="E446" t="str">
            <v>노   무   비</v>
          </cell>
          <cell r="G446" t="str">
            <v>재   료   비</v>
          </cell>
          <cell r="I446" t="str">
            <v>경      비</v>
          </cell>
          <cell r="K446" t="str">
            <v>비 고</v>
          </cell>
        </row>
        <row r="447">
          <cell r="E447" t="str">
            <v>단    가</v>
          </cell>
          <cell r="F447" t="str">
            <v>금    액</v>
          </cell>
          <cell r="G447" t="str">
            <v>단    가</v>
          </cell>
          <cell r="H447" t="str">
            <v>금    액</v>
          </cell>
          <cell r="I447" t="str">
            <v>단    가</v>
          </cell>
          <cell r="J447" t="str">
            <v>금    액</v>
          </cell>
        </row>
        <row r="448">
          <cell r="A448" t="str">
            <v>접지선(옥내)</v>
          </cell>
          <cell r="B448" t="str">
            <v>F-GV(2.5SQ)</v>
          </cell>
          <cell r="C448">
            <v>1.1000000000000001</v>
          </cell>
          <cell r="D448" t="str">
            <v>M</v>
          </cell>
          <cell r="G448">
            <v>565</v>
          </cell>
          <cell r="H448">
            <v>621</v>
          </cell>
          <cell r="K448" t="str">
            <v>전기3-38적용</v>
          </cell>
          <cell r="L448" t="str">
            <v>접지선(옥내), F-GV(2.5SQ), 공량1</v>
          </cell>
        </row>
        <row r="449">
          <cell r="B449" t="str">
            <v>내선전공</v>
          </cell>
          <cell r="C449">
            <v>9.0000000000000011E-3</v>
          </cell>
          <cell r="D449" t="str">
            <v>인</v>
          </cell>
          <cell r="E449">
            <v>122891</v>
          </cell>
          <cell r="F449">
            <v>1106</v>
          </cell>
          <cell r="G449" t="str">
            <v>-</v>
          </cell>
          <cell r="H449" t="str">
            <v/>
          </cell>
          <cell r="I449">
            <v>0</v>
          </cell>
          <cell r="J449">
            <v>0</v>
          </cell>
          <cell r="K449" t="str">
            <v>0.006*1.5</v>
          </cell>
          <cell r="L449" t="str">
            <v>접지선(옥내), F-GV(2.5SQ), 공량1</v>
          </cell>
        </row>
        <row r="450">
          <cell r="B450" t="str">
            <v/>
          </cell>
          <cell r="C450" t="str">
            <v/>
          </cell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>접지선(옥내), F-GV(2.5SQ), 공량2</v>
          </cell>
        </row>
        <row r="451">
          <cell r="B451" t="str">
            <v/>
          </cell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>접지선(옥내), F-GV(2.5SQ), 공량3</v>
          </cell>
        </row>
        <row r="452">
          <cell r="B452" t="str">
            <v/>
          </cell>
          <cell r="C452" t="str">
            <v/>
          </cell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>접지선(옥내), F-GV(2.5SQ), 공량4</v>
          </cell>
        </row>
        <row r="453">
          <cell r="A453" t="str">
            <v>-</v>
          </cell>
          <cell r="C453" t="str">
            <v>-</v>
          </cell>
          <cell r="D453" t="str">
            <v>-</v>
          </cell>
          <cell r="H453" t="str">
            <v/>
          </cell>
          <cell r="L453" t="str">
            <v>접지선(옥내), F-GV(2.5SQ), 공량1</v>
          </cell>
        </row>
        <row r="454">
          <cell r="A454" t="str">
            <v>잡재료비(배관,배선자재비의2%)</v>
          </cell>
          <cell r="C454">
            <v>0.02</v>
          </cell>
          <cell r="D454" t="str">
            <v>식</v>
          </cell>
          <cell r="H454">
            <v>12</v>
          </cell>
          <cell r="L454" t="str">
            <v>접지선(옥내), F-GV(2.5SQ), 공량1</v>
          </cell>
        </row>
        <row r="455">
          <cell r="A455" t="str">
            <v>공구손료(노무비의3%)</v>
          </cell>
          <cell r="C455">
            <v>0.03</v>
          </cell>
          <cell r="D455" t="str">
            <v>식</v>
          </cell>
          <cell r="H455">
            <v>33</v>
          </cell>
          <cell r="L455" t="str">
            <v>접지선(옥내), F-GV(2.5SQ), 공량1</v>
          </cell>
        </row>
        <row r="457">
          <cell r="F457" t="str">
            <v>노 무 비</v>
          </cell>
          <cell r="H457" t="str">
            <v>재 료 비</v>
          </cell>
          <cell r="J457" t="str">
            <v>경   비</v>
          </cell>
          <cell r="K457" t="str">
            <v>합   계</v>
          </cell>
          <cell r="L457">
            <v>0</v>
          </cell>
        </row>
        <row r="458">
          <cell r="A458">
            <v>36</v>
          </cell>
          <cell r="B458" t="str">
            <v>접지선(옥내)</v>
          </cell>
          <cell r="C458" t="str">
            <v>F-GV(4SQ)</v>
          </cell>
          <cell r="D458" t="str">
            <v>M</v>
          </cell>
          <cell r="F458">
            <v>1106</v>
          </cell>
          <cell r="H458">
            <v>913</v>
          </cell>
          <cell r="J458">
            <v>0</v>
          </cell>
          <cell r="K458">
            <v>2019</v>
          </cell>
          <cell r="L458" t="str">
            <v>접지선(옥내), F-GV(4SQ)</v>
          </cell>
        </row>
        <row r="459">
          <cell r="A459" t="str">
            <v>명      칭</v>
          </cell>
          <cell r="B459" t="str">
            <v>규    격</v>
          </cell>
          <cell r="C459" t="str">
            <v>수량</v>
          </cell>
          <cell r="D459" t="str">
            <v>단위</v>
          </cell>
          <cell r="E459" t="str">
            <v>노   무   비</v>
          </cell>
          <cell r="G459" t="str">
            <v>재   료   비</v>
          </cell>
          <cell r="I459" t="str">
            <v>경      비</v>
          </cell>
          <cell r="K459" t="str">
            <v>비 고</v>
          </cell>
        </row>
        <row r="460">
          <cell r="E460" t="str">
            <v>단    가</v>
          </cell>
          <cell r="F460" t="str">
            <v>금    액</v>
          </cell>
          <cell r="G460" t="str">
            <v>단    가</v>
          </cell>
          <cell r="H460" t="str">
            <v>금    액</v>
          </cell>
          <cell r="I460" t="str">
            <v>단    가</v>
          </cell>
          <cell r="J460" t="str">
            <v>금    액</v>
          </cell>
        </row>
        <row r="461">
          <cell r="A461" t="str">
            <v>접지선(옥내)</v>
          </cell>
          <cell r="B461" t="str">
            <v>F-GV(4SQ)</v>
          </cell>
          <cell r="C461">
            <v>1.1000000000000001</v>
          </cell>
          <cell r="D461" t="str">
            <v>M</v>
          </cell>
          <cell r="G461">
            <v>785</v>
          </cell>
          <cell r="H461">
            <v>863</v>
          </cell>
          <cell r="K461" t="str">
            <v>전기3-38적용</v>
          </cell>
          <cell r="L461" t="str">
            <v>접지선(옥내), F-GV(4SQ), 공량1</v>
          </cell>
        </row>
        <row r="462">
          <cell r="B462" t="str">
            <v>내선전공</v>
          </cell>
          <cell r="C462">
            <v>9.0000000000000011E-3</v>
          </cell>
          <cell r="D462" t="str">
            <v>인</v>
          </cell>
          <cell r="E462">
            <v>122891</v>
          </cell>
          <cell r="F462">
            <v>1106</v>
          </cell>
          <cell r="G462" t="str">
            <v>-</v>
          </cell>
          <cell r="H462" t="str">
            <v/>
          </cell>
          <cell r="I462">
            <v>0</v>
          </cell>
          <cell r="J462">
            <v>0</v>
          </cell>
          <cell r="K462" t="str">
            <v>0.006*1.5</v>
          </cell>
          <cell r="L462" t="str">
            <v>접지선(옥내), F-GV(4SQ), 공량1</v>
          </cell>
        </row>
        <row r="463">
          <cell r="B463" t="str">
            <v/>
          </cell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>접지선(옥내), F-GV(4SQ), 공량2</v>
          </cell>
        </row>
        <row r="464">
          <cell r="B464" t="str">
            <v/>
          </cell>
          <cell r="C464" t="str">
            <v/>
          </cell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>접지선(옥내), F-GV(4SQ), 공량3</v>
          </cell>
        </row>
        <row r="465">
          <cell r="B465" t="str">
            <v/>
          </cell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>접지선(옥내), F-GV(4SQ), 공량4</v>
          </cell>
        </row>
        <row r="466">
          <cell r="A466" t="str">
            <v>-</v>
          </cell>
          <cell r="C466" t="str">
            <v>-</v>
          </cell>
          <cell r="D466" t="str">
            <v>-</v>
          </cell>
          <cell r="H466" t="str">
            <v/>
          </cell>
          <cell r="L466" t="str">
            <v>접지선(옥내), F-GV(4SQ), 공량1</v>
          </cell>
        </row>
        <row r="467">
          <cell r="A467" t="str">
            <v>잡재료비(배관,배선자재비의2%)</v>
          </cell>
          <cell r="C467">
            <v>0.02</v>
          </cell>
          <cell r="D467" t="str">
            <v>식</v>
          </cell>
          <cell r="H467">
            <v>17</v>
          </cell>
          <cell r="L467" t="str">
            <v>접지선(옥내), F-GV(4SQ), 공량1</v>
          </cell>
        </row>
        <row r="468">
          <cell r="A468" t="str">
            <v>공구손료(노무비의3%)</v>
          </cell>
          <cell r="C468">
            <v>0.03</v>
          </cell>
          <cell r="D468" t="str">
            <v>식</v>
          </cell>
          <cell r="H468">
            <v>33</v>
          </cell>
          <cell r="L468" t="str">
            <v>접지선(옥내), F-GV(4SQ), 공량1</v>
          </cell>
        </row>
        <row r="470">
          <cell r="F470" t="str">
            <v>노 무 비</v>
          </cell>
          <cell r="H470" t="str">
            <v>재 료 비</v>
          </cell>
          <cell r="J470" t="str">
            <v>경   비</v>
          </cell>
          <cell r="K470" t="str">
            <v>합   계</v>
          </cell>
          <cell r="L470">
            <v>0</v>
          </cell>
        </row>
        <row r="471">
          <cell r="A471">
            <v>37</v>
          </cell>
          <cell r="B471" t="str">
            <v>접지선(옥내)</v>
          </cell>
          <cell r="C471" t="str">
            <v>F-GV(50SQ)</v>
          </cell>
          <cell r="D471" t="str">
            <v>M</v>
          </cell>
          <cell r="F471">
            <v>1474</v>
          </cell>
          <cell r="H471">
            <v>6852</v>
          </cell>
          <cell r="J471">
            <v>0</v>
          </cell>
          <cell r="K471">
            <v>8326</v>
          </cell>
          <cell r="L471" t="str">
            <v>접지선(옥내), F-GV(50SQ)</v>
          </cell>
        </row>
        <row r="472">
          <cell r="A472" t="str">
            <v>명      칭</v>
          </cell>
          <cell r="B472" t="str">
            <v>규    격</v>
          </cell>
          <cell r="C472" t="str">
            <v>수량</v>
          </cell>
          <cell r="D472" t="str">
            <v>단위</v>
          </cell>
          <cell r="E472" t="str">
            <v>노   무   비</v>
          </cell>
          <cell r="G472" t="str">
            <v>재   료   비</v>
          </cell>
          <cell r="I472" t="str">
            <v>경      비</v>
          </cell>
          <cell r="K472" t="str">
            <v>비 고</v>
          </cell>
        </row>
        <row r="473">
          <cell r="E473" t="str">
            <v>단    가</v>
          </cell>
          <cell r="F473" t="str">
            <v>금    액</v>
          </cell>
          <cell r="G473" t="str">
            <v>단    가</v>
          </cell>
          <cell r="H473" t="str">
            <v>금    액</v>
          </cell>
          <cell r="I473" t="str">
            <v>단    가</v>
          </cell>
          <cell r="J473" t="str">
            <v>금    액</v>
          </cell>
        </row>
        <row r="474">
          <cell r="A474" t="str">
            <v>접지선(옥내)</v>
          </cell>
          <cell r="B474" t="str">
            <v>F-GV(50SQ)</v>
          </cell>
          <cell r="C474">
            <v>1.1000000000000001</v>
          </cell>
          <cell r="D474" t="str">
            <v>M</v>
          </cell>
          <cell r="G474">
            <v>6069</v>
          </cell>
          <cell r="H474">
            <v>6675</v>
          </cell>
          <cell r="K474" t="str">
            <v>전기3-38적용</v>
          </cell>
          <cell r="L474" t="str">
            <v>접지선(옥내), F-GV(50SQ), 공량1</v>
          </cell>
        </row>
        <row r="475">
          <cell r="B475" t="str">
            <v>내선전공</v>
          </cell>
          <cell r="C475">
            <v>1.2E-2</v>
          </cell>
          <cell r="D475" t="str">
            <v>인</v>
          </cell>
          <cell r="E475">
            <v>122891</v>
          </cell>
          <cell r="F475">
            <v>1474</v>
          </cell>
          <cell r="G475" t="str">
            <v>-</v>
          </cell>
          <cell r="H475" t="str">
            <v/>
          </cell>
          <cell r="I475">
            <v>0</v>
          </cell>
          <cell r="J475">
            <v>0</v>
          </cell>
          <cell r="K475" t="str">
            <v>0.008*1.5</v>
          </cell>
          <cell r="L475" t="str">
            <v>접지선(옥내), F-GV(50SQ), 공량1</v>
          </cell>
        </row>
        <row r="476">
          <cell r="B476" t="str">
            <v/>
          </cell>
          <cell r="C476" t="str">
            <v/>
          </cell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>접지선(옥내), F-GV(50SQ), 공량2</v>
          </cell>
        </row>
        <row r="477">
          <cell r="B477" t="str">
            <v/>
          </cell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>접지선(옥내), F-GV(50SQ), 공량3</v>
          </cell>
        </row>
        <row r="478">
          <cell r="B478" t="str">
            <v/>
          </cell>
          <cell r="C478" t="str">
            <v/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>접지선(옥내), F-GV(50SQ), 공량4</v>
          </cell>
        </row>
        <row r="479">
          <cell r="A479" t="str">
            <v>-</v>
          </cell>
          <cell r="C479" t="str">
            <v>-</v>
          </cell>
          <cell r="D479" t="str">
            <v>-</v>
          </cell>
          <cell r="H479" t="str">
            <v/>
          </cell>
          <cell r="L479" t="str">
            <v>접지선(옥내), F-GV(50SQ), 공량1</v>
          </cell>
        </row>
        <row r="480">
          <cell r="A480" t="str">
            <v>잡재료비(배관,배선자재비의2%)</v>
          </cell>
          <cell r="C480">
            <v>0.02</v>
          </cell>
          <cell r="D480" t="str">
            <v>식</v>
          </cell>
          <cell r="H480">
            <v>133</v>
          </cell>
          <cell r="L480" t="str">
            <v>접지선(옥내), F-GV(50SQ), 공량1</v>
          </cell>
        </row>
        <row r="481">
          <cell r="A481" t="str">
            <v>공구손료(노무비의3%)</v>
          </cell>
          <cell r="C481">
            <v>0.03</v>
          </cell>
          <cell r="D481" t="str">
            <v>식</v>
          </cell>
          <cell r="H481">
            <v>44</v>
          </cell>
          <cell r="L481" t="str">
            <v>접지선(옥내), F-GV(50SQ), 공량1</v>
          </cell>
        </row>
        <row r="483">
          <cell r="F483" t="str">
            <v>노 무 비</v>
          </cell>
          <cell r="H483" t="str">
            <v>재 료 비</v>
          </cell>
          <cell r="J483" t="str">
            <v>경   비</v>
          </cell>
          <cell r="K483" t="str">
            <v>합   계</v>
          </cell>
          <cell r="L483">
            <v>0</v>
          </cell>
        </row>
        <row r="484">
          <cell r="A484">
            <v>38</v>
          </cell>
          <cell r="B484" t="str">
            <v>접지선(옥내)</v>
          </cell>
          <cell r="C484" t="str">
            <v>F-GV(6SQ)</v>
          </cell>
          <cell r="D484" t="str">
            <v>M</v>
          </cell>
          <cell r="F484">
            <v>1106</v>
          </cell>
          <cell r="H484">
            <v>1036</v>
          </cell>
          <cell r="J484">
            <v>0</v>
          </cell>
          <cell r="K484">
            <v>2142</v>
          </cell>
          <cell r="L484" t="str">
            <v>접지선(옥내), F-GV(6SQ)</v>
          </cell>
        </row>
        <row r="485">
          <cell r="A485" t="str">
            <v>명      칭</v>
          </cell>
          <cell r="B485" t="str">
            <v>규    격</v>
          </cell>
          <cell r="C485" t="str">
            <v>수량</v>
          </cell>
          <cell r="D485" t="str">
            <v>단위</v>
          </cell>
          <cell r="E485" t="str">
            <v>노   무   비</v>
          </cell>
          <cell r="G485" t="str">
            <v>재   료   비</v>
          </cell>
          <cell r="I485" t="str">
            <v>경      비</v>
          </cell>
          <cell r="K485" t="str">
            <v>비 고</v>
          </cell>
        </row>
        <row r="486">
          <cell r="E486" t="str">
            <v>단    가</v>
          </cell>
          <cell r="F486" t="str">
            <v>금    액</v>
          </cell>
          <cell r="G486" t="str">
            <v>단    가</v>
          </cell>
          <cell r="H486" t="str">
            <v>금    액</v>
          </cell>
          <cell r="I486" t="str">
            <v>단    가</v>
          </cell>
          <cell r="J486" t="str">
            <v>금    액</v>
          </cell>
        </row>
        <row r="487">
          <cell r="A487" t="str">
            <v>접지선(옥내)</v>
          </cell>
          <cell r="B487" t="str">
            <v>F-GV(6SQ)</v>
          </cell>
          <cell r="C487">
            <v>1.1000000000000001</v>
          </cell>
          <cell r="D487" t="str">
            <v>M</v>
          </cell>
          <cell r="G487">
            <v>895</v>
          </cell>
          <cell r="H487">
            <v>984</v>
          </cell>
          <cell r="K487" t="str">
            <v>전기3-38적용</v>
          </cell>
          <cell r="L487" t="str">
            <v>접지선(옥내), F-GV(6SQ), 공량1</v>
          </cell>
        </row>
        <row r="488">
          <cell r="B488" t="str">
            <v>내선전공</v>
          </cell>
          <cell r="C488">
            <v>9.0000000000000011E-3</v>
          </cell>
          <cell r="D488" t="str">
            <v>인</v>
          </cell>
          <cell r="E488">
            <v>122891</v>
          </cell>
          <cell r="F488">
            <v>1106</v>
          </cell>
          <cell r="G488" t="str">
            <v>-</v>
          </cell>
          <cell r="H488" t="str">
            <v/>
          </cell>
          <cell r="I488">
            <v>0</v>
          </cell>
          <cell r="J488">
            <v>0</v>
          </cell>
          <cell r="K488" t="str">
            <v>0.006*1.5</v>
          </cell>
          <cell r="L488" t="str">
            <v>접지선(옥내), F-GV(6SQ), 공량1</v>
          </cell>
        </row>
        <row r="489">
          <cell r="B489" t="str">
            <v/>
          </cell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>접지선(옥내), F-GV(6SQ), 공량2</v>
          </cell>
        </row>
        <row r="490">
          <cell r="B490" t="str">
            <v/>
          </cell>
          <cell r="C490" t="str">
            <v/>
          </cell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>접지선(옥내), F-GV(6SQ), 공량3</v>
          </cell>
        </row>
        <row r="491">
          <cell r="B491" t="str">
            <v/>
          </cell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>접지선(옥내), F-GV(6SQ), 공량4</v>
          </cell>
        </row>
        <row r="492">
          <cell r="A492" t="str">
            <v>-</v>
          </cell>
          <cell r="C492" t="str">
            <v>-</v>
          </cell>
          <cell r="D492" t="str">
            <v>-</v>
          </cell>
          <cell r="H492" t="str">
            <v/>
          </cell>
          <cell r="L492" t="str">
            <v>접지선(옥내), F-GV(6SQ), 공량1</v>
          </cell>
        </row>
        <row r="493">
          <cell r="A493" t="str">
            <v>잡재료비(배관,배선자재비의2%)</v>
          </cell>
          <cell r="C493">
            <v>0.02</v>
          </cell>
          <cell r="D493" t="str">
            <v>식</v>
          </cell>
          <cell r="H493">
            <v>19</v>
          </cell>
          <cell r="L493" t="str">
            <v>접지선(옥내), F-GV(6SQ), 공량1</v>
          </cell>
        </row>
        <row r="494">
          <cell r="A494" t="str">
            <v>공구손료(노무비의3%)</v>
          </cell>
          <cell r="C494">
            <v>0.03</v>
          </cell>
          <cell r="D494" t="str">
            <v>식</v>
          </cell>
          <cell r="H494">
            <v>33</v>
          </cell>
          <cell r="L494" t="str">
            <v>접지선(옥내), F-GV(6SQ), 공량1</v>
          </cell>
        </row>
        <row r="496">
          <cell r="F496" t="str">
            <v>노 무 비</v>
          </cell>
          <cell r="H496" t="str">
            <v>재 료 비</v>
          </cell>
          <cell r="J496" t="str">
            <v>경   비</v>
          </cell>
          <cell r="K496" t="str">
            <v>합   계</v>
          </cell>
          <cell r="L496">
            <v>0</v>
          </cell>
        </row>
        <row r="497">
          <cell r="A497">
            <v>39</v>
          </cell>
          <cell r="B497" t="str">
            <v>접지선(옥내)</v>
          </cell>
          <cell r="C497" t="str">
            <v>F-GV(95SQ)</v>
          </cell>
          <cell r="D497" t="str">
            <v>M</v>
          </cell>
          <cell r="F497">
            <v>2027</v>
          </cell>
          <cell r="H497">
            <v>12968</v>
          </cell>
          <cell r="J497">
            <v>0</v>
          </cell>
          <cell r="K497">
            <v>14995</v>
          </cell>
          <cell r="L497" t="str">
            <v>접지선(옥내), F-GV(95SQ)</v>
          </cell>
        </row>
        <row r="498">
          <cell r="A498" t="str">
            <v>명      칭</v>
          </cell>
          <cell r="B498" t="str">
            <v>규    격</v>
          </cell>
          <cell r="C498" t="str">
            <v>수량</v>
          </cell>
          <cell r="D498" t="str">
            <v>단위</v>
          </cell>
          <cell r="E498" t="str">
            <v>노   무   비</v>
          </cell>
          <cell r="G498" t="str">
            <v>재   료   비</v>
          </cell>
          <cell r="I498" t="str">
            <v>경      비</v>
          </cell>
          <cell r="K498" t="str">
            <v>비 고</v>
          </cell>
        </row>
        <row r="499">
          <cell r="E499" t="str">
            <v>단    가</v>
          </cell>
          <cell r="F499" t="str">
            <v>금    액</v>
          </cell>
          <cell r="G499" t="str">
            <v>단    가</v>
          </cell>
          <cell r="H499" t="str">
            <v>금    액</v>
          </cell>
          <cell r="I499" t="str">
            <v>단    가</v>
          </cell>
          <cell r="J499" t="str">
            <v>금    액</v>
          </cell>
        </row>
        <row r="500">
          <cell r="A500" t="str">
            <v>접지선(옥내)</v>
          </cell>
          <cell r="B500" t="str">
            <v>F-GV(95SQ)</v>
          </cell>
          <cell r="C500">
            <v>1.1000000000000001</v>
          </cell>
          <cell r="D500" t="str">
            <v>M</v>
          </cell>
          <cell r="G500">
            <v>11505</v>
          </cell>
          <cell r="H500">
            <v>12655</v>
          </cell>
          <cell r="K500" t="str">
            <v>전기3-38적용</v>
          </cell>
          <cell r="L500" t="str">
            <v>접지선(옥내), F-GV(95SQ), 공량1</v>
          </cell>
        </row>
        <row r="501">
          <cell r="B501" t="str">
            <v>내선전공</v>
          </cell>
          <cell r="C501">
            <v>1.6500000000000001E-2</v>
          </cell>
          <cell r="D501" t="str">
            <v>인</v>
          </cell>
          <cell r="E501">
            <v>122891</v>
          </cell>
          <cell r="F501">
            <v>2027</v>
          </cell>
          <cell r="G501" t="str">
            <v>-</v>
          </cell>
          <cell r="H501" t="str">
            <v/>
          </cell>
          <cell r="I501">
            <v>0</v>
          </cell>
          <cell r="J501">
            <v>0</v>
          </cell>
          <cell r="K501" t="str">
            <v>0.011*1.5</v>
          </cell>
          <cell r="L501" t="str">
            <v>접지선(옥내), F-GV(95SQ), 공량1</v>
          </cell>
        </row>
        <row r="502">
          <cell r="B502" t="str">
            <v/>
          </cell>
          <cell r="C502" t="str">
            <v/>
          </cell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>접지선(옥내), F-GV(95SQ), 공량2</v>
          </cell>
        </row>
        <row r="503">
          <cell r="B503" t="str">
            <v/>
          </cell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>접지선(옥내), F-GV(95SQ), 공량3</v>
          </cell>
        </row>
        <row r="504">
          <cell r="B504" t="str">
            <v/>
          </cell>
          <cell r="C504" t="str">
            <v/>
          </cell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>접지선(옥내), F-GV(95SQ), 공량4</v>
          </cell>
        </row>
        <row r="505">
          <cell r="A505" t="str">
            <v>-</v>
          </cell>
          <cell r="C505" t="str">
            <v>-</v>
          </cell>
          <cell r="D505" t="str">
            <v>-</v>
          </cell>
          <cell r="H505" t="str">
            <v/>
          </cell>
          <cell r="L505" t="str">
            <v>접지선(옥내), F-GV(95SQ), 공량1</v>
          </cell>
        </row>
        <row r="506">
          <cell r="A506" t="str">
            <v>잡재료비(배관,배선자재비의2%)</v>
          </cell>
          <cell r="C506">
            <v>0.02</v>
          </cell>
          <cell r="D506" t="str">
            <v>식</v>
          </cell>
          <cell r="H506">
            <v>253</v>
          </cell>
          <cell r="L506" t="str">
            <v>접지선(옥내), F-GV(95SQ), 공량1</v>
          </cell>
        </row>
        <row r="507">
          <cell r="A507" t="str">
            <v>공구손료(노무비의3%)</v>
          </cell>
          <cell r="C507">
            <v>0.03</v>
          </cell>
          <cell r="D507" t="str">
            <v>식</v>
          </cell>
          <cell r="H507">
            <v>60</v>
          </cell>
          <cell r="L507" t="str">
            <v>접지선(옥내), F-GV(95SQ), 공량1</v>
          </cell>
        </row>
        <row r="509">
          <cell r="F509" t="str">
            <v>노 무 비</v>
          </cell>
          <cell r="H509" t="str">
            <v>재 료 비</v>
          </cell>
          <cell r="J509" t="str">
            <v>경   비</v>
          </cell>
          <cell r="K509" t="str">
            <v>합   계</v>
          </cell>
          <cell r="L509">
            <v>0</v>
          </cell>
        </row>
        <row r="510">
          <cell r="A510">
            <v>40</v>
          </cell>
          <cell r="B510" t="str">
            <v>접지선(옥외)</v>
          </cell>
          <cell r="C510" t="str">
            <v>F-GV(6SQ)</v>
          </cell>
          <cell r="D510" t="str">
            <v>M</v>
          </cell>
          <cell r="F510">
            <v>737</v>
          </cell>
          <cell r="H510">
            <v>979</v>
          </cell>
          <cell r="J510">
            <v>0</v>
          </cell>
          <cell r="K510">
            <v>1716</v>
          </cell>
          <cell r="L510" t="str">
            <v>접지선(옥외), F-GV(6SQ)</v>
          </cell>
        </row>
        <row r="511">
          <cell r="A511" t="str">
            <v>명      칭</v>
          </cell>
          <cell r="B511" t="str">
            <v>규    격</v>
          </cell>
          <cell r="C511" t="str">
            <v>수량</v>
          </cell>
          <cell r="D511" t="str">
            <v>단위</v>
          </cell>
          <cell r="E511" t="str">
            <v>노   무   비</v>
          </cell>
          <cell r="G511" t="str">
            <v>재   료   비</v>
          </cell>
          <cell r="I511" t="str">
            <v>경      비</v>
          </cell>
          <cell r="K511" t="str">
            <v>비 고</v>
          </cell>
        </row>
        <row r="512">
          <cell r="E512" t="str">
            <v>단    가</v>
          </cell>
          <cell r="F512" t="str">
            <v>금    액</v>
          </cell>
          <cell r="G512" t="str">
            <v>단    가</v>
          </cell>
          <cell r="H512" t="str">
            <v>금    액</v>
          </cell>
          <cell r="I512" t="str">
            <v>단    가</v>
          </cell>
          <cell r="J512" t="str">
            <v>금    액</v>
          </cell>
        </row>
        <row r="513">
          <cell r="A513" t="str">
            <v>접지선(옥외)</v>
          </cell>
          <cell r="B513" t="str">
            <v>F-GV(6SQ)</v>
          </cell>
          <cell r="C513">
            <v>1.05</v>
          </cell>
          <cell r="D513" t="str">
            <v>M</v>
          </cell>
          <cell r="G513">
            <v>895</v>
          </cell>
          <cell r="H513">
            <v>939</v>
          </cell>
          <cell r="K513" t="str">
            <v>전기3-38적용</v>
          </cell>
          <cell r="L513" t="str">
            <v>접지선(옥외), F-GV(6SQ), 공량1</v>
          </cell>
        </row>
        <row r="514">
          <cell r="B514" t="str">
            <v>내선전공</v>
          </cell>
          <cell r="C514">
            <v>6.0000000000000001E-3</v>
          </cell>
          <cell r="D514" t="str">
            <v>인</v>
          </cell>
          <cell r="E514">
            <v>122891</v>
          </cell>
          <cell r="F514">
            <v>737</v>
          </cell>
          <cell r="G514" t="str">
            <v>-</v>
          </cell>
          <cell r="H514" t="str">
            <v/>
          </cell>
          <cell r="I514">
            <v>0</v>
          </cell>
          <cell r="J514">
            <v>0</v>
          </cell>
          <cell r="K514" t="str">
            <v>0.006</v>
          </cell>
          <cell r="L514" t="str">
            <v>접지선(옥외), F-GV(6SQ), 공량1</v>
          </cell>
        </row>
        <row r="515">
          <cell r="B515" t="str">
            <v/>
          </cell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>접지선(옥외), F-GV(6SQ), 공량2</v>
          </cell>
        </row>
        <row r="516">
          <cell r="B516" t="str">
            <v/>
          </cell>
          <cell r="C516" t="str">
            <v/>
          </cell>
          <cell r="D516" t="str">
            <v/>
          </cell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>접지선(옥외), F-GV(6SQ), 공량3</v>
          </cell>
        </row>
        <row r="517">
          <cell r="B517" t="str">
            <v/>
          </cell>
          <cell r="C517" t="str">
            <v/>
          </cell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>접지선(옥외), F-GV(6SQ), 공량4</v>
          </cell>
        </row>
        <row r="518">
          <cell r="A518" t="str">
            <v>-</v>
          </cell>
          <cell r="C518" t="str">
            <v>-</v>
          </cell>
          <cell r="D518" t="str">
            <v>-</v>
          </cell>
          <cell r="H518" t="str">
            <v/>
          </cell>
          <cell r="L518" t="str">
            <v>접지선(옥외), F-GV(6SQ), 공량1</v>
          </cell>
        </row>
        <row r="519">
          <cell r="A519" t="str">
            <v>잡재료비(배관,배선자재비의2%)</v>
          </cell>
          <cell r="C519">
            <v>0.02</v>
          </cell>
          <cell r="D519" t="str">
            <v>식</v>
          </cell>
          <cell r="H519">
            <v>18</v>
          </cell>
          <cell r="L519" t="str">
            <v>접지선(옥외), F-GV(6SQ), 공량1</v>
          </cell>
        </row>
        <row r="520">
          <cell r="A520" t="str">
            <v>공구손료(노무비의3%)</v>
          </cell>
          <cell r="C520">
            <v>0.03</v>
          </cell>
          <cell r="D520" t="str">
            <v>식</v>
          </cell>
          <cell r="H520">
            <v>22</v>
          </cell>
          <cell r="L520" t="str">
            <v>접지선(옥외), F-GV(6SQ), 공량1</v>
          </cell>
        </row>
        <row r="522">
          <cell r="F522" t="str">
            <v>노 무 비</v>
          </cell>
          <cell r="H522" t="str">
            <v>재 료 비</v>
          </cell>
          <cell r="J522" t="str">
            <v>경   비</v>
          </cell>
          <cell r="K522" t="str">
            <v>합   계</v>
          </cell>
          <cell r="L522">
            <v>0</v>
          </cell>
        </row>
        <row r="523">
          <cell r="A523">
            <v>41</v>
          </cell>
          <cell r="B523" t="str">
            <v>접지선(옥외)</v>
          </cell>
          <cell r="C523" t="str">
            <v>F-GV(95SQ)</v>
          </cell>
          <cell r="D523" t="str">
            <v>M</v>
          </cell>
          <cell r="F523">
            <v>1351</v>
          </cell>
          <cell r="H523">
            <v>12361</v>
          </cell>
          <cell r="J523">
            <v>0</v>
          </cell>
          <cell r="K523">
            <v>13712</v>
          </cell>
          <cell r="L523" t="str">
            <v>접지선(옥외), F-GV(95SQ)</v>
          </cell>
        </row>
        <row r="524">
          <cell r="A524" t="str">
            <v>명      칭</v>
          </cell>
          <cell r="B524" t="str">
            <v>규    격</v>
          </cell>
          <cell r="C524" t="str">
            <v>수량</v>
          </cell>
          <cell r="D524" t="str">
            <v>단위</v>
          </cell>
          <cell r="E524" t="str">
            <v>노   무   비</v>
          </cell>
          <cell r="G524" t="str">
            <v>재   료   비</v>
          </cell>
          <cell r="I524" t="str">
            <v>경      비</v>
          </cell>
          <cell r="K524" t="str">
            <v>비 고</v>
          </cell>
        </row>
        <row r="525">
          <cell r="E525" t="str">
            <v>단    가</v>
          </cell>
          <cell r="F525" t="str">
            <v>금    액</v>
          </cell>
          <cell r="G525" t="str">
            <v>단    가</v>
          </cell>
          <cell r="H525" t="str">
            <v>금    액</v>
          </cell>
          <cell r="I525" t="str">
            <v>단    가</v>
          </cell>
          <cell r="J525" t="str">
            <v>금    액</v>
          </cell>
        </row>
        <row r="526">
          <cell r="A526" t="str">
            <v>접지선(옥외)</v>
          </cell>
          <cell r="B526" t="str">
            <v>F-GV(95SQ)</v>
          </cell>
          <cell r="C526">
            <v>1.05</v>
          </cell>
          <cell r="D526" t="str">
            <v>M</v>
          </cell>
          <cell r="G526">
            <v>11505</v>
          </cell>
          <cell r="H526">
            <v>12080</v>
          </cell>
          <cell r="K526" t="str">
            <v>전기3-38적용</v>
          </cell>
          <cell r="L526" t="str">
            <v>접지선(옥외), F-GV(95SQ), 공량1</v>
          </cell>
        </row>
        <row r="527">
          <cell r="B527" t="str">
            <v>내선전공</v>
          </cell>
          <cell r="C527">
            <v>1.0999999999999999E-2</v>
          </cell>
          <cell r="D527" t="str">
            <v>인</v>
          </cell>
          <cell r="E527">
            <v>122891</v>
          </cell>
          <cell r="F527">
            <v>1351</v>
          </cell>
          <cell r="G527" t="str">
            <v>-</v>
          </cell>
          <cell r="H527" t="str">
            <v/>
          </cell>
          <cell r="I527">
            <v>0</v>
          </cell>
          <cell r="J527">
            <v>0</v>
          </cell>
          <cell r="K527" t="str">
            <v>0.011</v>
          </cell>
          <cell r="L527" t="str">
            <v>접지선(옥외), F-GV(95SQ), 공량1</v>
          </cell>
        </row>
        <row r="528">
          <cell r="B528" t="str">
            <v/>
          </cell>
          <cell r="C528" t="str">
            <v/>
          </cell>
          <cell r="D528" t="str">
            <v/>
          </cell>
          <cell r="E528" t="str">
            <v/>
          </cell>
          <cell r="F528" t="str">
            <v/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  <cell r="K528" t="str">
            <v/>
          </cell>
          <cell r="L528" t="str">
            <v>접지선(옥외), F-GV(95SQ), 공량2</v>
          </cell>
        </row>
        <row r="529">
          <cell r="B529" t="str">
            <v/>
          </cell>
          <cell r="C529" t="str">
            <v/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>접지선(옥외), F-GV(95SQ), 공량3</v>
          </cell>
        </row>
        <row r="530">
          <cell r="B530" t="str">
            <v/>
          </cell>
          <cell r="C530" t="str">
            <v/>
          </cell>
          <cell r="D530" t="str">
            <v/>
          </cell>
          <cell r="E530" t="str">
            <v/>
          </cell>
          <cell r="F530" t="str">
            <v/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  <cell r="K530" t="str">
            <v/>
          </cell>
          <cell r="L530" t="str">
            <v>접지선(옥외), F-GV(95SQ), 공량4</v>
          </cell>
        </row>
        <row r="531">
          <cell r="A531" t="str">
            <v>-</v>
          </cell>
          <cell r="C531" t="str">
            <v>-</v>
          </cell>
          <cell r="D531" t="str">
            <v>-</v>
          </cell>
          <cell r="H531" t="str">
            <v/>
          </cell>
          <cell r="L531" t="str">
            <v>접지선(옥외), F-GV(95SQ), 공량1</v>
          </cell>
        </row>
        <row r="532">
          <cell r="A532" t="str">
            <v>잡재료비(배관,배선자재비의2%)</v>
          </cell>
          <cell r="C532">
            <v>0.02</v>
          </cell>
          <cell r="D532" t="str">
            <v>식</v>
          </cell>
          <cell r="H532">
            <v>241</v>
          </cell>
          <cell r="L532" t="str">
            <v>접지선(옥외), F-GV(95SQ), 공량1</v>
          </cell>
        </row>
        <row r="533">
          <cell r="A533" t="str">
            <v>공구손료(노무비의3%)</v>
          </cell>
          <cell r="C533">
            <v>0.03</v>
          </cell>
          <cell r="D533" t="str">
            <v>식</v>
          </cell>
          <cell r="H533">
            <v>40</v>
          </cell>
          <cell r="L533" t="str">
            <v>접지선(옥외), F-GV(95SQ), 공량1</v>
          </cell>
        </row>
        <row r="535">
          <cell r="F535" t="str">
            <v>노 무 비</v>
          </cell>
          <cell r="H535" t="str">
            <v>재 료 비</v>
          </cell>
          <cell r="J535" t="str">
            <v>경   비</v>
          </cell>
          <cell r="K535" t="str">
            <v>합   계</v>
          </cell>
          <cell r="L535">
            <v>0</v>
          </cell>
        </row>
        <row r="536">
          <cell r="A536">
            <v>42</v>
          </cell>
          <cell r="B536" t="str">
            <v>접지클램프</v>
          </cell>
          <cell r="C536" t="str">
            <v>100SQX100SQ</v>
          </cell>
          <cell r="D536" t="str">
            <v>EA</v>
          </cell>
          <cell r="F536">
            <v>2457</v>
          </cell>
          <cell r="H536">
            <v>2573</v>
          </cell>
          <cell r="J536">
            <v>0</v>
          </cell>
          <cell r="K536">
            <v>5030</v>
          </cell>
          <cell r="L536" t="str">
            <v>접지클램프, 100SQX100SQ</v>
          </cell>
        </row>
        <row r="537">
          <cell r="A537" t="str">
            <v>명      칭</v>
          </cell>
          <cell r="B537" t="str">
            <v>규    격</v>
          </cell>
          <cell r="C537" t="str">
            <v>수량</v>
          </cell>
          <cell r="D537" t="str">
            <v>단위</v>
          </cell>
          <cell r="E537" t="str">
            <v>노   무   비</v>
          </cell>
          <cell r="G537" t="str">
            <v>재   료   비</v>
          </cell>
          <cell r="I537" t="str">
            <v>경      비</v>
          </cell>
          <cell r="K537" t="str">
            <v>비 고</v>
          </cell>
        </row>
        <row r="538">
          <cell r="E538" t="str">
            <v>단    가</v>
          </cell>
          <cell r="F538" t="str">
            <v>금    액</v>
          </cell>
          <cell r="G538" t="str">
            <v>단    가</v>
          </cell>
          <cell r="H538" t="str">
            <v>금    액</v>
          </cell>
          <cell r="I538" t="str">
            <v>단    가</v>
          </cell>
          <cell r="J538" t="str">
            <v>금    액</v>
          </cell>
        </row>
        <row r="539">
          <cell r="A539" t="str">
            <v>접지클램프</v>
          </cell>
          <cell r="B539" t="str">
            <v>100SQX100SQ</v>
          </cell>
          <cell r="C539">
            <v>1</v>
          </cell>
          <cell r="D539" t="str">
            <v>EA</v>
          </cell>
          <cell r="G539">
            <v>2500</v>
          </cell>
          <cell r="H539">
            <v>2500</v>
          </cell>
          <cell r="K539" t="str">
            <v>전기3-38적용</v>
          </cell>
          <cell r="L539" t="str">
            <v>접지클램프, 100SQX100SQ, 공량1</v>
          </cell>
        </row>
        <row r="540">
          <cell r="B540" t="str">
            <v>내선전공</v>
          </cell>
          <cell r="C540">
            <v>0.02</v>
          </cell>
          <cell r="D540" t="str">
            <v>인</v>
          </cell>
          <cell r="E540">
            <v>122891</v>
          </cell>
          <cell r="F540">
            <v>2457</v>
          </cell>
          <cell r="G540" t="str">
            <v>-</v>
          </cell>
          <cell r="H540" t="str">
            <v/>
          </cell>
          <cell r="I540">
            <v>0</v>
          </cell>
          <cell r="J540">
            <v>0</v>
          </cell>
          <cell r="K540" t="str">
            <v>0.02</v>
          </cell>
          <cell r="L540" t="str">
            <v>접지클램프, 100SQX100SQ, 공량1</v>
          </cell>
        </row>
        <row r="541">
          <cell r="B541" t="str">
            <v/>
          </cell>
          <cell r="C541" t="str">
            <v/>
          </cell>
          <cell r="D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>접지클램프, 100SQX100SQ, 공량2</v>
          </cell>
        </row>
        <row r="542">
          <cell r="B542" t="str">
            <v/>
          </cell>
          <cell r="C542" t="str">
            <v/>
          </cell>
          <cell r="D542" t="str">
            <v/>
          </cell>
          <cell r="E542" t="str">
            <v/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  <cell r="L542" t="str">
            <v>접지클램프, 100SQX100SQ, 공량3</v>
          </cell>
        </row>
        <row r="543">
          <cell r="B543" t="str">
            <v/>
          </cell>
          <cell r="C543" t="str">
            <v/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>접지클램프, 100SQX100SQ, 공량4</v>
          </cell>
        </row>
        <row r="544">
          <cell r="A544" t="str">
            <v>-</v>
          </cell>
          <cell r="C544" t="str">
            <v>-</v>
          </cell>
          <cell r="D544" t="str">
            <v>-</v>
          </cell>
          <cell r="H544" t="str">
            <v/>
          </cell>
          <cell r="L544" t="str">
            <v>접지클램프, 100SQX100SQ, 공량1</v>
          </cell>
        </row>
        <row r="545">
          <cell r="A545" t="str">
            <v>-</v>
          </cell>
          <cell r="C545" t="str">
            <v>-</v>
          </cell>
          <cell r="D545" t="str">
            <v>-</v>
          </cell>
          <cell r="H545" t="str">
            <v/>
          </cell>
          <cell r="L545" t="str">
            <v>접지클램프, 100SQX100SQ, 공량1</v>
          </cell>
        </row>
        <row r="546">
          <cell r="A546" t="str">
            <v>공구손료(노무비의3%)</v>
          </cell>
          <cell r="C546">
            <v>0.03</v>
          </cell>
          <cell r="D546" t="str">
            <v>식</v>
          </cell>
          <cell r="H546">
            <v>73</v>
          </cell>
          <cell r="L546" t="str">
            <v>접지클램프, 100SQX100SQ, 공량1</v>
          </cell>
        </row>
        <row r="548">
          <cell r="F548" t="str">
            <v>노 무 비</v>
          </cell>
          <cell r="H548" t="str">
            <v>재 료 비</v>
          </cell>
          <cell r="J548" t="str">
            <v>경   비</v>
          </cell>
          <cell r="K548" t="str">
            <v>합   계</v>
          </cell>
          <cell r="L548">
            <v>0</v>
          </cell>
        </row>
        <row r="549">
          <cell r="A549">
            <v>43</v>
          </cell>
          <cell r="B549" t="str">
            <v>조명기구</v>
          </cell>
          <cell r="C549" t="str">
            <v>TYPE "A"</v>
          </cell>
          <cell r="D549" t="str">
            <v>EA</v>
          </cell>
          <cell r="F549">
            <v>60831</v>
          </cell>
          <cell r="H549">
            <v>1824</v>
          </cell>
          <cell r="J549">
            <v>0</v>
          </cell>
          <cell r="K549">
            <v>62655</v>
          </cell>
          <cell r="L549" t="str">
            <v>조명기구, TYPE "A"</v>
          </cell>
        </row>
        <row r="550">
          <cell r="A550" t="str">
            <v>명      칭</v>
          </cell>
          <cell r="B550" t="str">
            <v>규    격</v>
          </cell>
          <cell r="C550" t="str">
            <v>수량</v>
          </cell>
          <cell r="D550" t="str">
            <v>단위</v>
          </cell>
          <cell r="E550" t="str">
            <v>노   무   비</v>
          </cell>
          <cell r="G550" t="str">
            <v>재   료   비</v>
          </cell>
          <cell r="I550" t="str">
            <v>경      비</v>
          </cell>
          <cell r="K550" t="str">
            <v>비 고</v>
          </cell>
        </row>
        <row r="551">
          <cell r="E551" t="str">
            <v>단    가</v>
          </cell>
          <cell r="F551" t="str">
            <v>금    액</v>
          </cell>
          <cell r="G551" t="str">
            <v>단    가</v>
          </cell>
          <cell r="H551" t="str">
            <v>금    액</v>
          </cell>
          <cell r="I551" t="str">
            <v>단    가</v>
          </cell>
          <cell r="J551" t="str">
            <v>금    액</v>
          </cell>
        </row>
        <row r="552">
          <cell r="A552" t="str">
            <v>조명기구</v>
          </cell>
          <cell r="B552" t="str">
            <v>TYPE "A"</v>
          </cell>
          <cell r="C552">
            <v>1</v>
          </cell>
          <cell r="D552" t="str">
            <v>EA</v>
          </cell>
          <cell r="G552">
            <v>0</v>
          </cell>
          <cell r="H552">
            <v>0</v>
          </cell>
          <cell r="K552" t="str">
            <v>전기5-25적용</v>
          </cell>
          <cell r="L552" t="str">
            <v>조명기구, TYPE "A", 공량1</v>
          </cell>
        </row>
        <row r="553">
          <cell r="B553" t="str">
            <v>내선전공</v>
          </cell>
          <cell r="C553">
            <v>0.495</v>
          </cell>
          <cell r="D553" t="str">
            <v>인</v>
          </cell>
          <cell r="E553">
            <v>122891</v>
          </cell>
          <cell r="F553">
            <v>60831</v>
          </cell>
          <cell r="G553" t="str">
            <v>-</v>
          </cell>
          <cell r="H553" t="str">
            <v/>
          </cell>
          <cell r="I553">
            <v>0</v>
          </cell>
          <cell r="J553">
            <v>0</v>
          </cell>
          <cell r="K553" t="str">
            <v>0.495</v>
          </cell>
          <cell r="L553" t="str">
            <v>조명기구, TYPE "A", 공량1</v>
          </cell>
        </row>
        <row r="554">
          <cell r="B554" t="str">
            <v/>
          </cell>
          <cell r="C554" t="str">
            <v/>
          </cell>
          <cell r="D554" t="str">
            <v/>
          </cell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K554" t="str">
            <v/>
          </cell>
          <cell r="L554" t="str">
            <v>조명기구, TYPE "A", 공량2</v>
          </cell>
        </row>
        <row r="555">
          <cell r="B555" t="str">
            <v/>
          </cell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>조명기구, TYPE "A", 공량3</v>
          </cell>
        </row>
        <row r="556">
          <cell r="B556" t="str">
            <v/>
          </cell>
          <cell r="C556" t="str">
            <v/>
          </cell>
          <cell r="D556" t="str">
            <v/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>조명기구, TYPE "A", 공량4</v>
          </cell>
        </row>
        <row r="557">
          <cell r="A557" t="str">
            <v>-</v>
          </cell>
          <cell r="C557" t="str">
            <v>-</v>
          </cell>
          <cell r="D557" t="str">
            <v>-</v>
          </cell>
          <cell r="H557" t="str">
            <v/>
          </cell>
          <cell r="L557" t="str">
            <v>조명기구, TYPE "A", 공량1</v>
          </cell>
        </row>
        <row r="558">
          <cell r="A558" t="str">
            <v>-</v>
          </cell>
          <cell r="C558" t="str">
            <v>-</v>
          </cell>
          <cell r="D558" t="str">
            <v>-</v>
          </cell>
          <cell r="H558" t="str">
            <v/>
          </cell>
          <cell r="L558" t="str">
            <v>조명기구, TYPE "A", 공량1</v>
          </cell>
        </row>
        <row r="559">
          <cell r="A559" t="str">
            <v>공구손료(노무비의3%)</v>
          </cell>
          <cell r="C559">
            <v>0.03</v>
          </cell>
          <cell r="D559" t="str">
            <v>식</v>
          </cell>
          <cell r="H559">
            <v>1824</v>
          </cell>
          <cell r="L559" t="str">
            <v>조명기구, TYPE "A", 공량1</v>
          </cell>
        </row>
        <row r="561">
          <cell r="F561" t="str">
            <v>노 무 비</v>
          </cell>
          <cell r="H561" t="str">
            <v>재 료 비</v>
          </cell>
          <cell r="J561" t="str">
            <v>경   비</v>
          </cell>
          <cell r="K561" t="str">
            <v>합   계</v>
          </cell>
          <cell r="L561">
            <v>0</v>
          </cell>
        </row>
        <row r="562">
          <cell r="A562">
            <v>44</v>
          </cell>
          <cell r="B562" t="str">
            <v>조명기구</v>
          </cell>
          <cell r="C562" t="str">
            <v>TYPE "B"</v>
          </cell>
          <cell r="D562" t="str">
            <v>EA</v>
          </cell>
          <cell r="F562">
            <v>180649</v>
          </cell>
          <cell r="H562">
            <v>5419</v>
          </cell>
          <cell r="J562">
            <v>0</v>
          </cell>
          <cell r="K562">
            <v>186068</v>
          </cell>
          <cell r="L562" t="str">
            <v>조명기구, TYPE "B"</v>
          </cell>
        </row>
        <row r="563">
          <cell r="A563" t="str">
            <v>명      칭</v>
          </cell>
          <cell r="B563" t="str">
            <v>규    격</v>
          </cell>
          <cell r="C563" t="str">
            <v>수량</v>
          </cell>
          <cell r="D563" t="str">
            <v>단위</v>
          </cell>
          <cell r="E563" t="str">
            <v>노   무   비</v>
          </cell>
          <cell r="G563" t="str">
            <v>재   료   비</v>
          </cell>
          <cell r="I563" t="str">
            <v>경      비</v>
          </cell>
          <cell r="K563" t="str">
            <v>비 고</v>
          </cell>
        </row>
        <row r="564">
          <cell r="E564" t="str">
            <v>단    가</v>
          </cell>
          <cell r="F564" t="str">
            <v>금    액</v>
          </cell>
          <cell r="G564" t="str">
            <v>단    가</v>
          </cell>
          <cell r="H564" t="str">
            <v>금    액</v>
          </cell>
          <cell r="I564" t="str">
            <v>단    가</v>
          </cell>
          <cell r="J564" t="str">
            <v>금    액</v>
          </cell>
        </row>
        <row r="565">
          <cell r="A565" t="str">
            <v>조명기구</v>
          </cell>
          <cell r="B565" t="str">
            <v>TYPE "B"</v>
          </cell>
          <cell r="C565">
            <v>1</v>
          </cell>
          <cell r="D565" t="str">
            <v>EA</v>
          </cell>
          <cell r="G565">
            <v>0</v>
          </cell>
          <cell r="H565">
            <v>0</v>
          </cell>
          <cell r="K565" t="str">
            <v>전기5-26적용</v>
          </cell>
          <cell r="L565" t="str">
            <v>조명기구, TYPE "B", 공량1</v>
          </cell>
        </row>
        <row r="566">
          <cell r="B566" t="str">
            <v>내선전공</v>
          </cell>
          <cell r="C566">
            <v>1.47</v>
          </cell>
          <cell r="D566" t="str">
            <v>인</v>
          </cell>
          <cell r="E566">
            <v>122891</v>
          </cell>
          <cell r="F566">
            <v>180649</v>
          </cell>
          <cell r="G566" t="str">
            <v>-</v>
          </cell>
          <cell r="H566" t="str">
            <v/>
          </cell>
          <cell r="I566">
            <v>0</v>
          </cell>
          <cell r="J566">
            <v>0</v>
          </cell>
          <cell r="K566" t="str">
            <v>1.47</v>
          </cell>
          <cell r="L566" t="str">
            <v>조명기구, TYPE "B", 공량1</v>
          </cell>
        </row>
        <row r="567">
          <cell r="B567" t="str">
            <v/>
          </cell>
          <cell r="C567" t="str">
            <v/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>조명기구, TYPE "B", 공량2</v>
          </cell>
        </row>
        <row r="568">
          <cell r="B568" t="str">
            <v/>
          </cell>
          <cell r="C568" t="str">
            <v/>
          </cell>
          <cell r="D568" t="str">
            <v/>
          </cell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 t="str">
            <v>조명기구, TYPE "B", 공량3</v>
          </cell>
        </row>
        <row r="569">
          <cell r="B569" t="str">
            <v/>
          </cell>
          <cell r="C569" t="str">
            <v/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>조명기구, TYPE "B", 공량4</v>
          </cell>
        </row>
        <row r="570">
          <cell r="A570" t="str">
            <v>-</v>
          </cell>
          <cell r="C570" t="str">
            <v>-</v>
          </cell>
          <cell r="D570" t="str">
            <v>-</v>
          </cell>
          <cell r="H570" t="str">
            <v/>
          </cell>
          <cell r="L570" t="str">
            <v>조명기구, TYPE "B", 공량1</v>
          </cell>
        </row>
        <row r="571">
          <cell r="A571" t="str">
            <v>-</v>
          </cell>
          <cell r="C571" t="str">
            <v>-</v>
          </cell>
          <cell r="D571" t="str">
            <v>-</v>
          </cell>
          <cell r="H571" t="str">
            <v/>
          </cell>
          <cell r="L571" t="str">
            <v>조명기구, TYPE "B", 공량1</v>
          </cell>
        </row>
        <row r="572">
          <cell r="A572" t="str">
            <v>공구손료(노무비의3%)</v>
          </cell>
          <cell r="C572">
            <v>0.03</v>
          </cell>
          <cell r="D572" t="str">
            <v>식</v>
          </cell>
          <cell r="H572">
            <v>5419</v>
          </cell>
          <cell r="L572" t="str">
            <v>조명기구, TYPE "B", 공량1</v>
          </cell>
        </row>
        <row r="574">
          <cell r="F574" t="str">
            <v>노 무 비</v>
          </cell>
          <cell r="H574" t="str">
            <v>재 료 비</v>
          </cell>
          <cell r="J574" t="str">
            <v>경   비</v>
          </cell>
          <cell r="K574" t="str">
            <v>합   계</v>
          </cell>
          <cell r="L574">
            <v>0</v>
          </cell>
        </row>
        <row r="575">
          <cell r="A575">
            <v>45</v>
          </cell>
          <cell r="B575" t="str">
            <v>조명기구</v>
          </cell>
          <cell r="C575" t="str">
            <v>TYPE "C"</v>
          </cell>
          <cell r="D575" t="str">
            <v>EA</v>
          </cell>
          <cell r="F575">
            <v>49156</v>
          </cell>
          <cell r="H575">
            <v>1474</v>
          </cell>
          <cell r="J575">
            <v>0</v>
          </cell>
          <cell r="K575">
            <v>50630</v>
          </cell>
          <cell r="L575" t="str">
            <v>조명기구, TYPE "C"</v>
          </cell>
        </row>
        <row r="576">
          <cell r="A576" t="str">
            <v>명      칭</v>
          </cell>
          <cell r="B576" t="str">
            <v>규    격</v>
          </cell>
          <cell r="C576" t="str">
            <v>수량</v>
          </cell>
          <cell r="D576" t="str">
            <v>단위</v>
          </cell>
          <cell r="E576" t="str">
            <v>노   무   비</v>
          </cell>
          <cell r="G576" t="str">
            <v>재   료   비</v>
          </cell>
          <cell r="I576" t="str">
            <v>경      비</v>
          </cell>
          <cell r="K576" t="str">
            <v>비 고</v>
          </cell>
        </row>
        <row r="577">
          <cell r="E577" t="str">
            <v>단    가</v>
          </cell>
          <cell r="F577" t="str">
            <v>금    액</v>
          </cell>
          <cell r="G577" t="str">
            <v>단    가</v>
          </cell>
          <cell r="H577" t="str">
            <v>금    액</v>
          </cell>
          <cell r="I577" t="str">
            <v>단    가</v>
          </cell>
          <cell r="J577" t="str">
            <v>금    액</v>
          </cell>
        </row>
        <row r="578">
          <cell r="A578" t="str">
            <v>조명기구</v>
          </cell>
          <cell r="B578" t="str">
            <v>TYPE "C"</v>
          </cell>
          <cell r="C578">
            <v>1</v>
          </cell>
          <cell r="D578" t="str">
            <v>EA</v>
          </cell>
          <cell r="G578">
            <v>0</v>
          </cell>
          <cell r="H578">
            <v>0</v>
          </cell>
          <cell r="K578" t="str">
            <v>전기5-26적용</v>
          </cell>
          <cell r="L578" t="str">
            <v>조명기구, TYPE "C", 공량1</v>
          </cell>
        </row>
        <row r="579">
          <cell r="B579" t="str">
            <v>내선전공</v>
          </cell>
          <cell r="C579">
            <v>0.4</v>
          </cell>
          <cell r="D579" t="str">
            <v>인</v>
          </cell>
          <cell r="E579">
            <v>122891</v>
          </cell>
          <cell r="F579">
            <v>49156</v>
          </cell>
          <cell r="G579" t="str">
            <v>-</v>
          </cell>
          <cell r="H579" t="str">
            <v/>
          </cell>
          <cell r="I579">
            <v>0</v>
          </cell>
          <cell r="J579">
            <v>0</v>
          </cell>
          <cell r="K579" t="str">
            <v>0.4</v>
          </cell>
          <cell r="L579" t="str">
            <v>조명기구, TYPE "C", 공량1</v>
          </cell>
        </row>
        <row r="580">
          <cell r="B580" t="str">
            <v/>
          </cell>
          <cell r="C580" t="str">
            <v/>
          </cell>
          <cell r="D580" t="str">
            <v/>
          </cell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K580" t="str">
            <v/>
          </cell>
          <cell r="L580" t="str">
            <v>조명기구, TYPE "C", 공량2</v>
          </cell>
        </row>
        <row r="581">
          <cell r="B581" t="str">
            <v/>
          </cell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>조명기구, TYPE "C", 공량3</v>
          </cell>
        </row>
        <row r="582">
          <cell r="B582" t="str">
            <v/>
          </cell>
          <cell r="C582" t="str">
            <v/>
          </cell>
          <cell r="D582" t="str">
            <v/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>조명기구, TYPE "C", 공량4</v>
          </cell>
        </row>
        <row r="583">
          <cell r="A583" t="str">
            <v>-</v>
          </cell>
          <cell r="C583" t="str">
            <v>-</v>
          </cell>
          <cell r="D583" t="str">
            <v>-</v>
          </cell>
          <cell r="H583" t="str">
            <v/>
          </cell>
          <cell r="L583" t="str">
            <v>조명기구, TYPE "C", 공량1</v>
          </cell>
        </row>
        <row r="584">
          <cell r="A584" t="str">
            <v>-</v>
          </cell>
          <cell r="C584" t="str">
            <v>-</v>
          </cell>
          <cell r="D584" t="str">
            <v>-</v>
          </cell>
          <cell r="H584" t="str">
            <v/>
          </cell>
          <cell r="L584" t="str">
            <v>조명기구, TYPE "C", 공량1</v>
          </cell>
        </row>
        <row r="585">
          <cell r="A585" t="str">
            <v>공구손료(노무비의3%)</v>
          </cell>
          <cell r="C585">
            <v>0.03</v>
          </cell>
          <cell r="D585" t="str">
            <v>식</v>
          </cell>
          <cell r="H585">
            <v>1474</v>
          </cell>
          <cell r="L585" t="str">
            <v>조명기구, TYPE "C", 공량1</v>
          </cell>
        </row>
        <row r="587">
          <cell r="F587" t="str">
            <v>노 무 비</v>
          </cell>
          <cell r="H587" t="str">
            <v>재 료 비</v>
          </cell>
          <cell r="J587" t="str">
            <v>경   비</v>
          </cell>
          <cell r="K587" t="str">
            <v>합   계</v>
          </cell>
          <cell r="L587">
            <v>0</v>
          </cell>
        </row>
        <row r="588">
          <cell r="A588">
            <v>46</v>
          </cell>
          <cell r="B588" t="str">
            <v>콘센트</v>
          </cell>
          <cell r="C588" t="str">
            <v>접지극부-1구(방우형)</v>
          </cell>
          <cell r="D588" t="str">
            <v>EA</v>
          </cell>
          <cell r="F588">
            <v>9831</v>
          </cell>
          <cell r="H588">
            <v>3067</v>
          </cell>
          <cell r="J588">
            <v>0</v>
          </cell>
          <cell r="K588">
            <v>12898</v>
          </cell>
          <cell r="L588" t="str">
            <v>콘센트, 접지극부-1구(방우형)</v>
          </cell>
        </row>
        <row r="589">
          <cell r="A589" t="str">
            <v>명      칭</v>
          </cell>
          <cell r="B589" t="str">
            <v>규    격</v>
          </cell>
          <cell r="C589" t="str">
            <v>수량</v>
          </cell>
          <cell r="D589" t="str">
            <v>단위</v>
          </cell>
          <cell r="E589" t="str">
            <v>노   무   비</v>
          </cell>
          <cell r="G589" t="str">
            <v>재   료   비</v>
          </cell>
          <cell r="I589" t="str">
            <v>경      비</v>
          </cell>
          <cell r="K589" t="str">
            <v>비 고</v>
          </cell>
        </row>
        <row r="590">
          <cell r="E590" t="str">
            <v>단    가</v>
          </cell>
          <cell r="F590" t="str">
            <v>금    액</v>
          </cell>
          <cell r="G590" t="str">
            <v>단    가</v>
          </cell>
          <cell r="H590" t="str">
            <v>금    액</v>
          </cell>
          <cell r="I590" t="str">
            <v>단    가</v>
          </cell>
          <cell r="J590" t="str">
            <v>금    액</v>
          </cell>
        </row>
        <row r="591">
          <cell r="A591" t="str">
            <v>콘센트</v>
          </cell>
          <cell r="B591" t="str">
            <v>접지극부-1구(방우형)</v>
          </cell>
          <cell r="C591">
            <v>1</v>
          </cell>
          <cell r="D591" t="str">
            <v>EA</v>
          </cell>
          <cell r="G591">
            <v>2773</v>
          </cell>
          <cell r="H591">
            <v>2773</v>
          </cell>
          <cell r="K591" t="str">
            <v>전기5-23적용</v>
          </cell>
          <cell r="L591" t="str">
            <v>콘센트, 접지극부-1구(방우형), 공량1</v>
          </cell>
        </row>
        <row r="592">
          <cell r="B592" t="str">
            <v>내선전공</v>
          </cell>
          <cell r="C592">
            <v>0.08</v>
          </cell>
          <cell r="D592" t="str">
            <v>인</v>
          </cell>
          <cell r="E592">
            <v>122891</v>
          </cell>
          <cell r="F592">
            <v>9831</v>
          </cell>
          <cell r="G592" t="str">
            <v>-</v>
          </cell>
          <cell r="H592" t="str">
            <v/>
          </cell>
          <cell r="I592">
            <v>0</v>
          </cell>
          <cell r="J592">
            <v>0</v>
          </cell>
          <cell r="K592" t="str">
            <v>0.08</v>
          </cell>
          <cell r="L592" t="str">
            <v>콘센트, 접지극부-1구(방우형), 공량1</v>
          </cell>
        </row>
        <row r="593">
          <cell r="B593" t="str">
            <v/>
          </cell>
          <cell r="C593" t="str">
            <v/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>콘센트, 접지극부-1구(방우형), 공량2</v>
          </cell>
        </row>
        <row r="594">
          <cell r="B594" t="str">
            <v/>
          </cell>
          <cell r="C594" t="str">
            <v/>
          </cell>
          <cell r="D594" t="str">
            <v/>
          </cell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 t="str">
            <v>콘센트, 접지극부-1구(방우형), 공량3</v>
          </cell>
        </row>
        <row r="595">
          <cell r="B595" t="str">
            <v/>
          </cell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>콘센트, 접지극부-1구(방우형), 공량4</v>
          </cell>
        </row>
        <row r="596">
          <cell r="A596" t="str">
            <v>-</v>
          </cell>
          <cell r="C596" t="str">
            <v>-</v>
          </cell>
          <cell r="D596" t="str">
            <v>-</v>
          </cell>
          <cell r="H596" t="str">
            <v/>
          </cell>
          <cell r="L596" t="str">
            <v>콘센트, 접지극부-1구(방우형), 공량1</v>
          </cell>
        </row>
        <row r="597">
          <cell r="A597" t="str">
            <v>-</v>
          </cell>
          <cell r="C597" t="str">
            <v>-</v>
          </cell>
          <cell r="D597" t="str">
            <v>-</v>
          </cell>
          <cell r="H597" t="str">
            <v/>
          </cell>
          <cell r="L597" t="str">
            <v>콘센트, 접지극부-1구(방우형), 공량1</v>
          </cell>
        </row>
        <row r="598">
          <cell r="A598" t="str">
            <v>공구손료(노무비의3%)</v>
          </cell>
          <cell r="C598">
            <v>0.03</v>
          </cell>
          <cell r="D598" t="str">
            <v>식</v>
          </cell>
          <cell r="H598">
            <v>294</v>
          </cell>
          <cell r="L598" t="str">
            <v>콘센트, 접지극부-1구(방우형), 공량1</v>
          </cell>
        </row>
        <row r="600">
          <cell r="F600" t="str">
            <v>노 무 비</v>
          </cell>
          <cell r="H600" t="str">
            <v>재 료 비</v>
          </cell>
          <cell r="J600" t="str">
            <v>경   비</v>
          </cell>
          <cell r="K600" t="str">
            <v>합   계</v>
          </cell>
          <cell r="L600">
            <v>0</v>
          </cell>
        </row>
        <row r="601">
          <cell r="A601">
            <v>47</v>
          </cell>
          <cell r="B601" t="str">
            <v>콘센트</v>
          </cell>
          <cell r="C601" t="str">
            <v>접지극부-2구(방우형)</v>
          </cell>
          <cell r="D601" t="str">
            <v>EA</v>
          </cell>
          <cell r="F601">
            <v>9831</v>
          </cell>
          <cell r="H601">
            <v>3382</v>
          </cell>
          <cell r="J601">
            <v>0</v>
          </cell>
          <cell r="K601">
            <v>13213</v>
          </cell>
          <cell r="L601" t="str">
            <v>콘센트, 접지극부-2구(방우형)</v>
          </cell>
        </row>
        <row r="602">
          <cell r="A602" t="str">
            <v>명      칭</v>
          </cell>
          <cell r="B602" t="str">
            <v>규    격</v>
          </cell>
          <cell r="C602" t="str">
            <v>수량</v>
          </cell>
          <cell r="D602" t="str">
            <v>단위</v>
          </cell>
          <cell r="E602" t="str">
            <v>노   무   비</v>
          </cell>
          <cell r="G602" t="str">
            <v>재   료   비</v>
          </cell>
          <cell r="I602" t="str">
            <v>경      비</v>
          </cell>
          <cell r="K602" t="str">
            <v>비 고</v>
          </cell>
        </row>
        <row r="603">
          <cell r="E603" t="str">
            <v>단    가</v>
          </cell>
          <cell r="F603" t="str">
            <v>금    액</v>
          </cell>
          <cell r="G603" t="str">
            <v>단    가</v>
          </cell>
          <cell r="H603" t="str">
            <v>금    액</v>
          </cell>
          <cell r="I603" t="str">
            <v>단    가</v>
          </cell>
          <cell r="J603" t="str">
            <v>금    액</v>
          </cell>
        </row>
        <row r="604">
          <cell r="A604" t="str">
            <v>콘센트</v>
          </cell>
          <cell r="B604" t="str">
            <v>접지극부-2구(방우형)</v>
          </cell>
          <cell r="C604">
            <v>1</v>
          </cell>
          <cell r="D604" t="str">
            <v>EA</v>
          </cell>
          <cell r="G604">
            <v>3088</v>
          </cell>
          <cell r="H604">
            <v>3088</v>
          </cell>
          <cell r="K604" t="str">
            <v>전기5-23적용</v>
          </cell>
          <cell r="L604" t="str">
            <v>콘센트, 접지극부-2구(방우형), 공량1</v>
          </cell>
        </row>
        <row r="605">
          <cell r="B605" t="str">
            <v>내선전공</v>
          </cell>
          <cell r="C605">
            <v>0.08</v>
          </cell>
          <cell r="D605" t="str">
            <v>인</v>
          </cell>
          <cell r="E605">
            <v>122891</v>
          </cell>
          <cell r="F605">
            <v>9831</v>
          </cell>
          <cell r="G605" t="str">
            <v>-</v>
          </cell>
          <cell r="H605" t="str">
            <v/>
          </cell>
          <cell r="I605">
            <v>0</v>
          </cell>
          <cell r="J605">
            <v>0</v>
          </cell>
          <cell r="K605" t="str">
            <v>0.08</v>
          </cell>
          <cell r="L605" t="str">
            <v>콘센트, 접지극부-2구(방우형), 공량1</v>
          </cell>
        </row>
        <row r="606">
          <cell r="B606" t="str">
            <v/>
          </cell>
          <cell r="C606" t="str">
            <v/>
          </cell>
          <cell r="D606" t="str">
            <v/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>콘센트, 접지극부-2구(방우형), 공량2</v>
          </cell>
        </row>
        <row r="607">
          <cell r="B607" t="str">
            <v/>
          </cell>
          <cell r="C607" t="str">
            <v/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>콘센트, 접지극부-2구(방우형), 공량3</v>
          </cell>
        </row>
        <row r="608">
          <cell r="B608" t="str">
            <v/>
          </cell>
          <cell r="C608" t="str">
            <v/>
          </cell>
          <cell r="D608" t="str">
            <v/>
          </cell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 t="str">
            <v>콘센트, 접지극부-2구(방우형), 공량4</v>
          </cell>
        </row>
        <row r="609">
          <cell r="A609" t="str">
            <v>-</v>
          </cell>
          <cell r="C609" t="str">
            <v>-</v>
          </cell>
          <cell r="D609" t="str">
            <v>-</v>
          </cell>
          <cell r="H609" t="str">
            <v/>
          </cell>
          <cell r="L609" t="str">
            <v>콘센트, 접지극부-2구(방우형), 공량1</v>
          </cell>
        </row>
        <row r="610">
          <cell r="A610" t="str">
            <v>-</v>
          </cell>
          <cell r="C610" t="str">
            <v>-</v>
          </cell>
          <cell r="D610" t="str">
            <v>-</v>
          </cell>
          <cell r="H610" t="str">
            <v/>
          </cell>
          <cell r="L610" t="str">
            <v>콘센트, 접지극부-2구(방우형), 공량1</v>
          </cell>
        </row>
        <row r="611">
          <cell r="A611" t="str">
            <v>공구손료(노무비의3%)</v>
          </cell>
          <cell r="C611">
            <v>0.03</v>
          </cell>
          <cell r="D611" t="str">
            <v>식</v>
          </cell>
          <cell r="H611">
            <v>294</v>
          </cell>
          <cell r="L611" t="str">
            <v>콘센트, 접지극부-2구(방우형), 공량1</v>
          </cell>
        </row>
        <row r="613">
          <cell r="F613" t="str">
            <v>노 무 비</v>
          </cell>
          <cell r="H613" t="str">
            <v>재 료 비</v>
          </cell>
          <cell r="J613" t="str">
            <v>경   비</v>
          </cell>
          <cell r="K613" t="str">
            <v>합   계</v>
          </cell>
          <cell r="L613">
            <v>0</v>
          </cell>
        </row>
        <row r="614">
          <cell r="A614">
            <v>48</v>
          </cell>
          <cell r="B614" t="str">
            <v>파상형PE관</v>
          </cell>
          <cell r="C614" t="str">
            <v>30C</v>
          </cell>
          <cell r="D614" t="str">
            <v>M</v>
          </cell>
          <cell r="F614">
            <v>4096</v>
          </cell>
          <cell r="H614">
            <v>557</v>
          </cell>
          <cell r="J614">
            <v>0</v>
          </cell>
          <cell r="K614">
            <v>4653</v>
          </cell>
          <cell r="L614" t="str">
            <v>파상형PE관, 30C</v>
          </cell>
        </row>
        <row r="615">
          <cell r="A615" t="str">
            <v>명      칭</v>
          </cell>
          <cell r="B615" t="str">
            <v>규    격</v>
          </cell>
          <cell r="C615" t="str">
            <v>수량</v>
          </cell>
          <cell r="D615" t="str">
            <v>단위</v>
          </cell>
          <cell r="E615" t="str">
            <v>노   무   비</v>
          </cell>
          <cell r="G615" t="str">
            <v>재   료   비</v>
          </cell>
          <cell r="I615" t="str">
            <v>경      비</v>
          </cell>
          <cell r="K615" t="str">
            <v>비 고</v>
          </cell>
        </row>
        <row r="616">
          <cell r="E616" t="str">
            <v>단    가</v>
          </cell>
          <cell r="F616" t="str">
            <v>금    액</v>
          </cell>
          <cell r="G616" t="str">
            <v>단    가</v>
          </cell>
          <cell r="H616" t="str">
            <v>금    액</v>
          </cell>
          <cell r="I616" t="str">
            <v>단    가</v>
          </cell>
          <cell r="J616" t="str">
            <v>금    액</v>
          </cell>
        </row>
        <row r="617">
          <cell r="A617" t="str">
            <v>파상형PE관</v>
          </cell>
          <cell r="B617" t="str">
            <v>30C</v>
          </cell>
          <cell r="C617">
            <v>1.03</v>
          </cell>
          <cell r="D617" t="str">
            <v>M</v>
          </cell>
          <cell r="G617">
            <v>363</v>
          </cell>
          <cell r="H617">
            <v>373</v>
          </cell>
          <cell r="K617" t="str">
            <v>전기4-31</v>
          </cell>
          <cell r="L617" t="str">
            <v>파상형PE관, 30C, 공량1</v>
          </cell>
        </row>
        <row r="618">
          <cell r="B618" t="str">
            <v>배전전공</v>
          </cell>
          <cell r="C618">
            <v>1.0500000000000001E-2</v>
          </cell>
          <cell r="D618" t="str">
            <v>인</v>
          </cell>
          <cell r="E618">
            <v>195794</v>
          </cell>
          <cell r="F618">
            <v>2055</v>
          </cell>
          <cell r="G618" t="str">
            <v>-</v>
          </cell>
          <cell r="H618" t="str">
            <v/>
          </cell>
          <cell r="I618">
            <v>0</v>
          </cell>
          <cell r="J618">
            <v>0</v>
          </cell>
          <cell r="K618" t="str">
            <v>0.007*1.5</v>
          </cell>
          <cell r="L618" t="str">
            <v>파상형PE관, 30C, 공량1</v>
          </cell>
        </row>
        <row r="619">
          <cell r="B619" t="str">
            <v>보통인부</v>
          </cell>
          <cell r="C619">
            <v>2.6999999999999996E-2</v>
          </cell>
          <cell r="D619" t="str">
            <v>인</v>
          </cell>
          <cell r="E619">
            <v>75608</v>
          </cell>
          <cell r="F619">
            <v>2041</v>
          </cell>
          <cell r="G619" t="str">
            <v>-</v>
          </cell>
          <cell r="H619" t="str">
            <v/>
          </cell>
          <cell r="I619">
            <v>0</v>
          </cell>
          <cell r="J619">
            <v>0</v>
          </cell>
          <cell r="K619" t="str">
            <v>0.018*1.5</v>
          </cell>
          <cell r="L619" t="str">
            <v>파상형PE관, 30C, 공량2</v>
          </cell>
        </row>
        <row r="620">
          <cell r="B620" t="str">
            <v/>
          </cell>
          <cell r="C620" t="str">
            <v/>
          </cell>
          <cell r="D620" t="str">
            <v/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>파상형PE관, 30C, 공량3</v>
          </cell>
        </row>
        <row r="621">
          <cell r="B621" t="str">
            <v/>
          </cell>
          <cell r="C621" t="str">
            <v/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>파상형PE관, 30C, 공량4</v>
          </cell>
        </row>
        <row r="622">
          <cell r="A622" t="str">
            <v>전선관부속품비(배관자재비의15%)</v>
          </cell>
          <cell r="C622">
            <v>0.15</v>
          </cell>
          <cell r="D622" t="str">
            <v>식</v>
          </cell>
          <cell r="H622">
            <v>55</v>
          </cell>
          <cell r="L622" t="str">
            <v>파상형PE관, 30C, 공량1</v>
          </cell>
        </row>
        <row r="623">
          <cell r="A623" t="str">
            <v>잡재료비(배관,배선자재비의2%)</v>
          </cell>
          <cell r="C623">
            <v>0.02</v>
          </cell>
          <cell r="D623" t="str">
            <v>식</v>
          </cell>
          <cell r="H623">
            <v>7</v>
          </cell>
          <cell r="L623" t="str">
            <v>파상형PE관, 30C, 공량1</v>
          </cell>
        </row>
        <row r="624">
          <cell r="A624" t="str">
            <v>공구손료(노무비의3%)</v>
          </cell>
          <cell r="C624">
            <v>0.03</v>
          </cell>
          <cell r="D624" t="str">
            <v>식</v>
          </cell>
          <cell r="H624">
            <v>122</v>
          </cell>
          <cell r="L624" t="str">
            <v>파상형PE관, 30C, 공량1</v>
          </cell>
        </row>
        <row r="626">
          <cell r="F626" t="str">
            <v>노 무 비</v>
          </cell>
          <cell r="H626" t="str">
            <v>재 료 비</v>
          </cell>
          <cell r="J626" t="str">
            <v>경   비</v>
          </cell>
          <cell r="K626" t="str">
            <v>합   계</v>
          </cell>
          <cell r="L626">
            <v>0</v>
          </cell>
        </row>
        <row r="627">
          <cell r="A627">
            <v>49</v>
          </cell>
          <cell r="B627" t="str">
            <v>파상형PE관</v>
          </cell>
          <cell r="C627" t="str">
            <v>40C</v>
          </cell>
          <cell r="D627" t="str">
            <v>M</v>
          </cell>
          <cell r="F627">
            <v>4096</v>
          </cell>
          <cell r="H627">
            <v>796</v>
          </cell>
          <cell r="J627">
            <v>0</v>
          </cell>
          <cell r="K627">
            <v>4892</v>
          </cell>
          <cell r="L627" t="str">
            <v>파상형PE관, 40C</v>
          </cell>
        </row>
        <row r="628">
          <cell r="A628" t="str">
            <v>명      칭</v>
          </cell>
          <cell r="B628" t="str">
            <v>규    격</v>
          </cell>
          <cell r="C628" t="str">
            <v>수량</v>
          </cell>
          <cell r="D628" t="str">
            <v>단위</v>
          </cell>
          <cell r="E628" t="str">
            <v>노   무   비</v>
          </cell>
          <cell r="G628" t="str">
            <v>재   료   비</v>
          </cell>
          <cell r="I628" t="str">
            <v>경      비</v>
          </cell>
          <cell r="K628" t="str">
            <v>비 고</v>
          </cell>
        </row>
        <row r="629">
          <cell r="E629" t="str">
            <v>단    가</v>
          </cell>
          <cell r="F629" t="str">
            <v>금    액</v>
          </cell>
          <cell r="G629" t="str">
            <v>단    가</v>
          </cell>
          <cell r="H629" t="str">
            <v>금    액</v>
          </cell>
          <cell r="I629" t="str">
            <v>단    가</v>
          </cell>
          <cell r="J629" t="str">
            <v>금    액</v>
          </cell>
        </row>
        <row r="630">
          <cell r="A630" t="str">
            <v>파상형PE관</v>
          </cell>
          <cell r="B630" t="str">
            <v>40C</v>
          </cell>
          <cell r="C630">
            <v>1.03</v>
          </cell>
          <cell r="D630" t="str">
            <v>M</v>
          </cell>
          <cell r="G630">
            <v>561</v>
          </cell>
          <cell r="H630">
            <v>577</v>
          </cell>
          <cell r="K630" t="str">
            <v>전기4-31</v>
          </cell>
          <cell r="L630" t="str">
            <v>파상형PE관, 40C, 공량1</v>
          </cell>
        </row>
        <row r="631">
          <cell r="B631" t="str">
            <v>배전전공</v>
          </cell>
          <cell r="C631">
            <v>1.0500000000000001E-2</v>
          </cell>
          <cell r="D631" t="str">
            <v>인</v>
          </cell>
          <cell r="E631">
            <v>195794</v>
          </cell>
          <cell r="F631">
            <v>2055</v>
          </cell>
          <cell r="G631" t="str">
            <v>-</v>
          </cell>
          <cell r="H631" t="str">
            <v/>
          </cell>
          <cell r="I631">
            <v>0</v>
          </cell>
          <cell r="J631">
            <v>0</v>
          </cell>
          <cell r="K631" t="str">
            <v>0.007*1.5</v>
          </cell>
          <cell r="L631" t="str">
            <v>파상형PE관, 40C, 공량1</v>
          </cell>
        </row>
        <row r="632">
          <cell r="B632" t="str">
            <v>보통인부</v>
          </cell>
          <cell r="C632">
            <v>2.6999999999999996E-2</v>
          </cell>
          <cell r="D632" t="str">
            <v>인</v>
          </cell>
          <cell r="E632">
            <v>75608</v>
          </cell>
          <cell r="F632">
            <v>2041</v>
          </cell>
          <cell r="G632" t="str">
            <v>-</v>
          </cell>
          <cell r="H632" t="str">
            <v/>
          </cell>
          <cell r="I632">
            <v>0</v>
          </cell>
          <cell r="J632">
            <v>0</v>
          </cell>
          <cell r="K632" t="str">
            <v>0.018*1.5</v>
          </cell>
          <cell r="L632" t="str">
            <v>파상형PE관, 40C, 공량2</v>
          </cell>
        </row>
        <row r="633">
          <cell r="B633" t="str">
            <v/>
          </cell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>파상형PE관, 40C, 공량3</v>
          </cell>
        </row>
        <row r="634">
          <cell r="B634" t="str">
            <v/>
          </cell>
          <cell r="C634" t="str">
            <v/>
          </cell>
          <cell r="D634" t="str">
            <v/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>파상형PE관, 40C, 공량4</v>
          </cell>
        </row>
        <row r="635">
          <cell r="A635" t="str">
            <v>전선관부속품비(배관자재비의15%)</v>
          </cell>
          <cell r="C635">
            <v>0.15</v>
          </cell>
          <cell r="D635" t="str">
            <v>식</v>
          </cell>
          <cell r="H635">
            <v>86</v>
          </cell>
          <cell r="L635" t="str">
            <v>파상형PE관, 40C, 공량1</v>
          </cell>
        </row>
        <row r="636">
          <cell r="A636" t="str">
            <v>잡재료비(배관,배선자재비의2%)</v>
          </cell>
          <cell r="C636">
            <v>0.02</v>
          </cell>
          <cell r="D636" t="str">
            <v>식</v>
          </cell>
          <cell r="H636">
            <v>11</v>
          </cell>
          <cell r="L636" t="str">
            <v>파상형PE관, 40C, 공량1</v>
          </cell>
        </row>
        <row r="637">
          <cell r="A637" t="str">
            <v>공구손료(노무비의3%)</v>
          </cell>
          <cell r="C637">
            <v>0.03</v>
          </cell>
          <cell r="D637" t="str">
            <v>식</v>
          </cell>
          <cell r="H637">
            <v>122</v>
          </cell>
          <cell r="L637" t="str">
            <v>파상형PE관, 40C, 공량1</v>
          </cell>
        </row>
        <row r="639">
          <cell r="F639" t="str">
            <v>노 무 비</v>
          </cell>
          <cell r="H639" t="str">
            <v>재 료 비</v>
          </cell>
          <cell r="J639" t="str">
            <v>경   비</v>
          </cell>
          <cell r="K639" t="str">
            <v>합   계</v>
          </cell>
          <cell r="L639">
            <v>0</v>
          </cell>
        </row>
        <row r="640">
          <cell r="A640">
            <v>50</v>
          </cell>
          <cell r="B640" t="str">
            <v>파상형PE관</v>
          </cell>
          <cell r="C640" t="str">
            <v>50C</v>
          </cell>
          <cell r="D640" t="str">
            <v>M</v>
          </cell>
          <cell r="F640">
            <v>4096</v>
          </cell>
          <cell r="H640">
            <v>943</v>
          </cell>
          <cell r="J640">
            <v>0</v>
          </cell>
          <cell r="K640">
            <v>5039</v>
          </cell>
          <cell r="L640" t="str">
            <v>파상형PE관, 50C</v>
          </cell>
        </row>
        <row r="641">
          <cell r="A641" t="str">
            <v>명      칭</v>
          </cell>
          <cell r="B641" t="str">
            <v>규    격</v>
          </cell>
          <cell r="C641" t="str">
            <v>수량</v>
          </cell>
          <cell r="D641" t="str">
            <v>단위</v>
          </cell>
          <cell r="E641" t="str">
            <v>노   무   비</v>
          </cell>
          <cell r="G641" t="str">
            <v>재   료   비</v>
          </cell>
          <cell r="I641" t="str">
            <v>경      비</v>
          </cell>
          <cell r="K641" t="str">
            <v>비 고</v>
          </cell>
        </row>
        <row r="642">
          <cell r="E642" t="str">
            <v>단    가</v>
          </cell>
          <cell r="F642" t="str">
            <v>금    액</v>
          </cell>
          <cell r="G642" t="str">
            <v>단    가</v>
          </cell>
          <cell r="H642" t="str">
            <v>금    액</v>
          </cell>
          <cell r="I642" t="str">
            <v>단    가</v>
          </cell>
          <cell r="J642" t="str">
            <v>금    액</v>
          </cell>
        </row>
        <row r="643">
          <cell r="A643" t="str">
            <v>파상형PE관</v>
          </cell>
          <cell r="B643" t="str">
            <v>50C</v>
          </cell>
          <cell r="C643">
            <v>1.03</v>
          </cell>
          <cell r="D643" t="str">
            <v>M</v>
          </cell>
          <cell r="G643">
            <v>682</v>
          </cell>
          <cell r="H643">
            <v>702</v>
          </cell>
          <cell r="K643" t="str">
            <v>전기4-31</v>
          </cell>
          <cell r="L643" t="str">
            <v>파상형PE관, 50C, 공량1</v>
          </cell>
        </row>
        <row r="644">
          <cell r="B644" t="str">
            <v>배전전공</v>
          </cell>
          <cell r="C644">
            <v>1.0500000000000001E-2</v>
          </cell>
          <cell r="D644" t="str">
            <v>인</v>
          </cell>
          <cell r="E644">
            <v>195794</v>
          </cell>
          <cell r="F644">
            <v>2055</v>
          </cell>
          <cell r="G644" t="str">
            <v>-</v>
          </cell>
          <cell r="H644" t="str">
            <v/>
          </cell>
          <cell r="I644">
            <v>0</v>
          </cell>
          <cell r="J644">
            <v>0</v>
          </cell>
          <cell r="K644" t="str">
            <v>0.007*1.5</v>
          </cell>
          <cell r="L644" t="str">
            <v>파상형PE관, 50C, 공량1</v>
          </cell>
        </row>
        <row r="645">
          <cell r="B645" t="str">
            <v>보통인부</v>
          </cell>
          <cell r="C645">
            <v>2.6999999999999996E-2</v>
          </cell>
          <cell r="D645" t="str">
            <v>인</v>
          </cell>
          <cell r="E645">
            <v>75608</v>
          </cell>
          <cell r="F645">
            <v>2041</v>
          </cell>
          <cell r="G645" t="str">
            <v>-</v>
          </cell>
          <cell r="H645" t="str">
            <v/>
          </cell>
          <cell r="I645">
            <v>0</v>
          </cell>
          <cell r="J645">
            <v>0</v>
          </cell>
          <cell r="K645" t="str">
            <v>0.018*1.5</v>
          </cell>
          <cell r="L645" t="str">
            <v>파상형PE관, 50C, 공량2</v>
          </cell>
        </row>
        <row r="646">
          <cell r="B646" t="str">
            <v/>
          </cell>
          <cell r="C646" t="str">
            <v/>
          </cell>
          <cell r="D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>파상형PE관, 50C, 공량3</v>
          </cell>
        </row>
        <row r="647">
          <cell r="B647" t="str">
            <v/>
          </cell>
          <cell r="C647" t="str">
            <v/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>파상형PE관, 50C, 공량4</v>
          </cell>
        </row>
        <row r="648">
          <cell r="A648" t="str">
            <v>전선관부속품비(배관자재비의15%)</v>
          </cell>
          <cell r="C648">
            <v>0.15</v>
          </cell>
          <cell r="D648" t="str">
            <v>식</v>
          </cell>
          <cell r="H648">
            <v>105</v>
          </cell>
          <cell r="L648" t="str">
            <v>파상형PE관, 50C, 공량1</v>
          </cell>
        </row>
        <row r="649">
          <cell r="A649" t="str">
            <v>잡재료비(배관,배선자재비의2%)</v>
          </cell>
          <cell r="C649">
            <v>0.02</v>
          </cell>
          <cell r="D649" t="str">
            <v>식</v>
          </cell>
          <cell r="H649">
            <v>14</v>
          </cell>
          <cell r="L649" t="str">
            <v>파상형PE관, 50C, 공량1</v>
          </cell>
        </row>
        <row r="650">
          <cell r="A650" t="str">
            <v>공구손료(노무비의3%)</v>
          </cell>
          <cell r="C650">
            <v>0.03</v>
          </cell>
          <cell r="D650" t="str">
            <v>식</v>
          </cell>
          <cell r="H650">
            <v>122</v>
          </cell>
          <cell r="L650" t="str">
            <v>파상형PE관, 50C, 공량1</v>
          </cell>
        </row>
        <row r="652">
          <cell r="F652" t="str">
            <v>노 무 비</v>
          </cell>
          <cell r="H652" t="str">
            <v>재 료 비</v>
          </cell>
          <cell r="J652" t="str">
            <v>경   비</v>
          </cell>
          <cell r="K652" t="str">
            <v>합   계</v>
          </cell>
          <cell r="L652">
            <v>0</v>
          </cell>
        </row>
        <row r="653">
          <cell r="A653">
            <v>51</v>
          </cell>
          <cell r="B653" t="str">
            <v>파상형PE관_4열동시</v>
          </cell>
          <cell r="C653" t="str">
            <v>125C</v>
          </cell>
          <cell r="D653" t="str">
            <v>M</v>
          </cell>
          <cell r="F653">
            <v>8621</v>
          </cell>
          <cell r="H653">
            <v>3637</v>
          </cell>
          <cell r="J653">
            <v>0</v>
          </cell>
          <cell r="K653">
            <v>12258</v>
          </cell>
          <cell r="L653" t="str">
            <v>파상형PE관_4열동시, 125C</v>
          </cell>
        </row>
        <row r="654">
          <cell r="A654" t="str">
            <v>명      칭</v>
          </cell>
          <cell r="B654" t="str">
            <v>규    격</v>
          </cell>
          <cell r="C654" t="str">
            <v>수량</v>
          </cell>
          <cell r="D654" t="str">
            <v>단위</v>
          </cell>
          <cell r="E654" t="str">
            <v>노   무   비</v>
          </cell>
          <cell r="G654" t="str">
            <v>재   료   비</v>
          </cell>
          <cell r="I654" t="str">
            <v>경      비</v>
          </cell>
          <cell r="K654" t="str">
            <v>비 고</v>
          </cell>
        </row>
        <row r="655">
          <cell r="E655" t="str">
            <v>단    가</v>
          </cell>
          <cell r="F655" t="str">
            <v>금    액</v>
          </cell>
          <cell r="G655" t="str">
            <v>단    가</v>
          </cell>
          <cell r="H655" t="str">
            <v>금    액</v>
          </cell>
          <cell r="I655" t="str">
            <v>단    가</v>
          </cell>
          <cell r="J655" t="str">
            <v>금    액</v>
          </cell>
        </row>
        <row r="656">
          <cell r="A656" t="str">
            <v>파상형PE관_4열동시</v>
          </cell>
          <cell r="B656" t="str">
            <v>125C</v>
          </cell>
          <cell r="C656">
            <v>1.03</v>
          </cell>
          <cell r="D656" t="str">
            <v>M</v>
          </cell>
          <cell r="G656">
            <v>2805</v>
          </cell>
          <cell r="H656">
            <v>2889</v>
          </cell>
          <cell r="K656" t="str">
            <v>전기4-31</v>
          </cell>
          <cell r="L656" t="str">
            <v>파상형PE관_4열동시, 125C, 공량1</v>
          </cell>
        </row>
        <row r="657">
          <cell r="B657" t="str">
            <v>배전전공</v>
          </cell>
          <cell r="C657">
            <v>2.0400000000000001E-2</v>
          </cell>
          <cell r="D657" t="str">
            <v>인</v>
          </cell>
          <cell r="E657">
            <v>195794</v>
          </cell>
          <cell r="F657">
            <v>3994</v>
          </cell>
          <cell r="G657" t="str">
            <v>-</v>
          </cell>
          <cell r="H657" t="str">
            <v/>
          </cell>
          <cell r="I657">
            <v>0</v>
          </cell>
          <cell r="J657">
            <v>0</v>
          </cell>
          <cell r="K657" t="str">
            <v>0.016*1.5*0.85</v>
          </cell>
          <cell r="L657" t="str">
            <v>파상형PE관_4열동시, 125C, 공량1</v>
          </cell>
        </row>
        <row r="658">
          <cell r="B658" t="str">
            <v>보통인부</v>
          </cell>
          <cell r="C658">
            <v>6.1200000000000004E-2</v>
          </cell>
          <cell r="D658" t="str">
            <v>인</v>
          </cell>
          <cell r="E658">
            <v>75608</v>
          </cell>
          <cell r="F658">
            <v>4627</v>
          </cell>
          <cell r="G658" t="str">
            <v>-</v>
          </cell>
          <cell r="H658" t="str">
            <v/>
          </cell>
          <cell r="I658">
            <v>0</v>
          </cell>
          <cell r="J658">
            <v>0</v>
          </cell>
          <cell r="K658" t="str">
            <v>0.048*1.5*0.85</v>
          </cell>
          <cell r="L658" t="str">
            <v>파상형PE관_4열동시, 125C, 공량2</v>
          </cell>
        </row>
        <row r="659">
          <cell r="B659" t="str">
            <v/>
          </cell>
          <cell r="C659" t="str">
            <v/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>파상형PE관_4열동시, 125C, 공량3</v>
          </cell>
        </row>
        <row r="660">
          <cell r="B660" t="str">
            <v/>
          </cell>
          <cell r="C660" t="str">
            <v/>
          </cell>
          <cell r="D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 t="str">
            <v>파상형PE관_4열동시, 125C, 공량4</v>
          </cell>
        </row>
        <row r="661">
          <cell r="A661" t="str">
            <v>전선관부속품비(배관자재비의15%)</v>
          </cell>
          <cell r="C661">
            <v>0.15</v>
          </cell>
          <cell r="D661" t="str">
            <v>식</v>
          </cell>
          <cell r="H661">
            <v>433</v>
          </cell>
          <cell r="L661" t="str">
            <v>파상형PE관_4열동시, 125C, 공량1</v>
          </cell>
        </row>
        <row r="662">
          <cell r="A662" t="str">
            <v>잡재료비(배관,배선자재비의2%)</v>
          </cell>
          <cell r="C662">
            <v>0.02</v>
          </cell>
          <cell r="D662" t="str">
            <v>식</v>
          </cell>
          <cell r="H662">
            <v>57</v>
          </cell>
          <cell r="L662" t="str">
            <v>파상형PE관_4열동시, 125C, 공량1</v>
          </cell>
        </row>
        <row r="663">
          <cell r="A663" t="str">
            <v>공구손료(노무비의3%)</v>
          </cell>
          <cell r="C663">
            <v>0.03</v>
          </cell>
          <cell r="D663" t="str">
            <v>식</v>
          </cell>
          <cell r="H663">
            <v>258</v>
          </cell>
          <cell r="L663" t="str">
            <v>파상형PE관_4열동시, 125C, 공량1</v>
          </cell>
        </row>
        <row r="665">
          <cell r="F665" t="str">
            <v>노 무 비</v>
          </cell>
          <cell r="H665" t="str">
            <v>재 료 비</v>
          </cell>
          <cell r="J665" t="str">
            <v>경   비</v>
          </cell>
          <cell r="K665" t="str">
            <v>합   계</v>
          </cell>
          <cell r="L665">
            <v>0</v>
          </cell>
        </row>
        <row r="666">
          <cell r="A666">
            <v>52</v>
          </cell>
          <cell r="B666" t="str">
            <v>파인박스</v>
          </cell>
          <cell r="C666" t="str">
            <v>280X190X130</v>
          </cell>
          <cell r="D666" t="str">
            <v>EA</v>
          </cell>
          <cell r="F666">
            <v>35638</v>
          </cell>
          <cell r="H666">
            <v>23769</v>
          </cell>
          <cell r="J666">
            <v>0</v>
          </cell>
          <cell r="K666">
            <v>59407</v>
          </cell>
          <cell r="L666" t="str">
            <v>파인박스, 280X190X130</v>
          </cell>
        </row>
        <row r="667">
          <cell r="A667" t="str">
            <v>명      칭</v>
          </cell>
          <cell r="B667" t="str">
            <v>규    격</v>
          </cell>
          <cell r="C667" t="str">
            <v>수량</v>
          </cell>
          <cell r="D667" t="str">
            <v>단위</v>
          </cell>
          <cell r="E667" t="str">
            <v>노   무   비</v>
          </cell>
          <cell r="G667" t="str">
            <v>재   료   비</v>
          </cell>
          <cell r="I667" t="str">
            <v>경      비</v>
          </cell>
          <cell r="K667" t="str">
            <v>비 고</v>
          </cell>
        </row>
        <row r="668">
          <cell r="E668" t="str">
            <v>단    가</v>
          </cell>
          <cell r="F668" t="str">
            <v>금    액</v>
          </cell>
          <cell r="G668" t="str">
            <v>단    가</v>
          </cell>
          <cell r="H668" t="str">
            <v>금    액</v>
          </cell>
          <cell r="I668" t="str">
            <v>단    가</v>
          </cell>
          <cell r="J668" t="str">
            <v>금    액</v>
          </cell>
        </row>
        <row r="669">
          <cell r="A669" t="str">
            <v>파인박스</v>
          </cell>
          <cell r="B669" t="str">
            <v>280X190X130</v>
          </cell>
          <cell r="C669">
            <v>1</v>
          </cell>
          <cell r="D669" t="str">
            <v>EA</v>
          </cell>
          <cell r="G669">
            <v>22700</v>
          </cell>
          <cell r="H669">
            <v>22700</v>
          </cell>
          <cell r="K669" t="str">
            <v>전기5-3적용</v>
          </cell>
          <cell r="L669" t="str">
            <v>파인박스, 280X190X130, 공량1</v>
          </cell>
        </row>
        <row r="670">
          <cell r="B670" t="str">
            <v>내선전공</v>
          </cell>
          <cell r="C670">
            <v>0.28999999999999998</v>
          </cell>
          <cell r="D670" t="str">
            <v>인</v>
          </cell>
          <cell r="E670">
            <v>122891</v>
          </cell>
          <cell r="F670">
            <v>35638</v>
          </cell>
          <cell r="G670" t="str">
            <v>-</v>
          </cell>
          <cell r="H670" t="str">
            <v/>
          </cell>
          <cell r="I670">
            <v>0</v>
          </cell>
          <cell r="J670">
            <v>0</v>
          </cell>
          <cell r="K670" t="str">
            <v>0.29</v>
          </cell>
          <cell r="L670" t="str">
            <v>파인박스, 280X190X130, 공량1</v>
          </cell>
        </row>
        <row r="671">
          <cell r="B671" t="str">
            <v/>
          </cell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>파인박스, 280X190X130, 공량2</v>
          </cell>
        </row>
        <row r="672">
          <cell r="B672" t="str">
            <v/>
          </cell>
          <cell r="C672" t="str">
            <v/>
          </cell>
          <cell r="D672" t="str">
            <v/>
          </cell>
          <cell r="E672" t="str">
            <v/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 t="str">
            <v>파인박스, 280X190X130, 공량3</v>
          </cell>
        </row>
        <row r="673">
          <cell r="B673" t="str">
            <v/>
          </cell>
          <cell r="C673" t="str">
            <v/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>파인박스, 280X190X130, 공량4</v>
          </cell>
        </row>
        <row r="674">
          <cell r="A674" t="str">
            <v>-</v>
          </cell>
          <cell r="C674" t="str">
            <v>-</v>
          </cell>
          <cell r="D674" t="str">
            <v>-</v>
          </cell>
          <cell r="H674" t="str">
            <v/>
          </cell>
          <cell r="L674" t="str">
            <v>파인박스, 280X190X130, 공량1</v>
          </cell>
        </row>
        <row r="675">
          <cell r="A675" t="str">
            <v>-</v>
          </cell>
          <cell r="C675" t="str">
            <v>-</v>
          </cell>
          <cell r="D675" t="str">
            <v>-</v>
          </cell>
          <cell r="H675" t="str">
            <v/>
          </cell>
          <cell r="L675" t="str">
            <v>파인박스, 280X190X130, 공량1</v>
          </cell>
        </row>
        <row r="676">
          <cell r="A676" t="str">
            <v>공구손료(노무비의3%)</v>
          </cell>
          <cell r="C676">
            <v>0.03</v>
          </cell>
          <cell r="D676" t="str">
            <v>식</v>
          </cell>
          <cell r="H676">
            <v>1069</v>
          </cell>
          <cell r="L676" t="str">
            <v>파인박스, 280X190X130, 공량1</v>
          </cell>
        </row>
        <row r="678">
          <cell r="F678" t="str">
            <v>노 무 비</v>
          </cell>
          <cell r="H678" t="str">
            <v>재 료 비</v>
          </cell>
          <cell r="J678" t="str">
            <v>경   비</v>
          </cell>
          <cell r="K678" t="str">
            <v>합   계</v>
          </cell>
          <cell r="L678">
            <v>0</v>
          </cell>
        </row>
        <row r="679">
          <cell r="A679">
            <v>53</v>
          </cell>
          <cell r="B679" t="str">
            <v>표시테이프</v>
          </cell>
          <cell r="C679" t="str">
            <v>저압용</v>
          </cell>
          <cell r="D679" t="str">
            <v>M</v>
          </cell>
          <cell r="F679">
            <v>149</v>
          </cell>
          <cell r="H679">
            <v>454</v>
          </cell>
          <cell r="J679">
            <v>0</v>
          </cell>
          <cell r="K679">
            <v>603</v>
          </cell>
          <cell r="L679" t="str">
            <v>표시테이프, 저압용</v>
          </cell>
        </row>
        <row r="680">
          <cell r="A680" t="str">
            <v>명      칭</v>
          </cell>
          <cell r="B680" t="str">
            <v>규    격</v>
          </cell>
          <cell r="C680" t="str">
            <v>수량</v>
          </cell>
          <cell r="D680" t="str">
            <v>단위</v>
          </cell>
          <cell r="E680" t="str">
            <v>노   무   비</v>
          </cell>
          <cell r="G680" t="str">
            <v>재   료   비</v>
          </cell>
          <cell r="I680" t="str">
            <v>경      비</v>
          </cell>
          <cell r="K680" t="str">
            <v>비 고</v>
          </cell>
        </row>
        <row r="681">
          <cell r="E681" t="str">
            <v>단    가</v>
          </cell>
          <cell r="F681" t="str">
            <v>금    액</v>
          </cell>
          <cell r="G681" t="str">
            <v>단    가</v>
          </cell>
          <cell r="H681" t="str">
            <v>금    액</v>
          </cell>
          <cell r="I681" t="str">
            <v>단    가</v>
          </cell>
          <cell r="J681" t="str">
            <v>금    액</v>
          </cell>
        </row>
        <row r="682">
          <cell r="A682" t="str">
            <v>표시테이프</v>
          </cell>
          <cell r="B682" t="str">
            <v>저압용</v>
          </cell>
          <cell r="C682">
            <v>1</v>
          </cell>
          <cell r="D682" t="str">
            <v>M</v>
          </cell>
          <cell r="G682">
            <v>450</v>
          </cell>
          <cell r="H682">
            <v>450</v>
          </cell>
          <cell r="K682" t="str">
            <v>전기4-45적용</v>
          </cell>
          <cell r="L682" t="str">
            <v>표시테이프, 저압용, 공량1</v>
          </cell>
        </row>
        <row r="683">
          <cell r="B683" t="str">
            <v>보통인부</v>
          </cell>
          <cell r="C683">
            <v>1E-3</v>
          </cell>
          <cell r="D683" t="str">
            <v>인</v>
          </cell>
          <cell r="E683">
            <v>75608</v>
          </cell>
          <cell r="F683">
            <v>75</v>
          </cell>
          <cell r="G683" t="str">
            <v>-</v>
          </cell>
          <cell r="H683" t="str">
            <v/>
          </cell>
          <cell r="I683">
            <v>0</v>
          </cell>
          <cell r="J683">
            <v>0</v>
          </cell>
          <cell r="K683" t="str">
            <v>0.001</v>
          </cell>
          <cell r="L683" t="str">
            <v>표시테이프, 저압용, 공량1</v>
          </cell>
        </row>
        <row r="684">
          <cell r="B684" t="str">
            <v>저압케이블전공</v>
          </cell>
          <cell r="C684">
            <v>5.0000000000000001E-4</v>
          </cell>
          <cell r="D684" t="str">
            <v>인</v>
          </cell>
          <cell r="E684">
            <v>149599</v>
          </cell>
          <cell r="F684">
            <v>74</v>
          </cell>
          <cell r="G684" t="str">
            <v>-</v>
          </cell>
          <cell r="H684" t="str">
            <v/>
          </cell>
          <cell r="I684">
            <v>0</v>
          </cell>
          <cell r="J684">
            <v>0</v>
          </cell>
          <cell r="K684" t="str">
            <v>0.0005</v>
          </cell>
          <cell r="L684" t="str">
            <v>표시테이프, 저압용, 공량2</v>
          </cell>
        </row>
        <row r="685">
          <cell r="B685" t="str">
            <v/>
          </cell>
          <cell r="C685" t="str">
            <v/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>표시테이프, 저압용, 공량3</v>
          </cell>
        </row>
        <row r="686">
          <cell r="B686" t="str">
            <v/>
          </cell>
          <cell r="C686" t="str">
            <v/>
          </cell>
          <cell r="D686" t="str">
            <v/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>표시테이프, 저압용, 공량4</v>
          </cell>
        </row>
        <row r="687">
          <cell r="A687" t="str">
            <v>-</v>
          </cell>
          <cell r="C687" t="str">
            <v>-</v>
          </cell>
          <cell r="D687" t="str">
            <v>-</v>
          </cell>
          <cell r="H687" t="str">
            <v/>
          </cell>
          <cell r="L687" t="str">
            <v>표시테이프, 저압용, 공량1</v>
          </cell>
        </row>
        <row r="688">
          <cell r="A688" t="str">
            <v>-</v>
          </cell>
          <cell r="C688" t="str">
            <v>-</v>
          </cell>
          <cell r="D688" t="str">
            <v>-</v>
          </cell>
          <cell r="H688" t="str">
            <v/>
          </cell>
          <cell r="L688" t="str">
            <v>표시테이프, 저압용, 공량1</v>
          </cell>
        </row>
        <row r="689">
          <cell r="A689" t="str">
            <v>공구손료(노무비의3%)</v>
          </cell>
          <cell r="C689">
            <v>0.03</v>
          </cell>
          <cell r="D689" t="str">
            <v>식</v>
          </cell>
          <cell r="H689">
            <v>4</v>
          </cell>
          <cell r="L689" t="str">
            <v>표시테이프, 저압용, 공량1</v>
          </cell>
        </row>
        <row r="691">
          <cell r="F691" t="str">
            <v>노 무 비</v>
          </cell>
          <cell r="H691" t="str">
            <v>재 료 비</v>
          </cell>
          <cell r="J691" t="str">
            <v>경   비</v>
          </cell>
          <cell r="K691" t="str">
            <v>합   계</v>
          </cell>
          <cell r="L691">
            <v>0</v>
          </cell>
        </row>
        <row r="692">
          <cell r="A692">
            <v>54</v>
          </cell>
          <cell r="B692" t="str">
            <v>플렉시블전선관(방수)</v>
          </cell>
          <cell r="C692" t="str">
            <v>28C</v>
          </cell>
          <cell r="D692" t="str">
            <v>M</v>
          </cell>
          <cell r="F692">
            <v>10617</v>
          </cell>
          <cell r="H692">
            <v>4011</v>
          </cell>
          <cell r="J692">
            <v>0</v>
          </cell>
          <cell r="K692">
            <v>14628</v>
          </cell>
          <cell r="L692" t="str">
            <v>플렉시블전선관(방수), 28C</v>
          </cell>
        </row>
        <row r="693">
          <cell r="A693" t="str">
            <v>명      칭</v>
          </cell>
          <cell r="B693" t="str">
            <v>규    격</v>
          </cell>
          <cell r="C693" t="str">
            <v>수량</v>
          </cell>
          <cell r="D693" t="str">
            <v>단위</v>
          </cell>
          <cell r="E693" t="str">
            <v>노   무   비</v>
          </cell>
          <cell r="G693" t="str">
            <v>재   료   비</v>
          </cell>
          <cell r="I693" t="str">
            <v>경      비</v>
          </cell>
          <cell r="K693" t="str">
            <v>비 고</v>
          </cell>
        </row>
        <row r="694">
          <cell r="E694" t="str">
            <v>단    가</v>
          </cell>
          <cell r="F694" t="str">
            <v>금    액</v>
          </cell>
          <cell r="G694" t="str">
            <v>단    가</v>
          </cell>
          <cell r="H694" t="str">
            <v>금    액</v>
          </cell>
          <cell r="I694" t="str">
            <v>단    가</v>
          </cell>
          <cell r="J694" t="str">
            <v>금    액</v>
          </cell>
        </row>
        <row r="695">
          <cell r="A695" t="str">
            <v>플렉시블전선관(방수)</v>
          </cell>
          <cell r="B695" t="str">
            <v>28C</v>
          </cell>
          <cell r="C695">
            <v>1.1000000000000001</v>
          </cell>
          <cell r="D695" t="str">
            <v>M</v>
          </cell>
          <cell r="G695">
            <v>2870</v>
          </cell>
          <cell r="H695">
            <v>3157</v>
          </cell>
          <cell r="K695" t="str">
            <v>전기5-1적용</v>
          </cell>
          <cell r="L695" t="str">
            <v>플렉시블전선관(방수), 28C, 공량1</v>
          </cell>
        </row>
        <row r="696">
          <cell r="B696" t="str">
            <v>내선전공</v>
          </cell>
          <cell r="C696">
            <v>8.6399999999999991E-2</v>
          </cell>
          <cell r="D696" t="str">
            <v>인</v>
          </cell>
          <cell r="E696">
            <v>122891</v>
          </cell>
          <cell r="F696">
            <v>10617</v>
          </cell>
          <cell r="G696" t="str">
            <v>-</v>
          </cell>
          <cell r="H696" t="str">
            <v/>
          </cell>
          <cell r="I696">
            <v>0</v>
          </cell>
          <cell r="J696">
            <v>0</v>
          </cell>
          <cell r="K696" t="str">
            <v>0.072*1.2</v>
          </cell>
          <cell r="L696" t="str">
            <v>플렉시블전선관(방수), 28C, 공량1</v>
          </cell>
        </row>
        <row r="697">
          <cell r="B697" t="str">
            <v/>
          </cell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>플렉시블전선관(방수), 28C, 공량2</v>
          </cell>
        </row>
        <row r="698">
          <cell r="B698" t="str">
            <v/>
          </cell>
          <cell r="C698" t="str">
            <v/>
          </cell>
          <cell r="D698" t="str">
            <v/>
          </cell>
          <cell r="E698" t="str">
            <v/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K698" t="str">
            <v/>
          </cell>
          <cell r="L698" t="str">
            <v>플렉시블전선관(방수), 28C, 공량3</v>
          </cell>
        </row>
        <row r="699">
          <cell r="B699" t="str">
            <v/>
          </cell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>플렉시블전선관(방수), 28C, 공량4</v>
          </cell>
        </row>
        <row r="700">
          <cell r="A700" t="str">
            <v>전선관부속품비(배관자재비의15%)</v>
          </cell>
          <cell r="C700">
            <v>0.15</v>
          </cell>
          <cell r="D700" t="str">
            <v>식</v>
          </cell>
          <cell r="H700">
            <v>473</v>
          </cell>
          <cell r="L700" t="str">
            <v>플렉시블전선관(방수), 28C, 공량1</v>
          </cell>
        </row>
        <row r="701">
          <cell r="A701" t="str">
            <v>잡재료비(배관,배선자재비의2%)</v>
          </cell>
          <cell r="C701">
            <v>0.02</v>
          </cell>
          <cell r="D701" t="str">
            <v>식</v>
          </cell>
          <cell r="H701">
            <v>63</v>
          </cell>
          <cell r="L701" t="str">
            <v>플렉시블전선관(방수), 28C, 공량1</v>
          </cell>
        </row>
        <row r="702">
          <cell r="A702" t="str">
            <v>공구손료(노무비의3%)</v>
          </cell>
          <cell r="C702">
            <v>0.03</v>
          </cell>
          <cell r="D702" t="str">
            <v>식</v>
          </cell>
          <cell r="H702">
            <v>318</v>
          </cell>
          <cell r="L702" t="str">
            <v>플렉시블전선관(방수), 28C, 공량1</v>
          </cell>
        </row>
        <row r="704">
          <cell r="F704" t="str">
            <v>노 무 비</v>
          </cell>
          <cell r="H704" t="str">
            <v>재 료 비</v>
          </cell>
          <cell r="J704" t="str">
            <v>경   비</v>
          </cell>
          <cell r="K704" t="str">
            <v>합   계</v>
          </cell>
          <cell r="L704">
            <v>0</v>
          </cell>
        </row>
        <row r="705">
          <cell r="A705">
            <v>55</v>
          </cell>
          <cell r="B705" t="str">
            <v>플렉시블전선관(방수)</v>
          </cell>
          <cell r="C705" t="str">
            <v>36C</v>
          </cell>
          <cell r="D705" t="str">
            <v>M</v>
          </cell>
          <cell r="F705">
            <v>12829</v>
          </cell>
          <cell r="H705">
            <v>6625</v>
          </cell>
          <cell r="J705">
            <v>0</v>
          </cell>
          <cell r="K705">
            <v>19454</v>
          </cell>
          <cell r="L705" t="str">
            <v>플렉시블전선관(방수), 36C</v>
          </cell>
        </row>
        <row r="706">
          <cell r="A706" t="str">
            <v>명      칭</v>
          </cell>
          <cell r="B706" t="str">
            <v>규    격</v>
          </cell>
          <cell r="C706" t="str">
            <v>수량</v>
          </cell>
          <cell r="D706" t="str">
            <v>단위</v>
          </cell>
          <cell r="E706" t="str">
            <v>노   무   비</v>
          </cell>
          <cell r="G706" t="str">
            <v>재   료   비</v>
          </cell>
          <cell r="I706" t="str">
            <v>경      비</v>
          </cell>
          <cell r="K706" t="str">
            <v>비 고</v>
          </cell>
        </row>
        <row r="707">
          <cell r="E707" t="str">
            <v>단    가</v>
          </cell>
          <cell r="F707" t="str">
            <v>금    액</v>
          </cell>
          <cell r="G707" t="str">
            <v>단    가</v>
          </cell>
          <cell r="H707" t="str">
            <v>금    액</v>
          </cell>
          <cell r="I707" t="str">
            <v>단    가</v>
          </cell>
          <cell r="J707" t="str">
            <v>금    액</v>
          </cell>
        </row>
        <row r="708">
          <cell r="A708" t="str">
            <v>플렉시블전선관(방수)</v>
          </cell>
          <cell r="B708" t="str">
            <v>36C</v>
          </cell>
          <cell r="C708">
            <v>1.1000000000000001</v>
          </cell>
          <cell r="D708" t="str">
            <v>M</v>
          </cell>
          <cell r="G708">
            <v>4850</v>
          </cell>
          <cell r="H708">
            <v>5335</v>
          </cell>
          <cell r="K708" t="str">
            <v>전기5-1적용</v>
          </cell>
          <cell r="L708" t="str">
            <v>플렉시블전선관(방수), 36C, 공량1</v>
          </cell>
        </row>
        <row r="709">
          <cell r="B709" t="str">
            <v>내선전공</v>
          </cell>
          <cell r="C709">
            <v>0.10439999999999999</v>
          </cell>
          <cell r="D709" t="str">
            <v>인</v>
          </cell>
          <cell r="E709">
            <v>122891</v>
          </cell>
          <cell r="F709">
            <v>12829</v>
          </cell>
          <cell r="G709" t="str">
            <v>-</v>
          </cell>
          <cell r="H709" t="str">
            <v/>
          </cell>
          <cell r="I709">
            <v>0</v>
          </cell>
          <cell r="J709">
            <v>0</v>
          </cell>
          <cell r="K709" t="str">
            <v>0.087*1.2</v>
          </cell>
          <cell r="L709" t="str">
            <v>플렉시블전선관(방수), 36C, 공량1</v>
          </cell>
        </row>
        <row r="710">
          <cell r="B710" t="str">
            <v/>
          </cell>
          <cell r="C710" t="str">
            <v/>
          </cell>
          <cell r="D710" t="str">
            <v/>
          </cell>
          <cell r="E710" t="str">
            <v/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 t="str">
            <v>플렉시블전선관(방수), 36C, 공량2</v>
          </cell>
        </row>
        <row r="711">
          <cell r="B711" t="str">
            <v/>
          </cell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>플렉시블전선관(방수), 36C, 공량3</v>
          </cell>
        </row>
        <row r="712">
          <cell r="B712" t="str">
            <v/>
          </cell>
          <cell r="C712" t="str">
            <v/>
          </cell>
          <cell r="D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>플렉시블전선관(방수), 36C, 공량4</v>
          </cell>
        </row>
        <row r="713">
          <cell r="A713" t="str">
            <v>전선관부속품비(배관자재비의15%)</v>
          </cell>
          <cell r="C713">
            <v>0.15</v>
          </cell>
          <cell r="D713" t="str">
            <v>식</v>
          </cell>
          <cell r="H713">
            <v>800</v>
          </cell>
          <cell r="L713" t="str">
            <v>플렉시블전선관(방수), 36C, 공량1</v>
          </cell>
        </row>
        <row r="714">
          <cell r="A714" t="str">
            <v>잡재료비(배관,배선자재비의2%)</v>
          </cell>
          <cell r="C714">
            <v>0.02</v>
          </cell>
          <cell r="D714" t="str">
            <v>식</v>
          </cell>
          <cell r="H714">
            <v>106</v>
          </cell>
          <cell r="L714" t="str">
            <v>플렉시블전선관(방수), 36C, 공량1</v>
          </cell>
        </row>
        <row r="715">
          <cell r="A715" t="str">
            <v>공구손료(노무비의3%)</v>
          </cell>
          <cell r="C715">
            <v>0.03</v>
          </cell>
          <cell r="D715" t="str">
            <v>식</v>
          </cell>
          <cell r="H715">
            <v>384</v>
          </cell>
          <cell r="L715" t="str">
            <v>플렉시블전선관(방수), 36C, 공량1</v>
          </cell>
        </row>
        <row r="717">
          <cell r="F717" t="str">
            <v>노 무 비</v>
          </cell>
          <cell r="H717" t="str">
            <v>재 료 비</v>
          </cell>
          <cell r="J717" t="str">
            <v>경   비</v>
          </cell>
          <cell r="K717" t="str">
            <v>합   계</v>
          </cell>
          <cell r="L717">
            <v>0</v>
          </cell>
        </row>
        <row r="718">
          <cell r="A718">
            <v>56</v>
          </cell>
          <cell r="B718" t="str">
            <v>플렉시블전선관(방수)</v>
          </cell>
          <cell r="C718" t="str">
            <v>54C</v>
          </cell>
          <cell r="D718" t="str">
            <v>M</v>
          </cell>
          <cell r="F718">
            <v>20055</v>
          </cell>
          <cell r="H718">
            <v>12145</v>
          </cell>
          <cell r="J718">
            <v>0</v>
          </cell>
          <cell r="K718">
            <v>32200</v>
          </cell>
          <cell r="L718" t="str">
            <v>플렉시블전선관(방수), 54C</v>
          </cell>
        </row>
        <row r="719">
          <cell r="A719" t="str">
            <v>명      칭</v>
          </cell>
          <cell r="B719" t="str">
            <v>규    격</v>
          </cell>
          <cell r="C719" t="str">
            <v>수량</v>
          </cell>
          <cell r="D719" t="str">
            <v>단위</v>
          </cell>
          <cell r="E719" t="str">
            <v>노   무   비</v>
          </cell>
          <cell r="G719" t="str">
            <v>재   료   비</v>
          </cell>
          <cell r="I719" t="str">
            <v>경      비</v>
          </cell>
          <cell r="K719" t="str">
            <v>비 고</v>
          </cell>
        </row>
        <row r="720">
          <cell r="E720" t="str">
            <v>단    가</v>
          </cell>
          <cell r="F720" t="str">
            <v>금    액</v>
          </cell>
          <cell r="G720" t="str">
            <v>단    가</v>
          </cell>
          <cell r="H720" t="str">
            <v>금    액</v>
          </cell>
          <cell r="I720" t="str">
            <v>단    가</v>
          </cell>
          <cell r="J720" t="str">
            <v>금    액</v>
          </cell>
        </row>
        <row r="721">
          <cell r="A721" t="str">
            <v>플렉시블전선관(방수)</v>
          </cell>
          <cell r="B721" t="str">
            <v>54C</v>
          </cell>
          <cell r="C721">
            <v>1.1000000000000001</v>
          </cell>
          <cell r="D721" t="str">
            <v>M</v>
          </cell>
          <cell r="G721">
            <v>8970</v>
          </cell>
          <cell r="H721">
            <v>9867</v>
          </cell>
          <cell r="K721" t="str">
            <v>전기5-1적용</v>
          </cell>
          <cell r="L721" t="str">
            <v>플렉시블전선관(방수), 54C, 공량1</v>
          </cell>
        </row>
        <row r="722">
          <cell r="B722" t="str">
            <v>내선전공</v>
          </cell>
          <cell r="C722">
            <v>0.16320000000000001</v>
          </cell>
          <cell r="D722" t="str">
            <v>인</v>
          </cell>
          <cell r="E722">
            <v>122891</v>
          </cell>
          <cell r="F722">
            <v>20055</v>
          </cell>
          <cell r="G722" t="str">
            <v>-</v>
          </cell>
          <cell r="H722" t="str">
            <v/>
          </cell>
          <cell r="I722">
            <v>0</v>
          </cell>
          <cell r="J722">
            <v>0</v>
          </cell>
          <cell r="K722" t="str">
            <v>0.136*1.2</v>
          </cell>
          <cell r="L722" t="str">
            <v>플렉시블전선관(방수), 54C, 공량1</v>
          </cell>
        </row>
        <row r="723">
          <cell r="B723" t="str">
            <v/>
          </cell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>플렉시블전선관(방수), 54C, 공량2</v>
          </cell>
        </row>
        <row r="724">
          <cell r="B724" t="str">
            <v/>
          </cell>
          <cell r="C724" t="str">
            <v/>
          </cell>
          <cell r="D724" t="str">
            <v/>
          </cell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K724" t="str">
            <v/>
          </cell>
          <cell r="L724" t="str">
            <v>플렉시블전선관(방수), 54C, 공량3</v>
          </cell>
        </row>
        <row r="725">
          <cell r="B725" t="str">
            <v/>
          </cell>
          <cell r="C725" t="str">
            <v/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>플렉시블전선관(방수), 54C, 공량4</v>
          </cell>
        </row>
        <row r="726">
          <cell r="A726" t="str">
            <v>전선관부속품비(배관자재비의15%)</v>
          </cell>
          <cell r="C726">
            <v>0.15</v>
          </cell>
          <cell r="D726" t="str">
            <v>식</v>
          </cell>
          <cell r="H726">
            <v>1480</v>
          </cell>
          <cell r="L726" t="str">
            <v>플렉시블전선관(방수), 54C, 공량1</v>
          </cell>
        </row>
        <row r="727">
          <cell r="A727" t="str">
            <v>잡재료비(배관,배선자재비의2%)</v>
          </cell>
          <cell r="C727">
            <v>0.02</v>
          </cell>
          <cell r="D727" t="str">
            <v>식</v>
          </cell>
          <cell r="H727">
            <v>197</v>
          </cell>
          <cell r="L727" t="str">
            <v>플렉시블전선관(방수), 54C, 공량1</v>
          </cell>
        </row>
        <row r="728">
          <cell r="A728" t="str">
            <v>공구손료(노무비의3%)</v>
          </cell>
          <cell r="C728">
            <v>0.03</v>
          </cell>
          <cell r="D728" t="str">
            <v>식</v>
          </cell>
          <cell r="H728">
            <v>601</v>
          </cell>
          <cell r="L728" t="str">
            <v>플렉시블전선관(방수), 54C, 공량1</v>
          </cell>
        </row>
        <row r="730">
          <cell r="F730" t="str">
            <v>노 무 비</v>
          </cell>
          <cell r="H730" t="str">
            <v>재 료 비</v>
          </cell>
          <cell r="J730" t="str">
            <v>경   비</v>
          </cell>
          <cell r="K730" t="str">
            <v>합   계</v>
          </cell>
          <cell r="L730">
            <v>0</v>
          </cell>
        </row>
        <row r="731">
          <cell r="A731">
            <v>57</v>
          </cell>
          <cell r="B731" t="str">
            <v>플렉시블전선관(방수)</v>
          </cell>
          <cell r="C731" t="str">
            <v>70C</v>
          </cell>
          <cell r="D731" t="str">
            <v>M</v>
          </cell>
          <cell r="F731">
            <v>23005</v>
          </cell>
          <cell r="H731">
            <v>14473</v>
          </cell>
          <cell r="J731">
            <v>0</v>
          </cell>
          <cell r="K731">
            <v>37478</v>
          </cell>
          <cell r="L731" t="str">
            <v>플렉시블전선관(방수), 70C</v>
          </cell>
        </row>
        <row r="732">
          <cell r="A732" t="str">
            <v>명      칭</v>
          </cell>
          <cell r="B732" t="str">
            <v>규    격</v>
          </cell>
          <cell r="C732" t="str">
            <v>수량</v>
          </cell>
          <cell r="D732" t="str">
            <v>단위</v>
          </cell>
          <cell r="E732" t="str">
            <v>노   무   비</v>
          </cell>
          <cell r="G732" t="str">
            <v>재   료   비</v>
          </cell>
          <cell r="I732" t="str">
            <v>경      비</v>
          </cell>
          <cell r="K732" t="str">
            <v>비 고</v>
          </cell>
        </row>
        <row r="733">
          <cell r="E733" t="str">
            <v>단    가</v>
          </cell>
          <cell r="F733" t="str">
            <v>금    액</v>
          </cell>
          <cell r="G733" t="str">
            <v>단    가</v>
          </cell>
          <cell r="H733" t="str">
            <v>금    액</v>
          </cell>
          <cell r="I733" t="str">
            <v>단    가</v>
          </cell>
          <cell r="J733" t="str">
            <v>금    액</v>
          </cell>
        </row>
        <row r="734">
          <cell r="A734" t="str">
            <v>플렉시블전선관(방수)</v>
          </cell>
          <cell r="B734" t="str">
            <v>70C</v>
          </cell>
          <cell r="C734">
            <v>1.1000000000000001</v>
          </cell>
          <cell r="D734" t="str">
            <v>M</v>
          </cell>
          <cell r="G734">
            <v>10710</v>
          </cell>
          <cell r="H734">
            <v>11781</v>
          </cell>
          <cell r="K734" t="str">
            <v>전기5-1적용</v>
          </cell>
          <cell r="L734" t="str">
            <v>플렉시블전선관(방수), 70C, 공량1</v>
          </cell>
        </row>
        <row r="735">
          <cell r="B735" t="str">
            <v>내선전공</v>
          </cell>
          <cell r="C735">
            <v>0.18720000000000001</v>
          </cell>
          <cell r="D735" t="str">
            <v>인</v>
          </cell>
          <cell r="E735">
            <v>122891</v>
          </cell>
          <cell r="F735">
            <v>23005</v>
          </cell>
          <cell r="G735" t="str">
            <v>-</v>
          </cell>
          <cell r="H735" t="str">
            <v/>
          </cell>
          <cell r="I735">
            <v>0</v>
          </cell>
          <cell r="J735">
            <v>0</v>
          </cell>
          <cell r="K735" t="str">
            <v>0.156*1.2</v>
          </cell>
          <cell r="L735" t="str">
            <v>플렉시블전선관(방수), 70C, 공량1</v>
          </cell>
        </row>
        <row r="736">
          <cell r="B736" t="str">
            <v/>
          </cell>
          <cell r="C736" t="str">
            <v/>
          </cell>
          <cell r="D736" t="str">
            <v/>
          </cell>
          <cell r="E736" t="str">
            <v/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 t="str">
            <v>플렉시블전선관(방수), 70C, 공량2</v>
          </cell>
        </row>
        <row r="737">
          <cell r="B737" t="str">
            <v/>
          </cell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>플렉시블전선관(방수), 70C, 공량3</v>
          </cell>
        </row>
        <row r="738">
          <cell r="B738" t="str">
            <v/>
          </cell>
          <cell r="C738" t="str">
            <v/>
          </cell>
          <cell r="D738" t="str">
            <v/>
          </cell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K738" t="str">
            <v/>
          </cell>
          <cell r="L738" t="str">
            <v>플렉시블전선관(방수), 70C, 공량4</v>
          </cell>
        </row>
        <row r="739">
          <cell r="A739" t="str">
            <v>전선관부속품비(배관자재비의15%)</v>
          </cell>
          <cell r="C739">
            <v>0.15</v>
          </cell>
          <cell r="D739" t="str">
            <v>식</v>
          </cell>
          <cell r="H739">
            <v>1767</v>
          </cell>
          <cell r="L739" t="str">
            <v>플렉시블전선관(방수), 70C, 공량1</v>
          </cell>
        </row>
        <row r="740">
          <cell r="A740" t="str">
            <v>잡재료비(배관,배선자재비의2%)</v>
          </cell>
          <cell r="C740">
            <v>0.02</v>
          </cell>
          <cell r="D740" t="str">
            <v>식</v>
          </cell>
          <cell r="H740">
            <v>235</v>
          </cell>
          <cell r="L740" t="str">
            <v>플렉시블전선관(방수), 70C, 공량1</v>
          </cell>
        </row>
        <row r="741">
          <cell r="A741" t="str">
            <v>공구손료(노무비의3%)</v>
          </cell>
          <cell r="C741">
            <v>0.03</v>
          </cell>
          <cell r="D741" t="str">
            <v>식</v>
          </cell>
          <cell r="H741">
            <v>690</v>
          </cell>
          <cell r="L741" t="str">
            <v>플렉시블전선관(방수), 70C, 공량1</v>
          </cell>
        </row>
        <row r="743">
          <cell r="F743" t="str">
            <v>노 무 비</v>
          </cell>
          <cell r="H743" t="str">
            <v>재 료 비</v>
          </cell>
          <cell r="J743" t="str">
            <v>경   비</v>
          </cell>
          <cell r="K743" t="str">
            <v>합   계</v>
          </cell>
          <cell r="L743">
            <v>0</v>
          </cell>
        </row>
        <row r="744">
          <cell r="A744">
            <v>58</v>
          </cell>
          <cell r="B744" t="str">
            <v>플렉시블전선관(비방수)</v>
          </cell>
          <cell r="C744" t="str">
            <v>16C</v>
          </cell>
          <cell r="D744" t="str">
            <v>M</v>
          </cell>
          <cell r="F744">
            <v>6488</v>
          </cell>
          <cell r="H744">
            <v>1351</v>
          </cell>
          <cell r="J744">
            <v>0</v>
          </cell>
          <cell r="K744">
            <v>7839</v>
          </cell>
          <cell r="L744" t="str">
            <v>플렉시블전선관(비방수), 16C</v>
          </cell>
        </row>
        <row r="745">
          <cell r="A745" t="str">
            <v>명      칭</v>
          </cell>
          <cell r="B745" t="str">
            <v>규    격</v>
          </cell>
          <cell r="C745" t="str">
            <v>수량</v>
          </cell>
          <cell r="D745" t="str">
            <v>단위</v>
          </cell>
          <cell r="E745" t="str">
            <v>노   무   비</v>
          </cell>
          <cell r="G745" t="str">
            <v>재   료   비</v>
          </cell>
          <cell r="I745" t="str">
            <v>경      비</v>
          </cell>
          <cell r="K745" t="str">
            <v>비 고</v>
          </cell>
        </row>
        <row r="746">
          <cell r="E746" t="str">
            <v>단    가</v>
          </cell>
          <cell r="F746" t="str">
            <v>금    액</v>
          </cell>
          <cell r="G746" t="str">
            <v>단    가</v>
          </cell>
          <cell r="H746" t="str">
            <v>금    액</v>
          </cell>
          <cell r="I746" t="str">
            <v>단    가</v>
          </cell>
          <cell r="J746" t="str">
            <v>금    액</v>
          </cell>
        </row>
        <row r="747">
          <cell r="A747" t="str">
            <v>플렉시블전선관(비방수)</v>
          </cell>
          <cell r="B747" t="str">
            <v>16C</v>
          </cell>
          <cell r="C747">
            <v>1.1000000000000001</v>
          </cell>
          <cell r="D747" t="str">
            <v>M</v>
          </cell>
          <cell r="G747">
            <v>900</v>
          </cell>
          <cell r="H747">
            <v>990</v>
          </cell>
          <cell r="K747" t="str">
            <v>전기5-1적용</v>
          </cell>
          <cell r="L747" t="str">
            <v>플렉시블전선관(비방수), 16C, 공량1</v>
          </cell>
        </row>
        <row r="748">
          <cell r="B748" t="str">
            <v>내선전공</v>
          </cell>
          <cell r="C748">
            <v>5.2799999999999993E-2</v>
          </cell>
          <cell r="D748" t="str">
            <v>인</v>
          </cell>
          <cell r="E748">
            <v>122891</v>
          </cell>
          <cell r="F748">
            <v>6488</v>
          </cell>
          <cell r="G748" t="str">
            <v>-</v>
          </cell>
          <cell r="H748" t="str">
            <v/>
          </cell>
          <cell r="I748">
            <v>0</v>
          </cell>
          <cell r="J748">
            <v>0</v>
          </cell>
          <cell r="K748" t="str">
            <v>0.044*1.2</v>
          </cell>
          <cell r="L748" t="str">
            <v>플렉시블전선관(비방수), 16C, 공량1</v>
          </cell>
        </row>
        <row r="749">
          <cell r="B749" t="str">
            <v/>
          </cell>
          <cell r="C749" t="str">
            <v/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>플렉시블전선관(비방수), 16C, 공량2</v>
          </cell>
        </row>
        <row r="750">
          <cell r="B750" t="str">
            <v/>
          </cell>
          <cell r="C750" t="str">
            <v/>
          </cell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K750" t="str">
            <v/>
          </cell>
          <cell r="L750" t="str">
            <v>플렉시블전선관(비방수), 16C, 공량3</v>
          </cell>
        </row>
        <row r="751">
          <cell r="B751" t="str">
            <v/>
          </cell>
          <cell r="C751" t="str">
            <v/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>플렉시블전선관(비방수), 16C, 공량4</v>
          </cell>
        </row>
        <row r="752">
          <cell r="A752" t="str">
            <v>전선관부속품비(배관자재비의15%)</v>
          </cell>
          <cell r="C752">
            <v>0.15</v>
          </cell>
          <cell r="D752" t="str">
            <v>식</v>
          </cell>
          <cell r="H752">
            <v>148</v>
          </cell>
          <cell r="L752" t="str">
            <v>플렉시블전선관(비방수), 16C, 공량1</v>
          </cell>
        </row>
        <row r="753">
          <cell r="A753" t="str">
            <v>잡재료비(배관,배선자재비의2%)</v>
          </cell>
          <cell r="C753">
            <v>0.02</v>
          </cell>
          <cell r="D753" t="str">
            <v>식</v>
          </cell>
          <cell r="H753">
            <v>19</v>
          </cell>
          <cell r="L753" t="str">
            <v>플렉시블전선관(비방수), 16C, 공량1</v>
          </cell>
        </row>
        <row r="754">
          <cell r="A754" t="str">
            <v>공구손료(노무비의3%)</v>
          </cell>
          <cell r="C754">
            <v>0.03</v>
          </cell>
          <cell r="D754" t="str">
            <v>식</v>
          </cell>
          <cell r="H754">
            <v>194</v>
          </cell>
          <cell r="L754" t="str">
            <v>플렉시블전선관(비방수), 16C, 공량1</v>
          </cell>
        </row>
        <row r="756">
          <cell r="F756" t="str">
            <v>노 무 비</v>
          </cell>
          <cell r="H756" t="str">
            <v>재 료 비</v>
          </cell>
          <cell r="J756" t="str">
            <v>경   비</v>
          </cell>
          <cell r="K756" t="str">
            <v>합   계</v>
          </cell>
          <cell r="L756">
            <v>0</v>
          </cell>
        </row>
        <row r="757">
          <cell r="A757">
            <v>59</v>
          </cell>
          <cell r="B757" t="str">
            <v>현장조작반설치</v>
          </cell>
          <cell r="C757" t="str">
            <v>1㎥이하</v>
          </cell>
          <cell r="D757" t="str">
            <v>면</v>
          </cell>
          <cell r="F757">
            <v>90729</v>
          </cell>
          <cell r="H757">
            <v>2721</v>
          </cell>
          <cell r="J757">
            <v>0</v>
          </cell>
          <cell r="K757">
            <v>93450</v>
          </cell>
          <cell r="L757" t="str">
            <v>현장조작반설치, 1㎥이하</v>
          </cell>
        </row>
        <row r="758">
          <cell r="A758" t="str">
            <v>명      칭</v>
          </cell>
          <cell r="B758" t="str">
            <v>규    격</v>
          </cell>
          <cell r="C758" t="str">
            <v>수량</v>
          </cell>
          <cell r="D758" t="str">
            <v>단위</v>
          </cell>
          <cell r="E758" t="str">
            <v>노   무   비</v>
          </cell>
          <cell r="G758" t="str">
            <v>재   료   비</v>
          </cell>
          <cell r="I758" t="str">
            <v>경      비</v>
          </cell>
          <cell r="K758" t="str">
            <v>비 고</v>
          </cell>
        </row>
        <row r="759">
          <cell r="E759" t="str">
            <v>단    가</v>
          </cell>
          <cell r="F759" t="str">
            <v>금    액</v>
          </cell>
          <cell r="G759" t="str">
            <v>단    가</v>
          </cell>
          <cell r="H759" t="str">
            <v>금    액</v>
          </cell>
          <cell r="I759" t="str">
            <v>단    가</v>
          </cell>
          <cell r="J759" t="str">
            <v>금    액</v>
          </cell>
        </row>
        <row r="760">
          <cell r="A760" t="str">
            <v>현장조작반설치</v>
          </cell>
          <cell r="B760" t="str">
            <v>1㎥이하</v>
          </cell>
          <cell r="C760">
            <v>1</v>
          </cell>
          <cell r="D760" t="str">
            <v>면</v>
          </cell>
          <cell r="G760">
            <v>0</v>
          </cell>
          <cell r="H760">
            <v>0</v>
          </cell>
          <cell r="K760" t="str">
            <v>전기3-35적용</v>
          </cell>
          <cell r="L760" t="str">
            <v>현장조작반설치, 1㎥이하, 공량1</v>
          </cell>
        </row>
        <row r="761">
          <cell r="B761" t="str">
            <v>보통인부</v>
          </cell>
          <cell r="C761">
            <v>1.2</v>
          </cell>
          <cell r="D761" t="str">
            <v>인</v>
          </cell>
          <cell r="E761">
            <v>75608</v>
          </cell>
          <cell r="F761">
            <v>90729</v>
          </cell>
          <cell r="G761" t="str">
            <v>-</v>
          </cell>
          <cell r="H761" t="str">
            <v/>
          </cell>
          <cell r="I761">
            <v>0</v>
          </cell>
          <cell r="J761">
            <v>0</v>
          </cell>
          <cell r="K761" t="str">
            <v>1.2</v>
          </cell>
          <cell r="L761" t="str">
            <v>현장조작반설치, 1㎥이하, 공량1</v>
          </cell>
        </row>
        <row r="762">
          <cell r="B762" t="str">
            <v/>
          </cell>
          <cell r="C762" t="str">
            <v/>
          </cell>
          <cell r="D762" t="str">
            <v/>
          </cell>
          <cell r="E762" t="str">
            <v/>
          </cell>
          <cell r="F762" t="str">
            <v/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  <cell r="K762" t="str">
            <v/>
          </cell>
          <cell r="L762" t="str">
            <v>현장조작반설치, 1㎥이하, 공량2</v>
          </cell>
        </row>
        <row r="763">
          <cell r="B763" t="str">
            <v/>
          </cell>
          <cell r="C763" t="str">
            <v/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>현장조작반설치, 1㎥이하, 공량3</v>
          </cell>
        </row>
        <row r="764">
          <cell r="B764" t="str">
            <v/>
          </cell>
          <cell r="C764" t="str">
            <v/>
          </cell>
          <cell r="D764" t="str">
            <v/>
          </cell>
          <cell r="E764" t="str">
            <v/>
          </cell>
          <cell r="F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  <cell r="K764" t="str">
            <v/>
          </cell>
          <cell r="L764" t="str">
            <v>현장조작반설치, 1㎥이하, 공량4</v>
          </cell>
        </row>
        <row r="765">
          <cell r="A765" t="str">
            <v>-</v>
          </cell>
          <cell r="C765" t="str">
            <v>-</v>
          </cell>
          <cell r="D765" t="str">
            <v>-</v>
          </cell>
          <cell r="H765" t="str">
            <v/>
          </cell>
          <cell r="L765" t="str">
            <v>현장조작반설치, 1㎥이하, 공량1</v>
          </cell>
        </row>
        <row r="766">
          <cell r="A766" t="str">
            <v>-</v>
          </cell>
          <cell r="C766" t="str">
            <v>-</v>
          </cell>
          <cell r="D766" t="str">
            <v>-</v>
          </cell>
          <cell r="H766" t="str">
            <v/>
          </cell>
          <cell r="L766" t="str">
            <v>현장조작반설치, 1㎥이하, 공량1</v>
          </cell>
        </row>
        <row r="767">
          <cell r="A767" t="str">
            <v>공구손료(노무비의3%)</v>
          </cell>
          <cell r="C767">
            <v>0.03</v>
          </cell>
          <cell r="D767" t="str">
            <v>식</v>
          </cell>
          <cell r="H767">
            <v>2721</v>
          </cell>
          <cell r="L767" t="str">
            <v>현장조작반설치, 1㎥이하, 공량1</v>
          </cell>
        </row>
        <row r="769">
          <cell r="F769" t="str">
            <v>노 무 비</v>
          </cell>
          <cell r="H769" t="str">
            <v>재 료 비</v>
          </cell>
          <cell r="J769" t="str">
            <v>경   비</v>
          </cell>
          <cell r="K769" t="str">
            <v>합   계</v>
          </cell>
          <cell r="L769">
            <v>0</v>
          </cell>
        </row>
        <row r="770">
          <cell r="A770">
            <v>60</v>
          </cell>
          <cell r="B770" t="str">
            <v>화재수신기 P형1급</v>
          </cell>
          <cell r="C770" t="str">
            <v>5회로</v>
          </cell>
          <cell r="D770" t="str">
            <v>대</v>
          </cell>
          <cell r="F770">
            <v>921682</v>
          </cell>
          <cell r="H770">
            <v>527650</v>
          </cell>
          <cell r="J770">
            <v>0</v>
          </cell>
          <cell r="K770">
            <v>1449332</v>
          </cell>
          <cell r="L770" t="str">
            <v>화재수신기 P형1급, 5회로</v>
          </cell>
        </row>
        <row r="771">
          <cell r="A771" t="str">
            <v>명      칭</v>
          </cell>
          <cell r="B771" t="str">
            <v>규    격</v>
          </cell>
          <cell r="C771" t="str">
            <v>수량</v>
          </cell>
          <cell r="D771" t="str">
            <v>단위</v>
          </cell>
          <cell r="E771" t="str">
            <v>노   무   비</v>
          </cell>
          <cell r="G771" t="str">
            <v>재   료   비</v>
          </cell>
          <cell r="I771" t="str">
            <v>경      비</v>
          </cell>
          <cell r="K771" t="str">
            <v>비 고</v>
          </cell>
        </row>
        <row r="772">
          <cell r="E772" t="str">
            <v>단    가</v>
          </cell>
          <cell r="F772" t="str">
            <v>금    액</v>
          </cell>
          <cell r="G772" t="str">
            <v>단    가</v>
          </cell>
          <cell r="H772" t="str">
            <v>금    액</v>
          </cell>
          <cell r="I772" t="str">
            <v>단    가</v>
          </cell>
          <cell r="J772" t="str">
            <v>금    액</v>
          </cell>
        </row>
        <row r="773">
          <cell r="A773" t="str">
            <v>화재수신기 P형1급</v>
          </cell>
          <cell r="B773" t="str">
            <v>5회로</v>
          </cell>
          <cell r="C773">
            <v>1</v>
          </cell>
          <cell r="D773" t="str">
            <v>대</v>
          </cell>
          <cell r="G773">
            <v>500000</v>
          </cell>
          <cell r="H773">
            <v>500000</v>
          </cell>
          <cell r="K773" t="str">
            <v>전기5-30적용</v>
          </cell>
          <cell r="L773" t="str">
            <v>화재수신기 P형1급, 5회로, 공량1</v>
          </cell>
        </row>
        <row r="774">
          <cell r="B774" t="str">
            <v>내선전공</v>
          </cell>
          <cell r="C774">
            <v>7.5</v>
          </cell>
          <cell r="D774" t="str">
            <v>인</v>
          </cell>
          <cell r="E774">
            <v>122891</v>
          </cell>
          <cell r="F774">
            <v>921682</v>
          </cell>
          <cell r="G774" t="str">
            <v>-</v>
          </cell>
          <cell r="H774" t="str">
            <v/>
          </cell>
          <cell r="I774">
            <v>0</v>
          </cell>
          <cell r="J774">
            <v>0</v>
          </cell>
          <cell r="K774" t="str">
            <v>7.5</v>
          </cell>
          <cell r="L774" t="str">
            <v>화재수신기 P형1급, 5회로, 공량1</v>
          </cell>
        </row>
        <row r="775">
          <cell r="B775" t="str">
            <v/>
          </cell>
          <cell r="C775" t="str">
            <v/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>화재수신기 P형1급, 5회로, 공량2</v>
          </cell>
        </row>
        <row r="776">
          <cell r="B776" t="str">
            <v/>
          </cell>
          <cell r="C776" t="str">
            <v/>
          </cell>
          <cell r="D776" t="str">
            <v/>
          </cell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>화재수신기 P형1급, 5회로, 공량3</v>
          </cell>
        </row>
        <row r="777">
          <cell r="B777" t="str">
            <v/>
          </cell>
          <cell r="C777" t="str">
            <v/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>화재수신기 P형1급, 5회로, 공량4</v>
          </cell>
        </row>
        <row r="778">
          <cell r="A778" t="str">
            <v>-</v>
          </cell>
          <cell r="C778" t="str">
            <v>-</v>
          </cell>
          <cell r="D778" t="str">
            <v>-</v>
          </cell>
          <cell r="H778" t="str">
            <v/>
          </cell>
          <cell r="L778" t="str">
            <v>화재수신기 P형1급, 5회로, 공량1</v>
          </cell>
        </row>
        <row r="779">
          <cell r="A779" t="str">
            <v>-</v>
          </cell>
          <cell r="C779" t="str">
            <v>-</v>
          </cell>
          <cell r="D779" t="str">
            <v>-</v>
          </cell>
          <cell r="H779" t="str">
            <v/>
          </cell>
          <cell r="L779" t="str">
            <v>화재수신기 P형1급, 5회로, 공량1</v>
          </cell>
        </row>
        <row r="780">
          <cell r="A780" t="str">
            <v>공구손료(노무비의3%)</v>
          </cell>
          <cell r="C780">
            <v>0.03</v>
          </cell>
          <cell r="D780" t="str">
            <v>식</v>
          </cell>
          <cell r="H780">
            <v>27650</v>
          </cell>
          <cell r="L780" t="str">
            <v>화재수신기 P형1급, 5회로, 공량1</v>
          </cell>
        </row>
        <row r="782">
          <cell r="F782" t="str">
            <v>노 무 비</v>
          </cell>
          <cell r="H782" t="str">
            <v>재 료 비</v>
          </cell>
          <cell r="J782" t="str">
            <v>경   비</v>
          </cell>
          <cell r="K782" t="str">
            <v>합   계</v>
          </cell>
          <cell r="L782">
            <v>0</v>
          </cell>
        </row>
        <row r="783">
          <cell r="A783">
            <v>61</v>
          </cell>
          <cell r="B783" t="str">
            <v>CABLE(옥내)</v>
          </cell>
          <cell r="C783" t="str">
            <v>0.6/1KV F-CV(10SQ-4C)</v>
          </cell>
          <cell r="D783" t="str">
            <v>M</v>
          </cell>
          <cell r="F783">
            <v>7330</v>
          </cell>
          <cell r="H783">
            <v>7330</v>
          </cell>
          <cell r="J783">
            <v>0</v>
          </cell>
          <cell r="K783">
            <v>14660</v>
          </cell>
          <cell r="L783" t="str">
            <v>CABLE(옥내), 0.6/1KV F-CV(10SQ-4C)</v>
          </cell>
        </row>
        <row r="784">
          <cell r="A784" t="str">
            <v>명      칭</v>
          </cell>
          <cell r="B784" t="str">
            <v>규    격</v>
          </cell>
          <cell r="C784" t="str">
            <v>수량</v>
          </cell>
          <cell r="D784" t="str">
            <v>단위</v>
          </cell>
          <cell r="E784" t="str">
            <v>노   무   비</v>
          </cell>
          <cell r="G784" t="str">
            <v>재   료   비</v>
          </cell>
          <cell r="I784" t="str">
            <v>경      비</v>
          </cell>
          <cell r="K784" t="str">
            <v>비 고</v>
          </cell>
        </row>
        <row r="785">
          <cell r="E785" t="str">
            <v>단    가</v>
          </cell>
          <cell r="F785" t="str">
            <v>금    액</v>
          </cell>
          <cell r="G785" t="str">
            <v>단    가</v>
          </cell>
          <cell r="H785" t="str">
            <v>금    액</v>
          </cell>
          <cell r="I785" t="str">
            <v>단    가</v>
          </cell>
          <cell r="J785" t="str">
            <v>금    액</v>
          </cell>
        </row>
        <row r="786">
          <cell r="A786" t="str">
            <v>CABLE(옥내)</v>
          </cell>
          <cell r="B786" t="str">
            <v>0.6/1KV F-CV(10SQ-4C)</v>
          </cell>
          <cell r="C786">
            <v>1.05</v>
          </cell>
          <cell r="D786" t="str">
            <v>M</v>
          </cell>
          <cell r="G786">
            <v>6640</v>
          </cell>
          <cell r="H786">
            <v>6972</v>
          </cell>
          <cell r="K786" t="str">
            <v>전기5-13적용</v>
          </cell>
          <cell r="L786" t="str">
            <v>CABLE(옥내), 0.6/1KV F-CV(10SQ-4C), 공량1</v>
          </cell>
        </row>
        <row r="787">
          <cell r="B787" t="str">
            <v>저압케이블전공</v>
          </cell>
          <cell r="C787">
            <v>4.9000000000000002E-2</v>
          </cell>
          <cell r="D787" t="str">
            <v>인</v>
          </cell>
          <cell r="E787">
            <v>149599</v>
          </cell>
          <cell r="F787">
            <v>7330</v>
          </cell>
          <cell r="G787" t="str">
            <v>-</v>
          </cell>
          <cell r="H787" t="str">
            <v/>
          </cell>
          <cell r="I787">
            <v>0</v>
          </cell>
          <cell r="J787">
            <v>0</v>
          </cell>
          <cell r="K787" t="str">
            <v>0.049</v>
          </cell>
          <cell r="L787" t="str">
            <v>CABLE(옥내), 0.6/1KV F-CV(10SQ-4C), 공량1</v>
          </cell>
        </row>
        <row r="788">
          <cell r="B788" t="str">
            <v/>
          </cell>
          <cell r="C788" t="str">
            <v/>
          </cell>
          <cell r="D788" t="str">
            <v/>
          </cell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>CABLE(옥내), 0.6/1KV F-CV(10SQ-4C), 공량2</v>
          </cell>
        </row>
        <row r="789">
          <cell r="B789" t="str">
            <v/>
          </cell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>CABLE(옥내), 0.6/1KV F-CV(10SQ-4C), 공량3</v>
          </cell>
        </row>
        <row r="790">
          <cell r="B790" t="str">
            <v/>
          </cell>
          <cell r="C790" t="str">
            <v/>
          </cell>
          <cell r="D790" t="str">
            <v/>
          </cell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>CABLE(옥내), 0.6/1KV F-CV(10SQ-4C), 공량4</v>
          </cell>
        </row>
        <row r="791">
          <cell r="A791" t="str">
            <v>-</v>
          </cell>
          <cell r="C791" t="str">
            <v>-</v>
          </cell>
          <cell r="D791" t="str">
            <v>-</v>
          </cell>
          <cell r="H791" t="str">
            <v/>
          </cell>
          <cell r="L791" t="str">
            <v>CABLE(옥내), 0.6/1KV F-CV(10SQ-4C), 공량1</v>
          </cell>
        </row>
        <row r="792">
          <cell r="A792" t="str">
            <v>잡재료비(배관,배선자재비의2%)</v>
          </cell>
          <cell r="C792">
            <v>0.02</v>
          </cell>
          <cell r="D792" t="str">
            <v>식</v>
          </cell>
          <cell r="H792">
            <v>139</v>
          </cell>
          <cell r="L792" t="str">
            <v>CABLE(옥내), 0.6/1KV F-CV(10SQ-4C), 공량1</v>
          </cell>
        </row>
        <row r="793">
          <cell r="A793" t="str">
            <v>공구손료(노무비의3%)</v>
          </cell>
          <cell r="C793">
            <v>0.03</v>
          </cell>
          <cell r="D793" t="str">
            <v>식</v>
          </cell>
          <cell r="H793">
            <v>219</v>
          </cell>
          <cell r="L793" t="str">
            <v>CABLE(옥내), 0.6/1KV F-CV(10SQ-4C), 공량1</v>
          </cell>
        </row>
        <row r="795">
          <cell r="F795" t="str">
            <v>노 무 비</v>
          </cell>
          <cell r="H795" t="str">
            <v>재 료 비</v>
          </cell>
          <cell r="J795" t="str">
            <v>경   비</v>
          </cell>
          <cell r="K795" t="str">
            <v>합   계</v>
          </cell>
          <cell r="L795">
            <v>0</v>
          </cell>
        </row>
        <row r="796">
          <cell r="A796">
            <v>62</v>
          </cell>
          <cell r="B796" t="str">
            <v>CABLE(옥내)</v>
          </cell>
          <cell r="C796" t="str">
            <v>0.6/1KV F-CV(2.5SQ-2C)</v>
          </cell>
          <cell r="D796" t="str">
            <v>M</v>
          </cell>
          <cell r="F796">
            <v>2094</v>
          </cell>
          <cell r="H796">
            <v>1547</v>
          </cell>
          <cell r="J796">
            <v>0</v>
          </cell>
          <cell r="K796">
            <v>3641</v>
          </cell>
          <cell r="L796" t="str">
            <v>CABLE(옥내), 0.6/1KV F-CV(2.5SQ-2C)</v>
          </cell>
        </row>
        <row r="797">
          <cell r="A797" t="str">
            <v>명      칭</v>
          </cell>
          <cell r="B797" t="str">
            <v>규    격</v>
          </cell>
          <cell r="C797" t="str">
            <v>수량</v>
          </cell>
          <cell r="D797" t="str">
            <v>단위</v>
          </cell>
          <cell r="E797" t="str">
            <v>노   무   비</v>
          </cell>
          <cell r="G797" t="str">
            <v>재   료   비</v>
          </cell>
          <cell r="I797" t="str">
            <v>경      비</v>
          </cell>
          <cell r="K797" t="str">
            <v>비 고</v>
          </cell>
        </row>
        <row r="798">
          <cell r="E798" t="str">
            <v>단    가</v>
          </cell>
          <cell r="F798" t="str">
            <v>금    액</v>
          </cell>
          <cell r="G798" t="str">
            <v>단    가</v>
          </cell>
          <cell r="H798" t="str">
            <v>금    액</v>
          </cell>
          <cell r="I798" t="str">
            <v>단    가</v>
          </cell>
          <cell r="J798" t="str">
            <v>금    액</v>
          </cell>
        </row>
        <row r="799">
          <cell r="A799" t="str">
            <v>CABLE(옥내)</v>
          </cell>
          <cell r="B799" t="str">
            <v>0.6/1KV F-CV(2.5SQ-2C)</v>
          </cell>
          <cell r="C799">
            <v>1.05</v>
          </cell>
          <cell r="D799" t="str">
            <v>M</v>
          </cell>
          <cell r="G799">
            <v>1387</v>
          </cell>
          <cell r="H799">
            <v>1456</v>
          </cell>
          <cell r="K799" t="str">
            <v>전기5-13적용</v>
          </cell>
          <cell r="L799" t="str">
            <v>CABLE(옥내), 0.6/1KV F-CV(2.5SQ-2C), 공량1</v>
          </cell>
        </row>
        <row r="800">
          <cell r="B800" t="str">
            <v>저압케이블전공</v>
          </cell>
          <cell r="C800">
            <v>1.4E-2</v>
          </cell>
          <cell r="D800" t="str">
            <v>인</v>
          </cell>
          <cell r="E800">
            <v>149599</v>
          </cell>
          <cell r="F800">
            <v>2094</v>
          </cell>
          <cell r="G800" t="str">
            <v>-</v>
          </cell>
          <cell r="H800" t="str">
            <v/>
          </cell>
          <cell r="I800">
            <v>0</v>
          </cell>
          <cell r="J800">
            <v>0</v>
          </cell>
          <cell r="K800" t="str">
            <v>0.014</v>
          </cell>
          <cell r="L800" t="str">
            <v>CABLE(옥내), 0.6/1KV F-CV(2.5SQ-2C), 공량1</v>
          </cell>
        </row>
        <row r="801">
          <cell r="B801" t="str">
            <v/>
          </cell>
          <cell r="C801" t="str">
            <v/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>CABLE(옥내), 0.6/1KV F-CV(2.5SQ-2C), 공량2</v>
          </cell>
        </row>
        <row r="802">
          <cell r="B802" t="str">
            <v/>
          </cell>
          <cell r="C802" t="str">
            <v/>
          </cell>
          <cell r="D802" t="str">
            <v/>
          </cell>
          <cell r="E802" t="str">
            <v/>
          </cell>
          <cell r="F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  <cell r="K802" t="str">
            <v/>
          </cell>
          <cell r="L802" t="str">
            <v>CABLE(옥내), 0.6/1KV F-CV(2.5SQ-2C), 공량3</v>
          </cell>
        </row>
        <row r="803">
          <cell r="B803" t="str">
            <v/>
          </cell>
          <cell r="C803" t="str">
            <v/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>CABLE(옥내), 0.6/1KV F-CV(2.5SQ-2C), 공량4</v>
          </cell>
        </row>
        <row r="804">
          <cell r="A804" t="str">
            <v>-</v>
          </cell>
          <cell r="C804" t="str">
            <v>-</v>
          </cell>
          <cell r="D804" t="str">
            <v>-</v>
          </cell>
          <cell r="H804" t="str">
            <v/>
          </cell>
          <cell r="L804" t="str">
            <v>CABLE(옥내), 0.6/1KV F-CV(2.5SQ-2C), 공량1</v>
          </cell>
        </row>
        <row r="805">
          <cell r="A805" t="str">
            <v>잡재료비(배관,배선자재비의2%)</v>
          </cell>
          <cell r="C805">
            <v>0.02</v>
          </cell>
          <cell r="D805" t="str">
            <v>식</v>
          </cell>
          <cell r="H805">
            <v>29</v>
          </cell>
          <cell r="L805" t="str">
            <v>CABLE(옥내), 0.6/1KV F-CV(2.5SQ-2C), 공량1</v>
          </cell>
        </row>
        <row r="806">
          <cell r="A806" t="str">
            <v>공구손료(노무비의3%)</v>
          </cell>
          <cell r="C806">
            <v>0.03</v>
          </cell>
          <cell r="D806" t="str">
            <v>식</v>
          </cell>
          <cell r="H806">
            <v>62</v>
          </cell>
          <cell r="L806" t="str">
            <v>CABLE(옥내), 0.6/1KV F-CV(2.5SQ-2C), 공량1</v>
          </cell>
        </row>
        <row r="808">
          <cell r="F808" t="str">
            <v>노 무 비</v>
          </cell>
          <cell r="H808" t="str">
            <v>재 료 비</v>
          </cell>
          <cell r="J808" t="str">
            <v>경   비</v>
          </cell>
          <cell r="K808" t="str">
            <v>합   계</v>
          </cell>
          <cell r="L808">
            <v>0</v>
          </cell>
        </row>
        <row r="809">
          <cell r="A809">
            <v>63</v>
          </cell>
          <cell r="B809" t="str">
            <v>CABLE(옥내)</v>
          </cell>
          <cell r="C809" t="str">
            <v>0.6/1KV F-CV(25SQ-4C)</v>
          </cell>
          <cell r="D809" t="str">
            <v>M</v>
          </cell>
          <cell r="F809">
            <v>11668</v>
          </cell>
          <cell r="H809">
            <v>14672</v>
          </cell>
          <cell r="J809">
            <v>0</v>
          </cell>
          <cell r="K809">
            <v>26340</v>
          </cell>
          <cell r="L809" t="str">
            <v>CABLE(옥내), 0.6/1KV F-CV(25SQ-4C)</v>
          </cell>
        </row>
        <row r="810">
          <cell r="A810" t="str">
            <v>명      칭</v>
          </cell>
          <cell r="B810" t="str">
            <v>규    격</v>
          </cell>
          <cell r="C810" t="str">
            <v>수량</v>
          </cell>
          <cell r="D810" t="str">
            <v>단위</v>
          </cell>
          <cell r="E810" t="str">
            <v>노   무   비</v>
          </cell>
          <cell r="G810" t="str">
            <v>재   료   비</v>
          </cell>
          <cell r="I810" t="str">
            <v>경      비</v>
          </cell>
          <cell r="K810" t="str">
            <v>비 고</v>
          </cell>
        </row>
        <row r="811">
          <cell r="E811" t="str">
            <v>단    가</v>
          </cell>
          <cell r="F811" t="str">
            <v>금    액</v>
          </cell>
          <cell r="G811" t="str">
            <v>단    가</v>
          </cell>
          <cell r="H811" t="str">
            <v>금    액</v>
          </cell>
          <cell r="I811" t="str">
            <v>단    가</v>
          </cell>
          <cell r="J811" t="str">
            <v>금    액</v>
          </cell>
        </row>
        <row r="812">
          <cell r="A812" t="str">
            <v>CABLE(옥내)</v>
          </cell>
          <cell r="B812" t="str">
            <v>0.6/1KV F-CV(25SQ-4C)</v>
          </cell>
          <cell r="C812">
            <v>1.05</v>
          </cell>
          <cell r="D812" t="str">
            <v>M</v>
          </cell>
          <cell r="G812">
            <v>13374</v>
          </cell>
          <cell r="H812">
            <v>14042</v>
          </cell>
          <cell r="K812" t="str">
            <v>전기5-11적용</v>
          </cell>
          <cell r="L812" t="str">
            <v>CABLE(옥내), 0.6/1KV F-CV(25SQ-4C), 공량1</v>
          </cell>
        </row>
        <row r="813">
          <cell r="B813" t="str">
            <v>저압케이블전공</v>
          </cell>
          <cell r="C813">
            <v>7.8E-2</v>
          </cell>
          <cell r="D813" t="str">
            <v>인</v>
          </cell>
          <cell r="E813">
            <v>149599</v>
          </cell>
          <cell r="F813">
            <v>11668</v>
          </cell>
          <cell r="G813" t="str">
            <v>-</v>
          </cell>
          <cell r="H813" t="str">
            <v/>
          </cell>
          <cell r="I813">
            <v>0</v>
          </cell>
          <cell r="J813">
            <v>0</v>
          </cell>
          <cell r="K813" t="str">
            <v>0.03*2.6</v>
          </cell>
          <cell r="L813" t="str">
            <v>CABLE(옥내), 0.6/1KV F-CV(25SQ-4C), 공량1</v>
          </cell>
        </row>
        <row r="814">
          <cell r="B814" t="str">
            <v/>
          </cell>
          <cell r="C814" t="str">
            <v/>
          </cell>
          <cell r="D814" t="str">
            <v/>
          </cell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>CABLE(옥내), 0.6/1KV F-CV(25SQ-4C), 공량2</v>
          </cell>
        </row>
        <row r="815">
          <cell r="B815" t="str">
            <v/>
          </cell>
          <cell r="C815" t="str">
            <v/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>CABLE(옥내), 0.6/1KV F-CV(25SQ-4C), 공량3</v>
          </cell>
        </row>
        <row r="816">
          <cell r="B816" t="str">
            <v/>
          </cell>
          <cell r="C816" t="str">
            <v/>
          </cell>
          <cell r="D816" t="str">
            <v/>
          </cell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>CABLE(옥내), 0.6/1KV F-CV(25SQ-4C), 공량4</v>
          </cell>
        </row>
        <row r="817">
          <cell r="A817" t="str">
            <v>-</v>
          </cell>
          <cell r="C817" t="str">
            <v>-</v>
          </cell>
          <cell r="D817" t="str">
            <v>-</v>
          </cell>
          <cell r="H817" t="str">
            <v/>
          </cell>
          <cell r="L817" t="str">
            <v>CABLE(옥내), 0.6/1KV F-CV(25SQ-4C), 공량1</v>
          </cell>
        </row>
        <row r="818">
          <cell r="A818" t="str">
            <v>잡재료비(배관,배선자재비의2%)</v>
          </cell>
          <cell r="C818">
            <v>0.02</v>
          </cell>
          <cell r="D818" t="str">
            <v>식</v>
          </cell>
          <cell r="H818">
            <v>280</v>
          </cell>
          <cell r="L818" t="str">
            <v>CABLE(옥내), 0.6/1KV F-CV(25SQ-4C), 공량1</v>
          </cell>
        </row>
        <row r="819">
          <cell r="A819" t="str">
            <v>공구손료(노무비의3%)</v>
          </cell>
          <cell r="C819">
            <v>0.03</v>
          </cell>
          <cell r="D819" t="str">
            <v>식</v>
          </cell>
          <cell r="H819">
            <v>350</v>
          </cell>
          <cell r="L819" t="str">
            <v>CABLE(옥내), 0.6/1KV F-CV(25SQ-4C), 공량1</v>
          </cell>
        </row>
        <row r="821">
          <cell r="F821" t="str">
            <v>노 무 비</v>
          </cell>
          <cell r="H821" t="str">
            <v>재 료 비</v>
          </cell>
          <cell r="J821" t="str">
            <v>경   비</v>
          </cell>
          <cell r="K821" t="str">
            <v>합   계</v>
          </cell>
          <cell r="L821">
            <v>0</v>
          </cell>
        </row>
        <row r="822">
          <cell r="A822">
            <v>64</v>
          </cell>
          <cell r="B822" t="str">
            <v>CABLE(옥내)</v>
          </cell>
          <cell r="C822" t="str">
            <v>0.6/1KV F-CV(4SQ-2C)</v>
          </cell>
          <cell r="D822" t="str">
            <v>M</v>
          </cell>
          <cell r="F822">
            <v>2393</v>
          </cell>
          <cell r="H822">
            <v>1975</v>
          </cell>
          <cell r="J822">
            <v>0</v>
          </cell>
          <cell r="K822">
            <v>4368</v>
          </cell>
          <cell r="L822" t="str">
            <v>CABLE(옥내), 0.6/1KV F-CV(4SQ-2C)</v>
          </cell>
        </row>
        <row r="823">
          <cell r="A823" t="str">
            <v>명      칭</v>
          </cell>
          <cell r="B823" t="str">
            <v>규    격</v>
          </cell>
          <cell r="C823" t="str">
            <v>수량</v>
          </cell>
          <cell r="D823" t="str">
            <v>단위</v>
          </cell>
          <cell r="E823" t="str">
            <v>노   무   비</v>
          </cell>
          <cell r="G823" t="str">
            <v>재   료   비</v>
          </cell>
          <cell r="I823" t="str">
            <v>경      비</v>
          </cell>
          <cell r="K823" t="str">
            <v>비 고</v>
          </cell>
        </row>
        <row r="824">
          <cell r="E824" t="str">
            <v>단    가</v>
          </cell>
          <cell r="F824" t="str">
            <v>금    액</v>
          </cell>
          <cell r="G824" t="str">
            <v>단    가</v>
          </cell>
          <cell r="H824" t="str">
            <v>금    액</v>
          </cell>
          <cell r="I824" t="str">
            <v>단    가</v>
          </cell>
          <cell r="J824" t="str">
            <v>금    액</v>
          </cell>
        </row>
        <row r="825">
          <cell r="A825" t="str">
            <v>CABLE(옥내)</v>
          </cell>
          <cell r="B825" t="str">
            <v>0.6/1KV F-CV(4SQ-2C)</v>
          </cell>
          <cell r="C825">
            <v>1.05</v>
          </cell>
          <cell r="D825" t="str">
            <v>M</v>
          </cell>
          <cell r="G825">
            <v>1779</v>
          </cell>
          <cell r="H825">
            <v>1867</v>
          </cell>
          <cell r="K825" t="str">
            <v>전기5-13적용</v>
          </cell>
          <cell r="L825" t="str">
            <v>CABLE(옥내), 0.6/1KV F-CV(4SQ-2C), 공량1</v>
          </cell>
        </row>
        <row r="826">
          <cell r="B826" t="str">
            <v>저압케이블전공</v>
          </cell>
          <cell r="C826">
            <v>1.6E-2</v>
          </cell>
          <cell r="D826" t="str">
            <v>인</v>
          </cell>
          <cell r="E826">
            <v>149599</v>
          </cell>
          <cell r="F826">
            <v>2393</v>
          </cell>
          <cell r="G826" t="str">
            <v>-</v>
          </cell>
          <cell r="H826" t="str">
            <v/>
          </cell>
          <cell r="I826">
            <v>0</v>
          </cell>
          <cell r="J826">
            <v>0</v>
          </cell>
          <cell r="K826" t="str">
            <v>0.016</v>
          </cell>
          <cell r="L826" t="str">
            <v>CABLE(옥내), 0.6/1KV F-CV(4SQ-2C), 공량1</v>
          </cell>
        </row>
        <row r="827">
          <cell r="B827" t="str">
            <v/>
          </cell>
          <cell r="C827" t="str">
            <v/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>CABLE(옥내), 0.6/1KV F-CV(4SQ-2C), 공량2</v>
          </cell>
        </row>
        <row r="828">
          <cell r="B828" t="str">
            <v/>
          </cell>
          <cell r="C828" t="str">
            <v/>
          </cell>
          <cell r="D828" t="str">
            <v/>
          </cell>
          <cell r="E828" t="str">
            <v/>
          </cell>
          <cell r="F828" t="str">
            <v/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L828" t="str">
            <v>CABLE(옥내), 0.6/1KV F-CV(4SQ-2C), 공량3</v>
          </cell>
        </row>
        <row r="829">
          <cell r="B829" t="str">
            <v/>
          </cell>
          <cell r="C829" t="str">
            <v/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>CABLE(옥내), 0.6/1KV F-CV(4SQ-2C), 공량4</v>
          </cell>
        </row>
        <row r="830">
          <cell r="A830" t="str">
            <v>-</v>
          </cell>
          <cell r="C830" t="str">
            <v>-</v>
          </cell>
          <cell r="D830" t="str">
            <v>-</v>
          </cell>
          <cell r="H830" t="str">
            <v/>
          </cell>
          <cell r="L830" t="str">
            <v>CABLE(옥내), 0.6/1KV F-CV(4SQ-2C), 공량1</v>
          </cell>
        </row>
        <row r="831">
          <cell r="A831" t="str">
            <v>잡재료비(배관,배선자재비의2%)</v>
          </cell>
          <cell r="C831">
            <v>0.02</v>
          </cell>
          <cell r="D831" t="str">
            <v>식</v>
          </cell>
          <cell r="H831">
            <v>37</v>
          </cell>
          <cell r="L831" t="str">
            <v>CABLE(옥내), 0.6/1KV F-CV(4SQ-2C), 공량1</v>
          </cell>
        </row>
        <row r="832">
          <cell r="A832" t="str">
            <v>공구손료(노무비의3%)</v>
          </cell>
          <cell r="C832">
            <v>0.03</v>
          </cell>
          <cell r="D832" t="str">
            <v>식</v>
          </cell>
          <cell r="H832">
            <v>71</v>
          </cell>
          <cell r="L832" t="str">
            <v>CABLE(옥내), 0.6/1KV F-CV(4SQ-2C), 공량1</v>
          </cell>
        </row>
        <row r="834">
          <cell r="F834" t="str">
            <v>노 무 비</v>
          </cell>
          <cell r="H834" t="str">
            <v>재 료 비</v>
          </cell>
          <cell r="J834" t="str">
            <v>경   비</v>
          </cell>
          <cell r="K834" t="str">
            <v>합   계</v>
          </cell>
          <cell r="L834">
            <v>0</v>
          </cell>
        </row>
        <row r="835">
          <cell r="A835">
            <v>65</v>
          </cell>
          <cell r="B835" t="str">
            <v>CABLE(옥내)</v>
          </cell>
          <cell r="C835" t="str">
            <v>0.6/1KV F-CV(4SQ-3C)</v>
          </cell>
          <cell r="D835" t="str">
            <v>M</v>
          </cell>
          <cell r="F835">
            <v>3291</v>
          </cell>
          <cell r="H835">
            <v>2934</v>
          </cell>
          <cell r="J835">
            <v>0</v>
          </cell>
          <cell r="K835">
            <v>6225</v>
          </cell>
          <cell r="L835" t="str">
            <v>CABLE(옥내), 0.6/1KV F-CV(4SQ-3C)</v>
          </cell>
        </row>
        <row r="836">
          <cell r="A836" t="str">
            <v>명      칭</v>
          </cell>
          <cell r="B836" t="str">
            <v>규    격</v>
          </cell>
          <cell r="C836" t="str">
            <v>수량</v>
          </cell>
          <cell r="D836" t="str">
            <v>단위</v>
          </cell>
          <cell r="E836" t="str">
            <v>노   무   비</v>
          </cell>
          <cell r="G836" t="str">
            <v>재   료   비</v>
          </cell>
          <cell r="I836" t="str">
            <v>경      비</v>
          </cell>
          <cell r="K836" t="str">
            <v>비 고</v>
          </cell>
        </row>
        <row r="837">
          <cell r="E837" t="str">
            <v>단    가</v>
          </cell>
          <cell r="F837" t="str">
            <v>금    액</v>
          </cell>
          <cell r="G837" t="str">
            <v>단    가</v>
          </cell>
          <cell r="H837" t="str">
            <v>금    액</v>
          </cell>
          <cell r="I837" t="str">
            <v>단    가</v>
          </cell>
          <cell r="J837" t="str">
            <v>금    액</v>
          </cell>
        </row>
        <row r="838">
          <cell r="A838" t="str">
            <v>CABLE(옥내)</v>
          </cell>
          <cell r="B838" t="str">
            <v>0.6/1KV F-CV(4SQ-3C)</v>
          </cell>
          <cell r="C838">
            <v>1.05</v>
          </cell>
          <cell r="D838" t="str">
            <v>M</v>
          </cell>
          <cell r="G838">
            <v>2649</v>
          </cell>
          <cell r="H838">
            <v>2781</v>
          </cell>
          <cell r="K838" t="str">
            <v>전기5-13적용</v>
          </cell>
          <cell r="L838" t="str">
            <v>CABLE(옥내), 0.6/1KV F-CV(4SQ-3C), 공량1</v>
          </cell>
        </row>
        <row r="839">
          <cell r="B839" t="str">
            <v>저압케이블전공</v>
          </cell>
          <cell r="C839">
            <v>2.1999999999999999E-2</v>
          </cell>
          <cell r="D839" t="str">
            <v>인</v>
          </cell>
          <cell r="E839">
            <v>149599</v>
          </cell>
          <cell r="F839">
            <v>3291</v>
          </cell>
          <cell r="G839" t="str">
            <v>-</v>
          </cell>
          <cell r="H839" t="str">
            <v/>
          </cell>
          <cell r="I839">
            <v>0</v>
          </cell>
          <cell r="J839">
            <v>0</v>
          </cell>
          <cell r="K839" t="str">
            <v>0.022</v>
          </cell>
          <cell r="L839" t="str">
            <v>CABLE(옥내), 0.6/1KV F-CV(4SQ-3C), 공량1</v>
          </cell>
        </row>
        <row r="840">
          <cell r="B840" t="str">
            <v/>
          </cell>
          <cell r="C840" t="str">
            <v/>
          </cell>
          <cell r="D840" t="str">
            <v/>
          </cell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>CABLE(옥내), 0.6/1KV F-CV(4SQ-3C), 공량2</v>
          </cell>
        </row>
        <row r="841">
          <cell r="B841" t="str">
            <v/>
          </cell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>CABLE(옥내), 0.6/1KV F-CV(4SQ-3C), 공량3</v>
          </cell>
        </row>
        <row r="842">
          <cell r="B842" t="str">
            <v/>
          </cell>
          <cell r="C842" t="str">
            <v/>
          </cell>
          <cell r="D842" t="str">
            <v/>
          </cell>
          <cell r="E842" t="str">
            <v/>
          </cell>
          <cell r="F842" t="str">
            <v/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L842" t="str">
            <v>CABLE(옥내), 0.6/1KV F-CV(4SQ-3C), 공량4</v>
          </cell>
        </row>
        <row r="843">
          <cell r="A843" t="str">
            <v>-</v>
          </cell>
          <cell r="C843" t="str">
            <v>-</v>
          </cell>
          <cell r="D843" t="str">
            <v>-</v>
          </cell>
          <cell r="H843" t="str">
            <v/>
          </cell>
          <cell r="L843" t="str">
            <v>CABLE(옥내), 0.6/1KV F-CV(4SQ-3C), 공량1</v>
          </cell>
        </row>
        <row r="844">
          <cell r="A844" t="str">
            <v>잡재료비(배관,배선자재비의2%)</v>
          </cell>
          <cell r="C844">
            <v>0.02</v>
          </cell>
          <cell r="D844" t="str">
            <v>식</v>
          </cell>
          <cell r="H844">
            <v>55</v>
          </cell>
          <cell r="L844" t="str">
            <v>CABLE(옥내), 0.6/1KV F-CV(4SQ-3C), 공량1</v>
          </cell>
        </row>
        <row r="845">
          <cell r="A845" t="str">
            <v>공구손료(노무비의3%)</v>
          </cell>
          <cell r="C845">
            <v>0.03</v>
          </cell>
          <cell r="D845" t="str">
            <v>식</v>
          </cell>
          <cell r="H845">
            <v>98</v>
          </cell>
          <cell r="L845" t="str">
            <v>CABLE(옥내), 0.6/1KV F-CV(4SQ-3C), 공량1</v>
          </cell>
        </row>
        <row r="847">
          <cell r="F847" t="str">
            <v>노 무 비</v>
          </cell>
          <cell r="H847" t="str">
            <v>재 료 비</v>
          </cell>
          <cell r="J847" t="str">
            <v>경   비</v>
          </cell>
          <cell r="K847" t="str">
            <v>합   계</v>
          </cell>
          <cell r="L847">
            <v>0</v>
          </cell>
        </row>
        <row r="848">
          <cell r="A848">
            <v>66</v>
          </cell>
          <cell r="B848" t="str">
            <v>CABLE(옥내)</v>
          </cell>
          <cell r="C848" t="str">
            <v>0.6/1KV F-CV(4SQ-4C)</v>
          </cell>
          <cell r="D848" t="str">
            <v>M</v>
          </cell>
          <cell r="F848">
            <v>4338</v>
          </cell>
          <cell r="H848">
            <v>3894</v>
          </cell>
          <cell r="J848">
            <v>0</v>
          </cell>
          <cell r="K848">
            <v>8232</v>
          </cell>
          <cell r="L848" t="str">
            <v>CABLE(옥내), 0.6/1KV F-CV(4SQ-4C)</v>
          </cell>
        </row>
        <row r="849">
          <cell r="A849" t="str">
            <v>명      칭</v>
          </cell>
          <cell r="B849" t="str">
            <v>규    격</v>
          </cell>
          <cell r="C849" t="str">
            <v>수량</v>
          </cell>
          <cell r="D849" t="str">
            <v>단위</v>
          </cell>
          <cell r="E849" t="str">
            <v>노   무   비</v>
          </cell>
          <cell r="G849" t="str">
            <v>재   료   비</v>
          </cell>
          <cell r="I849" t="str">
            <v>경      비</v>
          </cell>
          <cell r="K849" t="str">
            <v>비 고</v>
          </cell>
        </row>
        <row r="850">
          <cell r="E850" t="str">
            <v>단    가</v>
          </cell>
          <cell r="F850" t="str">
            <v>금    액</v>
          </cell>
          <cell r="G850" t="str">
            <v>단    가</v>
          </cell>
          <cell r="H850" t="str">
            <v>금    액</v>
          </cell>
          <cell r="I850" t="str">
            <v>단    가</v>
          </cell>
          <cell r="J850" t="str">
            <v>금    액</v>
          </cell>
        </row>
        <row r="851">
          <cell r="A851" t="str">
            <v>CABLE(옥내)</v>
          </cell>
          <cell r="B851" t="str">
            <v>0.6/1KV F-CV(4SQ-4C)</v>
          </cell>
          <cell r="C851">
            <v>1.05</v>
          </cell>
          <cell r="D851" t="str">
            <v>M</v>
          </cell>
          <cell r="G851">
            <v>3516</v>
          </cell>
          <cell r="H851">
            <v>3691</v>
          </cell>
          <cell r="K851" t="str">
            <v>전기5-13적용</v>
          </cell>
          <cell r="L851" t="str">
            <v>CABLE(옥내), 0.6/1KV F-CV(4SQ-4C), 공량1</v>
          </cell>
        </row>
        <row r="852">
          <cell r="B852" t="str">
            <v>저압케이블전공</v>
          </cell>
          <cell r="C852">
            <v>2.9000000000000001E-2</v>
          </cell>
          <cell r="D852" t="str">
            <v>인</v>
          </cell>
          <cell r="E852">
            <v>149599</v>
          </cell>
          <cell r="F852">
            <v>4338</v>
          </cell>
          <cell r="G852" t="str">
            <v>-</v>
          </cell>
          <cell r="H852" t="str">
            <v/>
          </cell>
          <cell r="I852">
            <v>0</v>
          </cell>
          <cell r="J852">
            <v>0</v>
          </cell>
          <cell r="K852" t="str">
            <v>0.029</v>
          </cell>
          <cell r="L852" t="str">
            <v>CABLE(옥내), 0.6/1KV F-CV(4SQ-4C), 공량1</v>
          </cell>
        </row>
        <row r="853">
          <cell r="B853" t="str">
            <v/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>CABLE(옥내), 0.6/1KV F-CV(4SQ-4C), 공량2</v>
          </cell>
        </row>
        <row r="854">
          <cell r="B854" t="str">
            <v/>
          </cell>
          <cell r="C854" t="str">
            <v/>
          </cell>
          <cell r="D854" t="str">
            <v/>
          </cell>
          <cell r="E854" t="str">
            <v/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L854" t="str">
            <v>CABLE(옥내), 0.6/1KV F-CV(4SQ-4C), 공량3</v>
          </cell>
        </row>
        <row r="855">
          <cell r="B855" t="str">
            <v/>
          </cell>
          <cell r="C855" t="str">
            <v/>
          </cell>
          <cell r="D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>CABLE(옥내), 0.6/1KV F-CV(4SQ-4C), 공량4</v>
          </cell>
        </row>
        <row r="856">
          <cell r="A856" t="str">
            <v>-</v>
          </cell>
          <cell r="C856" t="str">
            <v>-</v>
          </cell>
          <cell r="D856" t="str">
            <v>-</v>
          </cell>
          <cell r="H856" t="str">
            <v/>
          </cell>
          <cell r="L856" t="str">
            <v>CABLE(옥내), 0.6/1KV F-CV(4SQ-4C), 공량1</v>
          </cell>
        </row>
        <row r="857">
          <cell r="A857" t="str">
            <v>잡재료비(배관,배선자재비의2%)</v>
          </cell>
          <cell r="C857">
            <v>0.02</v>
          </cell>
          <cell r="D857" t="str">
            <v>식</v>
          </cell>
          <cell r="H857">
            <v>73</v>
          </cell>
          <cell r="L857" t="str">
            <v>CABLE(옥내), 0.6/1KV F-CV(4SQ-4C), 공량1</v>
          </cell>
        </row>
        <row r="858">
          <cell r="A858" t="str">
            <v>공구손료(노무비의3%)</v>
          </cell>
          <cell r="C858">
            <v>0.03</v>
          </cell>
          <cell r="D858" t="str">
            <v>식</v>
          </cell>
          <cell r="H858">
            <v>130</v>
          </cell>
          <cell r="L858" t="str">
            <v>CABLE(옥내), 0.6/1KV F-CV(4SQ-4C), 공량1</v>
          </cell>
        </row>
        <row r="860">
          <cell r="F860" t="str">
            <v>노 무 비</v>
          </cell>
          <cell r="H860" t="str">
            <v>재 료 비</v>
          </cell>
          <cell r="J860" t="str">
            <v>경   비</v>
          </cell>
          <cell r="K860" t="str">
            <v>합   계</v>
          </cell>
          <cell r="L860">
            <v>0</v>
          </cell>
        </row>
        <row r="861">
          <cell r="A861">
            <v>67</v>
          </cell>
          <cell r="B861" t="str">
            <v>CABLE(옥내)</v>
          </cell>
          <cell r="C861" t="str">
            <v>0.6/1KV F-CV(6SQ-4C)</v>
          </cell>
          <cell r="D861" t="str">
            <v>M</v>
          </cell>
          <cell r="F861">
            <v>5086</v>
          </cell>
          <cell r="H861">
            <v>4532</v>
          </cell>
          <cell r="J861">
            <v>0</v>
          </cell>
          <cell r="K861">
            <v>9618</v>
          </cell>
          <cell r="L861" t="str">
            <v>CABLE(옥내), 0.6/1KV F-CV(6SQ-4C)</v>
          </cell>
        </row>
        <row r="862">
          <cell r="A862" t="str">
            <v>명      칭</v>
          </cell>
          <cell r="B862" t="str">
            <v>규    격</v>
          </cell>
          <cell r="C862" t="str">
            <v>수량</v>
          </cell>
          <cell r="D862" t="str">
            <v>단위</v>
          </cell>
          <cell r="E862" t="str">
            <v>노   무   비</v>
          </cell>
          <cell r="G862" t="str">
            <v>재   료   비</v>
          </cell>
          <cell r="I862" t="str">
            <v>경      비</v>
          </cell>
          <cell r="K862" t="str">
            <v>비 고</v>
          </cell>
        </row>
        <row r="863">
          <cell r="E863" t="str">
            <v>단    가</v>
          </cell>
          <cell r="F863" t="str">
            <v>금    액</v>
          </cell>
          <cell r="G863" t="str">
            <v>단    가</v>
          </cell>
          <cell r="H863" t="str">
            <v>금    액</v>
          </cell>
          <cell r="I863" t="str">
            <v>단    가</v>
          </cell>
          <cell r="J863" t="str">
            <v>금    액</v>
          </cell>
        </row>
        <row r="864">
          <cell r="A864" t="str">
            <v>CABLE(옥내)</v>
          </cell>
          <cell r="B864" t="str">
            <v>0.6/1KV F-CV(6SQ-4C)</v>
          </cell>
          <cell r="C864">
            <v>1.05</v>
          </cell>
          <cell r="D864" t="str">
            <v>M</v>
          </cell>
          <cell r="G864">
            <v>4091</v>
          </cell>
          <cell r="H864">
            <v>4295</v>
          </cell>
          <cell r="K864" t="str">
            <v>전기5-13적용</v>
          </cell>
          <cell r="L864" t="str">
            <v>CABLE(옥내), 0.6/1KV F-CV(6SQ-4C), 공량1</v>
          </cell>
        </row>
        <row r="865">
          <cell r="B865" t="str">
            <v>저압케이블전공</v>
          </cell>
          <cell r="C865">
            <v>3.4000000000000002E-2</v>
          </cell>
          <cell r="D865" t="str">
            <v>인</v>
          </cell>
          <cell r="E865">
            <v>149599</v>
          </cell>
          <cell r="F865">
            <v>5086</v>
          </cell>
          <cell r="G865" t="str">
            <v>-</v>
          </cell>
          <cell r="H865" t="str">
            <v/>
          </cell>
          <cell r="I865">
            <v>0</v>
          </cell>
          <cell r="J865">
            <v>0</v>
          </cell>
          <cell r="K865" t="str">
            <v>0.034</v>
          </cell>
          <cell r="L865" t="str">
            <v>CABLE(옥내), 0.6/1KV F-CV(6SQ-4C), 공량1</v>
          </cell>
        </row>
        <row r="866">
          <cell r="B866" t="str">
            <v/>
          </cell>
          <cell r="C866" t="str">
            <v/>
          </cell>
          <cell r="D866" t="str">
            <v/>
          </cell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>CABLE(옥내), 0.6/1KV F-CV(6SQ-4C), 공량2</v>
          </cell>
        </row>
        <row r="867">
          <cell r="B867" t="str">
            <v/>
          </cell>
          <cell r="C867" t="str">
            <v/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>CABLE(옥내), 0.6/1KV F-CV(6SQ-4C), 공량3</v>
          </cell>
        </row>
        <row r="868">
          <cell r="B868" t="str">
            <v/>
          </cell>
          <cell r="C868" t="str">
            <v/>
          </cell>
          <cell r="D868" t="str">
            <v/>
          </cell>
          <cell r="E868" t="str">
            <v/>
          </cell>
          <cell r="F868" t="str">
            <v/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L868" t="str">
            <v>CABLE(옥내), 0.6/1KV F-CV(6SQ-4C), 공량4</v>
          </cell>
        </row>
        <row r="869">
          <cell r="A869" t="str">
            <v>-</v>
          </cell>
          <cell r="C869" t="str">
            <v>-</v>
          </cell>
          <cell r="D869" t="str">
            <v>-</v>
          </cell>
          <cell r="H869" t="str">
            <v/>
          </cell>
          <cell r="L869" t="str">
            <v>CABLE(옥내), 0.6/1KV F-CV(6SQ-4C), 공량1</v>
          </cell>
        </row>
        <row r="870">
          <cell r="A870" t="str">
            <v>잡재료비(배관,배선자재비의2%)</v>
          </cell>
          <cell r="C870">
            <v>0.02</v>
          </cell>
          <cell r="D870" t="str">
            <v>식</v>
          </cell>
          <cell r="H870">
            <v>85</v>
          </cell>
          <cell r="L870" t="str">
            <v>CABLE(옥내), 0.6/1KV F-CV(6SQ-4C), 공량1</v>
          </cell>
        </row>
        <row r="871">
          <cell r="A871" t="str">
            <v>공구손료(노무비의3%)</v>
          </cell>
          <cell r="C871">
            <v>0.03</v>
          </cell>
          <cell r="D871" t="str">
            <v>식</v>
          </cell>
          <cell r="H871">
            <v>152</v>
          </cell>
          <cell r="L871" t="str">
            <v>CABLE(옥내), 0.6/1KV F-CV(6SQ-4C), 공량1</v>
          </cell>
        </row>
        <row r="873">
          <cell r="F873" t="str">
            <v>노 무 비</v>
          </cell>
          <cell r="H873" t="str">
            <v>재 료 비</v>
          </cell>
          <cell r="J873" t="str">
            <v>경   비</v>
          </cell>
          <cell r="K873" t="str">
            <v>합   계</v>
          </cell>
          <cell r="L873">
            <v>0</v>
          </cell>
        </row>
        <row r="874">
          <cell r="A874">
            <v>68</v>
          </cell>
          <cell r="B874" t="str">
            <v>CABLE(옥내)</v>
          </cell>
          <cell r="C874" t="str">
            <v>0.6/1KV F-CV(95SQ-1C)</v>
          </cell>
          <cell r="D874" t="str">
            <v>M</v>
          </cell>
          <cell r="F874">
            <v>10621</v>
          </cell>
          <cell r="H874">
            <v>12439</v>
          </cell>
          <cell r="J874">
            <v>0</v>
          </cell>
          <cell r="K874">
            <v>23060</v>
          </cell>
          <cell r="L874" t="str">
            <v>CABLE(옥내), 0.6/1KV F-CV(95SQ-1C)</v>
          </cell>
        </row>
        <row r="875">
          <cell r="A875" t="str">
            <v>명      칭</v>
          </cell>
          <cell r="B875" t="str">
            <v>규    격</v>
          </cell>
          <cell r="C875" t="str">
            <v>수량</v>
          </cell>
          <cell r="D875" t="str">
            <v>단위</v>
          </cell>
          <cell r="E875" t="str">
            <v>노   무   비</v>
          </cell>
          <cell r="G875" t="str">
            <v>재   료   비</v>
          </cell>
          <cell r="I875" t="str">
            <v>경      비</v>
          </cell>
          <cell r="K875" t="str">
            <v>비 고</v>
          </cell>
        </row>
        <row r="876">
          <cell r="E876" t="str">
            <v>단    가</v>
          </cell>
          <cell r="F876" t="str">
            <v>금    액</v>
          </cell>
          <cell r="G876" t="str">
            <v>단    가</v>
          </cell>
          <cell r="H876" t="str">
            <v>금    액</v>
          </cell>
          <cell r="I876" t="str">
            <v>단    가</v>
          </cell>
          <cell r="J876" t="str">
            <v>금    액</v>
          </cell>
        </row>
        <row r="877">
          <cell r="A877" t="str">
            <v>CABLE(옥내)</v>
          </cell>
          <cell r="B877" t="str">
            <v>0.6/1KV F-CV(95SQ-1C)</v>
          </cell>
          <cell r="C877">
            <v>1.05</v>
          </cell>
          <cell r="D877" t="str">
            <v>M</v>
          </cell>
          <cell r="G877">
            <v>11319</v>
          </cell>
          <cell r="H877">
            <v>11884</v>
          </cell>
          <cell r="K877" t="str">
            <v>전기5-11적용</v>
          </cell>
          <cell r="L877" t="str">
            <v>CABLE(옥내), 0.6/1KV F-CV(95SQ-1C), 공량1</v>
          </cell>
        </row>
        <row r="878">
          <cell r="B878" t="str">
            <v>저압케이블전공</v>
          </cell>
          <cell r="C878">
            <v>7.0999999999999994E-2</v>
          </cell>
          <cell r="D878" t="str">
            <v>인</v>
          </cell>
          <cell r="E878">
            <v>149599</v>
          </cell>
          <cell r="F878">
            <v>10621</v>
          </cell>
          <cell r="G878" t="str">
            <v>-</v>
          </cell>
          <cell r="H878" t="str">
            <v/>
          </cell>
          <cell r="I878">
            <v>0</v>
          </cell>
          <cell r="J878">
            <v>0</v>
          </cell>
          <cell r="K878" t="str">
            <v>0.071</v>
          </cell>
          <cell r="L878" t="str">
            <v>CABLE(옥내), 0.6/1KV F-CV(95SQ-1C), 공량1</v>
          </cell>
        </row>
        <row r="879">
          <cell r="B879" t="str">
            <v/>
          </cell>
          <cell r="C879" t="str">
            <v/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>CABLE(옥내), 0.6/1KV F-CV(95SQ-1C), 공량2</v>
          </cell>
        </row>
        <row r="880">
          <cell r="B880" t="str">
            <v/>
          </cell>
          <cell r="C880" t="str">
            <v/>
          </cell>
          <cell r="D880" t="str">
            <v/>
          </cell>
          <cell r="E880" t="str">
            <v/>
          </cell>
          <cell r="F880" t="str">
            <v/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L880" t="str">
            <v>CABLE(옥내), 0.6/1KV F-CV(95SQ-1C), 공량3</v>
          </cell>
        </row>
        <row r="881">
          <cell r="B881" t="str">
            <v/>
          </cell>
          <cell r="C881" t="str">
            <v/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>CABLE(옥내), 0.6/1KV F-CV(95SQ-1C), 공량4</v>
          </cell>
        </row>
        <row r="882">
          <cell r="A882" t="str">
            <v>-</v>
          </cell>
          <cell r="C882" t="str">
            <v>-</v>
          </cell>
          <cell r="D882" t="str">
            <v>-</v>
          </cell>
          <cell r="H882" t="str">
            <v/>
          </cell>
          <cell r="L882" t="str">
            <v>CABLE(옥내), 0.6/1KV F-CV(95SQ-1C), 공량1</v>
          </cell>
        </row>
        <row r="883">
          <cell r="A883" t="str">
            <v>잡재료비(배관,배선자재비의2%)</v>
          </cell>
          <cell r="C883">
            <v>0.02</v>
          </cell>
          <cell r="D883" t="str">
            <v>식</v>
          </cell>
          <cell r="H883">
            <v>237</v>
          </cell>
          <cell r="L883" t="str">
            <v>CABLE(옥내), 0.6/1KV F-CV(95SQ-1C), 공량1</v>
          </cell>
        </row>
        <row r="884">
          <cell r="A884" t="str">
            <v>공구손료(노무비의3%)</v>
          </cell>
          <cell r="C884">
            <v>0.03</v>
          </cell>
          <cell r="D884" t="str">
            <v>식</v>
          </cell>
          <cell r="H884">
            <v>318</v>
          </cell>
          <cell r="L884" t="str">
            <v>CABLE(옥내), 0.6/1KV F-CV(95SQ-1C), 공량1</v>
          </cell>
        </row>
        <row r="886">
          <cell r="F886" t="str">
            <v>노 무 비</v>
          </cell>
          <cell r="H886" t="str">
            <v>재 료 비</v>
          </cell>
          <cell r="J886" t="str">
            <v>경   비</v>
          </cell>
          <cell r="K886" t="str">
            <v>합   계</v>
          </cell>
          <cell r="L886">
            <v>0</v>
          </cell>
        </row>
        <row r="887">
          <cell r="A887">
            <v>69</v>
          </cell>
          <cell r="B887" t="str">
            <v>CABLE(옥내)</v>
          </cell>
          <cell r="C887" t="str">
            <v>F-CVV(2.5SQ-10C)</v>
          </cell>
          <cell r="D887" t="str">
            <v>M</v>
          </cell>
          <cell r="F887">
            <v>7180</v>
          </cell>
          <cell r="H887">
            <v>5027</v>
          </cell>
          <cell r="J887">
            <v>0</v>
          </cell>
          <cell r="K887">
            <v>12207</v>
          </cell>
          <cell r="L887" t="str">
            <v>CABLE(옥내), F-CVV(2.5SQ-10C)</v>
          </cell>
        </row>
        <row r="888">
          <cell r="A888" t="str">
            <v>명      칭</v>
          </cell>
          <cell r="B888" t="str">
            <v>규    격</v>
          </cell>
          <cell r="C888" t="str">
            <v>수량</v>
          </cell>
          <cell r="D888" t="str">
            <v>단위</v>
          </cell>
          <cell r="E888" t="str">
            <v>노   무   비</v>
          </cell>
          <cell r="G888" t="str">
            <v>재   료   비</v>
          </cell>
          <cell r="I888" t="str">
            <v>경      비</v>
          </cell>
          <cell r="K888" t="str">
            <v>비 고</v>
          </cell>
        </row>
        <row r="889">
          <cell r="E889" t="str">
            <v>단    가</v>
          </cell>
          <cell r="F889" t="str">
            <v>금    액</v>
          </cell>
          <cell r="G889" t="str">
            <v>단    가</v>
          </cell>
          <cell r="H889" t="str">
            <v>금    액</v>
          </cell>
          <cell r="I889" t="str">
            <v>단    가</v>
          </cell>
          <cell r="J889" t="str">
            <v>금    액</v>
          </cell>
        </row>
        <row r="890">
          <cell r="A890" t="str">
            <v>CABLE(옥내)</v>
          </cell>
          <cell r="B890" t="str">
            <v>F-CVV(2.5SQ-10C)</v>
          </cell>
          <cell r="C890">
            <v>1.05</v>
          </cell>
          <cell r="D890" t="str">
            <v>M</v>
          </cell>
          <cell r="G890">
            <v>4494</v>
          </cell>
          <cell r="H890">
            <v>4718</v>
          </cell>
          <cell r="K890" t="str">
            <v>전기5-13적용</v>
          </cell>
          <cell r="L890" t="str">
            <v>CABLE(옥내), F-CVV(2.5SQ-10C), 공량1</v>
          </cell>
        </row>
        <row r="891">
          <cell r="B891" t="str">
            <v>저압케이블전공</v>
          </cell>
          <cell r="C891">
            <v>4.8000000000000001E-2</v>
          </cell>
          <cell r="D891" t="str">
            <v>인</v>
          </cell>
          <cell r="E891">
            <v>149599</v>
          </cell>
          <cell r="F891">
            <v>7180</v>
          </cell>
          <cell r="G891" t="str">
            <v>-</v>
          </cell>
          <cell r="H891" t="str">
            <v/>
          </cell>
          <cell r="I891">
            <v>0</v>
          </cell>
          <cell r="J891">
            <v>0</v>
          </cell>
          <cell r="K891" t="str">
            <v>0.048</v>
          </cell>
          <cell r="L891" t="str">
            <v>CABLE(옥내), F-CVV(2.5SQ-10C), 공량1</v>
          </cell>
        </row>
        <row r="892">
          <cell r="B892" t="str">
            <v/>
          </cell>
          <cell r="C892" t="str">
            <v/>
          </cell>
          <cell r="D892" t="str">
            <v/>
          </cell>
          <cell r="E892" t="str">
            <v/>
          </cell>
          <cell r="F892" t="str">
            <v/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L892" t="str">
            <v>CABLE(옥내), F-CVV(2.5SQ-10C), 공량2</v>
          </cell>
        </row>
        <row r="893">
          <cell r="B893" t="str">
            <v/>
          </cell>
          <cell r="C893" t="str">
            <v/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>CABLE(옥내), F-CVV(2.5SQ-10C), 공량3</v>
          </cell>
        </row>
        <row r="894">
          <cell r="B894" t="str">
            <v/>
          </cell>
          <cell r="C894" t="str">
            <v/>
          </cell>
          <cell r="D894" t="str">
            <v/>
          </cell>
          <cell r="E894" t="str">
            <v/>
          </cell>
          <cell r="F894" t="str">
            <v/>
          </cell>
          <cell r="G894" t="str">
            <v/>
          </cell>
          <cell r="H894" t="str">
            <v/>
          </cell>
          <cell r="I894" t="str">
            <v/>
          </cell>
          <cell r="J894" t="str">
            <v/>
          </cell>
          <cell r="K894" t="str">
            <v/>
          </cell>
          <cell r="L894" t="str">
            <v>CABLE(옥내), F-CVV(2.5SQ-10C), 공량4</v>
          </cell>
        </row>
        <row r="895">
          <cell r="A895" t="str">
            <v>-</v>
          </cell>
          <cell r="C895" t="str">
            <v>-</v>
          </cell>
          <cell r="D895" t="str">
            <v>-</v>
          </cell>
          <cell r="H895" t="str">
            <v/>
          </cell>
          <cell r="L895" t="str">
            <v>CABLE(옥내), F-CVV(2.5SQ-10C), 공량1</v>
          </cell>
        </row>
        <row r="896">
          <cell r="A896" t="str">
            <v>잡재료비(배관,배선자재비의2%)</v>
          </cell>
          <cell r="C896">
            <v>0.02</v>
          </cell>
          <cell r="D896" t="str">
            <v>식</v>
          </cell>
          <cell r="H896">
            <v>94</v>
          </cell>
          <cell r="L896" t="str">
            <v>CABLE(옥내), F-CVV(2.5SQ-10C), 공량1</v>
          </cell>
        </row>
        <row r="897">
          <cell r="A897" t="str">
            <v>공구손료(노무비의3%)</v>
          </cell>
          <cell r="C897">
            <v>0.03</v>
          </cell>
          <cell r="D897" t="str">
            <v>식</v>
          </cell>
          <cell r="H897">
            <v>215</v>
          </cell>
          <cell r="L897" t="str">
            <v>CABLE(옥내), F-CVV(2.5SQ-10C), 공량1</v>
          </cell>
        </row>
        <row r="899">
          <cell r="F899" t="str">
            <v>노 무 비</v>
          </cell>
          <cell r="H899" t="str">
            <v>재 료 비</v>
          </cell>
          <cell r="J899" t="str">
            <v>경   비</v>
          </cell>
          <cell r="K899" t="str">
            <v>합   계</v>
          </cell>
          <cell r="L899">
            <v>0</v>
          </cell>
        </row>
        <row r="900">
          <cell r="A900">
            <v>70</v>
          </cell>
          <cell r="B900" t="str">
            <v>CABLE(옥내)</v>
          </cell>
          <cell r="C900" t="str">
            <v>F-CVV(2.5SQ-12C)</v>
          </cell>
          <cell r="D900" t="str">
            <v>M</v>
          </cell>
          <cell r="F900">
            <v>8078</v>
          </cell>
          <cell r="H900">
            <v>5794</v>
          </cell>
          <cell r="J900">
            <v>0</v>
          </cell>
          <cell r="K900">
            <v>13872</v>
          </cell>
          <cell r="L900" t="str">
            <v>CABLE(옥내), F-CVV(2.5SQ-12C)</v>
          </cell>
        </row>
        <row r="901">
          <cell r="A901" t="str">
            <v>명      칭</v>
          </cell>
          <cell r="B901" t="str">
            <v>규    격</v>
          </cell>
          <cell r="C901" t="str">
            <v>수량</v>
          </cell>
          <cell r="D901" t="str">
            <v>단위</v>
          </cell>
          <cell r="E901" t="str">
            <v>노   무   비</v>
          </cell>
          <cell r="G901" t="str">
            <v>재   료   비</v>
          </cell>
          <cell r="I901" t="str">
            <v>경      비</v>
          </cell>
          <cell r="K901" t="str">
            <v>비 고</v>
          </cell>
        </row>
        <row r="902">
          <cell r="E902" t="str">
            <v>단    가</v>
          </cell>
          <cell r="F902" t="str">
            <v>금    액</v>
          </cell>
          <cell r="G902" t="str">
            <v>단    가</v>
          </cell>
          <cell r="H902" t="str">
            <v>금    액</v>
          </cell>
          <cell r="I902" t="str">
            <v>단    가</v>
          </cell>
          <cell r="J902" t="str">
            <v>금    액</v>
          </cell>
        </row>
        <row r="903">
          <cell r="A903" t="str">
            <v>CABLE(옥내)</v>
          </cell>
          <cell r="B903" t="str">
            <v>F-CVV(2.5SQ-12C)</v>
          </cell>
          <cell r="C903">
            <v>1.05</v>
          </cell>
          <cell r="D903" t="str">
            <v>M</v>
          </cell>
          <cell r="G903">
            <v>5185</v>
          </cell>
          <cell r="H903">
            <v>5444</v>
          </cell>
          <cell r="K903" t="str">
            <v>전기5-13적용</v>
          </cell>
          <cell r="L903" t="str">
            <v>CABLE(옥내), F-CVV(2.5SQ-12C), 공량1</v>
          </cell>
        </row>
        <row r="904">
          <cell r="B904" t="str">
            <v>저압케이블전공</v>
          </cell>
          <cell r="C904">
            <v>5.3999999999999999E-2</v>
          </cell>
          <cell r="D904" t="str">
            <v>인</v>
          </cell>
          <cell r="E904">
            <v>149599</v>
          </cell>
          <cell r="F904">
            <v>8078</v>
          </cell>
          <cell r="G904" t="str">
            <v>-</v>
          </cell>
          <cell r="H904" t="str">
            <v/>
          </cell>
          <cell r="I904">
            <v>0</v>
          </cell>
          <cell r="J904">
            <v>0</v>
          </cell>
          <cell r="K904" t="str">
            <v>0.054</v>
          </cell>
          <cell r="L904" t="str">
            <v>CABLE(옥내), F-CVV(2.5SQ-12C), 공량1</v>
          </cell>
        </row>
        <row r="905">
          <cell r="B905" t="str">
            <v/>
          </cell>
          <cell r="C905" t="str">
            <v/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>CABLE(옥내), F-CVV(2.5SQ-12C), 공량2</v>
          </cell>
        </row>
        <row r="906">
          <cell r="B906" t="str">
            <v/>
          </cell>
          <cell r="C906" t="str">
            <v/>
          </cell>
          <cell r="D906" t="str">
            <v/>
          </cell>
          <cell r="E906" t="str">
            <v/>
          </cell>
          <cell r="F906" t="str">
            <v/>
          </cell>
          <cell r="G906" t="str">
            <v/>
          </cell>
          <cell r="H906" t="str">
            <v/>
          </cell>
          <cell r="I906" t="str">
            <v/>
          </cell>
          <cell r="J906" t="str">
            <v/>
          </cell>
          <cell r="K906" t="str">
            <v/>
          </cell>
          <cell r="L906" t="str">
            <v>CABLE(옥내), F-CVV(2.5SQ-12C), 공량3</v>
          </cell>
        </row>
        <row r="907">
          <cell r="B907" t="str">
            <v/>
          </cell>
          <cell r="C907" t="str">
            <v/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>CABLE(옥내), F-CVV(2.5SQ-12C), 공량4</v>
          </cell>
        </row>
        <row r="908">
          <cell r="A908" t="str">
            <v>-</v>
          </cell>
          <cell r="C908" t="str">
            <v>-</v>
          </cell>
          <cell r="D908" t="str">
            <v>-</v>
          </cell>
          <cell r="H908" t="str">
            <v/>
          </cell>
          <cell r="L908" t="str">
            <v>CABLE(옥내), F-CVV(2.5SQ-12C), 공량1</v>
          </cell>
        </row>
        <row r="909">
          <cell r="A909" t="str">
            <v>잡재료비(배관,배선자재비의2%)</v>
          </cell>
          <cell r="C909">
            <v>0.02</v>
          </cell>
          <cell r="D909" t="str">
            <v>식</v>
          </cell>
          <cell r="H909">
            <v>108</v>
          </cell>
          <cell r="L909" t="str">
            <v>CABLE(옥내), F-CVV(2.5SQ-12C), 공량1</v>
          </cell>
        </row>
        <row r="910">
          <cell r="A910" t="str">
            <v>공구손료(노무비의3%)</v>
          </cell>
          <cell r="C910">
            <v>0.03</v>
          </cell>
          <cell r="D910" t="str">
            <v>식</v>
          </cell>
          <cell r="H910">
            <v>242</v>
          </cell>
          <cell r="L910" t="str">
            <v>CABLE(옥내), F-CVV(2.5SQ-12C), 공량1</v>
          </cell>
        </row>
        <row r="912">
          <cell r="F912" t="str">
            <v>노 무 비</v>
          </cell>
          <cell r="H912" t="str">
            <v>재 료 비</v>
          </cell>
          <cell r="J912" t="str">
            <v>경   비</v>
          </cell>
          <cell r="K912" t="str">
            <v>합   계</v>
          </cell>
          <cell r="L912">
            <v>0</v>
          </cell>
        </row>
        <row r="913">
          <cell r="A913">
            <v>71</v>
          </cell>
          <cell r="B913" t="str">
            <v>CABLE(옥내)</v>
          </cell>
          <cell r="C913" t="str">
            <v>F-CVV(2.5SQ-5C)</v>
          </cell>
          <cell r="D913" t="str">
            <v>M</v>
          </cell>
          <cell r="F913">
            <v>4787</v>
          </cell>
          <cell r="H913">
            <v>2746</v>
          </cell>
          <cell r="J913">
            <v>0</v>
          </cell>
          <cell r="K913">
            <v>7533</v>
          </cell>
          <cell r="L913" t="str">
            <v>CABLE(옥내), F-CVV(2.5SQ-5C)</v>
          </cell>
        </row>
        <row r="914">
          <cell r="A914" t="str">
            <v>명      칭</v>
          </cell>
          <cell r="B914" t="str">
            <v>규    격</v>
          </cell>
          <cell r="C914" t="str">
            <v>수량</v>
          </cell>
          <cell r="D914" t="str">
            <v>단위</v>
          </cell>
          <cell r="E914" t="str">
            <v>노   무   비</v>
          </cell>
          <cell r="G914" t="str">
            <v>재   료   비</v>
          </cell>
          <cell r="I914" t="str">
            <v>경      비</v>
          </cell>
          <cell r="K914" t="str">
            <v>비 고</v>
          </cell>
        </row>
        <row r="915">
          <cell r="E915" t="str">
            <v>단    가</v>
          </cell>
          <cell r="F915" t="str">
            <v>금    액</v>
          </cell>
          <cell r="G915" t="str">
            <v>단    가</v>
          </cell>
          <cell r="H915" t="str">
            <v>금    액</v>
          </cell>
          <cell r="I915" t="str">
            <v>단    가</v>
          </cell>
          <cell r="J915" t="str">
            <v>금    액</v>
          </cell>
        </row>
        <row r="916">
          <cell r="A916" t="str">
            <v>CABLE(옥내)</v>
          </cell>
          <cell r="B916" t="str">
            <v>F-CVV(2.5SQ-5C)</v>
          </cell>
          <cell r="C916">
            <v>1.05</v>
          </cell>
          <cell r="D916" t="str">
            <v>M</v>
          </cell>
          <cell r="G916">
            <v>2431</v>
          </cell>
          <cell r="H916">
            <v>2552</v>
          </cell>
          <cell r="K916" t="str">
            <v>전기5-13적용</v>
          </cell>
          <cell r="L916" t="str">
            <v>CABLE(옥내), F-CVV(2.5SQ-5C), 공량1</v>
          </cell>
        </row>
        <row r="917">
          <cell r="B917" t="str">
            <v>저압케이블전공</v>
          </cell>
          <cell r="C917">
            <v>3.2000000000000001E-2</v>
          </cell>
          <cell r="D917" t="str">
            <v>인</v>
          </cell>
          <cell r="E917">
            <v>149599</v>
          </cell>
          <cell r="F917">
            <v>4787</v>
          </cell>
          <cell r="G917" t="str">
            <v>-</v>
          </cell>
          <cell r="H917" t="str">
            <v/>
          </cell>
          <cell r="I917">
            <v>0</v>
          </cell>
          <cell r="J917">
            <v>0</v>
          </cell>
          <cell r="K917" t="str">
            <v>0.032</v>
          </cell>
          <cell r="L917" t="str">
            <v>CABLE(옥내), F-CVV(2.5SQ-5C), 공량1</v>
          </cell>
        </row>
        <row r="918">
          <cell r="B918" t="str">
            <v/>
          </cell>
          <cell r="C918" t="str">
            <v/>
          </cell>
          <cell r="D918" t="str">
            <v/>
          </cell>
          <cell r="E918" t="str">
            <v/>
          </cell>
          <cell r="F918" t="str">
            <v/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L918" t="str">
            <v>CABLE(옥내), F-CVV(2.5SQ-5C), 공량2</v>
          </cell>
        </row>
        <row r="919">
          <cell r="B919" t="str">
            <v/>
          </cell>
          <cell r="C919" t="str">
            <v/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>CABLE(옥내), F-CVV(2.5SQ-5C), 공량3</v>
          </cell>
        </row>
        <row r="920">
          <cell r="B920" t="str">
            <v/>
          </cell>
          <cell r="C920" t="str">
            <v/>
          </cell>
          <cell r="D920" t="str">
            <v/>
          </cell>
          <cell r="E920" t="str">
            <v/>
          </cell>
          <cell r="F920" t="str">
            <v/>
          </cell>
          <cell r="G920" t="str">
            <v/>
          </cell>
          <cell r="H920" t="str">
            <v/>
          </cell>
          <cell r="I920" t="str">
            <v/>
          </cell>
          <cell r="J920" t="str">
            <v/>
          </cell>
          <cell r="K920" t="str">
            <v/>
          </cell>
          <cell r="L920" t="str">
            <v>CABLE(옥내), F-CVV(2.5SQ-5C), 공량4</v>
          </cell>
        </row>
        <row r="921">
          <cell r="A921" t="str">
            <v>-</v>
          </cell>
          <cell r="C921" t="str">
            <v>-</v>
          </cell>
          <cell r="D921" t="str">
            <v>-</v>
          </cell>
          <cell r="H921" t="str">
            <v/>
          </cell>
          <cell r="L921" t="str">
            <v>CABLE(옥내), F-CVV(2.5SQ-5C), 공량1</v>
          </cell>
        </row>
        <row r="922">
          <cell r="A922" t="str">
            <v>잡재료비(배관,배선자재비의2%)</v>
          </cell>
          <cell r="C922">
            <v>0.02</v>
          </cell>
          <cell r="D922" t="str">
            <v>식</v>
          </cell>
          <cell r="H922">
            <v>51</v>
          </cell>
          <cell r="L922" t="str">
            <v>CABLE(옥내), F-CVV(2.5SQ-5C), 공량1</v>
          </cell>
        </row>
        <row r="923">
          <cell r="A923" t="str">
            <v>공구손료(노무비의3%)</v>
          </cell>
          <cell r="C923">
            <v>0.03</v>
          </cell>
          <cell r="D923" t="str">
            <v>식</v>
          </cell>
          <cell r="H923">
            <v>143</v>
          </cell>
          <cell r="L923" t="str">
            <v>CABLE(옥내), F-CVV(2.5SQ-5C), 공량1</v>
          </cell>
        </row>
        <row r="925">
          <cell r="F925" t="str">
            <v>노 무 비</v>
          </cell>
          <cell r="H925" t="str">
            <v>재 료 비</v>
          </cell>
          <cell r="J925" t="str">
            <v>경   비</v>
          </cell>
          <cell r="K925" t="str">
            <v>합   계</v>
          </cell>
          <cell r="L925">
            <v>0</v>
          </cell>
        </row>
        <row r="926">
          <cell r="A926">
            <v>72</v>
          </cell>
          <cell r="B926" t="str">
            <v>CABLE(옥내)</v>
          </cell>
          <cell r="C926" t="str">
            <v>F-CVVS(2.5SQ-2C)</v>
          </cell>
          <cell r="D926" t="str">
            <v>M</v>
          </cell>
          <cell r="F926">
            <v>2513</v>
          </cell>
          <cell r="H926">
            <v>1758</v>
          </cell>
          <cell r="J926">
            <v>0</v>
          </cell>
          <cell r="K926">
            <v>4271</v>
          </cell>
          <cell r="L926" t="str">
            <v>CABLE(옥내), F-CVVS(2.5SQ-2C)</v>
          </cell>
        </row>
        <row r="927">
          <cell r="A927" t="str">
            <v>명      칭</v>
          </cell>
          <cell r="B927" t="str">
            <v>규    격</v>
          </cell>
          <cell r="C927" t="str">
            <v>수량</v>
          </cell>
          <cell r="D927" t="str">
            <v>단위</v>
          </cell>
          <cell r="E927" t="str">
            <v>노   무   비</v>
          </cell>
          <cell r="G927" t="str">
            <v>재   료   비</v>
          </cell>
          <cell r="I927" t="str">
            <v>경      비</v>
          </cell>
          <cell r="K927" t="str">
            <v>비 고</v>
          </cell>
        </row>
        <row r="928">
          <cell r="E928" t="str">
            <v>단    가</v>
          </cell>
          <cell r="F928" t="str">
            <v>금    액</v>
          </cell>
          <cell r="G928" t="str">
            <v>단    가</v>
          </cell>
          <cell r="H928" t="str">
            <v>금    액</v>
          </cell>
          <cell r="I928" t="str">
            <v>단    가</v>
          </cell>
          <cell r="J928" t="str">
            <v>금    액</v>
          </cell>
        </row>
        <row r="929">
          <cell r="A929" t="str">
            <v>CABLE(옥내)</v>
          </cell>
          <cell r="B929" t="str">
            <v>F-CVVS(2.5SQ-2C)</v>
          </cell>
          <cell r="C929">
            <v>1.05</v>
          </cell>
          <cell r="D929" t="str">
            <v>M</v>
          </cell>
          <cell r="G929">
            <v>1572</v>
          </cell>
          <cell r="H929">
            <v>1650</v>
          </cell>
          <cell r="K929" t="str">
            <v>전기5-13적용</v>
          </cell>
          <cell r="L929" t="str">
            <v>CABLE(옥내), F-CVVS(2.5SQ-2C), 공량1</v>
          </cell>
        </row>
        <row r="930">
          <cell r="B930" t="str">
            <v>저압케이블전공</v>
          </cell>
          <cell r="C930">
            <v>1.6799999999999999E-2</v>
          </cell>
          <cell r="D930" t="str">
            <v>인</v>
          </cell>
          <cell r="E930">
            <v>149599</v>
          </cell>
          <cell r="F930">
            <v>2513</v>
          </cell>
          <cell r="G930" t="str">
            <v>-</v>
          </cell>
          <cell r="H930" t="str">
            <v/>
          </cell>
          <cell r="I930">
            <v>0</v>
          </cell>
          <cell r="J930">
            <v>0</v>
          </cell>
          <cell r="K930" t="str">
            <v>0.014*1.2</v>
          </cell>
          <cell r="L930" t="str">
            <v>CABLE(옥내), F-CVVS(2.5SQ-2C), 공량1</v>
          </cell>
        </row>
        <row r="931">
          <cell r="B931" t="str">
            <v/>
          </cell>
          <cell r="C931" t="str">
            <v/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>CABLE(옥내), F-CVVS(2.5SQ-2C), 공량2</v>
          </cell>
        </row>
        <row r="932">
          <cell r="B932" t="str">
            <v/>
          </cell>
          <cell r="C932" t="str">
            <v/>
          </cell>
          <cell r="D932" t="str">
            <v/>
          </cell>
          <cell r="E932" t="str">
            <v/>
          </cell>
          <cell r="F932" t="str">
            <v/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L932" t="str">
            <v>CABLE(옥내), F-CVVS(2.5SQ-2C), 공량3</v>
          </cell>
        </row>
        <row r="933">
          <cell r="B933" t="str">
            <v/>
          </cell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>CABLE(옥내), F-CVVS(2.5SQ-2C), 공량4</v>
          </cell>
        </row>
        <row r="934">
          <cell r="A934" t="str">
            <v>-</v>
          </cell>
          <cell r="C934" t="str">
            <v>-</v>
          </cell>
          <cell r="D934" t="str">
            <v>-</v>
          </cell>
          <cell r="H934" t="str">
            <v/>
          </cell>
          <cell r="L934" t="str">
            <v>CABLE(옥내), F-CVVS(2.5SQ-2C), 공량1</v>
          </cell>
        </row>
        <row r="935">
          <cell r="A935" t="str">
            <v>잡재료비(배관,배선자재비의2%)</v>
          </cell>
          <cell r="C935">
            <v>0.02</v>
          </cell>
          <cell r="D935" t="str">
            <v>식</v>
          </cell>
          <cell r="H935">
            <v>33</v>
          </cell>
          <cell r="L935" t="str">
            <v>CABLE(옥내), F-CVVS(2.5SQ-2C), 공량1</v>
          </cell>
        </row>
        <row r="936">
          <cell r="A936" t="str">
            <v>공구손료(노무비의3%)</v>
          </cell>
          <cell r="C936">
            <v>0.03</v>
          </cell>
          <cell r="D936" t="str">
            <v>식</v>
          </cell>
          <cell r="H936">
            <v>75</v>
          </cell>
          <cell r="L936" t="str">
            <v>CABLE(옥내), F-CVVS(2.5SQ-2C), 공량1</v>
          </cell>
        </row>
        <row r="938">
          <cell r="F938" t="str">
            <v>노 무 비</v>
          </cell>
          <cell r="H938" t="str">
            <v>재 료 비</v>
          </cell>
          <cell r="J938" t="str">
            <v>경   비</v>
          </cell>
          <cell r="K938" t="str">
            <v>합   계</v>
          </cell>
          <cell r="L938">
            <v>0</v>
          </cell>
        </row>
        <row r="939">
          <cell r="A939">
            <v>73</v>
          </cell>
          <cell r="B939" t="str">
            <v>CABLE(옥내)</v>
          </cell>
          <cell r="C939" t="str">
            <v>RS통신</v>
          </cell>
          <cell r="D939" t="str">
            <v>M</v>
          </cell>
          <cell r="F939">
            <v>4490</v>
          </cell>
          <cell r="H939">
            <v>7416</v>
          </cell>
          <cell r="J939">
            <v>0</v>
          </cell>
          <cell r="K939">
            <v>11906</v>
          </cell>
          <cell r="L939" t="str">
            <v>CABLE(옥내), RS통신</v>
          </cell>
        </row>
        <row r="940">
          <cell r="A940" t="str">
            <v>명      칭</v>
          </cell>
          <cell r="B940" t="str">
            <v>규    격</v>
          </cell>
          <cell r="C940" t="str">
            <v>수량</v>
          </cell>
          <cell r="D940" t="str">
            <v>단위</v>
          </cell>
          <cell r="E940" t="str">
            <v>노   무   비</v>
          </cell>
          <cell r="G940" t="str">
            <v>재   료   비</v>
          </cell>
          <cell r="I940" t="str">
            <v>경      비</v>
          </cell>
          <cell r="K940" t="str">
            <v>비 고</v>
          </cell>
        </row>
        <row r="941">
          <cell r="E941" t="str">
            <v>단    가</v>
          </cell>
          <cell r="F941" t="str">
            <v>금    액</v>
          </cell>
          <cell r="G941" t="str">
            <v>단    가</v>
          </cell>
          <cell r="H941" t="str">
            <v>금    액</v>
          </cell>
          <cell r="I941" t="str">
            <v>단    가</v>
          </cell>
          <cell r="J941" t="str">
            <v>금    액</v>
          </cell>
        </row>
        <row r="942">
          <cell r="A942" t="str">
            <v>CABLE(옥내)</v>
          </cell>
          <cell r="B942" t="str">
            <v>RS통신</v>
          </cell>
          <cell r="C942">
            <v>1.05</v>
          </cell>
          <cell r="D942" t="str">
            <v>M</v>
          </cell>
          <cell r="G942">
            <v>6800</v>
          </cell>
          <cell r="H942">
            <v>7140</v>
          </cell>
          <cell r="K942" t="str">
            <v>통신7-1-1적용</v>
          </cell>
          <cell r="L942" t="str">
            <v>CABLE(옥내), RS통신, 공량1</v>
          </cell>
        </row>
        <row r="943">
          <cell r="B943" t="str">
            <v>통신케이블공</v>
          </cell>
          <cell r="C943">
            <v>2.3400000000000001E-2</v>
          </cell>
          <cell r="D943" t="str">
            <v>인</v>
          </cell>
          <cell r="E943">
            <v>191885</v>
          </cell>
          <cell r="F943">
            <v>4490</v>
          </cell>
          <cell r="G943" t="str">
            <v>-</v>
          </cell>
          <cell r="H943" t="str">
            <v/>
          </cell>
          <cell r="I943">
            <v>0</v>
          </cell>
          <cell r="J943">
            <v>0</v>
          </cell>
          <cell r="K943" t="str">
            <v>0.018*1.3</v>
          </cell>
          <cell r="L943" t="str">
            <v>CABLE(옥내), RS통신, 공량1</v>
          </cell>
        </row>
        <row r="944">
          <cell r="B944" t="str">
            <v/>
          </cell>
          <cell r="C944" t="str">
            <v/>
          </cell>
          <cell r="D944" t="str">
            <v/>
          </cell>
          <cell r="E944" t="str">
            <v/>
          </cell>
          <cell r="F944" t="str">
            <v/>
          </cell>
          <cell r="G944" t="str">
            <v/>
          </cell>
          <cell r="H944" t="str">
            <v/>
          </cell>
          <cell r="I944" t="str">
            <v/>
          </cell>
          <cell r="J944" t="str">
            <v/>
          </cell>
          <cell r="K944" t="str">
            <v/>
          </cell>
          <cell r="L944" t="str">
            <v>CABLE(옥내), RS통신, 공량2</v>
          </cell>
        </row>
        <row r="945">
          <cell r="B945" t="str">
            <v/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>CABLE(옥내), RS통신, 공량3</v>
          </cell>
        </row>
        <row r="946">
          <cell r="B946" t="str">
            <v/>
          </cell>
          <cell r="C946" t="str">
            <v/>
          </cell>
          <cell r="D946" t="str">
            <v/>
          </cell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>CABLE(옥내), RS통신, 공량4</v>
          </cell>
        </row>
        <row r="947">
          <cell r="A947" t="str">
            <v>-</v>
          </cell>
          <cell r="C947" t="str">
            <v>-</v>
          </cell>
          <cell r="D947" t="str">
            <v>-</v>
          </cell>
          <cell r="H947" t="str">
            <v/>
          </cell>
          <cell r="L947" t="str">
            <v>CABLE(옥내), RS통신, 공량1</v>
          </cell>
        </row>
        <row r="948">
          <cell r="A948" t="str">
            <v>잡재료비(배관,배선자재비의2%)</v>
          </cell>
          <cell r="C948">
            <v>0.02</v>
          </cell>
          <cell r="D948" t="str">
            <v>식</v>
          </cell>
          <cell r="H948">
            <v>142</v>
          </cell>
          <cell r="L948" t="str">
            <v>CABLE(옥내), RS통신, 공량1</v>
          </cell>
        </row>
        <row r="949">
          <cell r="A949" t="str">
            <v>공구손료(노무비의3%)</v>
          </cell>
          <cell r="C949">
            <v>0.03</v>
          </cell>
          <cell r="D949" t="str">
            <v>식</v>
          </cell>
          <cell r="H949">
            <v>134</v>
          </cell>
          <cell r="L949" t="str">
            <v>CABLE(옥내), RS통신, 공량1</v>
          </cell>
        </row>
        <row r="951">
          <cell r="F951" t="str">
            <v>노 무 비</v>
          </cell>
          <cell r="H951" t="str">
            <v>재 료 비</v>
          </cell>
          <cell r="J951" t="str">
            <v>경   비</v>
          </cell>
          <cell r="K951" t="str">
            <v>합   계</v>
          </cell>
          <cell r="L951">
            <v>0</v>
          </cell>
        </row>
        <row r="952">
          <cell r="A952">
            <v>74</v>
          </cell>
          <cell r="B952" t="str">
            <v>CABLE(옥외)</v>
          </cell>
          <cell r="C952" t="str">
            <v>0.6/1KV F-CV(10SQ-4C)</v>
          </cell>
          <cell r="D952" t="str">
            <v>M</v>
          </cell>
          <cell r="F952">
            <v>7330</v>
          </cell>
          <cell r="H952">
            <v>7194</v>
          </cell>
          <cell r="J952">
            <v>0</v>
          </cell>
          <cell r="K952">
            <v>14524</v>
          </cell>
          <cell r="L952" t="str">
            <v>CABLE(옥외), 0.6/1KV F-CV(10SQ-4C)</v>
          </cell>
        </row>
        <row r="953">
          <cell r="A953" t="str">
            <v>명      칭</v>
          </cell>
          <cell r="B953" t="str">
            <v>규    격</v>
          </cell>
          <cell r="C953" t="str">
            <v>수량</v>
          </cell>
          <cell r="D953" t="str">
            <v>단위</v>
          </cell>
          <cell r="E953" t="str">
            <v>노   무   비</v>
          </cell>
          <cell r="G953" t="str">
            <v>재   료   비</v>
          </cell>
          <cell r="I953" t="str">
            <v>경      비</v>
          </cell>
          <cell r="K953" t="str">
            <v>비 고</v>
          </cell>
        </row>
        <row r="954">
          <cell r="E954" t="str">
            <v>단    가</v>
          </cell>
          <cell r="F954" t="str">
            <v>금    액</v>
          </cell>
          <cell r="G954" t="str">
            <v>단    가</v>
          </cell>
          <cell r="H954" t="str">
            <v>금    액</v>
          </cell>
          <cell r="I954" t="str">
            <v>단    가</v>
          </cell>
          <cell r="J954" t="str">
            <v>금    액</v>
          </cell>
        </row>
        <row r="955">
          <cell r="A955" t="str">
            <v>CABLE(옥외)</v>
          </cell>
          <cell r="B955" t="str">
            <v>0.6/1KV F-CV(10SQ-4C)</v>
          </cell>
          <cell r="C955">
            <v>1.03</v>
          </cell>
          <cell r="D955" t="str">
            <v>M</v>
          </cell>
          <cell r="G955">
            <v>6640</v>
          </cell>
          <cell r="H955">
            <v>6839</v>
          </cell>
          <cell r="K955" t="str">
            <v>전기5-13적용</v>
          </cell>
          <cell r="L955" t="str">
            <v>CABLE(옥외), 0.6/1KV F-CV(10SQ-4C), 공량1</v>
          </cell>
        </row>
        <row r="956">
          <cell r="B956" t="str">
            <v>저압케이블전공</v>
          </cell>
          <cell r="C956">
            <v>4.9000000000000002E-2</v>
          </cell>
          <cell r="D956" t="str">
            <v>인</v>
          </cell>
          <cell r="E956">
            <v>149599</v>
          </cell>
          <cell r="F956">
            <v>7330</v>
          </cell>
          <cell r="G956" t="str">
            <v>-</v>
          </cell>
          <cell r="H956" t="str">
            <v/>
          </cell>
          <cell r="I956">
            <v>0</v>
          </cell>
          <cell r="J956">
            <v>0</v>
          </cell>
          <cell r="K956" t="str">
            <v>0.049</v>
          </cell>
          <cell r="L956" t="str">
            <v>CABLE(옥외), 0.6/1KV F-CV(10SQ-4C), 공량1</v>
          </cell>
        </row>
        <row r="957">
          <cell r="B957" t="str">
            <v/>
          </cell>
          <cell r="C957" t="str">
            <v/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>CABLE(옥외), 0.6/1KV F-CV(10SQ-4C), 공량2</v>
          </cell>
        </row>
        <row r="958">
          <cell r="B958" t="str">
            <v/>
          </cell>
          <cell r="C958" t="str">
            <v/>
          </cell>
          <cell r="D958" t="str">
            <v/>
          </cell>
          <cell r="E958" t="str">
            <v/>
          </cell>
          <cell r="F958" t="str">
            <v/>
          </cell>
          <cell r="G958" t="str">
            <v/>
          </cell>
          <cell r="H958" t="str">
            <v/>
          </cell>
          <cell r="I958" t="str">
            <v/>
          </cell>
          <cell r="J958" t="str">
            <v/>
          </cell>
          <cell r="K958" t="str">
            <v/>
          </cell>
          <cell r="L958" t="str">
            <v>CABLE(옥외), 0.6/1KV F-CV(10SQ-4C), 공량3</v>
          </cell>
        </row>
        <row r="959">
          <cell r="B959" t="str">
            <v/>
          </cell>
          <cell r="C959" t="str">
            <v/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>CABLE(옥외), 0.6/1KV F-CV(10SQ-4C), 공량4</v>
          </cell>
        </row>
        <row r="960">
          <cell r="A960" t="str">
            <v>-</v>
          </cell>
          <cell r="C960" t="str">
            <v>-</v>
          </cell>
          <cell r="D960" t="str">
            <v>-</v>
          </cell>
          <cell r="H960" t="str">
            <v/>
          </cell>
          <cell r="L960" t="str">
            <v>CABLE(옥외), 0.6/1KV F-CV(10SQ-4C), 공량1</v>
          </cell>
        </row>
        <row r="961">
          <cell r="A961" t="str">
            <v>잡재료비(배관,배선자재비의2%)</v>
          </cell>
          <cell r="C961">
            <v>0.02</v>
          </cell>
          <cell r="D961" t="str">
            <v>식</v>
          </cell>
          <cell r="H961">
            <v>136</v>
          </cell>
          <cell r="L961" t="str">
            <v>CABLE(옥외), 0.6/1KV F-CV(10SQ-4C), 공량1</v>
          </cell>
        </row>
        <row r="962">
          <cell r="A962" t="str">
            <v>공구손료(노무비의3%)</v>
          </cell>
          <cell r="C962">
            <v>0.03</v>
          </cell>
          <cell r="D962" t="str">
            <v>식</v>
          </cell>
          <cell r="H962">
            <v>219</v>
          </cell>
          <cell r="L962" t="str">
            <v>CABLE(옥외), 0.6/1KV F-CV(10SQ-4C), 공량1</v>
          </cell>
        </row>
        <row r="964">
          <cell r="F964" t="str">
            <v>노 무 비</v>
          </cell>
          <cell r="H964" t="str">
            <v>재 료 비</v>
          </cell>
          <cell r="J964" t="str">
            <v>경   비</v>
          </cell>
          <cell r="K964" t="str">
            <v>합   계</v>
          </cell>
          <cell r="L964">
            <v>0</v>
          </cell>
        </row>
        <row r="965">
          <cell r="A965">
            <v>75</v>
          </cell>
          <cell r="B965" t="str">
            <v>CABLE(옥외)</v>
          </cell>
          <cell r="C965" t="str">
            <v>0.6/1KV F-CV(240SQ-1C)</v>
          </cell>
          <cell r="D965" t="str">
            <v>M</v>
          </cell>
          <cell r="F965">
            <v>20345</v>
          </cell>
          <cell r="H965">
            <v>29225</v>
          </cell>
          <cell r="J965">
            <v>0</v>
          </cell>
          <cell r="K965">
            <v>49570</v>
          </cell>
          <cell r="L965" t="str">
            <v>CABLE(옥외), 0.6/1KV F-CV(240SQ-1C)</v>
          </cell>
        </row>
        <row r="966">
          <cell r="A966" t="str">
            <v>명      칭</v>
          </cell>
          <cell r="B966" t="str">
            <v>규    격</v>
          </cell>
          <cell r="C966" t="str">
            <v>수량</v>
          </cell>
          <cell r="D966" t="str">
            <v>단위</v>
          </cell>
          <cell r="E966" t="str">
            <v>노   무   비</v>
          </cell>
          <cell r="G966" t="str">
            <v>재   료   비</v>
          </cell>
          <cell r="I966" t="str">
            <v>경      비</v>
          </cell>
          <cell r="K966" t="str">
            <v>비 고</v>
          </cell>
        </row>
        <row r="967">
          <cell r="E967" t="str">
            <v>단    가</v>
          </cell>
          <cell r="F967" t="str">
            <v>금    액</v>
          </cell>
          <cell r="G967" t="str">
            <v>단    가</v>
          </cell>
          <cell r="H967" t="str">
            <v>금    액</v>
          </cell>
          <cell r="I967" t="str">
            <v>단    가</v>
          </cell>
          <cell r="J967" t="str">
            <v>금    액</v>
          </cell>
        </row>
        <row r="968">
          <cell r="A968" t="str">
            <v>CABLE(옥외)</v>
          </cell>
          <cell r="B968" t="str">
            <v>0.6/1KV F-CV(240SQ-1C)</v>
          </cell>
          <cell r="C968">
            <v>1.03</v>
          </cell>
          <cell r="D968" t="str">
            <v>M</v>
          </cell>
          <cell r="G968">
            <v>27237</v>
          </cell>
          <cell r="H968">
            <v>28054</v>
          </cell>
          <cell r="K968" t="str">
            <v>전기5-11적용</v>
          </cell>
          <cell r="L968" t="str">
            <v>CABLE(옥외), 0.6/1KV F-CV(240SQ-1C), 공량1</v>
          </cell>
        </row>
        <row r="969">
          <cell r="B969" t="str">
            <v>저압케이블전공</v>
          </cell>
          <cell r="C969">
            <v>0.13600000000000001</v>
          </cell>
          <cell r="D969" t="str">
            <v>인</v>
          </cell>
          <cell r="E969">
            <v>149599</v>
          </cell>
          <cell r="F969">
            <v>20345</v>
          </cell>
          <cell r="G969" t="str">
            <v>-</v>
          </cell>
          <cell r="H969" t="str">
            <v/>
          </cell>
          <cell r="I969">
            <v>0</v>
          </cell>
          <cell r="J969">
            <v>0</v>
          </cell>
          <cell r="K969" t="str">
            <v>0.136</v>
          </cell>
          <cell r="L969" t="str">
            <v>CABLE(옥외), 0.6/1KV F-CV(240SQ-1C), 공량1</v>
          </cell>
        </row>
        <row r="970">
          <cell r="B970" t="str">
            <v/>
          </cell>
          <cell r="C970" t="str">
            <v/>
          </cell>
          <cell r="D970" t="str">
            <v/>
          </cell>
          <cell r="E970" t="str">
            <v/>
          </cell>
          <cell r="F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L970" t="str">
            <v>CABLE(옥외), 0.6/1KV F-CV(240SQ-1C), 공량2</v>
          </cell>
        </row>
        <row r="971">
          <cell r="B971" t="str">
            <v/>
          </cell>
          <cell r="C971" t="str">
            <v/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>CABLE(옥외), 0.6/1KV F-CV(240SQ-1C), 공량3</v>
          </cell>
        </row>
        <row r="972">
          <cell r="B972" t="str">
            <v/>
          </cell>
          <cell r="C972" t="str">
            <v/>
          </cell>
          <cell r="D972" t="str">
            <v/>
          </cell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>CABLE(옥외), 0.6/1KV F-CV(240SQ-1C), 공량4</v>
          </cell>
        </row>
        <row r="973">
          <cell r="A973" t="str">
            <v>-</v>
          </cell>
          <cell r="C973" t="str">
            <v>-</v>
          </cell>
          <cell r="D973" t="str">
            <v>-</v>
          </cell>
          <cell r="H973" t="str">
            <v/>
          </cell>
          <cell r="L973" t="str">
            <v>CABLE(옥외), 0.6/1KV F-CV(240SQ-1C), 공량1</v>
          </cell>
        </row>
        <row r="974">
          <cell r="A974" t="str">
            <v>잡재료비(배관,배선자재비의2%)</v>
          </cell>
          <cell r="C974">
            <v>0.02</v>
          </cell>
          <cell r="D974" t="str">
            <v>식</v>
          </cell>
          <cell r="H974">
            <v>561</v>
          </cell>
          <cell r="L974" t="str">
            <v>CABLE(옥외), 0.6/1KV F-CV(240SQ-1C), 공량1</v>
          </cell>
        </row>
        <row r="975">
          <cell r="A975" t="str">
            <v>공구손료(노무비의3%)</v>
          </cell>
          <cell r="C975">
            <v>0.03</v>
          </cell>
          <cell r="D975" t="str">
            <v>식</v>
          </cell>
          <cell r="H975">
            <v>610</v>
          </cell>
          <cell r="L975" t="str">
            <v>CABLE(옥외), 0.6/1KV F-CV(240SQ-1C), 공량1</v>
          </cell>
        </row>
        <row r="977">
          <cell r="F977" t="str">
            <v>노 무 비</v>
          </cell>
          <cell r="H977" t="str">
            <v>재 료 비</v>
          </cell>
          <cell r="J977" t="str">
            <v>경   비</v>
          </cell>
          <cell r="K977" t="str">
            <v>합   계</v>
          </cell>
          <cell r="L977">
            <v>0</v>
          </cell>
        </row>
        <row r="978">
          <cell r="A978">
            <v>76</v>
          </cell>
          <cell r="B978" t="str">
            <v>CABLE(옥외)</v>
          </cell>
          <cell r="C978" t="str">
            <v>0.6/1KV F-CV(6SQ-2C)</v>
          </cell>
          <cell r="D978" t="str">
            <v>M</v>
          </cell>
          <cell r="F978">
            <v>2692</v>
          </cell>
          <cell r="H978">
            <v>2257</v>
          </cell>
          <cell r="J978">
            <v>0</v>
          </cell>
          <cell r="K978">
            <v>4949</v>
          </cell>
          <cell r="L978" t="str">
            <v>CABLE(옥외), 0.6/1KV F-CV(6SQ-2C)</v>
          </cell>
        </row>
        <row r="979">
          <cell r="A979" t="str">
            <v>명      칭</v>
          </cell>
          <cell r="B979" t="str">
            <v>규    격</v>
          </cell>
          <cell r="C979" t="str">
            <v>수량</v>
          </cell>
          <cell r="D979" t="str">
            <v>단위</v>
          </cell>
          <cell r="E979" t="str">
            <v>노   무   비</v>
          </cell>
          <cell r="G979" t="str">
            <v>재   료   비</v>
          </cell>
          <cell r="I979" t="str">
            <v>경      비</v>
          </cell>
          <cell r="K979" t="str">
            <v>비 고</v>
          </cell>
        </row>
        <row r="980">
          <cell r="E980" t="str">
            <v>단    가</v>
          </cell>
          <cell r="F980" t="str">
            <v>금    액</v>
          </cell>
          <cell r="G980" t="str">
            <v>단    가</v>
          </cell>
          <cell r="H980" t="str">
            <v>금    액</v>
          </cell>
          <cell r="I980" t="str">
            <v>단    가</v>
          </cell>
          <cell r="J980" t="str">
            <v>금    액</v>
          </cell>
        </row>
        <row r="981">
          <cell r="A981" t="str">
            <v>CABLE(옥외)</v>
          </cell>
          <cell r="B981" t="str">
            <v>0.6/1KV F-CV(6SQ-2C)</v>
          </cell>
          <cell r="C981">
            <v>1.03</v>
          </cell>
          <cell r="D981" t="str">
            <v>M</v>
          </cell>
          <cell r="G981">
            <v>2073</v>
          </cell>
          <cell r="H981">
            <v>2135</v>
          </cell>
          <cell r="K981" t="str">
            <v>전기5-13적용</v>
          </cell>
          <cell r="L981" t="str">
            <v>CABLE(옥외), 0.6/1KV F-CV(6SQ-2C), 공량1</v>
          </cell>
        </row>
        <row r="982">
          <cell r="B982" t="str">
            <v>저압케이블전공</v>
          </cell>
          <cell r="C982">
            <v>1.7999999999999999E-2</v>
          </cell>
          <cell r="D982" t="str">
            <v>인</v>
          </cell>
          <cell r="E982">
            <v>149599</v>
          </cell>
          <cell r="F982">
            <v>2692</v>
          </cell>
          <cell r="G982" t="str">
            <v>-</v>
          </cell>
          <cell r="H982" t="str">
            <v/>
          </cell>
          <cell r="I982">
            <v>0</v>
          </cell>
          <cell r="J982">
            <v>0</v>
          </cell>
          <cell r="K982" t="str">
            <v>0.018</v>
          </cell>
          <cell r="L982" t="str">
            <v>CABLE(옥외), 0.6/1KV F-CV(6SQ-2C), 공량1</v>
          </cell>
        </row>
        <row r="983">
          <cell r="B983" t="str">
            <v/>
          </cell>
          <cell r="C983" t="str">
            <v/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>CABLE(옥외), 0.6/1KV F-CV(6SQ-2C), 공량2</v>
          </cell>
        </row>
        <row r="984">
          <cell r="B984" t="str">
            <v/>
          </cell>
          <cell r="C984" t="str">
            <v/>
          </cell>
          <cell r="D984" t="str">
            <v/>
          </cell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>CABLE(옥외), 0.6/1KV F-CV(6SQ-2C), 공량3</v>
          </cell>
        </row>
        <row r="985">
          <cell r="B985" t="str">
            <v/>
          </cell>
          <cell r="C985" t="str">
            <v/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>CABLE(옥외), 0.6/1KV F-CV(6SQ-2C), 공량4</v>
          </cell>
        </row>
        <row r="986">
          <cell r="A986" t="str">
            <v>-</v>
          </cell>
          <cell r="C986" t="str">
            <v>-</v>
          </cell>
          <cell r="D986" t="str">
            <v>-</v>
          </cell>
          <cell r="H986" t="str">
            <v/>
          </cell>
          <cell r="L986" t="str">
            <v>CABLE(옥외), 0.6/1KV F-CV(6SQ-2C), 공량1</v>
          </cell>
        </row>
        <row r="987">
          <cell r="A987" t="str">
            <v>잡재료비(배관,배선자재비의2%)</v>
          </cell>
          <cell r="C987">
            <v>0.02</v>
          </cell>
          <cell r="D987" t="str">
            <v>식</v>
          </cell>
          <cell r="H987">
            <v>42</v>
          </cell>
          <cell r="L987" t="str">
            <v>CABLE(옥외), 0.6/1KV F-CV(6SQ-2C), 공량1</v>
          </cell>
        </row>
        <row r="988">
          <cell r="A988" t="str">
            <v>공구손료(노무비의3%)</v>
          </cell>
          <cell r="C988">
            <v>0.03</v>
          </cell>
          <cell r="D988" t="str">
            <v>식</v>
          </cell>
          <cell r="H988">
            <v>80</v>
          </cell>
          <cell r="L988" t="str">
            <v>CABLE(옥외), 0.6/1KV F-CV(6SQ-2C), 공량1</v>
          </cell>
        </row>
        <row r="990">
          <cell r="F990" t="str">
            <v>노 무 비</v>
          </cell>
          <cell r="H990" t="str">
            <v>재 료 비</v>
          </cell>
          <cell r="J990" t="str">
            <v>경   비</v>
          </cell>
          <cell r="K990" t="str">
            <v>합   계</v>
          </cell>
          <cell r="L990">
            <v>0</v>
          </cell>
        </row>
        <row r="991">
          <cell r="A991">
            <v>77</v>
          </cell>
          <cell r="B991" t="str">
            <v>HI-PVC관</v>
          </cell>
          <cell r="C991" t="str">
            <v>36C</v>
          </cell>
          <cell r="D991" t="str">
            <v>M</v>
          </cell>
          <cell r="F991">
            <v>12289</v>
          </cell>
          <cell r="H991">
            <v>1994</v>
          </cell>
          <cell r="J991">
            <v>0</v>
          </cell>
          <cell r="K991">
            <v>14283</v>
          </cell>
          <cell r="L991" t="str">
            <v>HI-PVC관, 36C</v>
          </cell>
        </row>
        <row r="992">
          <cell r="A992" t="str">
            <v>명      칭</v>
          </cell>
          <cell r="B992" t="str">
            <v>규    격</v>
          </cell>
          <cell r="C992" t="str">
            <v>수량</v>
          </cell>
          <cell r="D992" t="str">
            <v>단위</v>
          </cell>
          <cell r="E992" t="str">
            <v>노   무   비</v>
          </cell>
          <cell r="G992" t="str">
            <v>재   료   비</v>
          </cell>
          <cell r="I992" t="str">
            <v>경      비</v>
          </cell>
          <cell r="K992" t="str">
            <v>비 고</v>
          </cell>
        </row>
        <row r="993">
          <cell r="E993" t="str">
            <v>단    가</v>
          </cell>
          <cell r="F993" t="str">
            <v>금    액</v>
          </cell>
          <cell r="G993" t="str">
            <v>단    가</v>
          </cell>
          <cell r="H993" t="str">
            <v>금    액</v>
          </cell>
          <cell r="I993" t="str">
            <v>단    가</v>
          </cell>
          <cell r="J993" t="str">
            <v>금    액</v>
          </cell>
        </row>
        <row r="994">
          <cell r="A994" t="str">
            <v>HI-PVC관</v>
          </cell>
          <cell r="B994" t="str">
            <v>36C</v>
          </cell>
          <cell r="C994">
            <v>1.1000000000000001</v>
          </cell>
          <cell r="D994" t="str">
            <v>M</v>
          </cell>
          <cell r="G994">
            <v>1265</v>
          </cell>
          <cell r="H994">
            <v>1391</v>
          </cell>
          <cell r="K994" t="str">
            <v>전기5-1적용</v>
          </cell>
          <cell r="L994" t="str">
            <v>HI-PVC관, 36C, 공량1</v>
          </cell>
        </row>
        <row r="995">
          <cell r="B995" t="str">
            <v>내선전공</v>
          </cell>
          <cell r="C995">
            <v>0.1</v>
          </cell>
          <cell r="D995" t="str">
            <v>인</v>
          </cell>
          <cell r="E995">
            <v>122891</v>
          </cell>
          <cell r="F995">
            <v>12289</v>
          </cell>
          <cell r="G995" t="str">
            <v>-</v>
          </cell>
          <cell r="H995" t="str">
            <v/>
          </cell>
          <cell r="I995">
            <v>0</v>
          </cell>
          <cell r="J995">
            <v>0</v>
          </cell>
          <cell r="K995" t="str">
            <v>0.1</v>
          </cell>
          <cell r="L995" t="str">
            <v>HI-PVC관, 36C, 공량1</v>
          </cell>
        </row>
        <row r="996">
          <cell r="B996" t="str">
            <v/>
          </cell>
          <cell r="C996" t="str">
            <v/>
          </cell>
          <cell r="D996" t="str">
            <v/>
          </cell>
          <cell r="E996" t="str">
            <v/>
          </cell>
          <cell r="F996" t="str">
            <v/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  <cell r="K996" t="str">
            <v/>
          </cell>
          <cell r="L996" t="str">
            <v>HI-PVC관, 36C, 공량2</v>
          </cell>
        </row>
        <row r="997">
          <cell r="B997" t="str">
            <v/>
          </cell>
          <cell r="C997" t="str">
            <v/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>HI-PVC관, 36C, 공량3</v>
          </cell>
        </row>
        <row r="998">
          <cell r="B998" t="str">
            <v/>
          </cell>
          <cell r="C998" t="str">
            <v/>
          </cell>
          <cell r="D998" t="str">
            <v/>
          </cell>
          <cell r="E998" t="str">
            <v/>
          </cell>
          <cell r="F998" t="str">
            <v/>
          </cell>
          <cell r="G998" t="str">
            <v/>
          </cell>
          <cell r="H998" t="str">
            <v/>
          </cell>
          <cell r="I998" t="str">
            <v/>
          </cell>
          <cell r="J998" t="str">
            <v/>
          </cell>
          <cell r="K998" t="str">
            <v/>
          </cell>
          <cell r="L998" t="str">
            <v>HI-PVC관, 36C, 공량4</v>
          </cell>
        </row>
        <row r="999">
          <cell r="A999" t="str">
            <v>전선관부속품비(배관자재비의15%)</v>
          </cell>
          <cell r="C999">
            <v>0.15</v>
          </cell>
          <cell r="D999" t="str">
            <v>식</v>
          </cell>
          <cell r="H999">
            <v>208</v>
          </cell>
          <cell r="L999" t="str">
            <v>HI-PVC관, 36C, 공량1</v>
          </cell>
        </row>
        <row r="1000">
          <cell r="A1000" t="str">
            <v>잡재료비(배관,배선자재비의2%)</v>
          </cell>
          <cell r="C1000">
            <v>0.02</v>
          </cell>
          <cell r="D1000" t="str">
            <v>식</v>
          </cell>
          <cell r="H1000">
            <v>27</v>
          </cell>
          <cell r="L1000" t="str">
            <v>HI-PVC관, 36C, 공량1</v>
          </cell>
        </row>
        <row r="1001">
          <cell r="A1001" t="str">
            <v>공구손료(노무비의3%)</v>
          </cell>
          <cell r="C1001">
            <v>0.03</v>
          </cell>
          <cell r="D1001" t="str">
            <v>식</v>
          </cell>
          <cell r="H1001">
            <v>368</v>
          </cell>
          <cell r="L1001" t="str">
            <v>HI-PVC관, 36C, 공량1</v>
          </cell>
        </row>
        <row r="1003">
          <cell r="F1003" t="str">
            <v>노 무 비</v>
          </cell>
          <cell r="H1003" t="str">
            <v>재 료 비</v>
          </cell>
          <cell r="J1003" t="str">
            <v>경   비</v>
          </cell>
          <cell r="K1003" t="str">
            <v>합   계</v>
          </cell>
          <cell r="L1003">
            <v>0</v>
          </cell>
        </row>
        <row r="1004">
          <cell r="A1004">
            <v>78</v>
          </cell>
          <cell r="B1004" t="str">
            <v>HOR-ELBOW(W/S/C)</v>
          </cell>
          <cell r="C1004" t="str">
            <v>200W/100H</v>
          </cell>
          <cell r="D1004" t="str">
            <v>EA</v>
          </cell>
          <cell r="F1004">
            <v>39570</v>
          </cell>
          <cell r="H1004">
            <v>19247</v>
          </cell>
          <cell r="J1004">
            <v>0</v>
          </cell>
          <cell r="K1004">
            <v>58817</v>
          </cell>
          <cell r="L1004" t="str">
            <v>HOR-ELBOW(W/S/C), 200W/100H</v>
          </cell>
        </row>
        <row r="1005">
          <cell r="A1005" t="str">
            <v>명      칭</v>
          </cell>
          <cell r="B1005" t="str">
            <v>규    격</v>
          </cell>
          <cell r="C1005" t="str">
            <v>수량</v>
          </cell>
          <cell r="D1005" t="str">
            <v>단위</v>
          </cell>
          <cell r="E1005" t="str">
            <v>노   무   비</v>
          </cell>
          <cell r="G1005" t="str">
            <v>재   료   비</v>
          </cell>
          <cell r="I1005" t="str">
            <v>경      비</v>
          </cell>
          <cell r="K1005" t="str">
            <v>비 고</v>
          </cell>
        </row>
        <row r="1006">
          <cell r="E1006" t="str">
            <v>단    가</v>
          </cell>
          <cell r="F1006" t="str">
            <v>금    액</v>
          </cell>
          <cell r="G1006" t="str">
            <v>단    가</v>
          </cell>
          <cell r="H1006" t="str">
            <v>금    액</v>
          </cell>
          <cell r="I1006" t="str">
            <v>단    가</v>
          </cell>
          <cell r="J1006" t="str">
            <v>금    액</v>
          </cell>
        </row>
        <row r="1007">
          <cell r="A1007" t="str">
            <v>HOR-ELBOW(W/S/C)</v>
          </cell>
          <cell r="B1007" t="str">
            <v>200W/100H</v>
          </cell>
          <cell r="C1007">
            <v>1</v>
          </cell>
          <cell r="D1007" t="str">
            <v>EA</v>
          </cell>
          <cell r="G1007">
            <v>18060</v>
          </cell>
          <cell r="H1007">
            <v>18060</v>
          </cell>
          <cell r="K1007" t="str">
            <v>전기5-8적용</v>
          </cell>
          <cell r="L1007" t="str">
            <v>HOR-ELBOW(W/S/C), 200W/100H, 공량1</v>
          </cell>
        </row>
        <row r="1008">
          <cell r="B1008" t="str">
            <v>내선전공</v>
          </cell>
          <cell r="C1008">
            <v>0.32200000000000001</v>
          </cell>
          <cell r="D1008" t="str">
            <v>인</v>
          </cell>
          <cell r="E1008">
            <v>122891</v>
          </cell>
          <cell r="F1008">
            <v>39570</v>
          </cell>
          <cell r="G1008" t="str">
            <v>-</v>
          </cell>
          <cell r="H1008" t="str">
            <v/>
          </cell>
          <cell r="I1008">
            <v>0</v>
          </cell>
          <cell r="J1008">
            <v>0</v>
          </cell>
          <cell r="K1008" t="str">
            <v>0.23*1.4</v>
          </cell>
          <cell r="L1008" t="str">
            <v>HOR-ELBOW(W/S/C), 200W/100H, 공량1</v>
          </cell>
        </row>
        <row r="1009">
          <cell r="B1009" t="str">
            <v/>
          </cell>
          <cell r="C1009" t="str">
            <v/>
          </cell>
          <cell r="D1009" t="str">
            <v/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>HOR-ELBOW(W/S/C), 200W/100H, 공량2</v>
          </cell>
        </row>
        <row r="1010">
          <cell r="B1010" t="str">
            <v/>
          </cell>
          <cell r="C1010" t="str">
            <v/>
          </cell>
          <cell r="D1010" t="str">
            <v/>
          </cell>
          <cell r="E1010" t="str">
            <v/>
          </cell>
          <cell r="F1010" t="str">
            <v/>
          </cell>
          <cell r="G1010" t="str">
            <v/>
          </cell>
          <cell r="H1010" t="str">
            <v/>
          </cell>
          <cell r="I1010" t="str">
            <v/>
          </cell>
          <cell r="J1010" t="str">
            <v/>
          </cell>
          <cell r="K1010" t="str">
            <v/>
          </cell>
          <cell r="L1010" t="str">
            <v>HOR-ELBOW(W/S/C), 200W/100H, 공량3</v>
          </cell>
        </row>
        <row r="1011">
          <cell r="B1011" t="str">
            <v/>
          </cell>
          <cell r="C1011" t="str">
            <v/>
          </cell>
          <cell r="D1011" t="str">
            <v/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>HOR-ELBOW(W/S/C), 200W/100H, 공량4</v>
          </cell>
        </row>
        <row r="1012">
          <cell r="A1012" t="str">
            <v>-</v>
          </cell>
          <cell r="C1012" t="str">
            <v>-</v>
          </cell>
          <cell r="D1012" t="str">
            <v>-</v>
          </cell>
          <cell r="H1012" t="str">
            <v/>
          </cell>
          <cell r="L1012" t="str">
            <v>HOR-ELBOW(W/S/C), 200W/100H, 공량1</v>
          </cell>
        </row>
        <row r="1013">
          <cell r="A1013" t="str">
            <v>-</v>
          </cell>
          <cell r="C1013" t="str">
            <v>-</v>
          </cell>
          <cell r="D1013" t="str">
            <v>-</v>
          </cell>
          <cell r="H1013" t="str">
            <v/>
          </cell>
          <cell r="L1013" t="str">
            <v>HOR-ELBOW(W/S/C), 200W/100H, 공량1</v>
          </cell>
        </row>
        <row r="1014">
          <cell r="A1014" t="str">
            <v>공구손료(노무비의3%)</v>
          </cell>
          <cell r="C1014">
            <v>0.03</v>
          </cell>
          <cell r="D1014" t="str">
            <v>식</v>
          </cell>
          <cell r="H1014">
            <v>1187</v>
          </cell>
          <cell r="L1014" t="str">
            <v>HOR-ELBOW(W/S/C), 200W/100H, 공량1</v>
          </cell>
        </row>
        <row r="1016">
          <cell r="F1016" t="str">
            <v>노 무 비</v>
          </cell>
          <cell r="H1016" t="str">
            <v>재 료 비</v>
          </cell>
          <cell r="J1016" t="str">
            <v>경   비</v>
          </cell>
          <cell r="K1016" t="str">
            <v>합   계</v>
          </cell>
          <cell r="L1016">
            <v>0</v>
          </cell>
        </row>
        <row r="1017">
          <cell r="A1017">
            <v>79</v>
          </cell>
          <cell r="B1017" t="str">
            <v>HOR-ELBOW(W/S/C)</v>
          </cell>
          <cell r="C1017" t="str">
            <v>500W/100H</v>
          </cell>
          <cell r="D1017" t="str">
            <v>EA</v>
          </cell>
          <cell r="F1017">
            <v>51614</v>
          </cell>
          <cell r="H1017">
            <v>24808</v>
          </cell>
          <cell r="J1017">
            <v>0</v>
          </cell>
          <cell r="K1017">
            <v>76422</v>
          </cell>
          <cell r="L1017" t="str">
            <v>HOR-ELBOW(W/S/C), 500W/100H</v>
          </cell>
        </row>
        <row r="1018">
          <cell r="A1018" t="str">
            <v>명      칭</v>
          </cell>
          <cell r="B1018" t="str">
            <v>규    격</v>
          </cell>
          <cell r="C1018" t="str">
            <v>수량</v>
          </cell>
          <cell r="D1018" t="str">
            <v>단위</v>
          </cell>
          <cell r="E1018" t="str">
            <v>노   무   비</v>
          </cell>
          <cell r="G1018" t="str">
            <v>재   료   비</v>
          </cell>
          <cell r="I1018" t="str">
            <v>경      비</v>
          </cell>
          <cell r="K1018" t="str">
            <v>비 고</v>
          </cell>
        </row>
        <row r="1019">
          <cell r="E1019" t="str">
            <v>단    가</v>
          </cell>
          <cell r="F1019" t="str">
            <v>금    액</v>
          </cell>
          <cell r="G1019" t="str">
            <v>단    가</v>
          </cell>
          <cell r="H1019" t="str">
            <v>금    액</v>
          </cell>
          <cell r="I1019" t="str">
            <v>단    가</v>
          </cell>
          <cell r="J1019" t="str">
            <v>금    액</v>
          </cell>
        </row>
        <row r="1020">
          <cell r="A1020" t="str">
            <v>HOR-ELBOW(W/S/C)</v>
          </cell>
          <cell r="B1020" t="str">
            <v>500W/100H</v>
          </cell>
          <cell r="C1020">
            <v>1</v>
          </cell>
          <cell r="D1020" t="str">
            <v>EA</v>
          </cell>
          <cell r="G1020">
            <v>23260</v>
          </cell>
          <cell r="H1020">
            <v>23260</v>
          </cell>
          <cell r="K1020" t="str">
            <v>전기5-8적용</v>
          </cell>
          <cell r="L1020" t="str">
            <v>HOR-ELBOW(W/S/C), 500W/100H, 공량1</v>
          </cell>
        </row>
        <row r="1021">
          <cell r="B1021" t="str">
            <v>내선전공</v>
          </cell>
          <cell r="C1021">
            <v>0.42</v>
          </cell>
          <cell r="D1021" t="str">
            <v>인</v>
          </cell>
          <cell r="E1021">
            <v>122891</v>
          </cell>
          <cell r="F1021">
            <v>51614</v>
          </cell>
          <cell r="G1021" t="str">
            <v>-</v>
          </cell>
          <cell r="H1021" t="str">
            <v/>
          </cell>
          <cell r="I1021">
            <v>0</v>
          </cell>
          <cell r="J1021">
            <v>0</v>
          </cell>
          <cell r="K1021" t="str">
            <v>0.3*1.4</v>
          </cell>
          <cell r="L1021" t="str">
            <v>HOR-ELBOW(W/S/C), 500W/100H, 공량1</v>
          </cell>
        </row>
        <row r="1022">
          <cell r="B1022" t="str">
            <v/>
          </cell>
          <cell r="C1022" t="str">
            <v/>
          </cell>
          <cell r="D1022" t="str">
            <v/>
          </cell>
          <cell r="E1022" t="str">
            <v/>
          </cell>
          <cell r="F1022" t="str">
            <v/>
          </cell>
          <cell r="G1022" t="str">
            <v/>
          </cell>
          <cell r="H1022" t="str">
            <v/>
          </cell>
          <cell r="I1022" t="str">
            <v/>
          </cell>
          <cell r="J1022" t="str">
            <v/>
          </cell>
          <cell r="K1022" t="str">
            <v/>
          </cell>
          <cell r="L1022" t="str">
            <v>HOR-ELBOW(W/S/C), 500W/100H, 공량2</v>
          </cell>
        </row>
        <row r="1023">
          <cell r="B1023" t="str">
            <v/>
          </cell>
          <cell r="C1023" t="str">
            <v/>
          </cell>
          <cell r="D1023" t="str">
            <v/>
          </cell>
          <cell r="E1023" t="str">
            <v/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>HOR-ELBOW(W/S/C), 500W/100H, 공량3</v>
          </cell>
        </row>
        <row r="1024">
          <cell r="B1024" t="str">
            <v/>
          </cell>
          <cell r="C1024" t="str">
            <v/>
          </cell>
          <cell r="D1024" t="str">
            <v/>
          </cell>
          <cell r="E1024" t="str">
            <v/>
          </cell>
          <cell r="F1024" t="str">
            <v/>
          </cell>
          <cell r="G1024" t="str">
            <v/>
          </cell>
          <cell r="H1024" t="str">
            <v/>
          </cell>
          <cell r="I1024" t="str">
            <v/>
          </cell>
          <cell r="J1024" t="str">
            <v/>
          </cell>
          <cell r="K1024" t="str">
            <v/>
          </cell>
          <cell r="L1024" t="str">
            <v>HOR-ELBOW(W/S/C), 500W/100H, 공량4</v>
          </cell>
        </row>
        <row r="1025">
          <cell r="A1025" t="str">
            <v>-</v>
          </cell>
          <cell r="C1025" t="str">
            <v>-</v>
          </cell>
          <cell r="D1025" t="str">
            <v>-</v>
          </cell>
          <cell r="H1025" t="str">
            <v/>
          </cell>
          <cell r="L1025" t="str">
            <v>HOR-ELBOW(W/S/C), 500W/100H, 공량1</v>
          </cell>
        </row>
        <row r="1026">
          <cell r="A1026" t="str">
            <v>-</v>
          </cell>
          <cell r="C1026" t="str">
            <v>-</v>
          </cell>
          <cell r="D1026" t="str">
            <v>-</v>
          </cell>
          <cell r="H1026" t="str">
            <v/>
          </cell>
          <cell r="L1026" t="str">
            <v>HOR-ELBOW(W/S/C), 500W/100H, 공량1</v>
          </cell>
        </row>
        <row r="1027">
          <cell r="A1027" t="str">
            <v>공구손료(노무비의3%)</v>
          </cell>
          <cell r="C1027">
            <v>0.03</v>
          </cell>
          <cell r="D1027" t="str">
            <v>식</v>
          </cell>
          <cell r="H1027">
            <v>1548</v>
          </cell>
          <cell r="L1027" t="str">
            <v>HOR-ELBOW(W/S/C), 500W/100H, 공량1</v>
          </cell>
        </row>
        <row r="1029">
          <cell r="F1029" t="str">
            <v>노 무 비</v>
          </cell>
          <cell r="H1029" t="str">
            <v>재 료 비</v>
          </cell>
          <cell r="J1029" t="str">
            <v>경   비</v>
          </cell>
          <cell r="K1029" t="str">
            <v>합   계</v>
          </cell>
          <cell r="L1029">
            <v>0</v>
          </cell>
        </row>
        <row r="1030">
          <cell r="A1030">
            <v>80</v>
          </cell>
          <cell r="B1030" t="str">
            <v>PFP배관</v>
          </cell>
          <cell r="C1030" t="str">
            <v>25A</v>
          </cell>
          <cell r="D1030" t="str">
            <v>M</v>
          </cell>
          <cell r="F1030">
            <v>16789</v>
          </cell>
          <cell r="H1030">
            <v>11177</v>
          </cell>
          <cell r="J1030">
            <v>0</v>
          </cell>
          <cell r="K1030">
            <v>27966</v>
          </cell>
          <cell r="L1030" t="str">
            <v>PFP배관, 25A</v>
          </cell>
        </row>
        <row r="1031">
          <cell r="A1031" t="str">
            <v>명      칭</v>
          </cell>
          <cell r="B1031" t="str">
            <v>규    격</v>
          </cell>
          <cell r="C1031" t="str">
            <v>수량</v>
          </cell>
          <cell r="D1031" t="str">
            <v>단위</v>
          </cell>
          <cell r="E1031" t="str">
            <v>노   무   비</v>
          </cell>
          <cell r="G1031" t="str">
            <v>재   료   비</v>
          </cell>
          <cell r="I1031" t="str">
            <v>경      비</v>
          </cell>
          <cell r="K1031" t="str">
            <v>비 고</v>
          </cell>
        </row>
        <row r="1032">
          <cell r="E1032" t="str">
            <v>단    가</v>
          </cell>
          <cell r="F1032" t="str">
            <v>금    액</v>
          </cell>
          <cell r="G1032" t="str">
            <v>단    가</v>
          </cell>
          <cell r="H1032" t="str">
            <v>금    액</v>
          </cell>
          <cell r="I1032" t="str">
            <v>단    가</v>
          </cell>
          <cell r="J1032" t="str">
            <v>금    액</v>
          </cell>
        </row>
        <row r="1033">
          <cell r="A1033" t="str">
            <v>PFP배관</v>
          </cell>
          <cell r="B1033" t="str">
            <v>25A</v>
          </cell>
          <cell r="C1033">
            <v>1.05</v>
          </cell>
          <cell r="D1033" t="str">
            <v>M</v>
          </cell>
          <cell r="G1033">
            <v>10166</v>
          </cell>
          <cell r="H1033">
            <v>10674</v>
          </cell>
          <cell r="K1033" t="str">
            <v>기계1-1적용</v>
          </cell>
          <cell r="L1033" t="str">
            <v>PFP배관, 25A, 공량1</v>
          </cell>
        </row>
        <row r="1034">
          <cell r="B1034" t="str">
            <v>배관공</v>
          </cell>
          <cell r="C1034">
            <v>0.14699999999999999</v>
          </cell>
          <cell r="D1034" t="str">
            <v>인</v>
          </cell>
          <cell r="E1034">
            <v>95187</v>
          </cell>
          <cell r="F1034">
            <v>13992</v>
          </cell>
          <cell r="G1034" t="str">
            <v>-</v>
          </cell>
          <cell r="H1034" t="str">
            <v/>
          </cell>
          <cell r="I1034">
            <v>0</v>
          </cell>
          <cell r="J1034">
            <v>0</v>
          </cell>
          <cell r="K1034">
            <v>0</v>
          </cell>
          <cell r="L1034" t="str">
            <v>PFP배관, 25A, 공량1</v>
          </cell>
        </row>
        <row r="1035">
          <cell r="B1035" t="str">
            <v>보통인부</v>
          </cell>
          <cell r="C1035">
            <v>3.6999999999999998E-2</v>
          </cell>
          <cell r="D1035" t="str">
            <v>인</v>
          </cell>
          <cell r="E1035">
            <v>75608</v>
          </cell>
          <cell r="F1035">
            <v>2797</v>
          </cell>
          <cell r="G1035" t="str">
            <v>-</v>
          </cell>
          <cell r="H1035" t="str">
            <v/>
          </cell>
          <cell r="I1035">
            <v>0</v>
          </cell>
          <cell r="J1035">
            <v>0</v>
          </cell>
          <cell r="K1035">
            <v>0</v>
          </cell>
          <cell r="L1035" t="str">
            <v>PFP배관, 25A, 공량2</v>
          </cell>
        </row>
        <row r="1036">
          <cell r="B1036" t="str">
            <v/>
          </cell>
          <cell r="C1036" t="str">
            <v/>
          </cell>
          <cell r="D1036" t="str">
            <v/>
          </cell>
          <cell r="E1036" t="str">
            <v/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  <cell r="K1036" t="str">
            <v/>
          </cell>
          <cell r="L1036" t="str">
            <v>PFP배관, 25A, 공량3</v>
          </cell>
        </row>
        <row r="1037">
          <cell r="B1037" t="str">
            <v/>
          </cell>
          <cell r="C1037" t="str">
            <v/>
          </cell>
          <cell r="D1037" t="str">
            <v/>
          </cell>
          <cell r="E1037" t="str">
            <v/>
          </cell>
          <cell r="F1037" t="str">
            <v/>
          </cell>
          <cell r="G1037" t="str">
            <v/>
          </cell>
          <cell r="H1037" t="str">
            <v/>
          </cell>
          <cell r="I1037" t="str">
            <v/>
          </cell>
          <cell r="J1037" t="str">
            <v/>
          </cell>
          <cell r="K1037" t="str">
            <v/>
          </cell>
          <cell r="L1037" t="str">
            <v>PFP배관, 25A, 공량4</v>
          </cell>
        </row>
        <row r="1038">
          <cell r="A1038" t="str">
            <v>-</v>
          </cell>
          <cell r="C1038" t="str">
            <v>-</v>
          </cell>
          <cell r="D1038" t="str">
            <v>-</v>
          </cell>
          <cell r="H1038" t="str">
            <v/>
          </cell>
          <cell r="L1038" t="str">
            <v>PFP배관, 25A, 공량1</v>
          </cell>
        </row>
        <row r="1039">
          <cell r="A1039" t="str">
            <v>-</v>
          </cell>
          <cell r="C1039" t="str">
            <v>-</v>
          </cell>
          <cell r="D1039" t="str">
            <v>-</v>
          </cell>
          <cell r="H1039" t="str">
            <v/>
          </cell>
          <cell r="L1039" t="str">
            <v>PFP배관, 25A, 공량1</v>
          </cell>
        </row>
        <row r="1040">
          <cell r="A1040" t="str">
            <v>공구손료(노무비의3%)</v>
          </cell>
          <cell r="C1040">
            <v>0.03</v>
          </cell>
          <cell r="D1040" t="str">
            <v>식</v>
          </cell>
          <cell r="H1040">
            <v>503</v>
          </cell>
          <cell r="L1040" t="str">
            <v>PFP배관, 25A, 공량1</v>
          </cell>
        </row>
        <row r="1042">
          <cell r="F1042" t="str">
            <v>노 무 비</v>
          </cell>
          <cell r="H1042" t="str">
            <v>재 료 비</v>
          </cell>
          <cell r="J1042" t="str">
            <v>경   비</v>
          </cell>
          <cell r="K1042" t="str">
            <v>합   계</v>
          </cell>
          <cell r="L1042">
            <v>0</v>
          </cell>
        </row>
        <row r="1043">
          <cell r="A1043">
            <v>81</v>
          </cell>
          <cell r="B1043" t="str">
            <v>PFP배관</v>
          </cell>
          <cell r="C1043" t="str">
            <v>50A</v>
          </cell>
          <cell r="D1043" t="str">
            <v>M</v>
          </cell>
          <cell r="F1043">
            <v>23271</v>
          </cell>
          <cell r="H1043">
            <v>22030</v>
          </cell>
          <cell r="J1043">
            <v>0</v>
          </cell>
          <cell r="K1043">
            <v>45301</v>
          </cell>
          <cell r="L1043" t="str">
            <v>PFP배관, 50A</v>
          </cell>
        </row>
        <row r="1044">
          <cell r="A1044" t="str">
            <v>명      칭</v>
          </cell>
          <cell r="B1044" t="str">
            <v>규    격</v>
          </cell>
          <cell r="C1044" t="str">
            <v>수량</v>
          </cell>
          <cell r="D1044" t="str">
            <v>단위</v>
          </cell>
          <cell r="E1044" t="str">
            <v>노   무   비</v>
          </cell>
          <cell r="G1044" t="str">
            <v>재   료   비</v>
          </cell>
          <cell r="I1044" t="str">
            <v>경      비</v>
          </cell>
          <cell r="K1044" t="str">
            <v>비 고</v>
          </cell>
        </row>
        <row r="1045">
          <cell r="E1045" t="str">
            <v>단    가</v>
          </cell>
          <cell r="F1045" t="str">
            <v>금    액</v>
          </cell>
          <cell r="G1045" t="str">
            <v>단    가</v>
          </cell>
          <cell r="H1045" t="str">
            <v>금    액</v>
          </cell>
          <cell r="I1045" t="str">
            <v>단    가</v>
          </cell>
          <cell r="J1045" t="str">
            <v>금    액</v>
          </cell>
        </row>
        <row r="1046">
          <cell r="A1046" t="str">
            <v>PFP배관</v>
          </cell>
          <cell r="B1046" t="str">
            <v>50A</v>
          </cell>
          <cell r="C1046">
            <v>1.05</v>
          </cell>
          <cell r="D1046" t="str">
            <v>M</v>
          </cell>
          <cell r="G1046">
            <v>20317</v>
          </cell>
          <cell r="H1046">
            <v>21332</v>
          </cell>
          <cell r="K1046" t="str">
            <v>기계1-1적용</v>
          </cell>
          <cell r="L1046" t="str">
            <v>PFP배관, 50A, 공량1</v>
          </cell>
        </row>
        <row r="1047">
          <cell r="B1047" t="str">
            <v>배관공</v>
          </cell>
          <cell r="C1047">
            <v>0.2</v>
          </cell>
          <cell r="D1047" t="str">
            <v>인</v>
          </cell>
          <cell r="E1047">
            <v>95187</v>
          </cell>
          <cell r="F1047">
            <v>19037</v>
          </cell>
          <cell r="G1047" t="str">
            <v>-</v>
          </cell>
          <cell r="H1047" t="str">
            <v/>
          </cell>
          <cell r="I1047">
            <v>0</v>
          </cell>
          <cell r="J1047">
            <v>0</v>
          </cell>
          <cell r="K1047">
            <v>0</v>
          </cell>
          <cell r="L1047" t="str">
            <v>PFP배관, 50A, 공량1</v>
          </cell>
        </row>
        <row r="1048">
          <cell r="B1048" t="str">
            <v>보통인부</v>
          </cell>
          <cell r="C1048">
            <v>5.6000000000000001E-2</v>
          </cell>
          <cell r="D1048" t="str">
            <v>인</v>
          </cell>
          <cell r="E1048">
            <v>75608</v>
          </cell>
          <cell r="F1048">
            <v>4234</v>
          </cell>
          <cell r="G1048" t="str">
            <v>-</v>
          </cell>
          <cell r="H1048" t="str">
            <v/>
          </cell>
          <cell r="I1048">
            <v>0</v>
          </cell>
          <cell r="J1048">
            <v>0</v>
          </cell>
          <cell r="K1048">
            <v>0</v>
          </cell>
          <cell r="L1048" t="str">
            <v>PFP배관, 50A, 공량2</v>
          </cell>
        </row>
        <row r="1049">
          <cell r="B1049" t="str">
            <v/>
          </cell>
          <cell r="C1049" t="str">
            <v/>
          </cell>
          <cell r="D1049" t="str">
            <v/>
          </cell>
          <cell r="E1049" t="str">
            <v/>
          </cell>
          <cell r="F1049" t="str">
            <v/>
          </cell>
          <cell r="G1049" t="str">
            <v/>
          </cell>
          <cell r="H1049" t="str">
            <v/>
          </cell>
          <cell r="I1049" t="str">
            <v/>
          </cell>
          <cell r="J1049" t="str">
            <v/>
          </cell>
          <cell r="K1049" t="str">
            <v/>
          </cell>
          <cell r="L1049" t="str">
            <v>PFP배관, 50A, 공량3</v>
          </cell>
        </row>
        <row r="1050">
          <cell r="B1050" t="str">
            <v/>
          </cell>
          <cell r="C1050" t="str">
            <v/>
          </cell>
          <cell r="D1050" t="str">
            <v/>
          </cell>
          <cell r="E1050" t="str">
            <v/>
          </cell>
          <cell r="F1050" t="str">
            <v/>
          </cell>
          <cell r="G1050" t="str">
            <v/>
          </cell>
          <cell r="H1050" t="str">
            <v/>
          </cell>
          <cell r="I1050" t="str">
            <v/>
          </cell>
          <cell r="J1050" t="str">
            <v/>
          </cell>
          <cell r="K1050" t="str">
            <v/>
          </cell>
          <cell r="L1050" t="str">
            <v>PFP배관, 50A, 공량4</v>
          </cell>
        </row>
        <row r="1051">
          <cell r="A1051" t="str">
            <v>-</v>
          </cell>
          <cell r="C1051" t="str">
            <v>-</v>
          </cell>
          <cell r="D1051" t="str">
            <v>-</v>
          </cell>
          <cell r="H1051" t="str">
            <v/>
          </cell>
          <cell r="L1051" t="str">
            <v>PFP배관, 50A, 공량1</v>
          </cell>
        </row>
        <row r="1052">
          <cell r="A1052" t="str">
            <v>-</v>
          </cell>
          <cell r="C1052" t="str">
            <v>-</v>
          </cell>
          <cell r="D1052" t="str">
            <v>-</v>
          </cell>
          <cell r="H1052" t="str">
            <v/>
          </cell>
          <cell r="L1052" t="str">
            <v>PFP배관, 50A, 공량1</v>
          </cell>
        </row>
        <row r="1053">
          <cell r="A1053" t="str">
            <v>공구손료(노무비의3%)</v>
          </cell>
          <cell r="C1053">
            <v>0.03</v>
          </cell>
          <cell r="D1053" t="str">
            <v>식</v>
          </cell>
          <cell r="H1053">
            <v>698</v>
          </cell>
          <cell r="L1053" t="str">
            <v>PFP배관, 50A, 공량1</v>
          </cell>
        </row>
        <row r="1055">
          <cell r="F1055" t="str">
            <v>노 무 비</v>
          </cell>
          <cell r="H1055" t="str">
            <v>재 료 비</v>
          </cell>
          <cell r="J1055" t="str">
            <v>경   비</v>
          </cell>
          <cell r="K1055" t="str">
            <v>합   계</v>
          </cell>
          <cell r="L1055">
            <v>0</v>
          </cell>
        </row>
        <row r="1056">
          <cell r="A1056">
            <v>82</v>
          </cell>
          <cell r="B1056" t="str">
            <v>PULL BOX</v>
          </cell>
          <cell r="C1056" t="str">
            <v>150X150X100</v>
          </cell>
          <cell r="D1056" t="str">
            <v>EA</v>
          </cell>
          <cell r="F1056">
            <v>67590</v>
          </cell>
          <cell r="H1056">
            <v>4937</v>
          </cell>
          <cell r="J1056">
            <v>0</v>
          </cell>
          <cell r="K1056">
            <v>72527</v>
          </cell>
          <cell r="L1056" t="str">
            <v>PULL BOX, 150X150X100</v>
          </cell>
        </row>
        <row r="1057">
          <cell r="A1057" t="str">
            <v>명      칭</v>
          </cell>
          <cell r="B1057" t="str">
            <v>규    격</v>
          </cell>
          <cell r="C1057" t="str">
            <v>수량</v>
          </cell>
          <cell r="D1057" t="str">
            <v>단위</v>
          </cell>
          <cell r="E1057" t="str">
            <v>노   무   비</v>
          </cell>
          <cell r="G1057" t="str">
            <v>재   료   비</v>
          </cell>
          <cell r="I1057" t="str">
            <v>경      비</v>
          </cell>
          <cell r="K1057" t="str">
            <v>비 고</v>
          </cell>
        </row>
        <row r="1058">
          <cell r="E1058" t="str">
            <v>단    가</v>
          </cell>
          <cell r="F1058" t="str">
            <v>금    액</v>
          </cell>
          <cell r="G1058" t="str">
            <v>단    가</v>
          </cell>
          <cell r="H1058" t="str">
            <v>금    액</v>
          </cell>
          <cell r="I1058" t="str">
            <v>단    가</v>
          </cell>
          <cell r="J1058" t="str">
            <v>금    액</v>
          </cell>
        </row>
        <row r="1059">
          <cell r="A1059" t="str">
            <v>PULL BOX</v>
          </cell>
          <cell r="B1059" t="str">
            <v>150X150X100</v>
          </cell>
          <cell r="C1059">
            <v>1</v>
          </cell>
          <cell r="D1059" t="str">
            <v>EA</v>
          </cell>
          <cell r="G1059">
            <v>2910</v>
          </cell>
          <cell r="H1059">
            <v>2910</v>
          </cell>
          <cell r="K1059" t="str">
            <v>전기5-4적용</v>
          </cell>
          <cell r="L1059" t="str">
            <v>PULL BOX, 150X150X100, 공량1</v>
          </cell>
        </row>
        <row r="1060">
          <cell r="B1060" t="str">
            <v>내선전공</v>
          </cell>
          <cell r="C1060">
            <v>0.55000000000000004</v>
          </cell>
          <cell r="D1060" t="str">
            <v>인</v>
          </cell>
          <cell r="E1060">
            <v>122891</v>
          </cell>
          <cell r="F1060">
            <v>67590</v>
          </cell>
          <cell r="G1060" t="str">
            <v>-</v>
          </cell>
          <cell r="H1060" t="str">
            <v/>
          </cell>
          <cell r="I1060">
            <v>0</v>
          </cell>
          <cell r="J1060">
            <v>0</v>
          </cell>
          <cell r="K1060" t="str">
            <v>0.55</v>
          </cell>
          <cell r="L1060" t="str">
            <v>PULL BOX, 150X150X100, 공량1</v>
          </cell>
        </row>
        <row r="1061">
          <cell r="B1061" t="str">
            <v/>
          </cell>
          <cell r="C1061" t="str">
            <v/>
          </cell>
          <cell r="D1061" t="str">
            <v/>
          </cell>
          <cell r="E1061" t="str">
            <v/>
          </cell>
          <cell r="F1061" t="str">
            <v/>
          </cell>
          <cell r="G1061" t="str">
            <v/>
          </cell>
          <cell r="H1061" t="str">
            <v/>
          </cell>
          <cell r="I1061" t="str">
            <v/>
          </cell>
          <cell r="J1061" t="str">
            <v/>
          </cell>
          <cell r="K1061" t="str">
            <v/>
          </cell>
          <cell r="L1061" t="str">
            <v>PULL BOX, 150X150X100, 공량2</v>
          </cell>
        </row>
        <row r="1062">
          <cell r="B1062" t="str">
            <v/>
          </cell>
          <cell r="C1062" t="str">
            <v/>
          </cell>
          <cell r="D1062" t="str">
            <v/>
          </cell>
          <cell r="E1062" t="str">
            <v/>
          </cell>
          <cell r="F1062" t="str">
            <v/>
          </cell>
          <cell r="G1062" t="str">
            <v/>
          </cell>
          <cell r="H1062" t="str">
            <v/>
          </cell>
          <cell r="I1062" t="str">
            <v/>
          </cell>
          <cell r="J1062" t="str">
            <v/>
          </cell>
          <cell r="K1062" t="str">
            <v/>
          </cell>
          <cell r="L1062" t="str">
            <v>PULL BOX, 150X150X100, 공량3</v>
          </cell>
        </row>
        <row r="1063">
          <cell r="B1063" t="str">
            <v/>
          </cell>
          <cell r="C1063" t="str">
            <v/>
          </cell>
          <cell r="D1063" t="str">
            <v/>
          </cell>
          <cell r="E1063" t="str">
            <v/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>PULL BOX, 150X150X100, 공량4</v>
          </cell>
        </row>
        <row r="1064">
          <cell r="A1064" t="str">
            <v>-</v>
          </cell>
          <cell r="C1064" t="str">
            <v>-</v>
          </cell>
          <cell r="D1064" t="str">
            <v>-</v>
          </cell>
          <cell r="H1064" t="str">
            <v/>
          </cell>
          <cell r="L1064" t="str">
            <v>PULL BOX, 150X150X100, 공량1</v>
          </cell>
        </row>
        <row r="1065">
          <cell r="A1065" t="str">
            <v>-</v>
          </cell>
          <cell r="C1065" t="str">
            <v>-</v>
          </cell>
          <cell r="D1065" t="str">
            <v>-</v>
          </cell>
          <cell r="H1065" t="str">
            <v/>
          </cell>
          <cell r="L1065" t="str">
            <v>PULL BOX, 150X150X100, 공량1</v>
          </cell>
        </row>
        <row r="1066">
          <cell r="A1066" t="str">
            <v>공구손료(노무비의3%)</v>
          </cell>
          <cell r="C1066">
            <v>0.03</v>
          </cell>
          <cell r="D1066" t="str">
            <v>식</v>
          </cell>
          <cell r="H1066">
            <v>2027</v>
          </cell>
          <cell r="L1066" t="str">
            <v>PULL BOX, 150X150X100, 공량1</v>
          </cell>
        </row>
        <row r="1068">
          <cell r="F1068" t="str">
            <v>노 무 비</v>
          </cell>
          <cell r="H1068" t="str">
            <v>재 료 비</v>
          </cell>
          <cell r="J1068" t="str">
            <v>경   비</v>
          </cell>
          <cell r="K1068" t="str">
            <v>합   계</v>
          </cell>
          <cell r="L1068">
            <v>0</v>
          </cell>
        </row>
        <row r="1069">
          <cell r="A1069">
            <v>83</v>
          </cell>
          <cell r="B1069" t="str">
            <v>PULL BOX</v>
          </cell>
          <cell r="C1069" t="str">
            <v>150X150X150</v>
          </cell>
          <cell r="D1069" t="str">
            <v>EA</v>
          </cell>
          <cell r="F1069">
            <v>67590</v>
          </cell>
          <cell r="H1069">
            <v>5437</v>
          </cell>
          <cell r="J1069">
            <v>0</v>
          </cell>
          <cell r="K1069">
            <v>73027</v>
          </cell>
          <cell r="L1069" t="str">
            <v>PULL BOX, 150X150X150</v>
          </cell>
        </row>
        <row r="1070">
          <cell r="A1070" t="str">
            <v>명      칭</v>
          </cell>
          <cell r="B1070" t="str">
            <v>규    격</v>
          </cell>
          <cell r="C1070" t="str">
            <v>수량</v>
          </cell>
          <cell r="D1070" t="str">
            <v>단위</v>
          </cell>
          <cell r="E1070" t="str">
            <v>노   무   비</v>
          </cell>
          <cell r="G1070" t="str">
            <v>재   료   비</v>
          </cell>
          <cell r="I1070" t="str">
            <v>경      비</v>
          </cell>
          <cell r="K1070" t="str">
            <v>비 고</v>
          </cell>
        </row>
        <row r="1071">
          <cell r="E1071" t="str">
            <v>단    가</v>
          </cell>
          <cell r="F1071" t="str">
            <v>금    액</v>
          </cell>
          <cell r="G1071" t="str">
            <v>단    가</v>
          </cell>
          <cell r="H1071" t="str">
            <v>금    액</v>
          </cell>
          <cell r="I1071" t="str">
            <v>단    가</v>
          </cell>
          <cell r="J1071" t="str">
            <v>금    액</v>
          </cell>
        </row>
        <row r="1072">
          <cell r="A1072" t="str">
            <v>PULL BOX</v>
          </cell>
          <cell r="B1072" t="str">
            <v>150X150X150</v>
          </cell>
          <cell r="C1072">
            <v>1</v>
          </cell>
          <cell r="D1072" t="str">
            <v>EA</v>
          </cell>
          <cell r="G1072">
            <v>3410</v>
          </cell>
          <cell r="H1072">
            <v>3410</v>
          </cell>
          <cell r="K1072" t="str">
            <v>전기5-4적용</v>
          </cell>
          <cell r="L1072" t="str">
            <v>PULL BOX, 150X150X150, 공량1</v>
          </cell>
        </row>
        <row r="1073">
          <cell r="B1073" t="str">
            <v>내선전공</v>
          </cell>
          <cell r="C1073">
            <v>0.55000000000000004</v>
          </cell>
          <cell r="D1073" t="str">
            <v>인</v>
          </cell>
          <cell r="E1073">
            <v>122891</v>
          </cell>
          <cell r="F1073">
            <v>67590</v>
          </cell>
          <cell r="G1073" t="str">
            <v>-</v>
          </cell>
          <cell r="H1073" t="str">
            <v/>
          </cell>
          <cell r="I1073">
            <v>0</v>
          </cell>
          <cell r="J1073">
            <v>0</v>
          </cell>
          <cell r="K1073" t="str">
            <v>0.55</v>
          </cell>
          <cell r="L1073" t="str">
            <v>PULL BOX, 150X150X150, 공량1</v>
          </cell>
        </row>
        <row r="1074">
          <cell r="B1074" t="str">
            <v/>
          </cell>
          <cell r="C1074" t="str">
            <v/>
          </cell>
          <cell r="D1074" t="str">
            <v/>
          </cell>
          <cell r="E1074" t="str">
            <v/>
          </cell>
          <cell r="F1074" t="str">
            <v/>
          </cell>
          <cell r="G1074" t="str">
            <v/>
          </cell>
          <cell r="H1074" t="str">
            <v/>
          </cell>
          <cell r="I1074" t="str">
            <v/>
          </cell>
          <cell r="J1074" t="str">
            <v/>
          </cell>
          <cell r="K1074" t="str">
            <v/>
          </cell>
          <cell r="L1074" t="str">
            <v>PULL BOX, 150X150X150, 공량2</v>
          </cell>
        </row>
        <row r="1075">
          <cell r="B1075" t="str">
            <v/>
          </cell>
          <cell r="C1075" t="str">
            <v/>
          </cell>
          <cell r="D1075" t="str">
            <v/>
          </cell>
          <cell r="E1075" t="str">
            <v/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>PULL BOX, 150X150X150, 공량3</v>
          </cell>
        </row>
        <row r="1076">
          <cell r="B1076" t="str">
            <v/>
          </cell>
          <cell r="C1076" t="str">
            <v/>
          </cell>
          <cell r="D1076" t="str">
            <v/>
          </cell>
          <cell r="E1076" t="str">
            <v/>
          </cell>
          <cell r="F1076" t="str">
            <v/>
          </cell>
          <cell r="G1076" t="str">
            <v/>
          </cell>
          <cell r="H1076" t="str">
            <v/>
          </cell>
          <cell r="I1076" t="str">
            <v/>
          </cell>
          <cell r="J1076" t="str">
            <v/>
          </cell>
          <cell r="K1076" t="str">
            <v/>
          </cell>
          <cell r="L1076" t="str">
            <v>PULL BOX, 150X150X150, 공량4</v>
          </cell>
        </row>
        <row r="1077">
          <cell r="A1077" t="str">
            <v>-</v>
          </cell>
          <cell r="C1077" t="str">
            <v>-</v>
          </cell>
          <cell r="D1077" t="str">
            <v>-</v>
          </cell>
          <cell r="H1077" t="str">
            <v/>
          </cell>
          <cell r="L1077" t="str">
            <v>PULL BOX, 150X150X150, 공량1</v>
          </cell>
        </row>
        <row r="1078">
          <cell r="A1078" t="str">
            <v>-</v>
          </cell>
          <cell r="C1078" t="str">
            <v>-</v>
          </cell>
          <cell r="D1078" t="str">
            <v>-</v>
          </cell>
          <cell r="H1078" t="str">
            <v/>
          </cell>
          <cell r="L1078" t="str">
            <v>PULL BOX, 150X150X150, 공량1</v>
          </cell>
        </row>
        <row r="1079">
          <cell r="A1079" t="str">
            <v>공구손료(노무비의3%)</v>
          </cell>
          <cell r="C1079">
            <v>0.03</v>
          </cell>
          <cell r="D1079" t="str">
            <v>식</v>
          </cell>
          <cell r="H1079">
            <v>2027</v>
          </cell>
          <cell r="L1079" t="str">
            <v>PULL BOX, 150X150X150, 공량1</v>
          </cell>
        </row>
        <row r="1081">
          <cell r="F1081" t="str">
            <v>노 무 비</v>
          </cell>
          <cell r="H1081" t="str">
            <v>재 료 비</v>
          </cell>
          <cell r="J1081" t="str">
            <v>경   비</v>
          </cell>
          <cell r="K1081" t="str">
            <v>합   계</v>
          </cell>
          <cell r="L1081">
            <v>0</v>
          </cell>
        </row>
        <row r="1082">
          <cell r="A1082">
            <v>84</v>
          </cell>
          <cell r="B1082" t="str">
            <v>S/W BOX</v>
          </cell>
          <cell r="C1082" t="str">
            <v>1개용54mm</v>
          </cell>
          <cell r="D1082" t="str">
            <v>EA</v>
          </cell>
          <cell r="F1082">
            <v>24578</v>
          </cell>
          <cell r="H1082">
            <v>1412</v>
          </cell>
          <cell r="J1082">
            <v>0</v>
          </cell>
          <cell r="K1082">
            <v>25990</v>
          </cell>
          <cell r="L1082" t="str">
            <v>S/W BOX, 1개용54mm</v>
          </cell>
        </row>
        <row r="1083">
          <cell r="A1083" t="str">
            <v>명      칭</v>
          </cell>
          <cell r="B1083" t="str">
            <v>규    격</v>
          </cell>
          <cell r="C1083" t="str">
            <v>수량</v>
          </cell>
          <cell r="D1083" t="str">
            <v>단위</v>
          </cell>
          <cell r="E1083" t="str">
            <v>노   무   비</v>
          </cell>
          <cell r="G1083" t="str">
            <v>재   료   비</v>
          </cell>
          <cell r="I1083" t="str">
            <v>경      비</v>
          </cell>
          <cell r="K1083" t="str">
            <v>비 고</v>
          </cell>
        </row>
        <row r="1084">
          <cell r="E1084" t="str">
            <v>단    가</v>
          </cell>
          <cell r="F1084" t="str">
            <v>금    액</v>
          </cell>
          <cell r="G1084" t="str">
            <v>단    가</v>
          </cell>
          <cell r="H1084" t="str">
            <v>금    액</v>
          </cell>
          <cell r="I1084" t="str">
            <v>단    가</v>
          </cell>
          <cell r="J1084" t="str">
            <v>금    액</v>
          </cell>
        </row>
        <row r="1085">
          <cell r="A1085" t="str">
            <v>S/W BOX</v>
          </cell>
          <cell r="B1085" t="str">
            <v>1개용54mm</v>
          </cell>
          <cell r="C1085">
            <v>1</v>
          </cell>
          <cell r="D1085" t="str">
            <v>EA</v>
          </cell>
          <cell r="G1085">
            <v>675</v>
          </cell>
          <cell r="H1085">
            <v>675</v>
          </cell>
          <cell r="K1085" t="str">
            <v>전기5-3적용</v>
          </cell>
          <cell r="L1085" t="str">
            <v>S/W BOX, 1개용54mm, 공량1</v>
          </cell>
        </row>
        <row r="1086">
          <cell r="B1086" t="str">
            <v>내선전공</v>
          </cell>
          <cell r="C1086">
            <v>0.2</v>
          </cell>
          <cell r="D1086" t="str">
            <v>인</v>
          </cell>
          <cell r="E1086">
            <v>122891</v>
          </cell>
          <cell r="F1086">
            <v>24578</v>
          </cell>
          <cell r="G1086" t="str">
            <v>-</v>
          </cell>
          <cell r="H1086" t="str">
            <v/>
          </cell>
          <cell r="I1086">
            <v>0</v>
          </cell>
          <cell r="J1086">
            <v>0</v>
          </cell>
          <cell r="K1086" t="str">
            <v>0.2</v>
          </cell>
          <cell r="L1086" t="str">
            <v>S/W BOX, 1개용54mm, 공량1</v>
          </cell>
        </row>
        <row r="1087">
          <cell r="B1087" t="str">
            <v/>
          </cell>
          <cell r="C1087" t="str">
            <v/>
          </cell>
          <cell r="D1087" t="str">
            <v/>
          </cell>
          <cell r="E1087" t="str">
            <v/>
          </cell>
          <cell r="F1087" t="str">
            <v/>
          </cell>
          <cell r="G1087" t="str">
            <v/>
          </cell>
          <cell r="H1087" t="str">
            <v/>
          </cell>
          <cell r="I1087" t="str">
            <v/>
          </cell>
          <cell r="J1087" t="str">
            <v/>
          </cell>
          <cell r="K1087" t="str">
            <v/>
          </cell>
          <cell r="L1087" t="str">
            <v>S/W BOX, 1개용54mm, 공량2</v>
          </cell>
        </row>
        <row r="1088">
          <cell r="B1088" t="str">
            <v/>
          </cell>
          <cell r="C1088" t="str">
            <v/>
          </cell>
          <cell r="D1088" t="str">
            <v/>
          </cell>
          <cell r="E1088" t="str">
            <v/>
          </cell>
          <cell r="F1088" t="str">
            <v/>
          </cell>
          <cell r="G1088" t="str">
            <v/>
          </cell>
          <cell r="H1088" t="str">
            <v/>
          </cell>
          <cell r="I1088" t="str">
            <v/>
          </cell>
          <cell r="J1088" t="str">
            <v/>
          </cell>
          <cell r="K1088" t="str">
            <v/>
          </cell>
          <cell r="L1088" t="str">
            <v>S/W BOX, 1개용54mm, 공량3</v>
          </cell>
        </row>
        <row r="1089">
          <cell r="B1089" t="str">
            <v/>
          </cell>
          <cell r="C1089" t="str">
            <v/>
          </cell>
          <cell r="D1089" t="str">
            <v/>
          </cell>
          <cell r="E1089" t="str">
            <v/>
          </cell>
          <cell r="F1089" t="str">
            <v/>
          </cell>
          <cell r="G1089" t="str">
            <v/>
          </cell>
          <cell r="H1089" t="str">
            <v/>
          </cell>
          <cell r="I1089" t="str">
            <v/>
          </cell>
          <cell r="J1089" t="str">
            <v/>
          </cell>
          <cell r="K1089" t="str">
            <v/>
          </cell>
          <cell r="L1089" t="str">
            <v>S/W BOX, 1개용54mm, 공량4</v>
          </cell>
        </row>
        <row r="1090">
          <cell r="A1090" t="str">
            <v>-</v>
          </cell>
          <cell r="C1090" t="str">
            <v>-</v>
          </cell>
          <cell r="D1090" t="str">
            <v>-</v>
          </cell>
          <cell r="H1090" t="str">
            <v/>
          </cell>
          <cell r="L1090" t="str">
            <v>S/W BOX, 1개용54mm, 공량1</v>
          </cell>
        </row>
        <row r="1091">
          <cell r="A1091" t="str">
            <v>-</v>
          </cell>
          <cell r="C1091" t="str">
            <v>-</v>
          </cell>
          <cell r="D1091" t="str">
            <v>-</v>
          </cell>
          <cell r="H1091" t="str">
            <v/>
          </cell>
          <cell r="L1091" t="str">
            <v>S/W BOX, 1개용54mm, 공량1</v>
          </cell>
        </row>
        <row r="1092">
          <cell r="A1092" t="str">
            <v>공구손료(노무비의3%)</v>
          </cell>
          <cell r="C1092">
            <v>0.03</v>
          </cell>
          <cell r="D1092" t="str">
            <v>식</v>
          </cell>
          <cell r="H1092">
            <v>737</v>
          </cell>
          <cell r="L1092" t="str">
            <v>S/W BOX, 1개용54mm, 공량1</v>
          </cell>
        </row>
        <row r="1094">
          <cell r="F1094" t="str">
            <v>노 무 비</v>
          </cell>
          <cell r="H1094" t="str">
            <v>재 료 비</v>
          </cell>
          <cell r="J1094" t="str">
            <v>경   비</v>
          </cell>
          <cell r="K1094" t="str">
            <v>합   계</v>
          </cell>
          <cell r="L1094">
            <v>0</v>
          </cell>
        </row>
        <row r="1095">
          <cell r="A1095">
            <v>85</v>
          </cell>
          <cell r="B1095" t="str">
            <v>TRAY(W/S/C)</v>
          </cell>
          <cell r="C1095" t="str">
            <v>200W/100H</v>
          </cell>
          <cell r="D1095" t="str">
            <v>M</v>
          </cell>
          <cell r="F1095">
            <v>39570</v>
          </cell>
          <cell r="H1095">
            <v>14900</v>
          </cell>
          <cell r="J1095">
            <v>0</v>
          </cell>
          <cell r="K1095">
            <v>54470</v>
          </cell>
          <cell r="L1095" t="str">
            <v>TRAY(W/S/C), 200W/100H</v>
          </cell>
        </row>
        <row r="1096">
          <cell r="A1096" t="str">
            <v>명      칭</v>
          </cell>
          <cell r="B1096" t="str">
            <v>규    격</v>
          </cell>
          <cell r="C1096" t="str">
            <v>수량</v>
          </cell>
          <cell r="D1096" t="str">
            <v>단위</v>
          </cell>
          <cell r="E1096" t="str">
            <v>노   무   비</v>
          </cell>
          <cell r="G1096" t="str">
            <v>재   료   비</v>
          </cell>
          <cell r="I1096" t="str">
            <v>경      비</v>
          </cell>
          <cell r="K1096" t="str">
            <v>비 고</v>
          </cell>
        </row>
        <row r="1097">
          <cell r="E1097" t="str">
            <v>단    가</v>
          </cell>
          <cell r="F1097" t="str">
            <v>금    액</v>
          </cell>
          <cell r="G1097" t="str">
            <v>단    가</v>
          </cell>
          <cell r="H1097" t="str">
            <v>금    액</v>
          </cell>
          <cell r="I1097" t="str">
            <v>단    가</v>
          </cell>
          <cell r="J1097" t="str">
            <v>금    액</v>
          </cell>
        </row>
        <row r="1098">
          <cell r="A1098" t="str">
            <v>TRAY(W/S/C)</v>
          </cell>
          <cell r="B1098" t="str">
            <v>200W/100H</v>
          </cell>
          <cell r="C1098">
            <v>1.05</v>
          </cell>
          <cell r="D1098" t="str">
            <v>M</v>
          </cell>
          <cell r="G1098">
            <v>13060</v>
          </cell>
          <cell r="H1098">
            <v>13713</v>
          </cell>
          <cell r="K1098" t="str">
            <v>전기5-8적용</v>
          </cell>
          <cell r="L1098" t="str">
            <v>TRAY(W/S/C), 200W/100H, 공량1</v>
          </cell>
        </row>
        <row r="1099">
          <cell r="B1099" t="str">
            <v>내선전공</v>
          </cell>
          <cell r="C1099">
            <v>0.32200000000000001</v>
          </cell>
          <cell r="D1099" t="str">
            <v>인</v>
          </cell>
          <cell r="E1099">
            <v>122891</v>
          </cell>
          <cell r="F1099">
            <v>39570</v>
          </cell>
          <cell r="G1099" t="str">
            <v>-</v>
          </cell>
          <cell r="H1099" t="str">
            <v/>
          </cell>
          <cell r="I1099">
            <v>0</v>
          </cell>
          <cell r="J1099">
            <v>0</v>
          </cell>
          <cell r="K1099" t="str">
            <v>0.23*1.4</v>
          </cell>
          <cell r="L1099" t="str">
            <v>TRAY(W/S/C), 200W/100H, 공량1</v>
          </cell>
        </row>
        <row r="1100">
          <cell r="B1100" t="str">
            <v/>
          </cell>
          <cell r="C1100" t="str">
            <v/>
          </cell>
          <cell r="D1100" t="str">
            <v/>
          </cell>
          <cell r="E1100" t="str">
            <v/>
          </cell>
          <cell r="F1100" t="str">
            <v/>
          </cell>
          <cell r="G1100" t="str">
            <v/>
          </cell>
          <cell r="H1100" t="str">
            <v/>
          </cell>
          <cell r="I1100" t="str">
            <v/>
          </cell>
          <cell r="J1100" t="str">
            <v/>
          </cell>
          <cell r="K1100" t="str">
            <v/>
          </cell>
          <cell r="L1100" t="str">
            <v>TRAY(W/S/C), 200W/100H, 공량2</v>
          </cell>
        </row>
        <row r="1101">
          <cell r="B1101" t="str">
            <v/>
          </cell>
          <cell r="C1101" t="str">
            <v/>
          </cell>
          <cell r="D1101" t="str">
            <v/>
          </cell>
          <cell r="E1101" t="str">
            <v/>
          </cell>
          <cell r="F1101" t="str">
            <v/>
          </cell>
          <cell r="G1101" t="str">
            <v/>
          </cell>
          <cell r="H1101" t="str">
            <v/>
          </cell>
          <cell r="I1101" t="str">
            <v/>
          </cell>
          <cell r="J1101" t="str">
            <v/>
          </cell>
          <cell r="K1101" t="str">
            <v/>
          </cell>
          <cell r="L1101" t="str">
            <v>TRAY(W/S/C), 200W/100H, 공량3</v>
          </cell>
        </row>
        <row r="1102">
          <cell r="B1102" t="str">
            <v/>
          </cell>
          <cell r="C1102" t="str">
            <v/>
          </cell>
          <cell r="D1102" t="str">
            <v/>
          </cell>
          <cell r="E1102" t="str">
            <v/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  <cell r="K1102" t="str">
            <v/>
          </cell>
          <cell r="L1102" t="str">
            <v>TRAY(W/S/C), 200W/100H, 공량4</v>
          </cell>
        </row>
        <row r="1103">
          <cell r="A1103" t="str">
            <v>-</v>
          </cell>
          <cell r="C1103" t="str">
            <v>-</v>
          </cell>
          <cell r="D1103" t="str">
            <v>-</v>
          </cell>
          <cell r="H1103" t="str">
            <v/>
          </cell>
          <cell r="L1103" t="str">
            <v>TRAY(W/S/C), 200W/100H, 공량1</v>
          </cell>
        </row>
        <row r="1104">
          <cell r="A1104" t="str">
            <v>-</v>
          </cell>
          <cell r="C1104" t="str">
            <v>-</v>
          </cell>
          <cell r="D1104" t="str">
            <v>-</v>
          </cell>
          <cell r="H1104" t="str">
            <v/>
          </cell>
          <cell r="L1104" t="str">
            <v>TRAY(W/S/C), 200W/100H, 공량1</v>
          </cell>
        </row>
        <row r="1105">
          <cell r="A1105" t="str">
            <v>공구손료(노무비의3%)</v>
          </cell>
          <cell r="C1105">
            <v>0.03</v>
          </cell>
          <cell r="D1105" t="str">
            <v>식</v>
          </cell>
          <cell r="H1105">
            <v>1187</v>
          </cell>
          <cell r="L1105" t="str">
            <v>TRAY(W/S/C), 200W/100H, 공량1</v>
          </cell>
        </row>
        <row r="1107">
          <cell r="F1107" t="str">
            <v>노 무 비</v>
          </cell>
          <cell r="H1107" t="str">
            <v>재 료 비</v>
          </cell>
          <cell r="J1107" t="str">
            <v>경   비</v>
          </cell>
          <cell r="K1107" t="str">
            <v>합   계</v>
          </cell>
          <cell r="L1107">
            <v>0</v>
          </cell>
        </row>
        <row r="1108">
          <cell r="A1108">
            <v>86</v>
          </cell>
          <cell r="B1108" t="str">
            <v>TRAY(W/S/C)</v>
          </cell>
          <cell r="C1108" t="str">
            <v>500W/100H</v>
          </cell>
          <cell r="D1108" t="str">
            <v>M</v>
          </cell>
          <cell r="F1108">
            <v>51614</v>
          </cell>
          <cell r="H1108">
            <v>19219</v>
          </cell>
          <cell r="J1108">
            <v>0</v>
          </cell>
          <cell r="K1108">
            <v>70833</v>
          </cell>
          <cell r="L1108" t="str">
            <v>TRAY(W/S/C), 500W/100H</v>
          </cell>
        </row>
        <row r="1109">
          <cell r="A1109" t="str">
            <v>명      칭</v>
          </cell>
          <cell r="B1109" t="str">
            <v>규    격</v>
          </cell>
          <cell r="C1109" t="str">
            <v>수량</v>
          </cell>
          <cell r="D1109" t="str">
            <v>단위</v>
          </cell>
          <cell r="E1109" t="str">
            <v>노   무   비</v>
          </cell>
          <cell r="G1109" t="str">
            <v>재   료   비</v>
          </cell>
          <cell r="I1109" t="str">
            <v>경      비</v>
          </cell>
          <cell r="K1109" t="str">
            <v>비 고</v>
          </cell>
        </row>
        <row r="1110">
          <cell r="E1110" t="str">
            <v>단    가</v>
          </cell>
          <cell r="F1110" t="str">
            <v>금    액</v>
          </cell>
          <cell r="G1110" t="str">
            <v>단    가</v>
          </cell>
          <cell r="H1110" t="str">
            <v>금    액</v>
          </cell>
          <cell r="I1110" t="str">
            <v>단    가</v>
          </cell>
          <cell r="J1110" t="str">
            <v>금    액</v>
          </cell>
        </row>
        <row r="1111">
          <cell r="A1111" t="str">
            <v>TRAY(W/S/C)</v>
          </cell>
          <cell r="B1111" t="str">
            <v>500W/100H</v>
          </cell>
          <cell r="C1111">
            <v>1.05</v>
          </cell>
          <cell r="D1111" t="str">
            <v>M</v>
          </cell>
          <cell r="G1111">
            <v>16830</v>
          </cell>
          <cell r="H1111">
            <v>17671</v>
          </cell>
          <cell r="K1111" t="str">
            <v>전기5-8적용</v>
          </cell>
          <cell r="L1111" t="str">
            <v>TRAY(W/S/C), 500W/100H, 공량1</v>
          </cell>
        </row>
        <row r="1112">
          <cell r="B1112" t="str">
            <v>내선전공</v>
          </cell>
          <cell r="C1112">
            <v>0.42</v>
          </cell>
          <cell r="D1112" t="str">
            <v>인</v>
          </cell>
          <cell r="E1112">
            <v>122891</v>
          </cell>
          <cell r="F1112">
            <v>51614</v>
          </cell>
          <cell r="G1112" t="str">
            <v>-</v>
          </cell>
          <cell r="H1112" t="str">
            <v/>
          </cell>
          <cell r="I1112">
            <v>0</v>
          </cell>
          <cell r="J1112">
            <v>0</v>
          </cell>
          <cell r="K1112" t="str">
            <v>0.3*1.4</v>
          </cell>
          <cell r="L1112" t="str">
            <v>TRAY(W/S/C), 500W/100H, 공량1</v>
          </cell>
        </row>
        <row r="1113">
          <cell r="B1113" t="str">
            <v/>
          </cell>
          <cell r="C1113" t="str">
            <v/>
          </cell>
          <cell r="D1113" t="str">
            <v/>
          </cell>
          <cell r="E1113" t="str">
            <v/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  <cell r="K1113" t="str">
            <v/>
          </cell>
          <cell r="L1113" t="str">
            <v>TRAY(W/S/C), 500W/100H, 공량2</v>
          </cell>
        </row>
        <row r="1114">
          <cell r="B1114" t="str">
            <v/>
          </cell>
          <cell r="C1114" t="str">
            <v/>
          </cell>
          <cell r="D1114" t="str">
            <v/>
          </cell>
          <cell r="E1114" t="str">
            <v/>
          </cell>
          <cell r="F1114" t="str">
            <v/>
          </cell>
          <cell r="G1114" t="str">
            <v/>
          </cell>
          <cell r="H1114" t="str">
            <v/>
          </cell>
          <cell r="I1114" t="str">
            <v/>
          </cell>
          <cell r="J1114" t="str">
            <v/>
          </cell>
          <cell r="K1114" t="str">
            <v/>
          </cell>
          <cell r="L1114" t="str">
            <v>TRAY(W/S/C), 500W/100H, 공량3</v>
          </cell>
        </row>
        <row r="1115">
          <cell r="B1115" t="str">
            <v/>
          </cell>
          <cell r="C1115" t="str">
            <v/>
          </cell>
          <cell r="D1115" t="str">
            <v/>
          </cell>
          <cell r="E1115" t="str">
            <v/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>TRAY(W/S/C), 500W/100H, 공량4</v>
          </cell>
        </row>
        <row r="1116">
          <cell r="A1116" t="str">
            <v>-</v>
          </cell>
          <cell r="C1116" t="str">
            <v>-</v>
          </cell>
          <cell r="D1116" t="str">
            <v>-</v>
          </cell>
          <cell r="H1116" t="str">
            <v/>
          </cell>
          <cell r="L1116" t="str">
            <v>TRAY(W/S/C), 500W/100H, 공량1</v>
          </cell>
        </row>
        <row r="1117">
          <cell r="A1117" t="str">
            <v>-</v>
          </cell>
          <cell r="C1117" t="str">
            <v>-</v>
          </cell>
          <cell r="D1117" t="str">
            <v>-</v>
          </cell>
          <cell r="H1117" t="str">
            <v/>
          </cell>
          <cell r="L1117" t="str">
            <v>TRAY(W/S/C), 500W/100H, 공량1</v>
          </cell>
        </row>
        <row r="1118">
          <cell r="A1118" t="str">
            <v>공구손료(노무비의3%)</v>
          </cell>
          <cell r="C1118">
            <v>0.03</v>
          </cell>
          <cell r="D1118" t="str">
            <v>식</v>
          </cell>
          <cell r="H1118">
            <v>1548</v>
          </cell>
          <cell r="L1118" t="str">
            <v>TRAY(W/S/C), 500W/100H, 공량1</v>
          </cell>
        </row>
        <row r="1120">
          <cell r="F1120" t="str">
            <v>노 무 비</v>
          </cell>
          <cell r="H1120" t="str">
            <v>재 료 비</v>
          </cell>
          <cell r="J1120" t="str">
            <v>경   비</v>
          </cell>
          <cell r="K1120" t="str">
            <v>합   계</v>
          </cell>
          <cell r="L1120">
            <v>0</v>
          </cell>
        </row>
        <row r="1121">
          <cell r="A1121">
            <v>87</v>
          </cell>
          <cell r="B1121" t="str">
            <v>VER-ELBOW(W/S/C)</v>
          </cell>
          <cell r="C1121" t="str">
            <v>200W/100H</v>
          </cell>
          <cell r="D1121" t="str">
            <v>EA</v>
          </cell>
          <cell r="F1121">
            <v>39570</v>
          </cell>
          <cell r="H1121">
            <v>18187</v>
          </cell>
          <cell r="J1121">
            <v>0</v>
          </cell>
          <cell r="K1121">
            <v>57757</v>
          </cell>
          <cell r="L1121" t="str">
            <v>VER-ELBOW(W/S/C), 200W/100H</v>
          </cell>
        </row>
        <row r="1122">
          <cell r="A1122" t="str">
            <v>명      칭</v>
          </cell>
          <cell r="B1122" t="str">
            <v>규    격</v>
          </cell>
          <cell r="C1122" t="str">
            <v>수량</v>
          </cell>
          <cell r="D1122" t="str">
            <v>단위</v>
          </cell>
          <cell r="E1122" t="str">
            <v>노   무   비</v>
          </cell>
          <cell r="G1122" t="str">
            <v>재   료   비</v>
          </cell>
          <cell r="I1122" t="str">
            <v>경      비</v>
          </cell>
          <cell r="K1122" t="str">
            <v>비 고</v>
          </cell>
        </row>
        <row r="1123">
          <cell r="E1123" t="str">
            <v>단    가</v>
          </cell>
          <cell r="F1123" t="str">
            <v>금    액</v>
          </cell>
          <cell r="G1123" t="str">
            <v>단    가</v>
          </cell>
          <cell r="H1123" t="str">
            <v>금    액</v>
          </cell>
          <cell r="I1123" t="str">
            <v>단    가</v>
          </cell>
          <cell r="J1123" t="str">
            <v>금    액</v>
          </cell>
        </row>
        <row r="1124">
          <cell r="A1124" t="str">
            <v>VER-ELBOW(W/S/C)</v>
          </cell>
          <cell r="B1124" t="str">
            <v>200W/100H</v>
          </cell>
          <cell r="C1124">
            <v>1</v>
          </cell>
          <cell r="D1124" t="str">
            <v>EA</v>
          </cell>
          <cell r="G1124">
            <v>17000</v>
          </cell>
          <cell r="H1124">
            <v>17000</v>
          </cell>
          <cell r="K1124" t="str">
            <v>전기5-8적용</v>
          </cell>
          <cell r="L1124" t="str">
            <v>VER-ELBOW(W/S/C), 200W/100H, 공량1</v>
          </cell>
        </row>
        <row r="1125">
          <cell r="B1125" t="str">
            <v>내선전공</v>
          </cell>
          <cell r="C1125">
            <v>0.32200000000000001</v>
          </cell>
          <cell r="D1125" t="str">
            <v>인</v>
          </cell>
          <cell r="E1125">
            <v>122891</v>
          </cell>
          <cell r="F1125">
            <v>39570</v>
          </cell>
          <cell r="G1125" t="str">
            <v>-</v>
          </cell>
          <cell r="H1125" t="str">
            <v/>
          </cell>
          <cell r="I1125">
            <v>0</v>
          </cell>
          <cell r="J1125">
            <v>0</v>
          </cell>
          <cell r="K1125" t="str">
            <v>0.23*1.4</v>
          </cell>
          <cell r="L1125" t="str">
            <v>VER-ELBOW(W/S/C), 200W/100H, 공량1</v>
          </cell>
        </row>
        <row r="1126">
          <cell r="B1126" t="str">
            <v/>
          </cell>
          <cell r="C1126" t="str">
            <v/>
          </cell>
          <cell r="D1126" t="str">
            <v/>
          </cell>
          <cell r="E1126" t="str">
            <v/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  <cell r="K1126" t="str">
            <v/>
          </cell>
          <cell r="L1126" t="str">
            <v>VER-ELBOW(W/S/C), 200W/100H, 공량2</v>
          </cell>
        </row>
        <row r="1127">
          <cell r="B1127" t="str">
            <v/>
          </cell>
          <cell r="C1127" t="str">
            <v/>
          </cell>
          <cell r="D1127" t="str">
            <v/>
          </cell>
          <cell r="E1127" t="str">
            <v/>
          </cell>
          <cell r="F1127" t="str">
            <v/>
          </cell>
          <cell r="G1127" t="str">
            <v/>
          </cell>
          <cell r="H1127" t="str">
            <v/>
          </cell>
          <cell r="I1127" t="str">
            <v/>
          </cell>
          <cell r="J1127" t="str">
            <v/>
          </cell>
          <cell r="K1127" t="str">
            <v/>
          </cell>
          <cell r="L1127" t="str">
            <v>VER-ELBOW(W/S/C), 200W/100H, 공량3</v>
          </cell>
        </row>
        <row r="1128">
          <cell r="B1128" t="str">
            <v/>
          </cell>
          <cell r="C1128" t="str">
            <v/>
          </cell>
          <cell r="D1128" t="str">
            <v/>
          </cell>
          <cell r="E1128" t="str">
            <v/>
          </cell>
          <cell r="F1128" t="str">
            <v/>
          </cell>
          <cell r="G1128" t="str">
            <v/>
          </cell>
          <cell r="H1128" t="str">
            <v/>
          </cell>
          <cell r="I1128" t="str">
            <v/>
          </cell>
          <cell r="J1128" t="str">
            <v/>
          </cell>
          <cell r="K1128" t="str">
            <v/>
          </cell>
          <cell r="L1128" t="str">
            <v>VER-ELBOW(W/S/C), 200W/100H, 공량4</v>
          </cell>
        </row>
        <row r="1129">
          <cell r="A1129" t="str">
            <v>-</v>
          </cell>
          <cell r="C1129" t="str">
            <v>-</v>
          </cell>
          <cell r="D1129" t="str">
            <v>-</v>
          </cell>
          <cell r="H1129" t="str">
            <v/>
          </cell>
          <cell r="L1129" t="str">
            <v>VER-ELBOW(W/S/C), 200W/100H, 공량1</v>
          </cell>
        </row>
        <row r="1130">
          <cell r="A1130" t="str">
            <v>-</v>
          </cell>
          <cell r="C1130" t="str">
            <v>-</v>
          </cell>
          <cell r="D1130" t="str">
            <v>-</v>
          </cell>
          <cell r="H1130" t="str">
            <v/>
          </cell>
          <cell r="L1130" t="str">
            <v>VER-ELBOW(W/S/C), 200W/100H, 공량1</v>
          </cell>
        </row>
        <row r="1131">
          <cell r="A1131" t="str">
            <v>공구손료(노무비의3%)</v>
          </cell>
          <cell r="C1131">
            <v>0.03</v>
          </cell>
          <cell r="D1131" t="str">
            <v>식</v>
          </cell>
          <cell r="H1131">
            <v>1187</v>
          </cell>
          <cell r="L1131" t="str">
            <v>VER-ELBOW(W/S/C), 200W/100H, 공량1</v>
          </cell>
        </row>
        <row r="1133">
          <cell r="F1133" t="str">
            <v>노 무 비</v>
          </cell>
          <cell r="H1133" t="str">
            <v>재 료 비</v>
          </cell>
          <cell r="J1133" t="str">
            <v>경   비</v>
          </cell>
          <cell r="K1133" t="str">
            <v>합   계</v>
          </cell>
          <cell r="L1133">
            <v>0</v>
          </cell>
        </row>
        <row r="1134">
          <cell r="A1134">
            <v>88</v>
          </cell>
          <cell r="B1134" t="str">
            <v>VER-ELBOW(W/S/C)</v>
          </cell>
          <cell r="C1134" t="str">
            <v>500W/100H</v>
          </cell>
          <cell r="D1134" t="str">
            <v>EA</v>
          </cell>
          <cell r="F1134">
            <v>51614</v>
          </cell>
          <cell r="H1134">
            <v>23448</v>
          </cell>
          <cell r="J1134">
            <v>0</v>
          </cell>
          <cell r="K1134">
            <v>75062</v>
          </cell>
          <cell r="L1134" t="str">
            <v>VER-ELBOW(W/S/C), 500W/100H</v>
          </cell>
        </row>
        <row r="1135">
          <cell r="A1135" t="str">
            <v>명      칭</v>
          </cell>
          <cell r="B1135" t="str">
            <v>규    격</v>
          </cell>
          <cell r="C1135" t="str">
            <v>수량</v>
          </cell>
          <cell r="D1135" t="str">
            <v>단위</v>
          </cell>
          <cell r="E1135" t="str">
            <v>노   무   비</v>
          </cell>
          <cell r="G1135" t="str">
            <v>재   료   비</v>
          </cell>
          <cell r="I1135" t="str">
            <v>경      비</v>
          </cell>
          <cell r="K1135" t="str">
            <v>비 고</v>
          </cell>
        </row>
        <row r="1136">
          <cell r="E1136" t="str">
            <v>단    가</v>
          </cell>
          <cell r="F1136" t="str">
            <v>금    액</v>
          </cell>
          <cell r="G1136" t="str">
            <v>단    가</v>
          </cell>
          <cell r="H1136" t="str">
            <v>금    액</v>
          </cell>
          <cell r="I1136" t="str">
            <v>단    가</v>
          </cell>
          <cell r="J1136" t="str">
            <v>금    액</v>
          </cell>
        </row>
        <row r="1137">
          <cell r="A1137" t="str">
            <v>VER-ELBOW(W/S/C)</v>
          </cell>
          <cell r="B1137" t="str">
            <v>500W/100H</v>
          </cell>
          <cell r="C1137">
            <v>1</v>
          </cell>
          <cell r="D1137" t="str">
            <v>EA</v>
          </cell>
          <cell r="G1137">
            <v>21900</v>
          </cell>
          <cell r="H1137">
            <v>21900</v>
          </cell>
          <cell r="K1137" t="str">
            <v>전기5-8적용</v>
          </cell>
          <cell r="L1137" t="str">
            <v>VER-ELBOW(W/S/C), 500W/100H, 공량1</v>
          </cell>
        </row>
        <row r="1138">
          <cell r="B1138" t="str">
            <v>내선전공</v>
          </cell>
          <cell r="C1138">
            <v>0.42</v>
          </cell>
          <cell r="D1138" t="str">
            <v>인</v>
          </cell>
          <cell r="E1138">
            <v>122891</v>
          </cell>
          <cell r="F1138">
            <v>51614</v>
          </cell>
          <cell r="G1138" t="str">
            <v>-</v>
          </cell>
          <cell r="H1138" t="str">
            <v/>
          </cell>
          <cell r="I1138">
            <v>0</v>
          </cell>
          <cell r="J1138">
            <v>0</v>
          </cell>
          <cell r="K1138" t="str">
            <v>0.3*1.4</v>
          </cell>
          <cell r="L1138" t="str">
            <v>VER-ELBOW(W/S/C), 500W/100H, 공량1</v>
          </cell>
        </row>
        <row r="1139">
          <cell r="B1139" t="str">
            <v/>
          </cell>
          <cell r="C1139" t="str">
            <v/>
          </cell>
          <cell r="D1139" t="str">
            <v/>
          </cell>
          <cell r="E1139" t="str">
            <v/>
          </cell>
          <cell r="F1139" t="str">
            <v/>
          </cell>
          <cell r="G1139" t="str">
            <v/>
          </cell>
          <cell r="H1139" t="str">
            <v/>
          </cell>
          <cell r="I1139" t="str">
            <v/>
          </cell>
          <cell r="J1139" t="str">
            <v/>
          </cell>
          <cell r="K1139" t="str">
            <v/>
          </cell>
          <cell r="L1139" t="str">
            <v>VER-ELBOW(W/S/C), 500W/100H, 공량2</v>
          </cell>
        </row>
        <row r="1140">
          <cell r="B1140" t="str">
            <v/>
          </cell>
          <cell r="C1140" t="str">
            <v/>
          </cell>
          <cell r="D1140" t="str">
            <v/>
          </cell>
          <cell r="E1140" t="str">
            <v/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  <cell r="K1140" t="str">
            <v/>
          </cell>
          <cell r="L1140" t="str">
            <v>VER-ELBOW(W/S/C), 500W/100H, 공량3</v>
          </cell>
        </row>
        <row r="1141">
          <cell r="B1141" t="str">
            <v/>
          </cell>
          <cell r="C1141" t="str">
            <v/>
          </cell>
          <cell r="D1141" t="str">
            <v/>
          </cell>
          <cell r="E1141" t="str">
            <v/>
          </cell>
          <cell r="F1141" t="str">
            <v/>
          </cell>
          <cell r="G1141" t="str">
            <v/>
          </cell>
          <cell r="H1141" t="str">
            <v/>
          </cell>
          <cell r="I1141" t="str">
            <v/>
          </cell>
          <cell r="J1141" t="str">
            <v/>
          </cell>
          <cell r="K1141" t="str">
            <v/>
          </cell>
          <cell r="L1141" t="str">
            <v>VER-ELBOW(W/S/C), 500W/100H, 공량4</v>
          </cell>
        </row>
        <row r="1142">
          <cell r="A1142" t="str">
            <v>-</v>
          </cell>
          <cell r="C1142" t="str">
            <v>-</v>
          </cell>
          <cell r="D1142" t="str">
            <v>-</v>
          </cell>
          <cell r="H1142" t="str">
            <v/>
          </cell>
          <cell r="L1142" t="str">
            <v>VER-ELBOW(W/S/C), 500W/100H, 공량1</v>
          </cell>
        </row>
        <row r="1143">
          <cell r="A1143" t="str">
            <v>-</v>
          </cell>
          <cell r="C1143" t="str">
            <v>-</v>
          </cell>
          <cell r="D1143" t="str">
            <v>-</v>
          </cell>
          <cell r="H1143" t="str">
            <v/>
          </cell>
          <cell r="L1143" t="str">
            <v>VER-ELBOW(W/S/C), 500W/100H, 공량1</v>
          </cell>
        </row>
        <row r="1144">
          <cell r="A1144" t="str">
            <v>공구손료(노무비의3%)</v>
          </cell>
          <cell r="C1144">
            <v>0.03</v>
          </cell>
          <cell r="D1144" t="str">
            <v>식</v>
          </cell>
          <cell r="H1144">
            <v>1548</v>
          </cell>
          <cell r="L1144" t="str">
            <v>VER-ELBOW(W/S/C), 500W/100H, 공량1</v>
          </cell>
        </row>
      </sheetData>
      <sheetData sheetId="15" refreshError="1">
        <row r="2">
          <cell r="F2" t="str">
            <v>노 무 비</v>
          </cell>
          <cell r="H2" t="str">
            <v>재 료 비</v>
          </cell>
          <cell r="J2" t="str">
            <v>경   비</v>
          </cell>
          <cell r="K2" t="str">
            <v>합   계</v>
          </cell>
          <cell r="L2">
            <v>0</v>
          </cell>
        </row>
        <row r="3">
          <cell r="A3">
            <v>89</v>
          </cell>
          <cell r="B3" t="str">
            <v>합판거푸집</v>
          </cell>
          <cell r="C3" t="str">
            <v>4회</v>
          </cell>
          <cell r="D3" t="str">
            <v>㎡</v>
          </cell>
          <cell r="F3">
            <v>13701</v>
          </cell>
          <cell r="H3">
            <v>3336</v>
          </cell>
          <cell r="J3">
            <v>0</v>
          </cell>
          <cell r="K3">
            <v>17037</v>
          </cell>
          <cell r="L3" t="str">
            <v>합판거푸집, 4회</v>
          </cell>
        </row>
        <row r="4">
          <cell r="A4" t="str">
            <v>명      칭</v>
          </cell>
          <cell r="B4" t="str">
            <v>규    격</v>
          </cell>
          <cell r="C4" t="str">
            <v>수량</v>
          </cell>
          <cell r="D4" t="str">
            <v>단위</v>
          </cell>
          <cell r="E4" t="str">
            <v>노   무   비</v>
          </cell>
          <cell r="G4" t="str">
            <v>재   료   비</v>
          </cell>
          <cell r="I4" t="str">
            <v>경      비</v>
          </cell>
          <cell r="K4" t="str">
            <v>비 고</v>
          </cell>
        </row>
        <row r="5">
          <cell r="E5" t="str">
            <v>단    가</v>
          </cell>
          <cell r="F5" t="str">
            <v>금    액</v>
          </cell>
          <cell r="G5" t="str">
            <v>단    가</v>
          </cell>
          <cell r="H5" t="str">
            <v>금    액</v>
          </cell>
          <cell r="I5" t="str">
            <v>단    가</v>
          </cell>
          <cell r="J5" t="str">
            <v>금    액</v>
          </cell>
        </row>
        <row r="6">
          <cell r="A6" t="str">
            <v>합판거푸집</v>
          </cell>
          <cell r="B6" t="str">
            <v>1회</v>
          </cell>
          <cell r="C6" t="str">
            <v/>
          </cell>
          <cell r="D6" t="str">
            <v>㎡</v>
          </cell>
          <cell r="K6" t="str">
            <v>토목6-3-2적용</v>
          </cell>
        </row>
        <row r="7">
          <cell r="A7" t="str">
            <v>내수합판</v>
          </cell>
          <cell r="B7" t="str">
            <v xml:space="preserve"> 12T 1.21*2.42</v>
          </cell>
          <cell r="C7">
            <v>1.03</v>
          </cell>
          <cell r="D7" t="str">
            <v>㎡</v>
          </cell>
          <cell r="G7">
            <v>9070.1424348293476</v>
          </cell>
          <cell r="H7">
            <v>9342</v>
          </cell>
          <cell r="L7" t="str">
            <v>내수합판,  12T 1.21*2.42, 공량1</v>
          </cell>
        </row>
        <row r="8">
          <cell r="A8" t="str">
            <v>육 송</v>
          </cell>
          <cell r="B8" t="str">
            <v xml:space="preserve"> 각재</v>
          </cell>
          <cell r="C8">
            <v>3.7999999999999999E-2</v>
          </cell>
          <cell r="D8" t="str">
            <v>㎥</v>
          </cell>
          <cell r="G8">
            <v>1500</v>
          </cell>
          <cell r="H8">
            <v>57</v>
          </cell>
          <cell r="L8" t="str">
            <v>육 송,  각재, 공량1</v>
          </cell>
        </row>
        <row r="9">
          <cell r="A9" t="str">
            <v>고 재 처 리</v>
          </cell>
          <cell r="B9" t="str">
            <v>합판,각재의 23%</v>
          </cell>
          <cell r="C9">
            <v>-1</v>
          </cell>
          <cell r="D9" t="str">
            <v>식</v>
          </cell>
          <cell r="G9">
            <v>2161.77</v>
          </cell>
          <cell r="H9">
            <v>-2162</v>
          </cell>
          <cell r="L9" t="str">
            <v>고 재 처 리, 합판,각재의 23%, 공량1</v>
          </cell>
        </row>
        <row r="10">
          <cell r="A10" t="str">
            <v xml:space="preserve"> 어니얼링철선</v>
          </cell>
          <cell r="B10" t="str">
            <v xml:space="preserve"> #8 4.0mm</v>
          </cell>
          <cell r="C10">
            <v>0.28999999999999998</v>
          </cell>
          <cell r="D10" t="str">
            <v>kg</v>
          </cell>
          <cell r="G10">
            <v>1430</v>
          </cell>
          <cell r="H10">
            <v>414</v>
          </cell>
          <cell r="L10" t="str">
            <v xml:space="preserve"> 어니얼링철선,  #8 4.0mm, 공량1</v>
          </cell>
        </row>
        <row r="11">
          <cell r="A11" t="str">
            <v>못</v>
          </cell>
          <cell r="B11" t="str">
            <v xml:space="preserve"> N75</v>
          </cell>
          <cell r="C11">
            <v>0.2</v>
          </cell>
          <cell r="D11" t="str">
            <v>kg</v>
          </cell>
          <cell r="G11">
            <v>1452.1739130434783</v>
          </cell>
          <cell r="H11">
            <v>290</v>
          </cell>
          <cell r="L11" t="str">
            <v>못,  N75, 공량1</v>
          </cell>
        </row>
        <row r="12">
          <cell r="A12" t="str">
            <v>박리제</v>
          </cell>
          <cell r="B12" t="str">
            <v xml:space="preserve"> 수성</v>
          </cell>
          <cell r="C12">
            <v>0.19</v>
          </cell>
          <cell r="D12" t="str">
            <v>ℓ</v>
          </cell>
          <cell r="G12">
            <v>2000</v>
          </cell>
          <cell r="H12">
            <v>380</v>
          </cell>
          <cell r="L12" t="str">
            <v>박리제,  수성, 공량1</v>
          </cell>
        </row>
        <row r="13">
          <cell r="L13" t="str">
            <v>, , 공량1</v>
          </cell>
        </row>
        <row r="14">
          <cell r="L14" t="str">
            <v>, , 공량1</v>
          </cell>
        </row>
        <row r="15">
          <cell r="L15" t="str">
            <v>, , 공량1</v>
          </cell>
        </row>
        <row r="16">
          <cell r="L16" t="str">
            <v>, , 공량1</v>
          </cell>
        </row>
        <row r="17">
          <cell r="L17" t="str">
            <v>, , 공량1</v>
          </cell>
        </row>
        <row r="18">
          <cell r="L18" t="str">
            <v>, , 공량1</v>
          </cell>
        </row>
        <row r="19">
          <cell r="L19" t="str">
            <v>, , 공량1</v>
          </cell>
        </row>
        <row r="20">
          <cell r="B20" t="str">
            <v>형틀목공</v>
          </cell>
          <cell r="C20">
            <v>0.22</v>
          </cell>
          <cell r="D20" t="str">
            <v>인</v>
          </cell>
          <cell r="E20">
            <v>114466</v>
          </cell>
          <cell r="F20">
            <v>25182</v>
          </cell>
          <cell r="L20" t="str">
            <v>, 형틀목공, 인</v>
          </cell>
        </row>
        <row r="21">
          <cell r="B21" t="str">
            <v>보통인부</v>
          </cell>
          <cell r="C21">
            <v>0.12</v>
          </cell>
          <cell r="D21" t="str">
            <v>인</v>
          </cell>
          <cell r="E21">
            <v>75608</v>
          </cell>
          <cell r="F21">
            <v>9072</v>
          </cell>
          <cell r="L21" t="str">
            <v>, 보통인부, 인</v>
          </cell>
        </row>
        <row r="22">
          <cell r="L22" t="str">
            <v xml:space="preserve">, , </v>
          </cell>
        </row>
        <row r="23">
          <cell r="L23" t="str">
            <v xml:space="preserve">, , </v>
          </cell>
        </row>
        <row r="24">
          <cell r="L24" t="str">
            <v xml:space="preserve">, , </v>
          </cell>
        </row>
        <row r="25">
          <cell r="A25" t="str">
            <v>4회사용</v>
          </cell>
          <cell r="B25" t="str">
            <v>노무비</v>
          </cell>
          <cell r="C25">
            <v>0.4</v>
          </cell>
          <cell r="D25" t="str">
            <v>인</v>
          </cell>
          <cell r="E25">
            <v>34254</v>
          </cell>
          <cell r="F25">
            <v>13701</v>
          </cell>
          <cell r="L25" t="str">
            <v>4회사용, 노무비, 인</v>
          </cell>
        </row>
        <row r="26">
          <cell r="B26" t="str">
            <v>재료비</v>
          </cell>
          <cell r="C26">
            <v>0.40100000000000002</v>
          </cell>
          <cell r="D26" t="str">
            <v>㎡</v>
          </cell>
          <cell r="G26">
            <v>8321</v>
          </cell>
          <cell r="H26">
            <v>3336</v>
          </cell>
          <cell r="L26" t="str">
            <v>, 재료비, ㎡</v>
          </cell>
        </row>
        <row r="27">
          <cell r="L27" t="str">
            <v xml:space="preserve">, , </v>
          </cell>
        </row>
        <row r="28">
          <cell r="L28" t="str">
            <v>합판거푸집, 4회, 공량1</v>
          </cell>
        </row>
        <row r="29">
          <cell r="L29" t="str">
            <v>합판거푸집, 4회, 공량1</v>
          </cell>
        </row>
        <row r="30">
          <cell r="L30" t="str">
            <v>합판거푸집, 4회, 공량1</v>
          </cell>
        </row>
        <row r="32">
          <cell r="F32" t="str">
            <v>노 무 비</v>
          </cell>
          <cell r="H32" t="str">
            <v>재 료 비</v>
          </cell>
          <cell r="J32" t="str">
            <v>경   비</v>
          </cell>
          <cell r="K32" t="str">
            <v>합   계</v>
          </cell>
          <cell r="L32">
            <v>0</v>
          </cell>
        </row>
        <row r="33">
          <cell r="A33">
            <v>90</v>
          </cell>
          <cell r="B33" t="str">
            <v>레미콘</v>
          </cell>
          <cell r="C33" t="str">
            <v>40-180-8</v>
          </cell>
          <cell r="D33" t="str">
            <v>㎥</v>
          </cell>
          <cell r="F33">
            <v>48476</v>
          </cell>
          <cell r="H33">
            <v>54631</v>
          </cell>
          <cell r="J33">
            <v>0</v>
          </cell>
          <cell r="K33">
            <v>103107</v>
          </cell>
          <cell r="L33" t="str">
            <v>레미콘, 40-180-8</v>
          </cell>
        </row>
        <row r="34">
          <cell r="A34" t="str">
            <v>명      칭</v>
          </cell>
          <cell r="B34" t="str">
            <v>규    격</v>
          </cell>
          <cell r="C34" t="str">
            <v>수량</v>
          </cell>
          <cell r="D34" t="str">
            <v>단위</v>
          </cell>
          <cell r="E34" t="str">
            <v>노   무   비</v>
          </cell>
          <cell r="G34" t="str">
            <v>재   료   비</v>
          </cell>
          <cell r="I34" t="str">
            <v>경      비</v>
          </cell>
          <cell r="K34" t="str">
            <v>비 고</v>
          </cell>
        </row>
        <row r="35">
          <cell r="E35" t="str">
            <v>단    가</v>
          </cell>
          <cell r="F35" t="str">
            <v>금    액</v>
          </cell>
          <cell r="G35" t="str">
            <v>단    가</v>
          </cell>
          <cell r="H35" t="str">
            <v>금    액</v>
          </cell>
          <cell r="I35" t="str">
            <v>단    가</v>
          </cell>
          <cell r="J35" t="str">
            <v>금    액</v>
          </cell>
        </row>
        <row r="36">
          <cell r="A36" t="str">
            <v>레미콘</v>
          </cell>
          <cell r="B36" t="str">
            <v>40-180-8</v>
          </cell>
          <cell r="C36">
            <v>1.02</v>
          </cell>
          <cell r="D36" t="str">
            <v>㎥</v>
          </cell>
          <cell r="G36">
            <v>53560</v>
          </cell>
          <cell r="H36">
            <v>54631</v>
          </cell>
          <cell r="K36" t="str">
            <v>토목6-1-1적용</v>
          </cell>
          <cell r="L36" t="str">
            <v>레미콘, 40-180-8, 공량1</v>
          </cell>
        </row>
        <row r="37">
          <cell r="L37" t="str">
            <v>, , 공량1</v>
          </cell>
        </row>
        <row r="38">
          <cell r="L38" t="str">
            <v>, , 공량1</v>
          </cell>
        </row>
        <row r="39">
          <cell r="L39" t="str">
            <v>, , 공량1</v>
          </cell>
        </row>
        <row r="40">
          <cell r="L40" t="str">
            <v>, , 공량1</v>
          </cell>
        </row>
        <row r="41">
          <cell r="L41" t="str">
            <v>, , 공량1</v>
          </cell>
        </row>
        <row r="42">
          <cell r="L42" t="str">
            <v>, , 공량1</v>
          </cell>
        </row>
        <row r="43">
          <cell r="L43" t="str">
            <v>, , 공량1</v>
          </cell>
        </row>
        <row r="44">
          <cell r="L44" t="str">
            <v>, , 공량1</v>
          </cell>
        </row>
        <row r="45">
          <cell r="L45" t="str">
            <v>, , 공량1</v>
          </cell>
        </row>
        <row r="46">
          <cell r="L46" t="str">
            <v>, , 공량1</v>
          </cell>
        </row>
        <row r="47">
          <cell r="L47" t="str">
            <v>, , 공량1</v>
          </cell>
        </row>
        <row r="48">
          <cell r="L48" t="str">
            <v>, , 공량1</v>
          </cell>
        </row>
        <row r="49">
          <cell r="L49" t="str">
            <v>, , 공량1</v>
          </cell>
        </row>
        <row r="50">
          <cell r="B50" t="str">
            <v>콘크리트공</v>
          </cell>
          <cell r="C50">
            <v>0.24</v>
          </cell>
          <cell r="D50" t="str">
            <v>인</v>
          </cell>
          <cell r="E50">
            <v>107477</v>
          </cell>
          <cell r="F50">
            <v>25794</v>
          </cell>
          <cell r="L50" t="str">
            <v>, 콘크리트공, 인</v>
          </cell>
        </row>
        <row r="51">
          <cell r="B51" t="str">
            <v>보통인부</v>
          </cell>
          <cell r="C51">
            <v>0.3</v>
          </cell>
          <cell r="D51" t="str">
            <v>인</v>
          </cell>
          <cell r="E51">
            <v>75608</v>
          </cell>
          <cell r="F51">
            <v>22682</v>
          </cell>
          <cell r="L51" t="str">
            <v>, 보통인부, 인</v>
          </cell>
        </row>
        <row r="52">
          <cell r="L52" t="str">
            <v xml:space="preserve">, , </v>
          </cell>
        </row>
        <row r="53">
          <cell r="L53" t="str">
            <v xml:space="preserve">, , </v>
          </cell>
        </row>
        <row r="54">
          <cell r="L54" t="str">
            <v xml:space="preserve">, , </v>
          </cell>
        </row>
        <row r="55">
          <cell r="L55" t="str">
            <v xml:space="preserve">, , </v>
          </cell>
        </row>
        <row r="56">
          <cell r="L56" t="str">
            <v xml:space="preserve">, , </v>
          </cell>
        </row>
        <row r="57">
          <cell r="L57" t="str">
            <v xml:space="preserve">, , </v>
          </cell>
        </row>
        <row r="58">
          <cell r="L58" t="str">
            <v>레미콘, 40-180-8, 공량1</v>
          </cell>
        </row>
        <row r="59">
          <cell r="L59" t="str">
            <v>레미콘, 40-180-8, 공량1</v>
          </cell>
        </row>
        <row r="60">
          <cell r="L60" t="str">
            <v>레미콘, 40-180-8, 공량1</v>
          </cell>
        </row>
        <row r="62">
          <cell r="F62" t="str">
            <v>노 무 비</v>
          </cell>
          <cell r="H62" t="str">
            <v>재 료 비</v>
          </cell>
          <cell r="J62" t="str">
            <v>경   비</v>
          </cell>
          <cell r="K62" t="str">
            <v>합   계</v>
          </cell>
          <cell r="L62">
            <v>0</v>
          </cell>
        </row>
        <row r="63">
          <cell r="A63">
            <v>91</v>
          </cell>
          <cell r="B63" t="str">
            <v>잡철물제작설치</v>
          </cell>
          <cell r="C63" t="str">
            <v>간단</v>
          </cell>
          <cell r="D63" t="str">
            <v>TON</v>
          </cell>
          <cell r="F63">
            <v>2841591</v>
          </cell>
          <cell r="H63">
            <v>264332</v>
          </cell>
          <cell r="J63">
            <v>0</v>
          </cell>
          <cell r="K63">
            <v>3105923</v>
          </cell>
          <cell r="L63" t="str">
            <v>잡철물제작설치, 간단</v>
          </cell>
        </row>
        <row r="64">
          <cell r="A64" t="str">
            <v>명      칭</v>
          </cell>
          <cell r="B64" t="str">
            <v>규    격</v>
          </cell>
          <cell r="C64" t="str">
            <v>수량</v>
          </cell>
          <cell r="D64" t="str">
            <v>단위</v>
          </cell>
          <cell r="E64" t="str">
            <v>노   무   비</v>
          </cell>
          <cell r="G64" t="str">
            <v>재   료   비</v>
          </cell>
          <cell r="I64" t="str">
            <v>경      비</v>
          </cell>
          <cell r="K64" t="str">
            <v>비 고</v>
          </cell>
        </row>
        <row r="65">
          <cell r="E65" t="str">
            <v>단    가</v>
          </cell>
          <cell r="F65" t="str">
            <v>금    액</v>
          </cell>
          <cell r="G65" t="str">
            <v>단    가</v>
          </cell>
          <cell r="H65" t="str">
            <v>금    액</v>
          </cell>
          <cell r="I65" t="str">
            <v>단    가</v>
          </cell>
          <cell r="J65" t="str">
            <v>금    액</v>
          </cell>
        </row>
        <row r="66">
          <cell r="A66" t="str">
            <v>잡철물제작설치</v>
          </cell>
          <cell r="B66" t="str">
            <v>간단</v>
          </cell>
          <cell r="D66" t="str">
            <v>TON</v>
          </cell>
          <cell r="K66" t="str">
            <v>건축15-6적용</v>
          </cell>
        </row>
        <row r="67">
          <cell r="A67" t="str">
            <v>용접봉</v>
          </cell>
          <cell r="B67" t="str">
            <v xml:space="preserve"> 2.6mm</v>
          </cell>
          <cell r="C67">
            <v>15.71</v>
          </cell>
          <cell r="D67" t="str">
            <v>kg</v>
          </cell>
          <cell r="G67">
            <v>8749</v>
          </cell>
          <cell r="H67">
            <v>137446</v>
          </cell>
          <cell r="L67" t="str">
            <v>용접봉,  2.6mm, 공량1</v>
          </cell>
        </row>
        <row r="68">
          <cell r="A68" t="str">
            <v>산소</v>
          </cell>
          <cell r="B68" t="str">
            <v xml:space="preserve"> 압축가스</v>
          </cell>
          <cell r="C68">
            <v>5355</v>
          </cell>
          <cell r="D68" t="str">
            <v>ℓ</v>
          </cell>
          <cell r="G68">
            <v>2</v>
          </cell>
          <cell r="H68">
            <v>10710</v>
          </cell>
          <cell r="L68" t="str">
            <v>산소,  압축가스, 공량1</v>
          </cell>
        </row>
        <row r="69">
          <cell r="A69" t="str">
            <v>아세틸렌</v>
          </cell>
          <cell r="B69" t="str">
            <v>-</v>
          </cell>
          <cell r="C69">
            <v>2.4</v>
          </cell>
          <cell r="D69" t="str">
            <v>kg</v>
          </cell>
          <cell r="G69">
            <v>9500</v>
          </cell>
          <cell r="H69">
            <v>22800</v>
          </cell>
          <cell r="L69" t="str">
            <v>아세틸렌, -, 공량1</v>
          </cell>
        </row>
        <row r="70">
          <cell r="A70" t="str">
            <v>전력소요량</v>
          </cell>
          <cell r="C70">
            <v>107.1</v>
          </cell>
          <cell r="D70" t="str">
            <v>원/  kwh</v>
          </cell>
          <cell r="G70">
            <v>64</v>
          </cell>
          <cell r="H70">
            <v>6854</v>
          </cell>
          <cell r="L70" t="str">
            <v>전력소요량, , 공량1</v>
          </cell>
        </row>
        <row r="71">
          <cell r="L71" t="str">
            <v>, , 공량1</v>
          </cell>
        </row>
        <row r="72">
          <cell r="L72" t="str">
            <v>, , 공량1</v>
          </cell>
        </row>
        <row r="73">
          <cell r="L73" t="str">
            <v>, , 공량1</v>
          </cell>
        </row>
        <row r="74">
          <cell r="L74" t="str">
            <v>, , 공량1</v>
          </cell>
        </row>
        <row r="75">
          <cell r="L75" t="str">
            <v>, , 공량1</v>
          </cell>
        </row>
        <row r="76">
          <cell r="L76" t="str">
            <v>, , 공량1</v>
          </cell>
        </row>
        <row r="77">
          <cell r="L77" t="str">
            <v>, , 공량1</v>
          </cell>
        </row>
        <row r="78">
          <cell r="L78" t="str">
            <v>, , 공량1</v>
          </cell>
        </row>
        <row r="79">
          <cell r="L79" t="str">
            <v>, , 공량1</v>
          </cell>
        </row>
        <row r="80">
          <cell r="A80" t="str">
            <v>철물제작</v>
          </cell>
          <cell r="B80" t="str">
            <v>철공</v>
          </cell>
          <cell r="C80">
            <v>21.8</v>
          </cell>
          <cell r="D80" t="str">
            <v>인</v>
          </cell>
          <cell r="E80">
            <v>113632</v>
          </cell>
          <cell r="F80">
            <v>2477177</v>
          </cell>
          <cell r="L80" t="str">
            <v>철물제작, 철공, 인</v>
          </cell>
        </row>
        <row r="81">
          <cell r="B81" t="str">
            <v>보통인부</v>
          </cell>
          <cell r="C81">
            <v>0.56000000000000005</v>
          </cell>
          <cell r="D81" t="str">
            <v>인</v>
          </cell>
          <cell r="E81">
            <v>75608</v>
          </cell>
          <cell r="F81">
            <v>42340</v>
          </cell>
          <cell r="L81" t="str">
            <v>, 보통인부, 인</v>
          </cell>
        </row>
        <row r="82">
          <cell r="B82" t="str">
            <v>용접공</v>
          </cell>
          <cell r="C82">
            <v>2.21</v>
          </cell>
          <cell r="D82" t="str">
            <v>인</v>
          </cell>
          <cell r="E82">
            <v>118003</v>
          </cell>
          <cell r="F82">
            <v>260786</v>
          </cell>
          <cell r="L82" t="str">
            <v>, 용접공, 인</v>
          </cell>
        </row>
        <row r="83">
          <cell r="B83" t="str">
            <v>특별인부</v>
          </cell>
          <cell r="C83">
            <v>0.63</v>
          </cell>
          <cell r="D83" t="str">
            <v>인</v>
          </cell>
          <cell r="E83">
            <v>97283</v>
          </cell>
          <cell r="F83">
            <v>61288</v>
          </cell>
          <cell r="L83" t="str">
            <v>, 특별인부, 인</v>
          </cell>
        </row>
        <row r="84">
          <cell r="L84" t="str">
            <v xml:space="preserve">, , </v>
          </cell>
        </row>
        <row r="85">
          <cell r="L85" t="str">
            <v xml:space="preserve">, , </v>
          </cell>
        </row>
        <row r="86">
          <cell r="L86" t="str">
            <v xml:space="preserve">, , </v>
          </cell>
        </row>
        <row r="87">
          <cell r="L87" t="str">
            <v xml:space="preserve">, , </v>
          </cell>
        </row>
        <row r="88">
          <cell r="L88" t="str">
            <v>잡철물제작설치, 간단, 공량1</v>
          </cell>
        </row>
        <row r="89">
          <cell r="A89" t="str">
            <v>용접기손료</v>
          </cell>
          <cell r="B89" t="str">
            <v>교류200Amp</v>
          </cell>
          <cell r="C89">
            <v>17.71</v>
          </cell>
          <cell r="D89" t="str">
            <v>시간</v>
          </cell>
          <cell r="G89">
            <v>72</v>
          </cell>
          <cell r="H89">
            <v>1275</v>
          </cell>
          <cell r="L89" t="str">
            <v>잡철물제작설치, 간단, 공량1</v>
          </cell>
        </row>
        <row r="90">
          <cell r="A90" t="str">
            <v>공구손료(노무비의3%)</v>
          </cell>
          <cell r="C90">
            <v>0.03</v>
          </cell>
          <cell r="D90" t="str">
            <v>식</v>
          </cell>
          <cell r="H90">
            <v>85247</v>
          </cell>
          <cell r="L90" t="str">
            <v>잡철물제작설치, 간단, 공량1</v>
          </cell>
        </row>
        <row r="92">
          <cell r="F92" t="str">
            <v>노 무 비</v>
          </cell>
          <cell r="H92" t="str">
            <v>재 료 비</v>
          </cell>
          <cell r="J92" t="str">
            <v>경   비</v>
          </cell>
          <cell r="K92" t="str">
            <v>합   계</v>
          </cell>
          <cell r="L92">
            <v>0</v>
          </cell>
        </row>
        <row r="93">
          <cell r="A93">
            <v>92</v>
          </cell>
          <cell r="B93" t="str">
            <v>판넬지지대</v>
          </cell>
          <cell r="C93" t="str">
            <v>-</v>
          </cell>
          <cell r="D93" t="str">
            <v>식</v>
          </cell>
          <cell r="F93">
            <v>4233970</v>
          </cell>
          <cell r="H93">
            <v>1949519</v>
          </cell>
          <cell r="J93">
            <v>0</v>
          </cell>
          <cell r="K93">
            <v>6183489</v>
          </cell>
          <cell r="L93" t="str">
            <v>판넬지지대, -</v>
          </cell>
        </row>
        <row r="94">
          <cell r="A94" t="str">
            <v>명      칭</v>
          </cell>
          <cell r="B94" t="str">
            <v>규    격</v>
          </cell>
          <cell r="C94" t="str">
            <v>수량</v>
          </cell>
          <cell r="D94" t="str">
            <v>단위</v>
          </cell>
          <cell r="E94" t="str">
            <v>노   무   비</v>
          </cell>
          <cell r="G94" t="str">
            <v>재   료   비</v>
          </cell>
          <cell r="I94" t="str">
            <v>경      비</v>
          </cell>
          <cell r="K94" t="str">
            <v>비 고</v>
          </cell>
        </row>
        <row r="95">
          <cell r="E95" t="str">
            <v>단    가</v>
          </cell>
          <cell r="F95" t="str">
            <v>금    액</v>
          </cell>
          <cell r="G95" t="str">
            <v>단    가</v>
          </cell>
          <cell r="H95" t="str">
            <v>금    액</v>
          </cell>
          <cell r="I95" t="str">
            <v>단    가</v>
          </cell>
          <cell r="J95" t="str">
            <v>금    액</v>
          </cell>
        </row>
        <row r="96">
          <cell r="A96" t="str">
            <v>판넬지지대</v>
          </cell>
          <cell r="B96" t="str">
            <v>-</v>
          </cell>
          <cell r="D96" t="str">
            <v>식</v>
          </cell>
        </row>
        <row r="97">
          <cell r="A97" t="str">
            <v>ㄱ형강</v>
          </cell>
          <cell r="B97" t="str">
            <v>(100X100X7t)</v>
          </cell>
          <cell r="C97">
            <v>1489.44</v>
          </cell>
          <cell r="D97" t="str">
            <v>kg</v>
          </cell>
          <cell r="G97">
            <v>990</v>
          </cell>
          <cell r="H97">
            <v>1474545</v>
          </cell>
          <cell r="L97" t="str">
            <v>ㄱ형강, (100X100X7t), 공량1</v>
          </cell>
        </row>
        <row r="98">
          <cell r="A98" t="str">
            <v>셋트앙카</v>
          </cell>
          <cell r="B98" t="str">
            <v>1/2"X100mm</v>
          </cell>
          <cell r="C98">
            <v>24</v>
          </cell>
          <cell r="D98" t="str">
            <v>개</v>
          </cell>
          <cell r="G98">
            <v>310</v>
          </cell>
          <cell r="H98">
            <v>7440</v>
          </cell>
          <cell r="L98" t="str">
            <v>셋트앙카, 1/2"X100mm, 공량1</v>
          </cell>
        </row>
        <row r="99">
          <cell r="A99" t="str">
            <v>잡철물제작설치</v>
          </cell>
          <cell r="C99">
            <v>1.49</v>
          </cell>
          <cell r="D99" t="str">
            <v>ton</v>
          </cell>
          <cell r="E99">
            <v>2841591</v>
          </cell>
          <cell r="F99">
            <v>4233970</v>
          </cell>
          <cell r="G99">
            <v>264332</v>
          </cell>
          <cell r="H99">
            <v>393854</v>
          </cell>
          <cell r="I99">
            <v>0</v>
          </cell>
          <cell r="J99">
            <v>0</v>
          </cell>
          <cell r="K99">
            <v>91</v>
          </cell>
          <cell r="L99" t="str">
            <v>잡철물제작설치, , 공량1</v>
          </cell>
        </row>
        <row r="100">
          <cell r="A100" t="str">
            <v>볼트</v>
          </cell>
          <cell r="B100" t="str">
            <v>M12</v>
          </cell>
          <cell r="C100">
            <v>48</v>
          </cell>
          <cell r="D100" t="str">
            <v>개</v>
          </cell>
          <cell r="G100">
            <v>1535</v>
          </cell>
          <cell r="H100">
            <v>73680</v>
          </cell>
          <cell r="L100" t="str">
            <v>볼트, M12, 공량1</v>
          </cell>
        </row>
        <row r="101">
          <cell r="L101" t="str">
            <v>, , 공량1</v>
          </cell>
        </row>
        <row r="102">
          <cell r="L102" t="str">
            <v>, , 공량1</v>
          </cell>
        </row>
        <row r="103">
          <cell r="L103" t="str">
            <v>, , 공량1</v>
          </cell>
        </row>
        <row r="104">
          <cell r="L104" t="str">
            <v>, , 공량1</v>
          </cell>
        </row>
        <row r="105">
          <cell r="L105" t="str">
            <v>, , 공량1</v>
          </cell>
        </row>
        <row r="106">
          <cell r="L106" t="str">
            <v>, , 공량1</v>
          </cell>
        </row>
        <row r="107">
          <cell r="L107" t="str">
            <v>, , 공량1</v>
          </cell>
        </row>
        <row r="108">
          <cell r="L108" t="str">
            <v>, , 공량1</v>
          </cell>
        </row>
        <row r="109">
          <cell r="L109" t="str">
            <v>, , 공량1</v>
          </cell>
        </row>
        <row r="110">
          <cell r="L110" t="str">
            <v xml:space="preserve">, , </v>
          </cell>
        </row>
        <row r="111">
          <cell r="L111" t="str">
            <v xml:space="preserve">, , </v>
          </cell>
        </row>
        <row r="112">
          <cell r="L112" t="str">
            <v xml:space="preserve">, , </v>
          </cell>
        </row>
        <row r="113">
          <cell r="L113" t="str">
            <v xml:space="preserve">, , </v>
          </cell>
        </row>
        <row r="114">
          <cell r="L114" t="str">
            <v xml:space="preserve">, , </v>
          </cell>
        </row>
        <row r="115">
          <cell r="L115" t="str">
            <v xml:space="preserve">, , </v>
          </cell>
        </row>
        <row r="116">
          <cell r="L116" t="str">
            <v xml:space="preserve">, , </v>
          </cell>
        </row>
        <row r="117">
          <cell r="L117" t="str">
            <v xml:space="preserve">, , </v>
          </cell>
        </row>
        <row r="118">
          <cell r="L118" t="str">
            <v>판넬지지대, -, 공량1</v>
          </cell>
        </row>
        <row r="119">
          <cell r="L119" t="str">
            <v>판넬지지대, -, 공량1</v>
          </cell>
        </row>
        <row r="120">
          <cell r="L120" t="str">
            <v>판넬지지대, -, 공량1</v>
          </cell>
        </row>
        <row r="122">
          <cell r="F122" t="str">
            <v>노 무 비</v>
          </cell>
          <cell r="H122" t="str">
            <v>재 료 비</v>
          </cell>
          <cell r="J122" t="str">
            <v>경   비</v>
          </cell>
          <cell r="K122" t="str">
            <v>합   계</v>
          </cell>
          <cell r="L122">
            <v>0</v>
          </cell>
        </row>
        <row r="123">
          <cell r="A123">
            <v>93</v>
          </cell>
          <cell r="B123" t="str">
            <v>유압식백호우</v>
          </cell>
          <cell r="C123" t="str">
            <v>(1.0㎥)</v>
          </cell>
          <cell r="D123" t="str">
            <v>HR</v>
          </cell>
          <cell r="F123">
            <v>22864</v>
          </cell>
          <cell r="H123">
            <v>41917</v>
          </cell>
          <cell r="J123">
            <v>23233</v>
          </cell>
          <cell r="K123">
            <v>88014</v>
          </cell>
          <cell r="L123" t="str">
            <v>유압식백호우, (1.0㎥)</v>
          </cell>
        </row>
        <row r="124">
          <cell r="A124" t="str">
            <v>명      칭</v>
          </cell>
          <cell r="B124" t="str">
            <v>규    격</v>
          </cell>
          <cell r="C124" t="str">
            <v>수량</v>
          </cell>
          <cell r="D124" t="str">
            <v>단위</v>
          </cell>
          <cell r="E124" t="str">
            <v>노   무   비</v>
          </cell>
          <cell r="G124" t="str">
            <v>재   료   비</v>
          </cell>
          <cell r="I124" t="str">
            <v>경      비</v>
          </cell>
          <cell r="K124" t="str">
            <v>비 고</v>
          </cell>
        </row>
        <row r="125">
          <cell r="E125" t="str">
            <v>단    가</v>
          </cell>
          <cell r="F125" t="str">
            <v>금    액</v>
          </cell>
          <cell r="G125" t="str">
            <v>단    가</v>
          </cell>
          <cell r="H125" t="str">
            <v>금    액</v>
          </cell>
          <cell r="I125" t="str">
            <v>단    가</v>
          </cell>
          <cell r="J125" t="str">
            <v>금    액</v>
          </cell>
        </row>
        <row r="126">
          <cell r="A126" t="str">
            <v>유압식백호우</v>
          </cell>
          <cell r="B126" t="str">
            <v>(1.0㎥)</v>
          </cell>
          <cell r="C126" t="str">
            <v/>
          </cell>
          <cell r="D126" t="str">
            <v>HR</v>
          </cell>
        </row>
        <row r="127">
          <cell r="A127" t="str">
            <v>1. 재  료  비</v>
          </cell>
          <cell r="L127" t="str">
            <v>1. 재  료  비, , 공량1</v>
          </cell>
        </row>
        <row r="128">
          <cell r="A128" t="str">
            <v>경유</v>
          </cell>
          <cell r="B128" t="str">
            <v>-</v>
          </cell>
          <cell r="C128">
            <v>19.5</v>
          </cell>
          <cell r="D128" t="str">
            <v>ℓ</v>
          </cell>
          <cell r="G128">
            <v>1762</v>
          </cell>
          <cell r="H128">
            <v>34359</v>
          </cell>
          <cell r="K128" t="str">
            <v>표준품셈Ⅰ-11-3</v>
          </cell>
          <cell r="L128" t="str">
            <v>경유, -, 공량1</v>
          </cell>
        </row>
        <row r="129">
          <cell r="A129" t="str">
            <v>잡  품</v>
          </cell>
          <cell r="B129" t="str">
            <v>주연료의 22%</v>
          </cell>
          <cell r="C129">
            <v>1</v>
          </cell>
          <cell r="D129" t="str">
            <v>식</v>
          </cell>
          <cell r="G129">
            <v>7558</v>
          </cell>
          <cell r="H129">
            <v>7558</v>
          </cell>
          <cell r="L129" t="str">
            <v>잡  품, 주연료의 22%, 공량1</v>
          </cell>
        </row>
        <row r="130">
          <cell r="L130" t="str">
            <v>, , 공량1</v>
          </cell>
        </row>
        <row r="131">
          <cell r="L131" t="str">
            <v>, , 공량1</v>
          </cell>
        </row>
        <row r="132">
          <cell r="A132" t="str">
            <v>2. 노  무  비</v>
          </cell>
          <cell r="L132" t="str">
            <v>2. 노  무  비, , 공량1</v>
          </cell>
        </row>
        <row r="133">
          <cell r="A133" t="str">
            <v>*중기운전기사</v>
          </cell>
          <cell r="B133" t="str">
            <v>(인/일*인/일*인/일)*노임</v>
          </cell>
          <cell r="L133" t="str">
            <v>*중기운전기사, (인/일*인/일*인/일)*노임, 공량1</v>
          </cell>
        </row>
        <row r="134">
          <cell r="B134" t="str">
            <v>1/8*16/12*25/20*109748</v>
          </cell>
          <cell r="C134">
            <v>1</v>
          </cell>
          <cell r="D134" t="str">
            <v>인</v>
          </cell>
          <cell r="E134">
            <v>22864.166666666664</v>
          </cell>
          <cell r="F134">
            <v>22864</v>
          </cell>
          <cell r="L134" t="str">
            <v>, 1/8*16/12*25/20*109748, 공량1</v>
          </cell>
        </row>
        <row r="135">
          <cell r="L135" t="str">
            <v>, , 공량1</v>
          </cell>
        </row>
        <row r="136">
          <cell r="L136" t="str">
            <v>, , 공량1</v>
          </cell>
        </row>
        <row r="137">
          <cell r="L137" t="str">
            <v>, , 공량1</v>
          </cell>
        </row>
        <row r="138">
          <cell r="L138" t="str">
            <v>, , 공량1</v>
          </cell>
        </row>
        <row r="139">
          <cell r="L139" t="str">
            <v>, , 공량1</v>
          </cell>
        </row>
        <row r="140">
          <cell r="L140" t="str">
            <v xml:space="preserve">, , </v>
          </cell>
        </row>
        <row r="141">
          <cell r="A141" t="str">
            <v>3. 경        비</v>
          </cell>
          <cell r="B141" t="str">
            <v>임대료</v>
          </cell>
          <cell r="C141">
            <v>0.20380000000000001</v>
          </cell>
          <cell r="D141" t="str">
            <v>천원</v>
          </cell>
          <cell r="I141">
            <v>114000</v>
          </cell>
          <cell r="J141">
            <v>23233</v>
          </cell>
          <cell r="L141" t="str">
            <v>3. 경        비, 임대료, 천원</v>
          </cell>
        </row>
        <row r="142">
          <cell r="L142" t="str">
            <v xml:space="preserve">, , </v>
          </cell>
        </row>
        <row r="143">
          <cell r="L143" t="str">
            <v xml:space="preserve">, , </v>
          </cell>
        </row>
        <row r="144">
          <cell r="L144" t="str">
            <v xml:space="preserve">, , </v>
          </cell>
        </row>
        <row r="145">
          <cell r="L145" t="str">
            <v xml:space="preserve">, , </v>
          </cell>
        </row>
        <row r="146">
          <cell r="L146" t="str">
            <v xml:space="preserve">, , </v>
          </cell>
        </row>
        <row r="147">
          <cell r="L147" t="str">
            <v xml:space="preserve">, , </v>
          </cell>
        </row>
        <row r="148">
          <cell r="L148" t="str">
            <v>유압식백호우, (1.0㎥), 공량1</v>
          </cell>
        </row>
        <row r="149">
          <cell r="L149" t="str">
            <v>유압식백호우, (1.0㎥), 공량1</v>
          </cell>
        </row>
        <row r="150">
          <cell r="L150" t="str">
            <v>유압식백호우, (1.0㎥), 공량1</v>
          </cell>
        </row>
        <row r="152">
          <cell r="F152" t="str">
            <v>노 무 비</v>
          </cell>
          <cell r="H152" t="str">
            <v>재 료 비</v>
          </cell>
          <cell r="J152" t="str">
            <v>경   비</v>
          </cell>
          <cell r="K152" t="str">
            <v>합   계</v>
          </cell>
          <cell r="L152">
            <v>0</v>
          </cell>
        </row>
        <row r="153">
          <cell r="A153">
            <v>94</v>
          </cell>
          <cell r="B153" t="str">
            <v>기계터파기</v>
          </cell>
          <cell r="C153" t="str">
            <v>(기계90%+인력10%)</v>
          </cell>
          <cell r="D153" t="str">
            <v>㎥</v>
          </cell>
          <cell r="F153">
            <v>1744</v>
          </cell>
          <cell r="H153">
            <v>425</v>
          </cell>
          <cell r="J153">
            <v>235</v>
          </cell>
          <cell r="K153">
            <v>2404</v>
          </cell>
          <cell r="L153" t="str">
            <v>기계터파기, (기계90%+인력10%)</v>
          </cell>
        </row>
        <row r="154">
          <cell r="A154" t="str">
            <v>명      칭</v>
          </cell>
          <cell r="B154" t="str">
            <v>규    격</v>
          </cell>
          <cell r="C154" t="str">
            <v>수량</v>
          </cell>
          <cell r="D154" t="str">
            <v>단위</v>
          </cell>
          <cell r="E154" t="str">
            <v>노   무   비</v>
          </cell>
          <cell r="G154" t="str">
            <v>재   료   비</v>
          </cell>
          <cell r="I154" t="str">
            <v>경      비</v>
          </cell>
          <cell r="K154" t="str">
            <v>비 고</v>
          </cell>
        </row>
        <row r="155">
          <cell r="E155" t="str">
            <v>단    가</v>
          </cell>
          <cell r="F155" t="str">
            <v>금    액</v>
          </cell>
          <cell r="G155" t="str">
            <v>단    가</v>
          </cell>
          <cell r="H155" t="str">
            <v>금    액</v>
          </cell>
          <cell r="I155" t="str">
            <v>단    가</v>
          </cell>
          <cell r="J155" t="str">
            <v>금    액</v>
          </cell>
        </row>
        <row r="156">
          <cell r="A156" t="str">
            <v>노무비</v>
          </cell>
          <cell r="B156">
            <v>22864</v>
          </cell>
          <cell r="C156">
            <v>0.9</v>
          </cell>
          <cell r="D156" t="str">
            <v>식</v>
          </cell>
          <cell r="E156">
            <v>22864</v>
          </cell>
          <cell r="F156">
            <v>232</v>
          </cell>
          <cell r="K156">
            <v>93</v>
          </cell>
        </row>
        <row r="157">
          <cell r="A157" t="str">
            <v>재료비</v>
          </cell>
          <cell r="B157">
            <v>41917</v>
          </cell>
          <cell r="C157">
            <v>0.9</v>
          </cell>
          <cell r="D157" t="str">
            <v>식</v>
          </cell>
          <cell r="G157">
            <v>41917</v>
          </cell>
          <cell r="H157">
            <v>425</v>
          </cell>
          <cell r="L157" t="str">
            <v>재료비, 41917, 공량1</v>
          </cell>
        </row>
        <row r="158">
          <cell r="A158" t="str">
            <v>경  비</v>
          </cell>
          <cell r="B158">
            <v>23233</v>
          </cell>
          <cell r="C158">
            <v>0.9</v>
          </cell>
          <cell r="D158" t="str">
            <v>식</v>
          </cell>
          <cell r="I158">
            <v>23233</v>
          </cell>
          <cell r="J158">
            <v>235</v>
          </cell>
          <cell r="L158" t="str">
            <v>경  비, 23233, 공량1</v>
          </cell>
        </row>
        <row r="159">
          <cell r="A159" t="str">
            <v>인력터파기</v>
          </cell>
          <cell r="B159" t="str">
            <v>보통인부</v>
          </cell>
          <cell r="C159">
            <v>2.0000000000000004E-2</v>
          </cell>
          <cell r="D159" t="str">
            <v>인</v>
          </cell>
          <cell r="E159">
            <v>75608</v>
          </cell>
          <cell r="F159">
            <v>1512</v>
          </cell>
          <cell r="K159" t="str">
            <v>0.2*0.1</v>
          </cell>
          <cell r="L159" t="str">
            <v>인력터파기, 보통인부, 공량1</v>
          </cell>
        </row>
        <row r="160">
          <cell r="L160" t="str">
            <v>, , 공량1</v>
          </cell>
        </row>
        <row r="161">
          <cell r="L161" t="str">
            <v>, , 공량1</v>
          </cell>
        </row>
        <row r="162">
          <cell r="A162" t="str">
            <v>*굴삭기(유업식백호우)</v>
          </cell>
          <cell r="L162" t="str">
            <v>*굴삭기(유업식백호우), , 공량1</v>
          </cell>
        </row>
        <row r="163">
          <cell r="B163" t="str">
            <v>Q=시간작업량(㎥/hr)=3600*q*k*f*E/cm=</v>
          </cell>
          <cell r="C163">
            <v>88.673684210526318</v>
          </cell>
          <cell r="L163" t="str">
            <v>, Q=시간작업량(㎥/hr)=3600*q*k*f*E/cm=, 공량1</v>
          </cell>
        </row>
        <row r="164">
          <cell r="B164" t="str">
            <v>q=바켓용량(㎥)=1</v>
          </cell>
          <cell r="L164" t="str">
            <v>, q=바켓용량(㎥)=1, 공량1</v>
          </cell>
        </row>
        <row r="165">
          <cell r="B165" t="str">
            <v>K=바켓계수(㎥)=0.9</v>
          </cell>
          <cell r="L165" t="str">
            <v>, K=바켓계수(㎥)=0.9, 공량1</v>
          </cell>
        </row>
        <row r="166">
          <cell r="B166" t="str">
            <v>f=토량환산계수=0.8</v>
          </cell>
          <cell r="L166" t="str">
            <v>, f=토량환산계수=0.8, 공량1</v>
          </cell>
        </row>
        <row r="167">
          <cell r="B167" t="str">
            <v>E=작업효율=0.65</v>
          </cell>
          <cell r="L167" t="str">
            <v>, E=작업효율=0.65, 공량1</v>
          </cell>
        </row>
        <row r="168">
          <cell r="B168" t="str">
            <v>㎝=1회 싸이클 시간(초)=19</v>
          </cell>
          <cell r="L168" t="str">
            <v>, ㎝=1회 싸이클 시간(초)=19, 공량1</v>
          </cell>
        </row>
        <row r="169">
          <cell r="L169" t="str">
            <v>, , 공량1</v>
          </cell>
        </row>
        <row r="170">
          <cell r="L170" t="str">
            <v xml:space="preserve">, , </v>
          </cell>
        </row>
        <row r="171">
          <cell r="L171" t="str">
            <v xml:space="preserve">, , </v>
          </cell>
        </row>
        <row r="172">
          <cell r="L172" t="str">
            <v xml:space="preserve">, , </v>
          </cell>
        </row>
        <row r="173">
          <cell r="L173" t="str">
            <v xml:space="preserve">, , </v>
          </cell>
        </row>
        <row r="174">
          <cell r="L174" t="str">
            <v xml:space="preserve">, , </v>
          </cell>
        </row>
        <row r="175">
          <cell r="L175" t="str">
            <v xml:space="preserve">, , </v>
          </cell>
        </row>
        <row r="176">
          <cell r="L176" t="str">
            <v xml:space="preserve">, , </v>
          </cell>
        </row>
        <row r="177">
          <cell r="L177" t="str">
            <v xml:space="preserve">, , </v>
          </cell>
        </row>
        <row r="178">
          <cell r="L178" t="str">
            <v>기계터파기, (기계90%+인력10%), 공량1</v>
          </cell>
        </row>
        <row r="179">
          <cell r="L179" t="str">
            <v>기계터파기, (기계90%+인력10%), 공량1</v>
          </cell>
        </row>
        <row r="180">
          <cell r="L180" t="str">
            <v>기계터파기, (기계90%+인력10%), 공량1</v>
          </cell>
        </row>
        <row r="182">
          <cell r="F182" t="str">
            <v>노 무 비</v>
          </cell>
          <cell r="H182" t="str">
            <v>재 료 비</v>
          </cell>
          <cell r="J182" t="str">
            <v>경   비</v>
          </cell>
          <cell r="K182" t="str">
            <v>합   계</v>
          </cell>
          <cell r="L182">
            <v>0</v>
          </cell>
        </row>
        <row r="183">
          <cell r="A183">
            <v>95</v>
          </cell>
          <cell r="B183" t="str">
            <v>기계되메우기</v>
          </cell>
          <cell r="C183" t="str">
            <v>(기계90%+인력10%)</v>
          </cell>
          <cell r="D183" t="str">
            <v>㎥</v>
          </cell>
          <cell r="F183">
            <v>971</v>
          </cell>
          <cell r="H183">
            <v>395</v>
          </cell>
          <cell r="J183">
            <v>218</v>
          </cell>
          <cell r="K183">
            <v>1584</v>
          </cell>
          <cell r="L183" t="str">
            <v>기계되메우기, (기계90%+인력10%)</v>
          </cell>
        </row>
        <row r="184">
          <cell r="A184" t="str">
            <v>명      칭</v>
          </cell>
          <cell r="B184" t="str">
            <v>규    격</v>
          </cell>
          <cell r="C184" t="str">
            <v>수량</v>
          </cell>
          <cell r="D184" t="str">
            <v>단위</v>
          </cell>
          <cell r="E184" t="str">
            <v>노   무   비</v>
          </cell>
          <cell r="G184" t="str">
            <v>재   료   비</v>
          </cell>
          <cell r="I184" t="str">
            <v>경      비</v>
          </cell>
          <cell r="K184" t="str">
            <v>비 고</v>
          </cell>
        </row>
        <row r="185">
          <cell r="E185" t="str">
            <v>단    가</v>
          </cell>
          <cell r="F185" t="str">
            <v>금    액</v>
          </cell>
          <cell r="G185" t="str">
            <v>단    가</v>
          </cell>
          <cell r="H185" t="str">
            <v>금    액</v>
          </cell>
          <cell r="I185" t="str">
            <v>단    가</v>
          </cell>
          <cell r="J185" t="str">
            <v>금    액</v>
          </cell>
        </row>
        <row r="186">
          <cell r="A186" t="str">
            <v>노무비</v>
          </cell>
          <cell r="B186">
            <v>22864</v>
          </cell>
          <cell r="C186">
            <v>0.9</v>
          </cell>
          <cell r="D186" t="str">
            <v>식</v>
          </cell>
          <cell r="E186">
            <v>22864</v>
          </cell>
          <cell r="F186">
            <v>215</v>
          </cell>
          <cell r="K186">
            <v>93</v>
          </cell>
        </row>
        <row r="187">
          <cell r="A187" t="str">
            <v>재료비</v>
          </cell>
          <cell r="B187">
            <v>41917</v>
          </cell>
          <cell r="C187">
            <v>0.9</v>
          </cell>
          <cell r="D187" t="str">
            <v>식</v>
          </cell>
          <cell r="G187">
            <v>41917</v>
          </cell>
          <cell r="H187">
            <v>395</v>
          </cell>
          <cell r="L187" t="str">
            <v>재료비, 41917, 공량1</v>
          </cell>
        </row>
        <row r="188">
          <cell r="A188" t="str">
            <v>경  비</v>
          </cell>
          <cell r="B188">
            <v>23233</v>
          </cell>
          <cell r="C188">
            <v>0.9</v>
          </cell>
          <cell r="D188" t="str">
            <v>식</v>
          </cell>
          <cell r="I188">
            <v>23233</v>
          </cell>
          <cell r="J188">
            <v>218</v>
          </cell>
          <cell r="L188" t="str">
            <v>경  비, 23233, 공량1</v>
          </cell>
        </row>
        <row r="189">
          <cell r="A189" t="str">
            <v>인력터파기</v>
          </cell>
          <cell r="B189" t="str">
            <v>보통인부</v>
          </cell>
          <cell r="C189">
            <v>1.0000000000000002E-2</v>
          </cell>
          <cell r="D189" t="str">
            <v>인</v>
          </cell>
          <cell r="E189">
            <v>75608</v>
          </cell>
          <cell r="F189">
            <v>756</v>
          </cell>
          <cell r="K189" t="str">
            <v>0.1*0.1</v>
          </cell>
          <cell r="L189" t="str">
            <v>인력터파기, 보통인부, 공량1</v>
          </cell>
        </row>
        <row r="190">
          <cell r="L190" t="str">
            <v>, , 공량1</v>
          </cell>
        </row>
        <row r="191">
          <cell r="L191" t="str">
            <v>, , 공량1</v>
          </cell>
        </row>
        <row r="192">
          <cell r="A192" t="str">
            <v>*굴삭기(유업식백호우)</v>
          </cell>
          <cell r="L192" t="str">
            <v>*굴삭기(유업식백호우), , 공량1</v>
          </cell>
        </row>
        <row r="193">
          <cell r="B193" t="str">
            <v>Q=시간작업량(㎥/hr)=3600*q*k*f*E/cm=</v>
          </cell>
          <cell r="C193">
            <v>95.494736842105254</v>
          </cell>
          <cell r="L193" t="str">
            <v>, Q=시간작업량(㎥/hr)=3600*q*k*f*E/cm=, 공량1</v>
          </cell>
        </row>
        <row r="194">
          <cell r="B194" t="str">
            <v>q=바켓용량(㎥)=1</v>
          </cell>
          <cell r="L194" t="str">
            <v>, q=바켓용량(㎥)=1, 공량1</v>
          </cell>
        </row>
        <row r="195">
          <cell r="B195" t="str">
            <v>K=바켓계수(㎥)=0.9</v>
          </cell>
          <cell r="L195" t="str">
            <v>, K=바켓계수(㎥)=0.9, 공량1</v>
          </cell>
        </row>
        <row r="196">
          <cell r="B196" t="str">
            <v>f=토량환산계수=0.8</v>
          </cell>
          <cell r="L196" t="str">
            <v>, f=토량환산계수=0.8, 공량1</v>
          </cell>
        </row>
        <row r="197">
          <cell r="B197" t="str">
            <v>E=작업효율=0.7</v>
          </cell>
          <cell r="L197" t="str">
            <v>, E=작업효율=0.7, 공량1</v>
          </cell>
        </row>
        <row r="198">
          <cell r="B198" t="str">
            <v>㎝=1회 싸이클 시간(초)=19</v>
          </cell>
          <cell r="L198" t="str">
            <v>, ㎝=1회 싸이클 시간(초)=19, 공량1</v>
          </cell>
        </row>
        <row r="199">
          <cell r="L199" t="str">
            <v>, , 공량1</v>
          </cell>
        </row>
        <row r="200">
          <cell r="L200" t="str">
            <v xml:space="preserve">, , </v>
          </cell>
        </row>
        <row r="201">
          <cell r="L201" t="str">
            <v xml:space="preserve">, , </v>
          </cell>
        </row>
        <row r="202">
          <cell r="L202" t="str">
            <v xml:space="preserve">, , </v>
          </cell>
        </row>
        <row r="203">
          <cell r="L203" t="str">
            <v xml:space="preserve">, , </v>
          </cell>
        </row>
        <row r="204">
          <cell r="L204" t="str">
            <v xml:space="preserve">, , </v>
          </cell>
        </row>
        <row r="205">
          <cell r="L205" t="str">
            <v xml:space="preserve">, , </v>
          </cell>
        </row>
        <row r="206">
          <cell r="L206" t="str">
            <v xml:space="preserve">, , </v>
          </cell>
        </row>
        <row r="207">
          <cell r="L207" t="str">
            <v xml:space="preserve">, , </v>
          </cell>
        </row>
        <row r="208">
          <cell r="L208" t="str">
            <v>기계되메우기, (기계90%+인력10%), 공량1</v>
          </cell>
        </row>
        <row r="209">
          <cell r="L209" t="str">
            <v>기계되메우기, (기계90%+인력10%), 공량1</v>
          </cell>
        </row>
        <row r="210">
          <cell r="L210" t="str">
            <v>기계되메우기, (기계90%+인력10%), 공량1</v>
          </cell>
        </row>
        <row r="212">
          <cell r="F212" t="str">
            <v>노 무 비</v>
          </cell>
          <cell r="H212" t="str">
            <v>재 료 비</v>
          </cell>
          <cell r="J212" t="str">
            <v>경   비</v>
          </cell>
          <cell r="K212" t="str">
            <v>합   계</v>
          </cell>
          <cell r="L212">
            <v>0</v>
          </cell>
        </row>
        <row r="213">
          <cell r="A213">
            <v>96</v>
          </cell>
          <cell r="B213" t="str">
            <v>기계잔토처리</v>
          </cell>
          <cell r="C213" t="str">
            <v>(기계90%+인력10%)</v>
          </cell>
          <cell r="D213" t="str">
            <v>㎥</v>
          </cell>
          <cell r="F213">
            <v>1727</v>
          </cell>
          <cell r="H213">
            <v>395</v>
          </cell>
          <cell r="J213">
            <v>218</v>
          </cell>
          <cell r="K213">
            <v>2340</v>
          </cell>
          <cell r="L213" t="str">
            <v>기계잔토처리, (기계90%+인력10%)</v>
          </cell>
        </row>
        <row r="214">
          <cell r="A214" t="str">
            <v>명      칭</v>
          </cell>
          <cell r="B214" t="str">
            <v>규    격</v>
          </cell>
          <cell r="C214" t="str">
            <v>수량</v>
          </cell>
          <cell r="D214" t="str">
            <v>단위</v>
          </cell>
          <cell r="E214" t="str">
            <v>노   무   비</v>
          </cell>
          <cell r="G214" t="str">
            <v>재   료   비</v>
          </cell>
          <cell r="I214" t="str">
            <v>경      비</v>
          </cell>
          <cell r="K214" t="str">
            <v>비 고</v>
          </cell>
        </row>
        <row r="215">
          <cell r="E215" t="str">
            <v>단    가</v>
          </cell>
          <cell r="F215" t="str">
            <v>금    액</v>
          </cell>
          <cell r="G215" t="str">
            <v>단    가</v>
          </cell>
          <cell r="H215" t="str">
            <v>금    액</v>
          </cell>
          <cell r="I215" t="str">
            <v>단    가</v>
          </cell>
          <cell r="J215" t="str">
            <v>금    액</v>
          </cell>
        </row>
        <row r="216">
          <cell r="A216" t="str">
            <v>노무비</v>
          </cell>
          <cell r="B216">
            <v>22864</v>
          </cell>
          <cell r="C216">
            <v>0.9</v>
          </cell>
          <cell r="D216" t="str">
            <v>식</v>
          </cell>
          <cell r="E216">
            <v>22864</v>
          </cell>
          <cell r="F216">
            <v>215</v>
          </cell>
          <cell r="K216">
            <v>93</v>
          </cell>
        </row>
        <row r="217">
          <cell r="A217" t="str">
            <v>재료비</v>
          </cell>
          <cell r="B217">
            <v>41917</v>
          </cell>
          <cell r="C217">
            <v>0.9</v>
          </cell>
          <cell r="D217" t="str">
            <v>식</v>
          </cell>
          <cell r="G217">
            <v>41917</v>
          </cell>
          <cell r="H217">
            <v>395</v>
          </cell>
          <cell r="L217" t="str">
            <v>재료비, 41917, 공량1</v>
          </cell>
        </row>
        <row r="218">
          <cell r="A218" t="str">
            <v>경  비</v>
          </cell>
          <cell r="B218">
            <v>23233</v>
          </cell>
          <cell r="C218">
            <v>0.9</v>
          </cell>
          <cell r="D218" t="str">
            <v>식</v>
          </cell>
          <cell r="I218">
            <v>23233</v>
          </cell>
          <cell r="J218">
            <v>218</v>
          </cell>
          <cell r="L218" t="str">
            <v>경  비, 23233, 공량1</v>
          </cell>
        </row>
        <row r="219">
          <cell r="A219" t="str">
            <v>인력터파기</v>
          </cell>
          <cell r="B219" t="str">
            <v>보통인부</v>
          </cell>
          <cell r="C219">
            <v>2.0000000000000004E-2</v>
          </cell>
          <cell r="D219" t="str">
            <v>인</v>
          </cell>
          <cell r="E219">
            <v>75608</v>
          </cell>
          <cell r="F219">
            <v>1512</v>
          </cell>
          <cell r="K219" t="str">
            <v>0.2*0.1</v>
          </cell>
          <cell r="L219" t="str">
            <v>인력터파기, 보통인부, 공량1</v>
          </cell>
        </row>
        <row r="220">
          <cell r="L220" t="str">
            <v>, , 공량1</v>
          </cell>
        </row>
        <row r="221">
          <cell r="L221" t="str">
            <v>, , 공량1</v>
          </cell>
        </row>
        <row r="222">
          <cell r="A222" t="str">
            <v>*굴삭기(유업식백호우)</v>
          </cell>
          <cell r="L222" t="str">
            <v>*굴삭기(유업식백호우), , 공량1</v>
          </cell>
        </row>
        <row r="223">
          <cell r="B223" t="str">
            <v>Q=시간작업량(㎥/hr)=3600*q*k*f*E/cm=</v>
          </cell>
          <cell r="C223">
            <v>95.494736842105254</v>
          </cell>
          <cell r="L223" t="str">
            <v>, Q=시간작업량(㎥/hr)=3600*q*k*f*E/cm=, 공량1</v>
          </cell>
        </row>
        <row r="224">
          <cell r="B224" t="str">
            <v>q=바켓용량(㎥)=1</v>
          </cell>
          <cell r="L224" t="str">
            <v>, q=바켓용량(㎥)=1, 공량1</v>
          </cell>
        </row>
        <row r="225">
          <cell r="B225" t="str">
            <v>K=바켓계수(㎥)=0.9</v>
          </cell>
          <cell r="L225" t="str">
            <v>, K=바켓계수(㎥)=0.9, 공량1</v>
          </cell>
        </row>
        <row r="226">
          <cell r="B226" t="str">
            <v>f=토량환산계수=0.8</v>
          </cell>
          <cell r="L226" t="str">
            <v>, f=토량환산계수=0.8, 공량1</v>
          </cell>
        </row>
        <row r="227">
          <cell r="B227" t="str">
            <v>E=작업효율=0.7</v>
          </cell>
          <cell r="L227" t="str">
            <v>, E=작업효율=0.7, 공량1</v>
          </cell>
        </row>
        <row r="228">
          <cell r="B228" t="str">
            <v>㎝=1회 싸이클 시간(초)=19</v>
          </cell>
          <cell r="L228" t="str">
            <v>, ㎝=1회 싸이클 시간(초)=19, 공량1</v>
          </cell>
        </row>
        <row r="229">
          <cell r="L229" t="str">
            <v>, , 공량1</v>
          </cell>
        </row>
        <row r="230">
          <cell r="L230" t="str">
            <v xml:space="preserve">, , </v>
          </cell>
        </row>
        <row r="231">
          <cell r="L231" t="str">
            <v xml:space="preserve">, , </v>
          </cell>
        </row>
        <row r="232">
          <cell r="L232" t="str">
            <v xml:space="preserve">, , </v>
          </cell>
        </row>
        <row r="233">
          <cell r="L233" t="str">
            <v xml:space="preserve">, , </v>
          </cell>
        </row>
        <row r="234">
          <cell r="L234" t="str">
            <v xml:space="preserve">, , </v>
          </cell>
        </row>
        <row r="235">
          <cell r="L235" t="str">
            <v xml:space="preserve">, , </v>
          </cell>
        </row>
        <row r="236">
          <cell r="L236" t="str">
            <v xml:space="preserve">, , </v>
          </cell>
        </row>
        <row r="237">
          <cell r="L237" t="str">
            <v xml:space="preserve">, , </v>
          </cell>
        </row>
        <row r="238">
          <cell r="L238" t="str">
            <v>기계잔토처리, (기계90%+인력10%), 공량1</v>
          </cell>
        </row>
        <row r="239">
          <cell r="L239" t="str">
            <v>기계잔토처리, (기계90%+인력10%), 공량1</v>
          </cell>
        </row>
        <row r="240">
          <cell r="L240" t="str">
            <v>기계잔토처리, (기계90%+인력10%), 공량1</v>
          </cell>
        </row>
        <row r="242">
          <cell r="F242" t="str">
            <v>노 무 비</v>
          </cell>
          <cell r="H242" t="str">
            <v>재 료 비</v>
          </cell>
          <cell r="J242" t="str">
            <v>경   비</v>
          </cell>
          <cell r="K242" t="str">
            <v>합   계</v>
          </cell>
          <cell r="L242">
            <v>0</v>
          </cell>
        </row>
        <row r="243">
          <cell r="A243">
            <v>97</v>
          </cell>
          <cell r="B243" t="str">
            <v>현장조작반기초</v>
          </cell>
          <cell r="C243" t="str">
            <v>(옥내형)</v>
          </cell>
          <cell r="D243" t="str">
            <v>개소</v>
          </cell>
          <cell r="F243">
            <v>5935</v>
          </cell>
          <cell r="H243">
            <v>25176</v>
          </cell>
          <cell r="J243">
            <v>0</v>
          </cell>
          <cell r="K243">
            <v>31111</v>
          </cell>
          <cell r="L243" t="str">
            <v>현장조작반기초, (옥내형)</v>
          </cell>
        </row>
        <row r="244">
          <cell r="A244" t="str">
            <v>명      칭</v>
          </cell>
          <cell r="B244" t="str">
            <v>규    격</v>
          </cell>
          <cell r="C244" t="str">
            <v>수량</v>
          </cell>
          <cell r="D244" t="str">
            <v>단위</v>
          </cell>
          <cell r="E244" t="str">
            <v>노   무   비</v>
          </cell>
          <cell r="G244" t="str">
            <v>재   료   비</v>
          </cell>
          <cell r="I244" t="str">
            <v>경      비</v>
          </cell>
          <cell r="K244" t="str">
            <v>비 고</v>
          </cell>
        </row>
        <row r="245">
          <cell r="E245" t="str">
            <v>단    가</v>
          </cell>
          <cell r="F245" t="str">
            <v>금    액</v>
          </cell>
          <cell r="G245" t="str">
            <v>단    가</v>
          </cell>
          <cell r="H245" t="str">
            <v>금    액</v>
          </cell>
          <cell r="I245" t="str">
            <v>단    가</v>
          </cell>
          <cell r="J245" t="str">
            <v>금    액</v>
          </cell>
        </row>
        <row r="246">
          <cell r="A246" t="str">
            <v>현장조작반기초</v>
          </cell>
          <cell r="B246" t="str">
            <v>(옥내형)</v>
          </cell>
          <cell r="D246" t="str">
            <v>개소</v>
          </cell>
        </row>
        <row r="247">
          <cell r="A247" t="str">
            <v>레미콘</v>
          </cell>
          <cell r="B247" t="str">
            <v>40-180-8</v>
          </cell>
          <cell r="C247">
            <v>3.2000000000000001E-2</v>
          </cell>
          <cell r="D247" t="str">
            <v>㎥</v>
          </cell>
          <cell r="E247">
            <v>48476</v>
          </cell>
          <cell r="F247">
            <v>1551</v>
          </cell>
          <cell r="G247">
            <v>54631</v>
          </cell>
          <cell r="H247">
            <v>1748</v>
          </cell>
          <cell r="I247">
            <v>0</v>
          </cell>
          <cell r="J247">
            <v>0</v>
          </cell>
          <cell r="K247">
            <v>90</v>
          </cell>
          <cell r="L247" t="str">
            <v>레미콘, 40-180-8, 공량1</v>
          </cell>
        </row>
        <row r="248">
          <cell r="A248" t="str">
            <v>합판거푸집</v>
          </cell>
          <cell r="B248" t="str">
            <v>4회</v>
          </cell>
          <cell r="C248">
            <v>0.32</v>
          </cell>
          <cell r="D248" t="str">
            <v>㎥</v>
          </cell>
          <cell r="E248">
            <v>13701</v>
          </cell>
          <cell r="F248">
            <v>4384</v>
          </cell>
          <cell r="G248">
            <v>3336</v>
          </cell>
          <cell r="H248">
            <v>1067</v>
          </cell>
          <cell r="I248">
            <v>0</v>
          </cell>
          <cell r="J248">
            <v>0</v>
          </cell>
          <cell r="K248">
            <v>89</v>
          </cell>
          <cell r="L248" t="str">
            <v>합판거푸집, 4회, 공량1</v>
          </cell>
        </row>
        <row r="249">
          <cell r="A249" t="str">
            <v>기초앙카</v>
          </cell>
          <cell r="B249" t="str">
            <v>22X300L</v>
          </cell>
          <cell r="C249">
            <v>4</v>
          </cell>
          <cell r="D249" t="str">
            <v>개</v>
          </cell>
          <cell r="G249">
            <v>3660</v>
          </cell>
          <cell r="H249">
            <v>14640</v>
          </cell>
          <cell r="L249" t="str">
            <v>기초앙카, 22X300L, 공량1</v>
          </cell>
        </row>
        <row r="250">
          <cell r="A250" t="str">
            <v>BASE PLATE</v>
          </cell>
          <cell r="B250" t="str">
            <v>(300X300X9T)</v>
          </cell>
          <cell r="C250">
            <v>6.36</v>
          </cell>
          <cell r="D250" t="str">
            <v>kg</v>
          </cell>
          <cell r="G250">
            <v>1214</v>
          </cell>
          <cell r="H250">
            <v>7721</v>
          </cell>
          <cell r="L250" t="str">
            <v>BASE PLATE, (300X300X9T), 공량1</v>
          </cell>
        </row>
        <row r="251">
          <cell r="L251" t="str">
            <v>, , 공량1</v>
          </cell>
        </row>
        <row r="252">
          <cell r="L252" t="str">
            <v>, , 공량1</v>
          </cell>
        </row>
        <row r="253">
          <cell r="L253" t="str">
            <v>, , 공량1</v>
          </cell>
        </row>
        <row r="254">
          <cell r="L254" t="str">
            <v>, , 공량1</v>
          </cell>
        </row>
        <row r="255">
          <cell r="L255" t="str">
            <v>, , 공량1</v>
          </cell>
        </row>
        <row r="256">
          <cell r="L256" t="str">
            <v>, , 공량1</v>
          </cell>
        </row>
        <row r="257">
          <cell r="L257" t="str">
            <v>, , 공량1</v>
          </cell>
        </row>
        <row r="258">
          <cell r="L258" t="str">
            <v>, , 공량1</v>
          </cell>
        </row>
        <row r="259">
          <cell r="L259" t="str">
            <v>, , 공량1</v>
          </cell>
        </row>
        <row r="260">
          <cell r="L260" t="str">
            <v xml:space="preserve">, , </v>
          </cell>
        </row>
        <row r="261">
          <cell r="L261" t="str">
            <v xml:space="preserve">, , </v>
          </cell>
        </row>
        <row r="262">
          <cell r="L262" t="str">
            <v xml:space="preserve">, , </v>
          </cell>
        </row>
        <row r="263">
          <cell r="L263" t="str">
            <v xml:space="preserve">, , </v>
          </cell>
        </row>
        <row r="264">
          <cell r="L264" t="str">
            <v xml:space="preserve">, , </v>
          </cell>
        </row>
        <row r="265">
          <cell r="L265" t="str">
            <v xml:space="preserve">, , </v>
          </cell>
        </row>
        <row r="266">
          <cell r="L266" t="str">
            <v xml:space="preserve">, , </v>
          </cell>
        </row>
        <row r="267">
          <cell r="L267" t="str">
            <v xml:space="preserve">, , </v>
          </cell>
        </row>
        <row r="268">
          <cell r="L268" t="str">
            <v>현장조작반기초, (옥내형), 공량1</v>
          </cell>
        </row>
        <row r="269">
          <cell r="L269" t="str">
            <v>현장조작반기초, (옥내형), 공량1</v>
          </cell>
        </row>
        <row r="270">
          <cell r="L270" t="str">
            <v>현장조작반기초, (옥내형), 공량1</v>
          </cell>
        </row>
        <row r="272">
          <cell r="F272" t="str">
            <v>노 무 비</v>
          </cell>
          <cell r="H272" t="str">
            <v>재 료 비</v>
          </cell>
          <cell r="J272" t="str">
            <v>경   비</v>
          </cell>
          <cell r="K272" t="str">
            <v>합   계</v>
          </cell>
          <cell r="L272">
            <v>0</v>
          </cell>
        </row>
        <row r="273">
          <cell r="A273">
            <v>98</v>
          </cell>
          <cell r="B273" t="str">
            <v>현장변환기반기초</v>
          </cell>
          <cell r="C273" t="str">
            <v>(옥내형)</v>
          </cell>
          <cell r="D273" t="str">
            <v>개소</v>
          </cell>
          <cell r="F273">
            <v>5935</v>
          </cell>
          <cell r="H273">
            <v>25176</v>
          </cell>
          <cell r="J273">
            <v>0</v>
          </cell>
          <cell r="K273">
            <v>31111</v>
          </cell>
          <cell r="L273" t="str">
            <v>현장변환기반기초, (옥내형)</v>
          </cell>
        </row>
        <row r="274">
          <cell r="A274" t="str">
            <v>명      칭</v>
          </cell>
          <cell r="B274" t="str">
            <v>규    격</v>
          </cell>
          <cell r="C274" t="str">
            <v>수량</v>
          </cell>
          <cell r="D274" t="str">
            <v>단위</v>
          </cell>
          <cell r="E274" t="str">
            <v>노   무   비</v>
          </cell>
          <cell r="G274" t="str">
            <v>재   료   비</v>
          </cell>
          <cell r="I274" t="str">
            <v>경      비</v>
          </cell>
          <cell r="K274" t="str">
            <v>비 고</v>
          </cell>
        </row>
        <row r="275">
          <cell r="E275" t="str">
            <v>단    가</v>
          </cell>
          <cell r="F275" t="str">
            <v>금    액</v>
          </cell>
          <cell r="G275" t="str">
            <v>단    가</v>
          </cell>
          <cell r="H275" t="str">
            <v>금    액</v>
          </cell>
          <cell r="I275" t="str">
            <v>단    가</v>
          </cell>
          <cell r="J275" t="str">
            <v>금    액</v>
          </cell>
        </row>
        <row r="276">
          <cell r="A276" t="str">
            <v>현장변환기반기초</v>
          </cell>
          <cell r="B276" t="str">
            <v>(옥내형)</v>
          </cell>
          <cell r="D276" t="str">
            <v>개소</v>
          </cell>
        </row>
        <row r="277">
          <cell r="A277" t="str">
            <v>레미콘</v>
          </cell>
          <cell r="B277" t="str">
            <v>40-180-8</v>
          </cell>
          <cell r="C277">
            <v>3.2000000000000001E-2</v>
          </cell>
          <cell r="D277" t="str">
            <v>㎥</v>
          </cell>
          <cell r="E277">
            <v>48476</v>
          </cell>
          <cell r="F277">
            <v>1551</v>
          </cell>
          <cell r="G277">
            <v>54631</v>
          </cell>
          <cell r="H277">
            <v>1748</v>
          </cell>
          <cell r="I277">
            <v>0</v>
          </cell>
          <cell r="J277">
            <v>0</v>
          </cell>
          <cell r="K277">
            <v>90</v>
          </cell>
          <cell r="L277" t="str">
            <v>레미콘, 40-180-8, 공량1</v>
          </cell>
        </row>
        <row r="278">
          <cell r="A278" t="str">
            <v>합판거푸집</v>
          </cell>
          <cell r="B278" t="str">
            <v>4회</v>
          </cell>
          <cell r="C278">
            <v>0.32</v>
          </cell>
          <cell r="D278" t="str">
            <v>㎥</v>
          </cell>
          <cell r="E278">
            <v>13701</v>
          </cell>
          <cell r="F278">
            <v>4384</v>
          </cell>
          <cell r="G278">
            <v>3336</v>
          </cell>
          <cell r="H278">
            <v>1067</v>
          </cell>
          <cell r="I278">
            <v>0</v>
          </cell>
          <cell r="J278">
            <v>0</v>
          </cell>
          <cell r="K278">
            <v>89</v>
          </cell>
          <cell r="L278" t="str">
            <v>합판거푸집, 4회, 공량1</v>
          </cell>
        </row>
        <row r="279">
          <cell r="A279" t="str">
            <v>기초앙카</v>
          </cell>
          <cell r="B279" t="str">
            <v>22X300L</v>
          </cell>
          <cell r="C279">
            <v>4</v>
          </cell>
          <cell r="D279" t="str">
            <v>개</v>
          </cell>
          <cell r="G279">
            <v>3660</v>
          </cell>
          <cell r="H279">
            <v>14640</v>
          </cell>
          <cell r="L279" t="str">
            <v>기초앙카, 22X300L, 공량1</v>
          </cell>
        </row>
        <row r="280">
          <cell r="A280" t="str">
            <v>BASE PLATE</v>
          </cell>
          <cell r="B280" t="str">
            <v>(300X300X9T)</v>
          </cell>
          <cell r="C280">
            <v>6.36</v>
          </cell>
          <cell r="D280" t="str">
            <v>kg</v>
          </cell>
          <cell r="G280">
            <v>1214</v>
          </cell>
          <cell r="H280">
            <v>7721</v>
          </cell>
          <cell r="L280" t="str">
            <v>BASE PLATE, (300X300X9T), 공량1</v>
          </cell>
        </row>
        <row r="281">
          <cell r="L281" t="str">
            <v>, , 공량1</v>
          </cell>
        </row>
        <row r="282">
          <cell r="L282" t="str">
            <v>, , 공량1</v>
          </cell>
        </row>
        <row r="283">
          <cell r="L283" t="str">
            <v>, , 공량1</v>
          </cell>
        </row>
        <row r="284">
          <cell r="L284" t="str">
            <v>, , 공량1</v>
          </cell>
        </row>
        <row r="285">
          <cell r="L285" t="str">
            <v>, , 공량1</v>
          </cell>
        </row>
        <row r="286">
          <cell r="L286" t="str">
            <v>, , 공량1</v>
          </cell>
        </row>
        <row r="287">
          <cell r="L287" t="str">
            <v>, , 공량1</v>
          </cell>
        </row>
        <row r="288">
          <cell r="L288" t="str">
            <v>, , 공량1</v>
          </cell>
        </row>
        <row r="289">
          <cell r="L289" t="str">
            <v>, , 공량1</v>
          </cell>
        </row>
        <row r="290">
          <cell r="L290" t="str">
            <v xml:space="preserve">, , </v>
          </cell>
        </row>
        <row r="291">
          <cell r="L291" t="str">
            <v xml:space="preserve">, , </v>
          </cell>
        </row>
        <row r="292">
          <cell r="L292" t="str">
            <v xml:space="preserve">, , </v>
          </cell>
        </row>
        <row r="293">
          <cell r="L293" t="str">
            <v xml:space="preserve">, , </v>
          </cell>
        </row>
        <row r="294">
          <cell r="L294" t="str">
            <v xml:space="preserve">, , </v>
          </cell>
        </row>
        <row r="295">
          <cell r="L295" t="str">
            <v xml:space="preserve">, , </v>
          </cell>
        </row>
        <row r="296">
          <cell r="L296" t="str">
            <v xml:space="preserve">, , </v>
          </cell>
        </row>
        <row r="297">
          <cell r="L297" t="str">
            <v xml:space="preserve">, , </v>
          </cell>
        </row>
        <row r="298">
          <cell r="L298" t="str">
            <v>현장변환기반기초, (옥내형), 공량1</v>
          </cell>
        </row>
        <row r="299">
          <cell r="L299" t="str">
            <v>현장변환기반기초, (옥내형), 공량1</v>
          </cell>
        </row>
        <row r="300">
          <cell r="L300" t="str">
            <v>현장변환기반기초, (옥내형), 공량1</v>
          </cell>
        </row>
        <row r="302">
          <cell r="F302" t="str">
            <v>노 무 비</v>
          </cell>
          <cell r="H302" t="str">
            <v>재 료 비</v>
          </cell>
          <cell r="J302" t="str">
            <v>경   비</v>
          </cell>
          <cell r="K302" t="str">
            <v>합   계</v>
          </cell>
          <cell r="L302">
            <v>0</v>
          </cell>
        </row>
        <row r="303">
          <cell r="A303">
            <v>99</v>
          </cell>
          <cell r="B303" t="str">
            <v>유량계설치</v>
          </cell>
          <cell r="C303" t="str">
            <v>초음파 600A</v>
          </cell>
          <cell r="D303" t="str">
            <v>EA</v>
          </cell>
          <cell r="F303">
            <v>250002</v>
          </cell>
          <cell r="H303">
            <v>7500</v>
          </cell>
          <cell r="J303">
            <v>0</v>
          </cell>
          <cell r="K303">
            <v>257502</v>
          </cell>
          <cell r="L303" t="str">
            <v>유량계설치, 초음파 600A</v>
          </cell>
        </row>
        <row r="304">
          <cell r="A304" t="str">
            <v>명      칭</v>
          </cell>
          <cell r="B304" t="str">
            <v>규    격</v>
          </cell>
          <cell r="C304" t="str">
            <v>수량</v>
          </cell>
          <cell r="D304" t="str">
            <v>단위</v>
          </cell>
          <cell r="E304" t="str">
            <v>노   무   비</v>
          </cell>
          <cell r="G304" t="str">
            <v>재   료   비</v>
          </cell>
          <cell r="I304" t="str">
            <v>경      비</v>
          </cell>
          <cell r="K304" t="str">
            <v>비 고</v>
          </cell>
        </row>
        <row r="305">
          <cell r="E305" t="str">
            <v>단    가</v>
          </cell>
          <cell r="F305" t="str">
            <v>금    액</v>
          </cell>
          <cell r="G305" t="str">
            <v>단    가</v>
          </cell>
          <cell r="H305" t="str">
            <v>금    액</v>
          </cell>
          <cell r="I305" t="str">
            <v>단    가</v>
          </cell>
          <cell r="J305" t="str">
            <v>금    액</v>
          </cell>
        </row>
        <row r="306">
          <cell r="A306" t="str">
            <v>유량계설치</v>
          </cell>
          <cell r="B306" t="str">
            <v>초음파 600A</v>
          </cell>
          <cell r="C306">
            <v>1</v>
          </cell>
          <cell r="D306" t="str">
            <v>EA</v>
          </cell>
        </row>
        <row r="307">
          <cell r="L307" t="str">
            <v>, , 공량1</v>
          </cell>
        </row>
        <row r="308">
          <cell r="L308" t="str">
            <v>, , 공량1</v>
          </cell>
        </row>
        <row r="309">
          <cell r="L309" t="str">
            <v>, , 공량1</v>
          </cell>
        </row>
        <row r="310">
          <cell r="L310" t="str">
            <v>, , 공량1</v>
          </cell>
        </row>
        <row r="311">
          <cell r="L311" t="str">
            <v>, , 공량1</v>
          </cell>
        </row>
        <row r="312">
          <cell r="L312" t="str">
            <v>, , 공량1</v>
          </cell>
        </row>
        <row r="313">
          <cell r="L313" t="str">
            <v>, , 공량1</v>
          </cell>
        </row>
        <row r="314">
          <cell r="L314" t="str">
            <v>, , 공량1</v>
          </cell>
        </row>
        <row r="315">
          <cell r="L315" t="str">
            <v>, , 공량1</v>
          </cell>
        </row>
        <row r="316">
          <cell r="L316" t="str">
            <v>, , 공량1</v>
          </cell>
        </row>
        <row r="317">
          <cell r="L317" t="str">
            <v>, , 공량1</v>
          </cell>
        </row>
        <row r="318">
          <cell r="L318" t="str">
            <v>, , 공량1</v>
          </cell>
        </row>
        <row r="319">
          <cell r="L319" t="str">
            <v>, , 공량1</v>
          </cell>
        </row>
        <row r="320">
          <cell r="L320" t="str">
            <v xml:space="preserve">, , </v>
          </cell>
        </row>
        <row r="321">
          <cell r="A321" t="str">
            <v>계기설치 및 시험</v>
          </cell>
          <cell r="B321" t="str">
            <v>계장공</v>
          </cell>
          <cell r="C321">
            <v>0.98750000000000004</v>
          </cell>
          <cell r="D321" t="str">
            <v>인</v>
          </cell>
          <cell r="E321">
            <v>139784</v>
          </cell>
          <cell r="F321">
            <v>138036</v>
          </cell>
          <cell r="K321" t="str">
            <v>전기6-2적용</v>
          </cell>
          <cell r="L321" t="str">
            <v>계기설치 및 시험, 계장공, 인</v>
          </cell>
        </row>
        <row r="322">
          <cell r="A322" t="str">
            <v>플랜지 접합</v>
          </cell>
          <cell r="B322" t="str">
            <v>플랜트배관공</v>
          </cell>
          <cell r="C322">
            <v>0.55000000000000004</v>
          </cell>
          <cell r="D322" t="str">
            <v>인</v>
          </cell>
          <cell r="E322">
            <v>155819</v>
          </cell>
          <cell r="F322">
            <v>85700</v>
          </cell>
          <cell r="K322" t="str">
            <v>기계3-1-1-4적용</v>
          </cell>
          <cell r="L322" t="str">
            <v>플랜지 접합, 플랜트배관공, 인</v>
          </cell>
        </row>
        <row r="323">
          <cell r="B323" t="str">
            <v>특별인부</v>
          </cell>
          <cell r="C323">
            <v>0.27</v>
          </cell>
          <cell r="D323" t="str">
            <v>인</v>
          </cell>
          <cell r="E323">
            <v>97283</v>
          </cell>
          <cell r="F323">
            <v>26266</v>
          </cell>
          <cell r="L323" t="str">
            <v>, 특별인부, 인</v>
          </cell>
        </row>
        <row r="324">
          <cell r="L324" t="str">
            <v xml:space="preserve">, , </v>
          </cell>
        </row>
        <row r="325">
          <cell r="L325" t="str">
            <v xml:space="preserve">, , </v>
          </cell>
        </row>
        <row r="326">
          <cell r="L326" t="str">
            <v xml:space="preserve">, , </v>
          </cell>
        </row>
        <row r="327">
          <cell r="L327" t="str">
            <v xml:space="preserve">, , </v>
          </cell>
        </row>
        <row r="328">
          <cell r="L328" t="str">
            <v>유량계설치, 초음파 600A, 공량1</v>
          </cell>
        </row>
        <row r="329">
          <cell r="L329" t="str">
            <v>유량계설치, 초음파 600A, 공량1</v>
          </cell>
        </row>
        <row r="330">
          <cell r="A330" t="str">
            <v>공구손료(노무비의3%)</v>
          </cell>
          <cell r="C330">
            <v>0.03</v>
          </cell>
          <cell r="D330" t="str">
            <v>식</v>
          </cell>
          <cell r="H330">
            <v>7500</v>
          </cell>
          <cell r="L330" t="str">
            <v>유량계설치, 초음파 600A, 공량1</v>
          </cell>
        </row>
        <row r="332">
          <cell r="F332" t="str">
            <v>노 무 비</v>
          </cell>
          <cell r="H332" t="str">
            <v>재 료 비</v>
          </cell>
          <cell r="J332" t="str">
            <v>경   비</v>
          </cell>
          <cell r="K332" t="str">
            <v>합   계</v>
          </cell>
          <cell r="L332">
            <v>0</v>
          </cell>
        </row>
        <row r="333">
          <cell r="A333">
            <v>100</v>
          </cell>
          <cell r="B333" t="str">
            <v>맨홀</v>
          </cell>
          <cell r="C333" t="str">
            <v>1500X1500X1500</v>
          </cell>
          <cell r="D333" t="str">
            <v>개소</v>
          </cell>
          <cell r="F333">
            <v>103363</v>
          </cell>
          <cell r="H333">
            <v>725775</v>
          </cell>
          <cell r="J333">
            <v>5405</v>
          </cell>
          <cell r="K333">
            <v>834543</v>
          </cell>
          <cell r="L333" t="str">
            <v>맨홀, 1500X1500X1500</v>
          </cell>
        </row>
        <row r="334">
          <cell r="A334" t="str">
            <v>명      칭</v>
          </cell>
          <cell r="B334" t="str">
            <v>규    격</v>
          </cell>
          <cell r="C334" t="str">
            <v>수량</v>
          </cell>
          <cell r="D334" t="str">
            <v>단위</v>
          </cell>
          <cell r="E334" t="str">
            <v>노   무   비</v>
          </cell>
          <cell r="G334" t="str">
            <v>재   료   비</v>
          </cell>
          <cell r="I334" t="str">
            <v>경      비</v>
          </cell>
          <cell r="K334" t="str">
            <v>비 고</v>
          </cell>
        </row>
        <row r="335">
          <cell r="E335" t="str">
            <v>단    가</v>
          </cell>
          <cell r="F335" t="str">
            <v>금    액</v>
          </cell>
          <cell r="G335" t="str">
            <v>단    가</v>
          </cell>
          <cell r="H335" t="str">
            <v>금    액</v>
          </cell>
          <cell r="I335" t="str">
            <v>단    가</v>
          </cell>
          <cell r="J335" t="str">
            <v>금    액</v>
          </cell>
        </row>
        <row r="336">
          <cell r="A336" t="str">
            <v>맨홀</v>
          </cell>
          <cell r="B336" t="str">
            <v>1500X1500X1500</v>
          </cell>
          <cell r="C336">
            <v>1</v>
          </cell>
          <cell r="D336" t="str">
            <v>개소</v>
          </cell>
        </row>
        <row r="337">
          <cell r="A337" t="str">
            <v>맨홀</v>
          </cell>
          <cell r="B337" t="str">
            <v>1500X1500X1500</v>
          </cell>
          <cell r="C337">
            <v>1</v>
          </cell>
          <cell r="D337" t="str">
            <v>EA</v>
          </cell>
          <cell r="G337">
            <v>464000</v>
          </cell>
          <cell r="H337">
            <v>464000</v>
          </cell>
          <cell r="L337" t="str">
            <v>맨홀, 1500X1500X1500, 공량1</v>
          </cell>
        </row>
        <row r="338">
          <cell r="A338" t="str">
            <v>맨홀뚜껑</v>
          </cell>
          <cell r="B338" t="str">
            <v>Φ648</v>
          </cell>
          <cell r="C338">
            <v>1</v>
          </cell>
          <cell r="D338" t="str">
            <v>EA</v>
          </cell>
          <cell r="G338">
            <v>250000</v>
          </cell>
          <cell r="H338">
            <v>250000</v>
          </cell>
          <cell r="L338" t="str">
            <v>맨홀뚜껑, Φ648, 공량1</v>
          </cell>
        </row>
        <row r="339">
          <cell r="A339" t="str">
            <v>기계터파기</v>
          </cell>
          <cell r="B339" t="str">
            <v>(기계90%+인력10%)</v>
          </cell>
          <cell r="C339">
            <v>11.93</v>
          </cell>
          <cell r="D339" t="str">
            <v>㎥</v>
          </cell>
          <cell r="E339">
            <v>1744</v>
          </cell>
          <cell r="F339">
            <v>20805</v>
          </cell>
          <cell r="G339">
            <v>425</v>
          </cell>
          <cell r="H339">
            <v>5070</v>
          </cell>
          <cell r="I339">
            <v>235</v>
          </cell>
          <cell r="J339">
            <v>2803</v>
          </cell>
          <cell r="K339">
            <v>94</v>
          </cell>
          <cell r="L339" t="str">
            <v>기계터파기, (기계90%+인력10%), 공량1</v>
          </cell>
        </row>
        <row r="340">
          <cell r="A340" t="str">
            <v>기계되메우기</v>
          </cell>
          <cell r="B340" t="str">
            <v>(기계90%+인력10%)</v>
          </cell>
          <cell r="C340">
            <v>5.78</v>
          </cell>
          <cell r="D340" t="str">
            <v>㎥</v>
          </cell>
          <cell r="E340">
            <v>971</v>
          </cell>
          <cell r="F340">
            <v>5612</v>
          </cell>
          <cell r="G340">
            <v>395</v>
          </cell>
          <cell r="H340">
            <v>2283</v>
          </cell>
          <cell r="I340">
            <v>218</v>
          </cell>
          <cell r="J340">
            <v>1260</v>
          </cell>
          <cell r="K340">
            <v>95</v>
          </cell>
          <cell r="L340" t="str">
            <v>기계되메우기, (기계90%+인력10%), 공량1</v>
          </cell>
        </row>
        <row r="341">
          <cell r="A341" t="str">
            <v>기계잔토처리</v>
          </cell>
          <cell r="B341" t="str">
            <v>(기계90%+인력10%)</v>
          </cell>
          <cell r="C341">
            <v>6.16</v>
          </cell>
          <cell r="D341" t="str">
            <v>㎥</v>
          </cell>
          <cell r="E341">
            <v>1727</v>
          </cell>
          <cell r="F341">
            <v>10638</v>
          </cell>
          <cell r="G341">
            <v>395</v>
          </cell>
          <cell r="H341">
            <v>2433</v>
          </cell>
          <cell r="I341">
            <v>218</v>
          </cell>
          <cell r="J341">
            <v>1342</v>
          </cell>
          <cell r="K341">
            <v>96</v>
          </cell>
          <cell r="L341" t="str">
            <v>기계잔토처리, (기계90%+인력10%), 공량1</v>
          </cell>
        </row>
        <row r="342">
          <cell r="L342" t="str">
            <v>, , 공량1</v>
          </cell>
        </row>
        <row r="343">
          <cell r="L343" t="str">
            <v>, , 공량1</v>
          </cell>
        </row>
        <row r="344">
          <cell r="L344" t="str">
            <v>, , 공량1</v>
          </cell>
        </row>
        <row r="345">
          <cell r="L345" t="str">
            <v>, , 공량1</v>
          </cell>
        </row>
        <row r="346">
          <cell r="L346" t="str">
            <v>, , 공량1</v>
          </cell>
        </row>
        <row r="347">
          <cell r="L347" t="str">
            <v>, , 공량1</v>
          </cell>
        </row>
        <row r="348">
          <cell r="L348" t="str">
            <v>, , 공량1</v>
          </cell>
        </row>
        <row r="349">
          <cell r="L349" t="str">
            <v>, , 공량1</v>
          </cell>
        </row>
        <row r="350">
          <cell r="L350" t="str">
            <v xml:space="preserve">, , </v>
          </cell>
        </row>
        <row r="351">
          <cell r="A351" t="str">
            <v>맨홀</v>
          </cell>
          <cell r="B351" t="str">
            <v>통신외선공</v>
          </cell>
          <cell r="C351">
            <v>0.04</v>
          </cell>
          <cell r="D351" t="str">
            <v>인</v>
          </cell>
          <cell r="E351">
            <v>172407</v>
          </cell>
          <cell r="F351">
            <v>6896</v>
          </cell>
          <cell r="K351" t="str">
            <v>통3-2-7적용</v>
          </cell>
          <cell r="L351" t="str">
            <v>맨홀, 통신외선공, 인</v>
          </cell>
        </row>
        <row r="352">
          <cell r="B352" t="str">
            <v>특별인부</v>
          </cell>
          <cell r="C352">
            <v>0.09</v>
          </cell>
          <cell r="D352" t="str">
            <v>인</v>
          </cell>
          <cell r="E352">
            <v>97283</v>
          </cell>
          <cell r="F352">
            <v>8755</v>
          </cell>
          <cell r="L352" t="str">
            <v>, 특별인부, 인</v>
          </cell>
        </row>
        <row r="353">
          <cell r="B353" t="str">
            <v>보통인부</v>
          </cell>
          <cell r="C353">
            <v>0.67</v>
          </cell>
          <cell r="D353" t="str">
            <v>인</v>
          </cell>
          <cell r="E353">
            <v>75608</v>
          </cell>
          <cell r="F353">
            <v>50657</v>
          </cell>
          <cell r="L353" t="str">
            <v>, 보통인부, 인</v>
          </cell>
        </row>
        <row r="354">
          <cell r="L354" t="str">
            <v xml:space="preserve">, , </v>
          </cell>
        </row>
        <row r="355">
          <cell r="L355" t="str">
            <v xml:space="preserve">, , </v>
          </cell>
        </row>
        <row r="356">
          <cell r="L356" t="str">
            <v xml:space="preserve">, , </v>
          </cell>
        </row>
        <row r="357">
          <cell r="L357" t="str">
            <v xml:space="preserve">, , </v>
          </cell>
        </row>
        <row r="358">
          <cell r="L358" t="str">
            <v>맨홀, 1500X1500X1500, 공량1</v>
          </cell>
        </row>
        <row r="359">
          <cell r="L359" t="str">
            <v>맨홀, 1500X1500X1500, 공량1</v>
          </cell>
        </row>
        <row r="360">
          <cell r="A360" t="str">
            <v>공구손료(노무비의3%)</v>
          </cell>
          <cell r="C360">
            <v>0.03</v>
          </cell>
          <cell r="D360" t="str">
            <v>식</v>
          </cell>
          <cell r="H360">
            <v>1989</v>
          </cell>
          <cell r="L360" t="str">
            <v>맨홀, 1500X1500X1500, 공량1</v>
          </cell>
        </row>
        <row r="362">
          <cell r="F362" t="str">
            <v>노 무 비</v>
          </cell>
          <cell r="H362" t="str">
            <v>재 료 비</v>
          </cell>
          <cell r="J362" t="str">
            <v>경   비</v>
          </cell>
          <cell r="K362" t="str">
            <v>합   계</v>
          </cell>
          <cell r="L362">
            <v>0</v>
          </cell>
        </row>
        <row r="363">
          <cell r="A363">
            <v>101</v>
          </cell>
          <cell r="B363" t="str">
            <v>핸드홀</v>
          </cell>
          <cell r="C363" t="str">
            <v>800X800X800</v>
          </cell>
          <cell r="D363" t="str">
            <v>개소</v>
          </cell>
          <cell r="F363">
            <v>78593</v>
          </cell>
          <cell r="H363">
            <v>415349</v>
          </cell>
          <cell r="J363">
            <v>1856</v>
          </cell>
          <cell r="K363">
            <v>495798</v>
          </cell>
          <cell r="L363" t="str">
            <v>핸드홀, 800X800X800</v>
          </cell>
        </row>
        <row r="364">
          <cell r="A364" t="str">
            <v>명      칭</v>
          </cell>
          <cell r="B364" t="str">
            <v>규    격</v>
          </cell>
          <cell r="C364" t="str">
            <v>수량</v>
          </cell>
          <cell r="D364" t="str">
            <v>단위</v>
          </cell>
          <cell r="E364" t="str">
            <v>노   무   비</v>
          </cell>
          <cell r="G364" t="str">
            <v>재   료   비</v>
          </cell>
          <cell r="I364" t="str">
            <v>경      비</v>
          </cell>
          <cell r="K364" t="str">
            <v>비 고</v>
          </cell>
        </row>
        <row r="365">
          <cell r="E365" t="str">
            <v>단    가</v>
          </cell>
          <cell r="F365" t="str">
            <v>금    액</v>
          </cell>
          <cell r="G365" t="str">
            <v>단    가</v>
          </cell>
          <cell r="H365" t="str">
            <v>금    액</v>
          </cell>
          <cell r="I365" t="str">
            <v>단    가</v>
          </cell>
          <cell r="J365" t="str">
            <v>금    액</v>
          </cell>
        </row>
        <row r="366">
          <cell r="A366" t="str">
            <v>핸드홀</v>
          </cell>
          <cell r="B366" t="str">
            <v>800X800X800</v>
          </cell>
          <cell r="C366">
            <v>1</v>
          </cell>
          <cell r="D366" t="str">
            <v>개소</v>
          </cell>
        </row>
        <row r="367">
          <cell r="A367" t="str">
            <v>핸드홀</v>
          </cell>
          <cell r="B367" t="str">
            <v>800X800X800</v>
          </cell>
          <cell r="C367">
            <v>1</v>
          </cell>
          <cell r="D367" t="str">
            <v>EA</v>
          </cell>
          <cell r="G367">
            <v>160000</v>
          </cell>
          <cell r="H367">
            <v>160000</v>
          </cell>
          <cell r="L367" t="str">
            <v>핸드홀, 800X800X800, 공량1</v>
          </cell>
        </row>
        <row r="368">
          <cell r="A368" t="str">
            <v>맨홀뚜껑</v>
          </cell>
          <cell r="B368" t="str">
            <v>Φ648</v>
          </cell>
          <cell r="C368">
            <v>1</v>
          </cell>
          <cell r="D368" t="str">
            <v>EA</v>
          </cell>
          <cell r="G368">
            <v>250000</v>
          </cell>
          <cell r="H368">
            <v>250000</v>
          </cell>
          <cell r="L368" t="str">
            <v>맨홀뚜껑, Φ648, 공량1</v>
          </cell>
        </row>
        <row r="369">
          <cell r="A369" t="str">
            <v>기계터파기</v>
          </cell>
          <cell r="B369" t="str">
            <v>(기계90%+인력10%)</v>
          </cell>
          <cell r="C369">
            <v>3.9239999999999999</v>
          </cell>
          <cell r="D369" t="str">
            <v>㎥</v>
          </cell>
          <cell r="E369">
            <v>1744</v>
          </cell>
          <cell r="F369">
            <v>6843</v>
          </cell>
          <cell r="G369">
            <v>425</v>
          </cell>
          <cell r="H369">
            <v>1667</v>
          </cell>
          <cell r="I369">
            <v>235</v>
          </cell>
          <cell r="J369">
            <v>922</v>
          </cell>
          <cell r="K369">
            <v>94</v>
          </cell>
          <cell r="L369" t="str">
            <v>기계터파기, (기계90%+인력10%), 공량1</v>
          </cell>
        </row>
        <row r="370">
          <cell r="A370" t="str">
            <v>기계되메우기</v>
          </cell>
          <cell r="B370" t="str">
            <v>(기계90%+인력10%)</v>
          </cell>
          <cell r="C370">
            <v>2.593</v>
          </cell>
          <cell r="D370" t="str">
            <v>㎥</v>
          </cell>
          <cell r="E370">
            <v>971</v>
          </cell>
          <cell r="F370">
            <v>2517</v>
          </cell>
          <cell r="G370">
            <v>395</v>
          </cell>
          <cell r="H370">
            <v>1024</v>
          </cell>
          <cell r="I370">
            <v>218</v>
          </cell>
          <cell r="J370">
            <v>565</v>
          </cell>
          <cell r="K370">
            <v>95</v>
          </cell>
          <cell r="L370" t="str">
            <v>기계되메우기, (기계90%+인력10%), 공량1</v>
          </cell>
        </row>
        <row r="371">
          <cell r="A371" t="str">
            <v>기계잔토처리</v>
          </cell>
          <cell r="B371" t="str">
            <v>(기계90%+인력10%)</v>
          </cell>
          <cell r="C371">
            <v>1.694</v>
          </cell>
          <cell r="D371" t="str">
            <v>㎥</v>
          </cell>
          <cell r="E371">
            <v>1727</v>
          </cell>
          <cell r="F371">
            <v>2925</v>
          </cell>
          <cell r="G371">
            <v>395</v>
          </cell>
          <cell r="H371">
            <v>669</v>
          </cell>
          <cell r="I371">
            <v>218</v>
          </cell>
          <cell r="J371">
            <v>369</v>
          </cell>
          <cell r="K371">
            <v>96</v>
          </cell>
          <cell r="L371" t="str">
            <v>기계잔토처리, (기계90%+인력10%), 공량1</v>
          </cell>
        </row>
        <row r="372">
          <cell r="L372" t="str">
            <v>, , 공량1</v>
          </cell>
        </row>
        <row r="373">
          <cell r="L373" t="str">
            <v>, , 공량1</v>
          </cell>
        </row>
        <row r="374">
          <cell r="L374" t="str">
            <v>, , 공량1</v>
          </cell>
        </row>
        <row r="375">
          <cell r="L375" t="str">
            <v>, , 공량1</v>
          </cell>
        </row>
        <row r="376">
          <cell r="L376" t="str">
            <v>, , 공량1</v>
          </cell>
        </row>
        <row r="377">
          <cell r="L377" t="str">
            <v>, , 공량1</v>
          </cell>
        </row>
        <row r="378">
          <cell r="L378" t="str">
            <v>, , 공량1</v>
          </cell>
        </row>
        <row r="379">
          <cell r="L379" t="str">
            <v>, , 공량1</v>
          </cell>
        </row>
        <row r="380">
          <cell r="L380" t="str">
            <v xml:space="preserve">, , </v>
          </cell>
        </row>
        <row r="381">
          <cell r="A381" t="str">
            <v>핸드홀</v>
          </cell>
          <cell r="B381" t="str">
            <v>통신외선공</v>
          </cell>
          <cell r="C381">
            <v>0.04</v>
          </cell>
          <cell r="D381" t="str">
            <v>인</v>
          </cell>
          <cell r="E381">
            <v>172407</v>
          </cell>
          <cell r="F381">
            <v>6896</v>
          </cell>
          <cell r="K381" t="str">
            <v>통3-2-7적용</v>
          </cell>
          <cell r="L381" t="str">
            <v>핸드홀, 통신외선공, 인</v>
          </cell>
        </row>
        <row r="382">
          <cell r="B382" t="str">
            <v>특별인부</v>
          </cell>
          <cell r="C382">
            <v>0.09</v>
          </cell>
          <cell r="D382" t="str">
            <v>인</v>
          </cell>
          <cell r="E382">
            <v>97283</v>
          </cell>
          <cell r="F382">
            <v>8755</v>
          </cell>
          <cell r="L382" t="str">
            <v>, 특별인부, 인</v>
          </cell>
        </row>
        <row r="383">
          <cell r="B383" t="str">
            <v>보통인부</v>
          </cell>
          <cell r="C383">
            <v>0.67</v>
          </cell>
          <cell r="D383" t="str">
            <v>인</v>
          </cell>
          <cell r="E383">
            <v>75608</v>
          </cell>
          <cell r="F383">
            <v>50657</v>
          </cell>
          <cell r="L383" t="str">
            <v>, 보통인부, 인</v>
          </cell>
        </row>
        <row r="384">
          <cell r="L384" t="str">
            <v xml:space="preserve">, , </v>
          </cell>
        </row>
        <row r="385">
          <cell r="L385" t="str">
            <v xml:space="preserve">, , </v>
          </cell>
        </row>
        <row r="386">
          <cell r="L386" t="str">
            <v xml:space="preserve">, , </v>
          </cell>
        </row>
        <row r="387">
          <cell r="L387" t="str">
            <v xml:space="preserve">, , </v>
          </cell>
        </row>
        <row r="388">
          <cell r="L388" t="str">
            <v>핸드홀, 800X800X800, 공량1</v>
          </cell>
        </row>
        <row r="389">
          <cell r="L389" t="str">
            <v>핸드홀, 800X800X800, 공량1</v>
          </cell>
        </row>
        <row r="390">
          <cell r="A390" t="str">
            <v>공구손료(노무비의3%)</v>
          </cell>
          <cell r="C390">
            <v>0.03</v>
          </cell>
          <cell r="D390" t="str">
            <v>식</v>
          </cell>
          <cell r="H390">
            <v>1989</v>
          </cell>
          <cell r="L390" t="str">
            <v>핸드홀, 800X800X800, 공량1</v>
          </cell>
        </row>
        <row r="392">
          <cell r="F392" t="str">
            <v>노 무 비</v>
          </cell>
          <cell r="H392" t="str">
            <v>재 료 비</v>
          </cell>
          <cell r="J392" t="str">
            <v>경   비</v>
          </cell>
          <cell r="K392" t="str">
            <v>합   계</v>
          </cell>
          <cell r="L392">
            <v>0</v>
          </cell>
        </row>
        <row r="393">
          <cell r="A393">
            <v>102</v>
          </cell>
          <cell r="B393" t="str">
            <v>피뢰침설치</v>
          </cell>
          <cell r="C393" t="str">
            <v>3M</v>
          </cell>
          <cell r="D393" t="str">
            <v>개소</v>
          </cell>
          <cell r="F393">
            <v>229477</v>
          </cell>
          <cell r="H393">
            <v>324908</v>
          </cell>
          <cell r="J393">
            <v>0</v>
          </cell>
          <cell r="K393">
            <v>554385</v>
          </cell>
          <cell r="L393" t="str">
            <v>피뢰침설치, 3M</v>
          </cell>
        </row>
        <row r="394">
          <cell r="A394" t="str">
            <v>명      칭</v>
          </cell>
          <cell r="B394" t="str">
            <v>규    격</v>
          </cell>
          <cell r="C394" t="str">
            <v>수량</v>
          </cell>
          <cell r="D394" t="str">
            <v>단위</v>
          </cell>
          <cell r="E394" t="str">
            <v>노   무   비</v>
          </cell>
          <cell r="G394" t="str">
            <v>재   료   비</v>
          </cell>
          <cell r="I394" t="str">
            <v>경      비</v>
          </cell>
          <cell r="K394" t="str">
            <v>비 고</v>
          </cell>
        </row>
        <row r="395">
          <cell r="E395" t="str">
            <v>단    가</v>
          </cell>
          <cell r="F395" t="str">
            <v>금    액</v>
          </cell>
          <cell r="G395" t="str">
            <v>단    가</v>
          </cell>
          <cell r="H395" t="str">
            <v>금    액</v>
          </cell>
          <cell r="I395" t="str">
            <v>단    가</v>
          </cell>
          <cell r="J395" t="str">
            <v>금    액</v>
          </cell>
        </row>
        <row r="396">
          <cell r="A396" t="str">
            <v>피뢰침설치</v>
          </cell>
          <cell r="B396" t="str">
            <v>3M</v>
          </cell>
          <cell r="D396" t="str">
            <v>개소</v>
          </cell>
        </row>
        <row r="397">
          <cell r="A397" t="str">
            <v>레미콘</v>
          </cell>
          <cell r="B397" t="str">
            <v>40-180-8</v>
          </cell>
          <cell r="C397">
            <v>0.09</v>
          </cell>
          <cell r="D397" t="str">
            <v>㎥</v>
          </cell>
          <cell r="E397">
            <v>48476</v>
          </cell>
          <cell r="F397">
            <v>4362</v>
          </cell>
          <cell r="G397">
            <v>54631</v>
          </cell>
          <cell r="H397">
            <v>4916</v>
          </cell>
          <cell r="I397">
            <v>0</v>
          </cell>
          <cell r="J397">
            <v>0</v>
          </cell>
          <cell r="K397">
            <v>90</v>
          </cell>
          <cell r="L397" t="str">
            <v>레미콘, 40-180-8, 공량1</v>
          </cell>
        </row>
        <row r="398">
          <cell r="A398" t="str">
            <v>합판거푸집</v>
          </cell>
          <cell r="B398" t="str">
            <v>4회</v>
          </cell>
          <cell r="C398">
            <v>0.81</v>
          </cell>
          <cell r="D398" t="str">
            <v>㎥</v>
          </cell>
          <cell r="E398">
            <v>13701</v>
          </cell>
          <cell r="F398">
            <v>11097</v>
          </cell>
          <cell r="G398">
            <v>3336</v>
          </cell>
          <cell r="H398">
            <v>2702</v>
          </cell>
          <cell r="I398">
            <v>0</v>
          </cell>
          <cell r="J398">
            <v>0</v>
          </cell>
          <cell r="K398">
            <v>89</v>
          </cell>
          <cell r="L398" t="str">
            <v>합판거푸집, 4회, 공량1</v>
          </cell>
        </row>
        <row r="399">
          <cell r="A399" t="str">
            <v>기초앙카</v>
          </cell>
          <cell r="B399" t="str">
            <v>22X300L</v>
          </cell>
          <cell r="C399">
            <v>4</v>
          </cell>
          <cell r="D399" t="str">
            <v>개</v>
          </cell>
          <cell r="G399">
            <v>3660</v>
          </cell>
          <cell r="H399">
            <v>14640</v>
          </cell>
          <cell r="L399" t="str">
            <v>기초앙카, 22X300L, 공량1</v>
          </cell>
        </row>
        <row r="400">
          <cell r="A400" t="str">
            <v>기초앙카</v>
          </cell>
          <cell r="B400" t="str">
            <v>25X300L</v>
          </cell>
          <cell r="C400">
            <v>3</v>
          </cell>
          <cell r="D400" t="str">
            <v>개</v>
          </cell>
          <cell r="G400">
            <v>4668</v>
          </cell>
          <cell r="H400">
            <v>14004</v>
          </cell>
          <cell r="L400" t="str">
            <v>기초앙카, 25X300L, 공량1</v>
          </cell>
        </row>
        <row r="401">
          <cell r="A401" t="str">
            <v>피뢰침</v>
          </cell>
          <cell r="B401" t="str">
            <v>Φ14X485</v>
          </cell>
          <cell r="C401">
            <v>1</v>
          </cell>
          <cell r="D401" t="str">
            <v>개</v>
          </cell>
          <cell r="G401">
            <v>23000</v>
          </cell>
          <cell r="H401">
            <v>23000</v>
          </cell>
          <cell r="L401" t="str">
            <v>피뢰침, Φ14X485, 공량1</v>
          </cell>
        </row>
        <row r="402">
          <cell r="A402" t="str">
            <v>피뢰침지지대</v>
          </cell>
          <cell r="B402" t="str">
            <v>3M</v>
          </cell>
          <cell r="C402">
            <v>1</v>
          </cell>
          <cell r="D402" t="str">
            <v>개</v>
          </cell>
          <cell r="G402">
            <v>250000</v>
          </cell>
          <cell r="H402">
            <v>250000</v>
          </cell>
          <cell r="L402" t="str">
            <v>피뢰침지지대, 3M, 공량1</v>
          </cell>
        </row>
        <row r="403">
          <cell r="A403" t="str">
            <v>BASE PLATE</v>
          </cell>
          <cell r="B403" t="str">
            <v>(300X300X9T)</v>
          </cell>
          <cell r="C403">
            <v>7.6</v>
          </cell>
          <cell r="D403" t="str">
            <v>KG</v>
          </cell>
          <cell r="G403">
            <v>1214</v>
          </cell>
          <cell r="H403">
            <v>9226</v>
          </cell>
          <cell r="L403" t="str">
            <v>BASE PLATE, (300X300X9T), 공량1</v>
          </cell>
        </row>
        <row r="404">
          <cell r="L404" t="str">
            <v>, , 공량1</v>
          </cell>
        </row>
        <row r="405">
          <cell r="L405" t="str">
            <v>, , 공량1</v>
          </cell>
        </row>
        <row r="406">
          <cell r="L406" t="str">
            <v>, , 공량1</v>
          </cell>
        </row>
        <row r="407">
          <cell r="L407" t="str">
            <v>, , 공량1</v>
          </cell>
        </row>
        <row r="408">
          <cell r="L408" t="str">
            <v>, , 공량1</v>
          </cell>
        </row>
        <row r="409">
          <cell r="L409" t="str">
            <v>, , 공량1</v>
          </cell>
        </row>
        <row r="410">
          <cell r="L410" t="str">
            <v xml:space="preserve">, , </v>
          </cell>
        </row>
        <row r="411">
          <cell r="A411" t="str">
            <v>앙카볼트</v>
          </cell>
          <cell r="B411" t="str">
            <v>내선전공</v>
          </cell>
          <cell r="C411">
            <v>0.69000000000000006</v>
          </cell>
          <cell r="D411" t="str">
            <v>인</v>
          </cell>
          <cell r="E411">
            <v>122891</v>
          </cell>
          <cell r="F411">
            <v>84794</v>
          </cell>
          <cell r="K411" t="str">
            <v>전5-29적용</v>
          </cell>
          <cell r="L411" t="str">
            <v>앙카볼트, 내선전공, 인</v>
          </cell>
        </row>
        <row r="412">
          <cell r="A412" t="str">
            <v>피뢰침설치</v>
          </cell>
          <cell r="B412" t="str">
            <v>배전전공</v>
          </cell>
          <cell r="C412">
            <v>0.66</v>
          </cell>
          <cell r="D412" t="str">
            <v>인</v>
          </cell>
          <cell r="E412">
            <v>195794</v>
          </cell>
          <cell r="F412">
            <v>129224</v>
          </cell>
          <cell r="K412" t="str">
            <v>전5-42적용</v>
          </cell>
          <cell r="L412" t="str">
            <v>피뢰침설치, 배전전공, 인</v>
          </cell>
        </row>
        <row r="413">
          <cell r="L413" t="str">
            <v xml:space="preserve">, , </v>
          </cell>
        </row>
        <row r="414">
          <cell r="L414" t="str">
            <v xml:space="preserve">, , </v>
          </cell>
        </row>
        <row r="415">
          <cell r="L415" t="str">
            <v xml:space="preserve">, , </v>
          </cell>
        </row>
        <row r="416">
          <cell r="L416" t="str">
            <v xml:space="preserve">, , </v>
          </cell>
        </row>
        <row r="417">
          <cell r="L417" t="str">
            <v xml:space="preserve">, , </v>
          </cell>
        </row>
        <row r="418">
          <cell r="L418" t="str">
            <v>피뢰침설치, 3M, 공량1</v>
          </cell>
        </row>
        <row r="419">
          <cell r="L419" t="str">
            <v>피뢰침설치, 3M, 공량1</v>
          </cell>
        </row>
        <row r="420">
          <cell r="A420" t="str">
            <v>공구손료(노무비의3%)</v>
          </cell>
          <cell r="C420">
            <v>0.03</v>
          </cell>
          <cell r="D420" t="str">
            <v>식</v>
          </cell>
          <cell r="H420">
            <v>6420</v>
          </cell>
          <cell r="L420" t="str">
            <v>피뢰침설치, 3M, 공량1</v>
          </cell>
        </row>
        <row r="422">
          <cell r="F422" t="str">
            <v>노 무 비</v>
          </cell>
          <cell r="H422" t="str">
            <v>재 료 비</v>
          </cell>
          <cell r="J422" t="str">
            <v>경   비</v>
          </cell>
          <cell r="K422" t="str">
            <v>합   계</v>
          </cell>
          <cell r="L422">
            <v>0</v>
          </cell>
        </row>
        <row r="423">
          <cell r="A423">
            <v>103</v>
          </cell>
          <cell r="B423" t="str">
            <v>등주설치</v>
          </cell>
          <cell r="C423" t="str">
            <v>(5-7M)</v>
          </cell>
          <cell r="D423" t="str">
            <v>본당</v>
          </cell>
          <cell r="F423">
            <v>50671</v>
          </cell>
          <cell r="H423">
            <v>8066</v>
          </cell>
          <cell r="J423">
            <v>6345</v>
          </cell>
          <cell r="K423">
            <v>65082</v>
          </cell>
          <cell r="L423" t="str">
            <v>등주설치, (5-7M)</v>
          </cell>
        </row>
        <row r="424">
          <cell r="A424" t="str">
            <v>명      칭</v>
          </cell>
          <cell r="B424" t="str">
            <v>규    격</v>
          </cell>
          <cell r="C424" t="str">
            <v>수량</v>
          </cell>
          <cell r="D424" t="str">
            <v>단위</v>
          </cell>
          <cell r="E424" t="str">
            <v>노   무   비</v>
          </cell>
          <cell r="G424" t="str">
            <v>재   료   비</v>
          </cell>
          <cell r="I424" t="str">
            <v>경      비</v>
          </cell>
          <cell r="K424" t="str">
            <v>비 고</v>
          </cell>
        </row>
        <row r="425">
          <cell r="E425" t="str">
            <v>단    가</v>
          </cell>
          <cell r="F425" t="str">
            <v>금    액</v>
          </cell>
          <cell r="G425" t="str">
            <v>단    가</v>
          </cell>
          <cell r="H425" t="str">
            <v>금    액</v>
          </cell>
          <cell r="I425" t="str">
            <v>단    가</v>
          </cell>
          <cell r="J425" t="str">
            <v>금    액</v>
          </cell>
        </row>
        <row r="426">
          <cell r="A426" t="str">
            <v>* 사용장비 : 크레인트럭(5TON)</v>
          </cell>
        </row>
        <row r="427">
          <cell r="A427" t="str">
            <v>* 기계장비 작업능력 산정</v>
          </cell>
          <cell r="L427" t="str">
            <v>* 기계장비 작업능력 산정, , 공량1</v>
          </cell>
        </row>
        <row r="428">
          <cell r="B428" t="str">
            <v xml:space="preserve">   T=TC/F=33/0.9=</v>
          </cell>
          <cell r="C428">
            <v>37</v>
          </cell>
          <cell r="K428" t="str">
            <v>전기품셈 1-49</v>
          </cell>
          <cell r="L428" t="str">
            <v>,    T=TC/F=33/0.9=, 공량1</v>
          </cell>
        </row>
        <row r="429">
          <cell r="B429" t="str">
            <v xml:space="preserve">   T = 작업계수 적용산정후 1본당 작업 소요시간 (분)</v>
          </cell>
          <cell r="L429" t="str">
            <v>,    T = 작업계수 적용산정후 1본당 작업 소요시간 (분), 공량1</v>
          </cell>
        </row>
        <row r="430">
          <cell r="B430" t="str">
            <v xml:space="preserve">   Tc= 1본당 F=1.0에서의 작업소요시간 (분)</v>
          </cell>
          <cell r="L430" t="str">
            <v>,    Tc= 1본당 F=1.0에서의 작업소요시간 (분), 공량1</v>
          </cell>
        </row>
        <row r="431">
          <cell r="B431" t="str">
            <v xml:space="preserve">   F = 작업계수</v>
          </cell>
          <cell r="L431" t="str">
            <v>,    F = 작업계수, 공량1</v>
          </cell>
        </row>
        <row r="432">
          <cell r="A432" t="str">
            <v>등주설치</v>
          </cell>
          <cell r="B432" t="str">
            <v>내선전공</v>
          </cell>
          <cell r="C432">
            <v>0.31</v>
          </cell>
          <cell r="D432" t="str">
            <v>인</v>
          </cell>
          <cell r="E432">
            <v>122891</v>
          </cell>
          <cell r="F432">
            <v>38096</v>
          </cell>
          <cell r="K432" t="str">
            <v>전기품셈 5-27</v>
          </cell>
          <cell r="L432" t="str">
            <v>등주설치, 내선전공, 공량1</v>
          </cell>
        </row>
        <row r="433">
          <cell r="L433" t="str">
            <v>, , 공량1</v>
          </cell>
        </row>
        <row r="434">
          <cell r="L434" t="str">
            <v>, , 공량1</v>
          </cell>
        </row>
        <row r="435">
          <cell r="A435" t="str">
            <v>크레인트럭</v>
          </cell>
          <cell r="B435" t="str">
            <v>(5TON)</v>
          </cell>
          <cell r="C435" t="str">
            <v/>
          </cell>
          <cell r="D435" t="str">
            <v>HR</v>
          </cell>
          <cell r="L435" t="str">
            <v>크레인트럭, (5TON), 공량1</v>
          </cell>
        </row>
        <row r="436">
          <cell r="A436" t="str">
            <v>1. 운전경비</v>
          </cell>
          <cell r="K436" t="str">
            <v>전기품셈 1-52</v>
          </cell>
          <cell r="L436" t="str">
            <v>1. 운전경비, , 공량1</v>
          </cell>
        </row>
        <row r="437">
          <cell r="A437" t="str">
            <v>경유</v>
          </cell>
          <cell r="B437" t="str">
            <v>-</v>
          </cell>
          <cell r="C437">
            <v>1</v>
          </cell>
          <cell r="D437" t="str">
            <v>ℓ</v>
          </cell>
          <cell r="G437">
            <v>1762</v>
          </cell>
          <cell r="L437" t="str">
            <v>경유, -, 공량1</v>
          </cell>
        </row>
        <row r="438">
          <cell r="A438" t="str">
            <v>연료비</v>
          </cell>
          <cell r="B438" t="str">
            <v>6.4*37/60*1762</v>
          </cell>
          <cell r="C438">
            <v>1</v>
          </cell>
          <cell r="D438" t="str">
            <v>Hr</v>
          </cell>
          <cell r="G438">
            <v>6954.0266666666666</v>
          </cell>
          <cell r="H438">
            <v>6954</v>
          </cell>
          <cell r="L438" t="str">
            <v>연료비, 6.4*37/60*1762, 공량1</v>
          </cell>
        </row>
        <row r="439">
          <cell r="A439" t="str">
            <v>잡  품(주연료의16%)</v>
          </cell>
          <cell r="B439" t="str">
            <v>0.16*6954</v>
          </cell>
          <cell r="C439">
            <v>1</v>
          </cell>
          <cell r="D439" t="str">
            <v>식</v>
          </cell>
          <cell r="G439">
            <v>1112</v>
          </cell>
          <cell r="H439">
            <v>1112</v>
          </cell>
          <cell r="L439" t="str">
            <v>잡  품(주연료의16%), 0.16*6954, 공량1</v>
          </cell>
        </row>
        <row r="440">
          <cell r="L440" t="str">
            <v xml:space="preserve">, , </v>
          </cell>
        </row>
        <row r="441">
          <cell r="A441" t="str">
            <v>2. 운전원 인건비</v>
          </cell>
          <cell r="K441" t="str">
            <v>토목 I-15</v>
          </cell>
          <cell r="L441" t="str">
            <v xml:space="preserve">2. 운전원 인건비, , </v>
          </cell>
        </row>
        <row r="442">
          <cell r="A442" t="str">
            <v>*중기운전기사</v>
          </cell>
          <cell r="B442" t="str">
            <v>(인/일*인/일*인/일)*노임</v>
          </cell>
          <cell r="L442" t="str">
            <v xml:space="preserve">*중기운전기사, (인/일*인/일*인/일)*노임, </v>
          </cell>
        </row>
        <row r="443">
          <cell r="B443" t="str">
            <v>1/8*16/12*25/20*33/60*109748</v>
          </cell>
          <cell r="C443">
            <v>1</v>
          </cell>
          <cell r="D443" t="str">
            <v>인</v>
          </cell>
          <cell r="E443">
            <v>12575.291666666664</v>
          </cell>
          <cell r="F443">
            <v>12575</v>
          </cell>
          <cell r="L443" t="str">
            <v>, 1/8*16/12*25/20*33/60*109748, 인</v>
          </cell>
        </row>
        <row r="444">
          <cell r="L444" t="str">
            <v xml:space="preserve">, , </v>
          </cell>
        </row>
        <row r="445">
          <cell r="L445" t="str">
            <v xml:space="preserve">, , </v>
          </cell>
        </row>
        <row r="446">
          <cell r="L446" t="str">
            <v xml:space="preserve">, , </v>
          </cell>
        </row>
        <row r="447">
          <cell r="L447" t="str">
            <v xml:space="preserve">, , </v>
          </cell>
        </row>
        <row r="448">
          <cell r="L448" t="str">
            <v>등주설치, (5-7M), 공량1</v>
          </cell>
        </row>
        <row r="449">
          <cell r="A449" t="str">
            <v>3. 기계손료</v>
          </cell>
          <cell r="B449" t="str">
            <v>기계장비시간당계수*장비가격*본당작업소요시간</v>
          </cell>
          <cell r="K449" t="str">
            <v>전기품셈 1-51</v>
          </cell>
          <cell r="L449" t="str">
            <v>등주설치, (5-7M), 공량1</v>
          </cell>
        </row>
        <row r="450">
          <cell r="B450" t="str">
            <v>2787*0.0000001*41399000*33/60</v>
          </cell>
          <cell r="C450">
            <v>1</v>
          </cell>
          <cell r="D450" t="str">
            <v>식</v>
          </cell>
          <cell r="I450">
            <v>6345.8457150000004</v>
          </cell>
          <cell r="J450">
            <v>6345</v>
          </cell>
          <cell r="L450" t="str">
            <v>등주설치, (5-7M), 공량1</v>
          </cell>
        </row>
        <row r="452">
          <cell r="F452" t="str">
            <v>노 무 비</v>
          </cell>
          <cell r="H452" t="str">
            <v>재 료 비</v>
          </cell>
          <cell r="J452" t="str">
            <v>경   비</v>
          </cell>
          <cell r="K452" t="str">
            <v>합   계</v>
          </cell>
          <cell r="L452">
            <v>0</v>
          </cell>
        </row>
        <row r="453">
          <cell r="A453">
            <v>104</v>
          </cell>
          <cell r="B453" t="str">
            <v>등기구기초</v>
          </cell>
          <cell r="C453" t="str">
            <v>-</v>
          </cell>
          <cell r="D453" t="str">
            <v>개소</v>
          </cell>
          <cell r="F453">
            <v>91897</v>
          </cell>
          <cell r="H453">
            <v>67934</v>
          </cell>
          <cell r="J453">
            <v>698</v>
          </cell>
          <cell r="K453">
            <v>160529</v>
          </cell>
          <cell r="L453" t="str">
            <v>등기구기초, -</v>
          </cell>
        </row>
        <row r="454">
          <cell r="A454" t="str">
            <v>명      칭</v>
          </cell>
          <cell r="B454" t="str">
            <v>규    격</v>
          </cell>
          <cell r="C454" t="str">
            <v>수량</v>
          </cell>
          <cell r="D454" t="str">
            <v>단위</v>
          </cell>
          <cell r="E454" t="str">
            <v>노   무   비</v>
          </cell>
          <cell r="G454" t="str">
            <v>재   료   비</v>
          </cell>
          <cell r="I454" t="str">
            <v>경      비</v>
          </cell>
          <cell r="K454" t="str">
            <v>비 고</v>
          </cell>
        </row>
        <row r="455">
          <cell r="E455" t="str">
            <v>단    가</v>
          </cell>
          <cell r="F455" t="str">
            <v>금    액</v>
          </cell>
          <cell r="G455" t="str">
            <v>단    가</v>
          </cell>
          <cell r="H455" t="str">
            <v>금    액</v>
          </cell>
          <cell r="I455" t="str">
            <v>단    가</v>
          </cell>
          <cell r="J455" t="str">
            <v>금    액</v>
          </cell>
        </row>
        <row r="456">
          <cell r="A456" t="str">
            <v>등기구기초</v>
          </cell>
          <cell r="B456" t="str">
            <v>-</v>
          </cell>
          <cell r="D456" t="str">
            <v>개소</v>
          </cell>
        </row>
        <row r="457">
          <cell r="A457" t="str">
            <v>레미콘</v>
          </cell>
          <cell r="B457" t="str">
            <v>40-180-8</v>
          </cell>
          <cell r="C457">
            <v>0.37</v>
          </cell>
          <cell r="D457" t="str">
            <v>㎥</v>
          </cell>
          <cell r="E457">
            <v>48476</v>
          </cell>
          <cell r="F457">
            <v>17936</v>
          </cell>
          <cell r="G457">
            <v>54631</v>
          </cell>
          <cell r="H457">
            <v>20213</v>
          </cell>
          <cell r="I457">
            <v>0</v>
          </cell>
          <cell r="J457">
            <v>0</v>
          </cell>
          <cell r="K457">
            <v>90</v>
          </cell>
          <cell r="L457" t="str">
            <v>레미콘, 40-180-8, 공량1</v>
          </cell>
        </row>
        <row r="458">
          <cell r="A458" t="str">
            <v>합판거푸집</v>
          </cell>
          <cell r="B458" t="str">
            <v>4회</v>
          </cell>
          <cell r="C458">
            <v>2.4</v>
          </cell>
          <cell r="D458" t="str">
            <v>㎥</v>
          </cell>
          <cell r="E458">
            <v>13701</v>
          </cell>
          <cell r="F458">
            <v>32882</v>
          </cell>
          <cell r="G458">
            <v>3336</v>
          </cell>
          <cell r="H458">
            <v>8006</v>
          </cell>
          <cell r="I458">
            <v>0</v>
          </cell>
          <cell r="J458">
            <v>0</v>
          </cell>
          <cell r="K458">
            <v>89</v>
          </cell>
          <cell r="L458" t="str">
            <v>합판거푸집, 4회, 공량1</v>
          </cell>
        </row>
        <row r="459">
          <cell r="A459" t="str">
            <v>기초앙카</v>
          </cell>
          <cell r="B459" t="str">
            <v>25X500L</v>
          </cell>
          <cell r="C459">
            <v>4</v>
          </cell>
          <cell r="D459" t="str">
            <v>개</v>
          </cell>
          <cell r="G459">
            <v>7780</v>
          </cell>
          <cell r="H459">
            <v>31120</v>
          </cell>
          <cell r="L459" t="str">
            <v>기초앙카, 25X500L, 공량1</v>
          </cell>
        </row>
        <row r="460">
          <cell r="A460" t="str">
            <v>기계터파기</v>
          </cell>
          <cell r="B460" t="str">
            <v>(기계90%+인력10%)</v>
          </cell>
          <cell r="C460">
            <v>1.72</v>
          </cell>
          <cell r="D460" t="str">
            <v>㎥</v>
          </cell>
          <cell r="E460">
            <v>1744</v>
          </cell>
          <cell r="F460">
            <v>2999</v>
          </cell>
          <cell r="G460">
            <v>425</v>
          </cell>
          <cell r="H460">
            <v>731</v>
          </cell>
          <cell r="I460">
            <v>235</v>
          </cell>
          <cell r="J460">
            <v>404</v>
          </cell>
          <cell r="K460">
            <v>94</v>
          </cell>
          <cell r="L460" t="str">
            <v>기계터파기, (기계90%+인력10%), 공량1</v>
          </cell>
        </row>
        <row r="461">
          <cell r="A461" t="str">
            <v>기계되메우기</v>
          </cell>
          <cell r="B461" t="str">
            <v>(기계90%+인력10%)</v>
          </cell>
          <cell r="C461">
            <v>1.35</v>
          </cell>
          <cell r="D461" t="str">
            <v>㎥</v>
          </cell>
          <cell r="E461">
            <v>971</v>
          </cell>
          <cell r="F461">
            <v>1310</v>
          </cell>
          <cell r="G461">
            <v>395</v>
          </cell>
          <cell r="H461">
            <v>533</v>
          </cell>
          <cell r="I461">
            <v>218</v>
          </cell>
          <cell r="J461">
            <v>294</v>
          </cell>
          <cell r="K461">
            <v>95</v>
          </cell>
          <cell r="L461" t="str">
            <v>기계되메우기, (기계90%+인력10%), 공량1</v>
          </cell>
        </row>
        <row r="462">
          <cell r="A462" t="str">
            <v>폴리에틸렌전선관</v>
          </cell>
          <cell r="B462" t="str">
            <v>PE28C</v>
          </cell>
          <cell r="C462">
            <v>2</v>
          </cell>
          <cell r="D462" t="str">
            <v>M</v>
          </cell>
          <cell r="G462">
            <v>469</v>
          </cell>
          <cell r="H462">
            <v>938</v>
          </cell>
          <cell r="L462" t="str">
            <v>폴리에틸렌전선관, PE28C, 공량1</v>
          </cell>
        </row>
        <row r="463">
          <cell r="A463" t="str">
            <v>접지봉</v>
          </cell>
          <cell r="B463" t="str">
            <v>Φ14X1000mm(1본)</v>
          </cell>
          <cell r="C463">
            <v>1</v>
          </cell>
          <cell r="D463" t="str">
            <v>본</v>
          </cell>
          <cell r="G463">
            <v>3500</v>
          </cell>
          <cell r="H463">
            <v>3500</v>
          </cell>
          <cell r="L463" t="str">
            <v>접지봉, Φ14X1000mm(1본), 공량1</v>
          </cell>
        </row>
        <row r="464">
          <cell r="A464" t="str">
            <v>접지선(옥외)</v>
          </cell>
          <cell r="B464" t="str">
            <v>F-GV(6SQ)</v>
          </cell>
          <cell r="C464">
            <v>2</v>
          </cell>
          <cell r="D464" t="str">
            <v>M</v>
          </cell>
          <cell r="G464">
            <v>895</v>
          </cell>
          <cell r="H464">
            <v>1790</v>
          </cell>
          <cell r="L464" t="str">
            <v>접지선(옥외), F-GV(6SQ), 공량1</v>
          </cell>
        </row>
        <row r="465">
          <cell r="L465" t="str">
            <v>, , 공량1</v>
          </cell>
        </row>
        <row r="466">
          <cell r="L466" t="str">
            <v>, , 공량1</v>
          </cell>
        </row>
        <row r="467">
          <cell r="L467" t="str">
            <v>, , 공량1</v>
          </cell>
        </row>
        <row r="468">
          <cell r="L468" t="str">
            <v>, , 공량1</v>
          </cell>
        </row>
        <row r="469">
          <cell r="L469" t="str">
            <v>, , 공량1</v>
          </cell>
        </row>
        <row r="470">
          <cell r="L470" t="str">
            <v xml:space="preserve">, , </v>
          </cell>
        </row>
        <row r="471">
          <cell r="A471" t="str">
            <v>접지선(옥외)</v>
          </cell>
          <cell r="B471" t="str">
            <v>내선전공</v>
          </cell>
          <cell r="C471">
            <v>1.2E-2</v>
          </cell>
          <cell r="D471" t="str">
            <v>인</v>
          </cell>
          <cell r="E471">
            <v>122891</v>
          </cell>
          <cell r="F471">
            <v>1474</v>
          </cell>
          <cell r="K471" t="str">
            <v>전3-38</v>
          </cell>
          <cell r="L471" t="str">
            <v>접지선(옥외), 내선전공, 인</v>
          </cell>
        </row>
        <row r="472">
          <cell r="A472" t="str">
            <v>접지봉</v>
          </cell>
          <cell r="B472" t="str">
            <v>내선전공</v>
          </cell>
          <cell r="C472">
            <v>0.11</v>
          </cell>
          <cell r="D472" t="str">
            <v>인</v>
          </cell>
          <cell r="E472">
            <v>122891</v>
          </cell>
          <cell r="F472">
            <v>13518</v>
          </cell>
          <cell r="K472" t="str">
            <v>전3-38</v>
          </cell>
          <cell r="L472" t="str">
            <v>접지봉, 내선전공, 인</v>
          </cell>
        </row>
        <row r="473">
          <cell r="B473" t="str">
            <v>보통인부</v>
          </cell>
          <cell r="C473">
            <v>0.08</v>
          </cell>
          <cell r="D473" t="str">
            <v>인</v>
          </cell>
          <cell r="E473">
            <v>75608</v>
          </cell>
          <cell r="F473">
            <v>6048</v>
          </cell>
          <cell r="K473" t="str">
            <v>전3-38</v>
          </cell>
          <cell r="L473" t="str">
            <v>, 보통인부, 인</v>
          </cell>
        </row>
        <row r="474">
          <cell r="A474" t="str">
            <v>폴리에틸렌전선관</v>
          </cell>
          <cell r="B474" t="str">
            <v>내선전공</v>
          </cell>
          <cell r="C474">
            <v>0.128</v>
          </cell>
          <cell r="D474" t="str">
            <v>인</v>
          </cell>
          <cell r="E474">
            <v>122891</v>
          </cell>
          <cell r="F474">
            <v>15730</v>
          </cell>
          <cell r="K474" t="str">
            <v>전5-1</v>
          </cell>
          <cell r="L474" t="str">
            <v>폴리에틸렌전선관, 내선전공, 인</v>
          </cell>
        </row>
        <row r="475">
          <cell r="L475" t="str">
            <v xml:space="preserve">, , </v>
          </cell>
        </row>
        <row r="476">
          <cell r="L476" t="str">
            <v xml:space="preserve">, , </v>
          </cell>
        </row>
        <row r="477">
          <cell r="L477" t="str">
            <v xml:space="preserve">, , </v>
          </cell>
        </row>
        <row r="478">
          <cell r="L478" t="str">
            <v>등기구기초, -, 공량1</v>
          </cell>
        </row>
        <row r="479">
          <cell r="L479" t="str">
            <v>등기구기초, -, 공량1</v>
          </cell>
        </row>
        <row r="480">
          <cell r="A480" t="str">
            <v>공구손료(노무비의3%)</v>
          </cell>
          <cell r="C480">
            <v>0.03</v>
          </cell>
          <cell r="D480" t="str">
            <v>식</v>
          </cell>
          <cell r="H480">
            <v>1103</v>
          </cell>
          <cell r="L480" t="str">
            <v>등기구기초, -, 공량1</v>
          </cell>
        </row>
        <row r="482">
          <cell r="F482" t="str">
            <v>노 무 비</v>
          </cell>
          <cell r="H482" t="str">
            <v>재 료 비</v>
          </cell>
          <cell r="J482" t="str">
            <v>경   비</v>
          </cell>
          <cell r="K482" t="str">
            <v>합   계</v>
          </cell>
          <cell r="L482">
            <v>0</v>
          </cell>
        </row>
        <row r="483">
          <cell r="A483">
            <v>105</v>
          </cell>
          <cell r="B483" t="str">
            <v>콘크리트 파취 및 타설</v>
          </cell>
          <cell r="C483" t="str">
            <v>-</v>
          </cell>
          <cell r="D483" t="str">
            <v>M</v>
          </cell>
          <cell r="F483">
            <v>4790</v>
          </cell>
          <cell r="H483">
            <v>12501</v>
          </cell>
          <cell r="J483">
            <v>6277</v>
          </cell>
          <cell r="K483">
            <v>23568</v>
          </cell>
          <cell r="L483" t="str">
            <v>콘크리트 파취 및 타설, -</v>
          </cell>
        </row>
        <row r="484">
          <cell r="A484" t="str">
            <v>명      칭</v>
          </cell>
          <cell r="B484" t="str">
            <v>규    격</v>
          </cell>
          <cell r="C484" t="str">
            <v>수량</v>
          </cell>
          <cell r="D484" t="str">
            <v>단위</v>
          </cell>
          <cell r="E484" t="str">
            <v>노   무   비</v>
          </cell>
          <cell r="G484" t="str">
            <v>재   료   비</v>
          </cell>
          <cell r="I484" t="str">
            <v>경      비</v>
          </cell>
          <cell r="K484" t="str">
            <v>비 고</v>
          </cell>
        </row>
        <row r="485">
          <cell r="E485" t="str">
            <v>단    가</v>
          </cell>
          <cell r="F485" t="str">
            <v>금    액</v>
          </cell>
          <cell r="G485" t="str">
            <v>단    가</v>
          </cell>
          <cell r="H485" t="str">
            <v>금    액</v>
          </cell>
          <cell r="I485" t="str">
            <v>단    가</v>
          </cell>
          <cell r="J485" t="str">
            <v>금    액</v>
          </cell>
        </row>
        <row r="486">
          <cell r="A486" t="str">
            <v>콘크리트 파취 및 타설</v>
          </cell>
          <cell r="D486" t="str">
            <v>M</v>
          </cell>
        </row>
        <row r="487">
          <cell r="A487" t="str">
            <v>콘크리트 포장절단</v>
          </cell>
          <cell r="B487" t="str">
            <v>-</v>
          </cell>
          <cell r="C487">
            <v>2</v>
          </cell>
          <cell r="D487" t="str">
            <v>M</v>
          </cell>
          <cell r="E487">
            <v>1196</v>
          </cell>
          <cell r="F487">
            <v>2392</v>
          </cell>
          <cell r="G487">
            <v>1043</v>
          </cell>
          <cell r="H487">
            <v>2086</v>
          </cell>
          <cell r="I487">
            <v>48</v>
          </cell>
          <cell r="J487">
            <v>96</v>
          </cell>
          <cell r="K487" t="str">
            <v>1*2</v>
          </cell>
          <cell r="L487" t="str">
            <v>콘크리트 포장절단, -, 공량1</v>
          </cell>
        </row>
        <row r="488">
          <cell r="A488" t="str">
            <v>콘크리트 포장깨기</v>
          </cell>
          <cell r="B488" t="str">
            <v>(기계:B.H 0.4㎥)</v>
          </cell>
          <cell r="C488">
            <v>0.12</v>
          </cell>
          <cell r="D488" t="str">
            <v>㎥</v>
          </cell>
          <cell r="E488">
            <v>9792</v>
          </cell>
          <cell r="F488">
            <v>1175</v>
          </cell>
          <cell r="G488">
            <v>5974</v>
          </cell>
          <cell r="H488">
            <v>716</v>
          </cell>
          <cell r="I488">
            <v>4971</v>
          </cell>
          <cell r="J488">
            <v>596</v>
          </cell>
          <cell r="K488" t="str">
            <v>1*0.6*0.2</v>
          </cell>
          <cell r="L488" t="str">
            <v>콘크리트 포장깨기, (기계:B.H 0.4㎥), 공량1</v>
          </cell>
        </row>
        <row r="489">
          <cell r="A489" t="str">
            <v>상차:폐자재</v>
          </cell>
          <cell r="B489" t="str">
            <v>(B.H 0.4㎥)</v>
          </cell>
          <cell r="C489">
            <v>0.12</v>
          </cell>
          <cell r="D489" t="str">
            <v>㎥</v>
          </cell>
          <cell r="E489">
            <v>1436</v>
          </cell>
          <cell r="F489">
            <v>172</v>
          </cell>
          <cell r="G489">
            <v>1269</v>
          </cell>
          <cell r="H489">
            <v>152</v>
          </cell>
          <cell r="I489">
            <v>905</v>
          </cell>
          <cell r="J489">
            <v>108</v>
          </cell>
          <cell r="K489" t="str">
            <v>1*0.6*0.2</v>
          </cell>
          <cell r="L489" t="str">
            <v>상차:폐자재, (B.H 0.4㎥), 공량1</v>
          </cell>
        </row>
        <row r="490">
          <cell r="A490" t="str">
            <v>콘크리트 포장</v>
          </cell>
          <cell r="B490" t="str">
            <v>(인력시공,두께20㎝)</v>
          </cell>
          <cell r="C490">
            <v>0.12</v>
          </cell>
          <cell r="D490" t="str">
            <v>㎥</v>
          </cell>
          <cell r="E490">
            <v>1035</v>
          </cell>
          <cell r="F490">
            <v>124</v>
          </cell>
          <cell r="G490">
            <v>2714</v>
          </cell>
          <cell r="H490">
            <v>325</v>
          </cell>
          <cell r="J490">
            <v>0</v>
          </cell>
          <cell r="K490" t="str">
            <v>1*0.6*0.2</v>
          </cell>
          <cell r="L490" t="str">
            <v>콘크리트 포장, (인력시공,두께20㎝), 공량1</v>
          </cell>
        </row>
        <row r="491">
          <cell r="A491" t="str">
            <v>보조기층포설및다짐</v>
          </cell>
          <cell r="B491" t="str">
            <v>(인력시공)</v>
          </cell>
          <cell r="C491">
            <v>0.18</v>
          </cell>
          <cell r="D491" t="str">
            <v>㎥</v>
          </cell>
          <cell r="E491">
            <v>5151</v>
          </cell>
          <cell r="F491">
            <v>927</v>
          </cell>
          <cell r="G491">
            <v>2563</v>
          </cell>
          <cell r="H491">
            <v>461</v>
          </cell>
          <cell r="I491">
            <v>1746</v>
          </cell>
          <cell r="J491">
            <v>314</v>
          </cell>
          <cell r="K491" t="str">
            <v>1*0.6*0.3</v>
          </cell>
          <cell r="L491" t="str">
            <v>보조기층포설및다짐, (인력시공), 공량1</v>
          </cell>
        </row>
        <row r="492">
          <cell r="A492" t="str">
            <v>보조기층재</v>
          </cell>
          <cell r="B492" t="str">
            <v>(도착도)</v>
          </cell>
          <cell r="C492">
            <v>0.18</v>
          </cell>
          <cell r="D492" t="str">
            <v>㎥</v>
          </cell>
          <cell r="E492">
            <v>0</v>
          </cell>
          <cell r="F492">
            <v>0</v>
          </cell>
          <cell r="G492">
            <v>17000</v>
          </cell>
          <cell r="H492">
            <v>3060</v>
          </cell>
          <cell r="I492">
            <v>0</v>
          </cell>
          <cell r="J492">
            <v>0</v>
          </cell>
          <cell r="K492" t="str">
            <v>1*0.6*0.3</v>
          </cell>
          <cell r="L492" t="str">
            <v>보조기층재, (도착도), 공량1</v>
          </cell>
        </row>
        <row r="493">
          <cell r="A493" t="str">
            <v>레미콘</v>
          </cell>
          <cell r="B493" t="str">
            <v>25-180-8</v>
          </cell>
          <cell r="C493">
            <v>0.12</v>
          </cell>
          <cell r="D493" t="str">
            <v>㎥</v>
          </cell>
          <cell r="E493">
            <v>0</v>
          </cell>
          <cell r="F493">
            <v>0</v>
          </cell>
          <cell r="G493">
            <v>47509</v>
          </cell>
          <cell r="H493">
            <v>5701</v>
          </cell>
          <cell r="I493">
            <v>0</v>
          </cell>
          <cell r="J493">
            <v>0</v>
          </cell>
          <cell r="K493" t="str">
            <v>1*0.6*0.2</v>
          </cell>
          <cell r="L493" t="str">
            <v>레미콘, 25-180-8, 공량1</v>
          </cell>
        </row>
        <row r="494">
          <cell r="A494" t="str">
            <v>폐콘크리트</v>
          </cell>
          <cell r="B494" t="str">
            <v>운반및처리</v>
          </cell>
          <cell r="C494">
            <v>0.28199999999999997</v>
          </cell>
          <cell r="D494" t="str">
            <v>TON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18310</v>
          </cell>
          <cell r="J494">
            <v>5163</v>
          </cell>
          <cell r="K494" t="str">
            <v>1*2.35*0.6*0.2</v>
          </cell>
          <cell r="L494" t="str">
            <v>폐콘크리트, 운반및처리, 공량1</v>
          </cell>
        </row>
        <row r="495">
          <cell r="L495" t="str">
            <v>, , 공량1</v>
          </cell>
        </row>
        <row r="496">
          <cell r="L496" t="str">
            <v>, , 공량1</v>
          </cell>
        </row>
        <row r="497">
          <cell r="L497" t="str">
            <v>, , 공량1</v>
          </cell>
        </row>
        <row r="498">
          <cell r="L498" t="str">
            <v>, , 공량1</v>
          </cell>
        </row>
        <row r="499">
          <cell r="L499" t="str">
            <v>, , 공량1</v>
          </cell>
        </row>
        <row r="500">
          <cell r="L500" t="str">
            <v xml:space="preserve">, , </v>
          </cell>
        </row>
        <row r="501">
          <cell r="L501" t="str">
            <v xml:space="preserve">, , </v>
          </cell>
        </row>
        <row r="502">
          <cell r="L502" t="str">
            <v xml:space="preserve">, , </v>
          </cell>
        </row>
        <row r="503">
          <cell r="L503" t="str">
            <v xml:space="preserve">, , </v>
          </cell>
        </row>
        <row r="504">
          <cell r="L504" t="str">
            <v xml:space="preserve">, , </v>
          </cell>
        </row>
        <row r="505">
          <cell r="L505" t="str">
            <v xml:space="preserve">, , </v>
          </cell>
        </row>
        <row r="506">
          <cell r="L506" t="str">
            <v xml:space="preserve">, , </v>
          </cell>
        </row>
        <row r="507">
          <cell r="L507" t="str">
            <v xml:space="preserve">, , </v>
          </cell>
        </row>
        <row r="508">
          <cell r="L508" t="str">
            <v>콘크리트 파취 및 타설, -, 공량1</v>
          </cell>
        </row>
        <row r="509">
          <cell r="L509" t="str">
            <v>콘크리트 파취 및 타설, -, 공량1</v>
          </cell>
        </row>
        <row r="510">
          <cell r="L510" t="str">
            <v>콘크리트 파취 및 타설, -, 공량1</v>
          </cell>
        </row>
        <row r="512">
          <cell r="F512" t="str">
            <v>노 무 비</v>
          </cell>
          <cell r="H512" t="str">
            <v>재 료 비</v>
          </cell>
          <cell r="J512" t="str">
            <v>경   비</v>
          </cell>
          <cell r="K512" t="str">
            <v>합   계</v>
          </cell>
          <cell r="L512">
            <v>0</v>
          </cell>
        </row>
        <row r="513">
          <cell r="A513">
            <v>106</v>
          </cell>
          <cell r="B513" t="str">
            <v>가설사무소</v>
          </cell>
          <cell r="C513" t="str">
            <v>(12개월)</v>
          </cell>
          <cell r="D513" t="str">
            <v>㎡</v>
          </cell>
          <cell r="F513">
            <v>40477</v>
          </cell>
          <cell r="H513">
            <v>21908</v>
          </cell>
          <cell r="J513">
            <v>0</v>
          </cell>
          <cell r="K513">
            <v>62385</v>
          </cell>
          <cell r="L513" t="str">
            <v>가설사무소, (12개월)</v>
          </cell>
        </row>
        <row r="514">
          <cell r="A514" t="str">
            <v>명      칭</v>
          </cell>
          <cell r="B514" t="str">
            <v>규    격</v>
          </cell>
          <cell r="C514" t="str">
            <v>수량</v>
          </cell>
          <cell r="D514" t="str">
            <v>단위</v>
          </cell>
          <cell r="E514" t="str">
            <v>노   무   비</v>
          </cell>
          <cell r="G514" t="str">
            <v>재   료   비</v>
          </cell>
          <cell r="I514" t="str">
            <v>경      비</v>
          </cell>
          <cell r="K514" t="str">
            <v>비 고</v>
          </cell>
        </row>
        <row r="515">
          <cell r="E515" t="str">
            <v>단    가</v>
          </cell>
          <cell r="F515" t="str">
            <v>금    액</v>
          </cell>
          <cell r="G515" t="str">
            <v>단    가</v>
          </cell>
          <cell r="H515" t="str">
            <v>금    액</v>
          </cell>
          <cell r="I515" t="str">
            <v>단    가</v>
          </cell>
          <cell r="J515" t="str">
            <v>금    액</v>
          </cell>
        </row>
        <row r="516">
          <cell r="A516" t="str">
            <v>가설사무소</v>
          </cell>
          <cell r="B516" t="str">
            <v>(12개월)</v>
          </cell>
          <cell r="C516">
            <v>1</v>
          </cell>
          <cell r="D516" t="str">
            <v>㎡</v>
          </cell>
          <cell r="E516">
            <v>40477</v>
          </cell>
          <cell r="F516">
            <v>40477</v>
          </cell>
          <cell r="G516">
            <v>21908</v>
          </cell>
          <cell r="H516">
            <v>21908</v>
          </cell>
          <cell r="K516" t="str">
            <v>물가자료(하)161P</v>
          </cell>
        </row>
        <row r="517">
          <cell r="L517" t="str">
            <v>, , 공량1</v>
          </cell>
        </row>
        <row r="518">
          <cell r="L518" t="str">
            <v>, , 공량1</v>
          </cell>
        </row>
        <row r="519">
          <cell r="L519" t="str">
            <v>, , 공량1</v>
          </cell>
        </row>
        <row r="520">
          <cell r="L520" t="str">
            <v>, , 공량1</v>
          </cell>
        </row>
        <row r="521">
          <cell r="L521" t="str">
            <v>, , 공량1</v>
          </cell>
        </row>
        <row r="522">
          <cell r="L522" t="str">
            <v>, , 공량1</v>
          </cell>
        </row>
        <row r="523">
          <cell r="L523" t="str">
            <v>, , 공량1</v>
          </cell>
        </row>
        <row r="524">
          <cell r="L524" t="str">
            <v>, , 공량1</v>
          </cell>
        </row>
        <row r="525">
          <cell r="L525" t="str">
            <v>, , 공량1</v>
          </cell>
        </row>
        <row r="526">
          <cell r="L526" t="str">
            <v>, , 공량1</v>
          </cell>
        </row>
        <row r="527">
          <cell r="L527" t="str">
            <v>, , 공량1</v>
          </cell>
        </row>
        <row r="528">
          <cell r="L528" t="str">
            <v>, , 공량1</v>
          </cell>
        </row>
        <row r="529">
          <cell r="L529" t="str">
            <v>, , 공량1</v>
          </cell>
        </row>
        <row r="530">
          <cell r="L530" t="str">
            <v xml:space="preserve">, , </v>
          </cell>
        </row>
        <row r="531">
          <cell r="L531" t="str">
            <v xml:space="preserve">, , </v>
          </cell>
        </row>
        <row r="532">
          <cell r="L532" t="str">
            <v xml:space="preserve">, , </v>
          </cell>
        </row>
        <row r="533">
          <cell r="L533" t="str">
            <v xml:space="preserve">, , </v>
          </cell>
        </row>
        <row r="534">
          <cell r="L534" t="str">
            <v xml:space="preserve">, , </v>
          </cell>
        </row>
        <row r="535">
          <cell r="L535" t="str">
            <v xml:space="preserve">, , </v>
          </cell>
        </row>
        <row r="536">
          <cell r="L536" t="str">
            <v xml:space="preserve">, , </v>
          </cell>
        </row>
        <row r="537">
          <cell r="L537" t="str">
            <v xml:space="preserve">, , </v>
          </cell>
        </row>
        <row r="538">
          <cell r="L538" t="str">
            <v>가설사무소, (12개월), 공량1</v>
          </cell>
        </row>
        <row r="539">
          <cell r="L539" t="str">
            <v>가설사무소, (12개월), 공량1</v>
          </cell>
        </row>
        <row r="540">
          <cell r="L540" t="str">
            <v>가설사무소, (12개월), 공량1</v>
          </cell>
        </row>
        <row r="542">
          <cell r="F542" t="str">
            <v>노 무 비</v>
          </cell>
          <cell r="H542" t="str">
            <v>재 료 비</v>
          </cell>
          <cell r="J542" t="str">
            <v>경   비</v>
          </cell>
          <cell r="K542" t="str">
            <v>합   계</v>
          </cell>
          <cell r="L542">
            <v>0</v>
          </cell>
        </row>
        <row r="543">
          <cell r="A543">
            <v>107</v>
          </cell>
          <cell r="B543" t="str">
            <v>가설창고</v>
          </cell>
          <cell r="C543" t="str">
            <v>(12개월)</v>
          </cell>
          <cell r="D543" t="str">
            <v>㎡</v>
          </cell>
          <cell r="F543">
            <v>31637</v>
          </cell>
          <cell r="H543">
            <v>14506</v>
          </cell>
          <cell r="J543">
            <v>0</v>
          </cell>
          <cell r="K543">
            <v>46143</v>
          </cell>
          <cell r="L543" t="str">
            <v>가설창고, (12개월)</v>
          </cell>
        </row>
        <row r="544">
          <cell r="A544" t="str">
            <v>명      칭</v>
          </cell>
          <cell r="B544" t="str">
            <v>규    격</v>
          </cell>
          <cell r="C544" t="str">
            <v>수량</v>
          </cell>
          <cell r="D544" t="str">
            <v>단위</v>
          </cell>
          <cell r="E544" t="str">
            <v>노   무   비</v>
          </cell>
          <cell r="G544" t="str">
            <v>재   료   비</v>
          </cell>
          <cell r="I544" t="str">
            <v>경      비</v>
          </cell>
          <cell r="K544" t="str">
            <v>비 고</v>
          </cell>
        </row>
        <row r="545">
          <cell r="E545" t="str">
            <v>단    가</v>
          </cell>
          <cell r="F545" t="str">
            <v>금    액</v>
          </cell>
          <cell r="G545" t="str">
            <v>단    가</v>
          </cell>
          <cell r="H545" t="str">
            <v>금    액</v>
          </cell>
          <cell r="I545" t="str">
            <v>단    가</v>
          </cell>
          <cell r="J545" t="str">
            <v>금    액</v>
          </cell>
        </row>
        <row r="546">
          <cell r="A546" t="str">
            <v>가설창고</v>
          </cell>
          <cell r="B546" t="str">
            <v>(12개월)</v>
          </cell>
          <cell r="C546">
            <v>1</v>
          </cell>
          <cell r="D546" t="str">
            <v>㎡</v>
          </cell>
          <cell r="E546">
            <v>31637</v>
          </cell>
          <cell r="F546">
            <v>31637</v>
          </cell>
          <cell r="G546">
            <v>14506</v>
          </cell>
          <cell r="H546">
            <v>14506</v>
          </cell>
          <cell r="K546" t="str">
            <v>물가자료(하)161P</v>
          </cell>
        </row>
        <row r="547">
          <cell r="L547" t="str">
            <v>, , 공량1</v>
          </cell>
        </row>
        <row r="548">
          <cell r="L548" t="str">
            <v>, , 공량1</v>
          </cell>
        </row>
        <row r="549">
          <cell r="L549" t="str">
            <v>, , 공량1</v>
          </cell>
        </row>
        <row r="550">
          <cell r="L550" t="str">
            <v>, , 공량1</v>
          </cell>
        </row>
        <row r="551">
          <cell r="L551" t="str">
            <v>, , 공량1</v>
          </cell>
        </row>
        <row r="552">
          <cell r="L552" t="str">
            <v>, , 공량1</v>
          </cell>
        </row>
        <row r="553">
          <cell r="L553" t="str">
            <v>, , 공량1</v>
          </cell>
        </row>
        <row r="554">
          <cell r="L554" t="str">
            <v>, , 공량1</v>
          </cell>
        </row>
        <row r="555">
          <cell r="L555" t="str">
            <v>, , 공량1</v>
          </cell>
        </row>
        <row r="556">
          <cell r="L556" t="str">
            <v>, , 공량1</v>
          </cell>
        </row>
        <row r="557">
          <cell r="L557" t="str">
            <v>, , 공량1</v>
          </cell>
        </row>
        <row r="558">
          <cell r="L558" t="str">
            <v>, , 공량1</v>
          </cell>
        </row>
        <row r="559">
          <cell r="L559" t="str">
            <v>, , 공량1</v>
          </cell>
        </row>
        <row r="560">
          <cell r="L560" t="str">
            <v xml:space="preserve">, , </v>
          </cell>
        </row>
        <row r="561">
          <cell r="L561" t="str">
            <v xml:space="preserve">, , </v>
          </cell>
        </row>
        <row r="562">
          <cell r="L562" t="str">
            <v xml:space="preserve">, , </v>
          </cell>
        </row>
        <row r="563">
          <cell r="L563" t="str">
            <v xml:space="preserve">, , </v>
          </cell>
        </row>
        <row r="564">
          <cell r="L564" t="str">
            <v xml:space="preserve">, , </v>
          </cell>
        </row>
        <row r="565">
          <cell r="L565" t="str">
            <v xml:space="preserve">, , </v>
          </cell>
        </row>
        <row r="566">
          <cell r="L566" t="str">
            <v xml:space="preserve">, , </v>
          </cell>
        </row>
        <row r="567">
          <cell r="L567" t="str">
            <v xml:space="preserve">, , </v>
          </cell>
        </row>
        <row r="568">
          <cell r="L568" t="str">
            <v>가설창고, (12개월), 공량1</v>
          </cell>
        </row>
        <row r="569">
          <cell r="L569" t="str">
            <v>가설창고, (12개월), 공량1</v>
          </cell>
        </row>
        <row r="570">
          <cell r="L570" t="str">
            <v>가설창고, (12개월), 공량1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J1" t="str">
            <v>적용금액</v>
          </cell>
          <cell r="R1" t="str">
            <v>할증</v>
          </cell>
          <cell r="T1" t="str">
            <v>품</v>
          </cell>
          <cell r="Y1" t="str">
            <v>공량</v>
          </cell>
          <cell r="Z1" t="str">
            <v>인</v>
          </cell>
          <cell r="AB1" t="str">
            <v>비고</v>
          </cell>
          <cell r="AC1" t="str">
            <v>전선관부속품비</v>
          </cell>
          <cell r="AD1" t="str">
            <v>비율</v>
          </cell>
          <cell r="AE1" t="str">
            <v>단위</v>
          </cell>
          <cell r="AF1" t="str">
            <v>잡재료비</v>
          </cell>
          <cell r="AG1" t="str">
            <v>비율</v>
          </cell>
          <cell r="AH1" t="str">
            <v>단위</v>
          </cell>
          <cell r="AI1" t="str">
            <v>공구손료</v>
          </cell>
          <cell r="AJ1" t="str">
            <v>비율</v>
          </cell>
          <cell r="AK1" t="str">
            <v>단위</v>
          </cell>
        </row>
        <row r="3">
          <cell r="J3">
            <v>363</v>
          </cell>
          <cell r="R3">
            <v>1.03</v>
          </cell>
          <cell r="T3" t="str">
            <v>배전전공</v>
          </cell>
          <cell r="Y3">
            <v>1.0500000000000001E-2</v>
          </cell>
          <cell r="Z3" t="str">
            <v>인</v>
          </cell>
          <cell r="AB3" t="str">
            <v>전기4-31</v>
          </cell>
          <cell r="AC3" t="str">
            <v>전선관부속품비(배관자재비의15%)</v>
          </cell>
          <cell r="AD3">
            <v>0.15</v>
          </cell>
          <cell r="AE3" t="str">
            <v>식</v>
          </cell>
          <cell r="AF3" t="str">
            <v>잡재료비(배관,배선자재비의2%)</v>
          </cell>
          <cell r="AG3">
            <v>0.02</v>
          </cell>
          <cell r="AH3" t="str">
            <v>식</v>
          </cell>
          <cell r="AI3" t="str">
            <v>공구손료(노무비의3%)</v>
          </cell>
          <cell r="AJ3">
            <v>0.03</v>
          </cell>
          <cell r="AK3" t="str">
            <v>식</v>
          </cell>
          <cell r="AO3" t="str">
            <v>0.007*1.5</v>
          </cell>
        </row>
        <row r="4">
          <cell r="R4">
            <v>1.03</v>
          </cell>
          <cell r="T4" t="str">
            <v>보통인부</v>
          </cell>
          <cell r="Y4">
            <v>2.6999999999999996E-2</v>
          </cell>
          <cell r="Z4" t="str">
            <v>인</v>
          </cell>
          <cell r="AB4" t="str">
            <v>전기4-31</v>
          </cell>
          <cell r="AC4" t="str">
            <v>전선관부속품비(배관자재비의15%)</v>
          </cell>
          <cell r="AD4">
            <v>0.15</v>
          </cell>
          <cell r="AE4" t="str">
            <v>식</v>
          </cell>
          <cell r="AF4" t="str">
            <v>잡재료비(배관,배선자재비의2%)</v>
          </cell>
          <cell r="AG4">
            <v>0.02</v>
          </cell>
          <cell r="AH4" t="str">
            <v>식</v>
          </cell>
          <cell r="AI4" t="str">
            <v>공구손료(노무비의3%)</v>
          </cell>
          <cell r="AJ4">
            <v>0.03</v>
          </cell>
          <cell r="AK4" t="str">
            <v>식</v>
          </cell>
          <cell r="AO4" t="str">
            <v>0.018*1.5</v>
          </cell>
        </row>
        <row r="5">
          <cell r="J5">
            <v>561</v>
          </cell>
          <cell r="R5">
            <v>1.03</v>
          </cell>
          <cell r="T5" t="str">
            <v>배전전공</v>
          </cell>
          <cell r="Y5">
            <v>1.0500000000000001E-2</v>
          </cell>
          <cell r="Z5" t="str">
            <v>인</v>
          </cell>
          <cell r="AB5" t="str">
            <v>전기4-31</v>
          </cell>
          <cell r="AC5" t="str">
            <v>전선관부속품비(배관자재비의15%)</v>
          </cell>
          <cell r="AD5">
            <v>0.15</v>
          </cell>
          <cell r="AE5" t="str">
            <v>식</v>
          </cell>
          <cell r="AF5" t="str">
            <v>잡재료비(배관,배선자재비의2%)</v>
          </cell>
          <cell r="AG5">
            <v>0.02</v>
          </cell>
          <cell r="AH5" t="str">
            <v>식</v>
          </cell>
          <cell r="AI5" t="str">
            <v>공구손료(노무비의3%)</v>
          </cell>
          <cell r="AJ5">
            <v>0.03</v>
          </cell>
          <cell r="AK5" t="str">
            <v>식</v>
          </cell>
          <cell r="AO5" t="str">
            <v>0.007*1.5</v>
          </cell>
        </row>
        <row r="6">
          <cell r="R6">
            <v>1.03</v>
          </cell>
          <cell r="T6" t="str">
            <v>보통인부</v>
          </cell>
          <cell r="Y6">
            <v>2.6999999999999996E-2</v>
          </cell>
          <cell r="Z6" t="str">
            <v>인</v>
          </cell>
          <cell r="AB6" t="str">
            <v>전기4-31</v>
          </cell>
          <cell r="AC6" t="str">
            <v>전선관부속품비(배관자재비의15%)</v>
          </cell>
          <cell r="AD6">
            <v>0.15</v>
          </cell>
          <cell r="AE6" t="str">
            <v>식</v>
          </cell>
          <cell r="AF6" t="str">
            <v>잡재료비(배관,배선자재비의2%)</v>
          </cell>
          <cell r="AG6">
            <v>0.02</v>
          </cell>
          <cell r="AH6" t="str">
            <v>식</v>
          </cell>
          <cell r="AI6" t="str">
            <v>공구손료(노무비의3%)</v>
          </cell>
          <cell r="AJ6">
            <v>0.03</v>
          </cell>
          <cell r="AK6" t="str">
            <v>식</v>
          </cell>
          <cell r="AO6" t="str">
            <v>0.018*1.5</v>
          </cell>
        </row>
        <row r="7">
          <cell r="J7">
            <v>682</v>
          </cell>
          <cell r="R7">
            <v>1.03</v>
          </cell>
          <cell r="T7" t="str">
            <v>배전전공</v>
          </cell>
          <cell r="Y7">
            <v>1.0500000000000001E-2</v>
          </cell>
          <cell r="Z7" t="str">
            <v>인</v>
          </cell>
          <cell r="AB7" t="str">
            <v>전기4-31</v>
          </cell>
          <cell r="AC7" t="str">
            <v>전선관부속품비(배관자재비의15%)</v>
          </cell>
          <cell r="AD7">
            <v>0.15</v>
          </cell>
          <cell r="AE7" t="str">
            <v>식</v>
          </cell>
          <cell r="AF7" t="str">
            <v>잡재료비(배관,배선자재비의2%)</v>
          </cell>
          <cell r="AG7">
            <v>0.02</v>
          </cell>
          <cell r="AH7" t="str">
            <v>식</v>
          </cell>
          <cell r="AI7" t="str">
            <v>공구손료(노무비의3%)</v>
          </cell>
          <cell r="AJ7">
            <v>0.03</v>
          </cell>
          <cell r="AK7" t="str">
            <v>식</v>
          </cell>
          <cell r="AO7" t="str">
            <v>0.007*1.5</v>
          </cell>
        </row>
        <row r="8">
          <cell r="R8">
            <v>1.03</v>
          </cell>
          <cell r="T8" t="str">
            <v>보통인부</v>
          </cell>
          <cell r="Y8">
            <v>2.6999999999999996E-2</v>
          </cell>
          <cell r="Z8" t="str">
            <v>인</v>
          </cell>
          <cell r="AB8" t="str">
            <v>전기4-31</v>
          </cell>
          <cell r="AC8" t="str">
            <v>전선관부속품비(배관자재비의15%)</v>
          </cell>
          <cell r="AD8">
            <v>0.15</v>
          </cell>
          <cell r="AE8" t="str">
            <v>식</v>
          </cell>
          <cell r="AF8" t="str">
            <v>잡재료비(배관,배선자재비의2%)</v>
          </cell>
          <cell r="AG8">
            <v>0.02</v>
          </cell>
          <cell r="AH8" t="str">
            <v>식</v>
          </cell>
          <cell r="AI8" t="str">
            <v>공구손료(노무비의3%)</v>
          </cell>
          <cell r="AJ8">
            <v>0.03</v>
          </cell>
          <cell r="AK8" t="str">
            <v>식</v>
          </cell>
          <cell r="AO8" t="str">
            <v>0.018*1.5</v>
          </cell>
        </row>
        <row r="9">
          <cell r="J9">
            <v>935</v>
          </cell>
          <cell r="R9">
            <v>1.03</v>
          </cell>
          <cell r="T9" t="str">
            <v>배전전공</v>
          </cell>
          <cell r="Y9">
            <v>1.3499999999999998E-2</v>
          </cell>
          <cell r="Z9" t="str">
            <v>인</v>
          </cell>
          <cell r="AB9" t="str">
            <v>전기4-31</v>
          </cell>
          <cell r="AC9" t="str">
            <v>전선관부속품비(배관자재비의15%)</v>
          </cell>
          <cell r="AD9">
            <v>0.15</v>
          </cell>
          <cell r="AE9" t="str">
            <v>식</v>
          </cell>
          <cell r="AF9" t="str">
            <v>잡재료비(배관,배선자재비의2%)</v>
          </cell>
          <cell r="AG9">
            <v>0.02</v>
          </cell>
          <cell r="AH9" t="str">
            <v>식</v>
          </cell>
          <cell r="AI9" t="str">
            <v>공구손료(노무비의3%)</v>
          </cell>
          <cell r="AJ9">
            <v>0.03</v>
          </cell>
          <cell r="AK9" t="str">
            <v>식</v>
          </cell>
          <cell r="AO9" t="str">
            <v>0.009*1.5</v>
          </cell>
        </row>
        <row r="10">
          <cell r="R10">
            <v>1.03</v>
          </cell>
          <cell r="T10" t="str">
            <v>보통인부</v>
          </cell>
          <cell r="Y10">
            <v>3.3000000000000002E-2</v>
          </cell>
          <cell r="Z10" t="str">
            <v>인</v>
          </cell>
          <cell r="AB10" t="str">
            <v>전기4-31</v>
          </cell>
          <cell r="AC10" t="str">
            <v>전선관부속품비(배관자재비의15%)</v>
          </cell>
          <cell r="AD10">
            <v>0.15</v>
          </cell>
          <cell r="AE10" t="str">
            <v>식</v>
          </cell>
          <cell r="AF10" t="str">
            <v>잡재료비(배관,배선자재비의2%)</v>
          </cell>
          <cell r="AG10">
            <v>0.02</v>
          </cell>
          <cell r="AH10" t="str">
            <v>식</v>
          </cell>
          <cell r="AI10" t="str">
            <v>공구손료(노무비의3%)</v>
          </cell>
          <cell r="AJ10">
            <v>0.03</v>
          </cell>
          <cell r="AK10" t="str">
            <v>식</v>
          </cell>
          <cell r="AO10" t="str">
            <v>0.022*1.5</v>
          </cell>
        </row>
        <row r="11">
          <cell r="J11">
            <v>1309</v>
          </cell>
          <cell r="R11">
            <v>1.03</v>
          </cell>
          <cell r="T11" t="str">
            <v>배전전공</v>
          </cell>
          <cell r="Y11">
            <v>1.3499999999999998E-2</v>
          </cell>
          <cell r="Z11" t="str">
            <v>인</v>
          </cell>
          <cell r="AB11" t="str">
            <v>전기4-31</v>
          </cell>
          <cell r="AC11" t="str">
            <v>전선관부속품비(배관자재비의15%)</v>
          </cell>
          <cell r="AD11">
            <v>0.15</v>
          </cell>
          <cell r="AE11" t="str">
            <v>식</v>
          </cell>
          <cell r="AF11" t="str">
            <v>잡재료비(배관,배선자재비의2%)</v>
          </cell>
          <cell r="AG11">
            <v>0.02</v>
          </cell>
          <cell r="AH11" t="str">
            <v>식</v>
          </cell>
          <cell r="AI11" t="str">
            <v>공구손료(노무비의3%)</v>
          </cell>
          <cell r="AJ11">
            <v>0.03</v>
          </cell>
          <cell r="AK11" t="str">
            <v>식</v>
          </cell>
          <cell r="AO11" t="str">
            <v>0.009*1.5</v>
          </cell>
        </row>
        <row r="12">
          <cell r="R12">
            <v>1.03</v>
          </cell>
          <cell r="T12" t="str">
            <v>보통인부</v>
          </cell>
          <cell r="Y12">
            <v>3.3000000000000002E-2</v>
          </cell>
          <cell r="Z12" t="str">
            <v>인</v>
          </cell>
          <cell r="AB12" t="str">
            <v>전기4-31</v>
          </cell>
          <cell r="AC12" t="str">
            <v>전선관부속품비(배관자재비의15%)</v>
          </cell>
          <cell r="AD12">
            <v>0.15</v>
          </cell>
          <cell r="AE12" t="str">
            <v>식</v>
          </cell>
          <cell r="AF12" t="str">
            <v>잡재료비(배관,배선자재비의2%)</v>
          </cell>
          <cell r="AG12">
            <v>0.02</v>
          </cell>
          <cell r="AH12" t="str">
            <v>식</v>
          </cell>
          <cell r="AI12" t="str">
            <v>공구손료(노무비의3%)</v>
          </cell>
          <cell r="AJ12">
            <v>0.03</v>
          </cell>
          <cell r="AK12" t="str">
            <v>식</v>
          </cell>
          <cell r="AO12" t="str">
            <v>0.022*1.5</v>
          </cell>
        </row>
        <row r="13">
          <cell r="J13">
            <v>1969</v>
          </cell>
          <cell r="R13">
            <v>1.03</v>
          </cell>
          <cell r="T13" t="str">
            <v>배전전공</v>
          </cell>
          <cell r="Y13">
            <v>1.8000000000000002E-2</v>
          </cell>
          <cell r="Z13" t="str">
            <v>인</v>
          </cell>
          <cell r="AB13" t="str">
            <v>전기4-31</v>
          </cell>
          <cell r="AC13" t="str">
            <v>전선관부속품비(배관자재비의15%)</v>
          </cell>
          <cell r="AD13">
            <v>0.15</v>
          </cell>
          <cell r="AE13" t="str">
            <v>식</v>
          </cell>
          <cell r="AF13" t="str">
            <v>잡재료비(배관,배선자재비의2%)</v>
          </cell>
          <cell r="AG13">
            <v>0.02</v>
          </cell>
          <cell r="AH13" t="str">
            <v>식</v>
          </cell>
          <cell r="AI13" t="str">
            <v>공구손료(노무비의3%)</v>
          </cell>
          <cell r="AJ13">
            <v>0.03</v>
          </cell>
          <cell r="AK13" t="str">
            <v>식</v>
          </cell>
          <cell r="AO13" t="str">
            <v>0.012*1.5</v>
          </cell>
        </row>
        <row r="14">
          <cell r="R14">
            <v>1.03</v>
          </cell>
          <cell r="T14" t="str">
            <v>보통인부</v>
          </cell>
          <cell r="Y14">
            <v>5.3999999999999992E-2</v>
          </cell>
          <cell r="Z14" t="str">
            <v>인</v>
          </cell>
          <cell r="AB14" t="str">
            <v>전기4-31</v>
          </cell>
          <cell r="AC14" t="str">
            <v>전선관부속품비(배관자재비의15%)</v>
          </cell>
          <cell r="AD14">
            <v>0.15</v>
          </cell>
          <cell r="AE14" t="str">
            <v>식</v>
          </cell>
          <cell r="AF14" t="str">
            <v>잡재료비(배관,배선자재비의2%)</v>
          </cell>
          <cell r="AG14">
            <v>0.02</v>
          </cell>
          <cell r="AH14" t="str">
            <v>식</v>
          </cell>
          <cell r="AI14" t="str">
            <v>공구손료(노무비의3%)</v>
          </cell>
          <cell r="AJ14">
            <v>0.03</v>
          </cell>
          <cell r="AK14" t="str">
            <v>식</v>
          </cell>
          <cell r="AO14" t="str">
            <v>0.036*1.5</v>
          </cell>
        </row>
        <row r="15">
          <cell r="J15">
            <v>2805</v>
          </cell>
          <cell r="R15">
            <v>1.03</v>
          </cell>
          <cell r="T15" t="str">
            <v>배전전공</v>
          </cell>
          <cell r="Y15">
            <v>2.4E-2</v>
          </cell>
          <cell r="Z15" t="str">
            <v>인</v>
          </cell>
          <cell r="AB15" t="str">
            <v>전기4-31</v>
          </cell>
          <cell r="AC15" t="str">
            <v>전선관부속품비(배관자재비의15%)</v>
          </cell>
          <cell r="AD15">
            <v>0.15</v>
          </cell>
          <cell r="AE15" t="str">
            <v>식</v>
          </cell>
          <cell r="AF15" t="str">
            <v>잡재료비(배관,배선자재비의2%)</v>
          </cell>
          <cell r="AG15">
            <v>0.02</v>
          </cell>
          <cell r="AH15" t="str">
            <v>식</v>
          </cell>
          <cell r="AI15" t="str">
            <v>공구손료(노무비의3%)</v>
          </cell>
          <cell r="AJ15">
            <v>0.03</v>
          </cell>
          <cell r="AK15" t="str">
            <v>식</v>
          </cell>
          <cell r="AO15" t="str">
            <v>0.016*1.5</v>
          </cell>
        </row>
        <row r="16">
          <cell r="R16">
            <v>1.03</v>
          </cell>
          <cell r="T16" t="str">
            <v>보통인부</v>
          </cell>
          <cell r="Y16">
            <v>7.2000000000000008E-2</v>
          </cell>
          <cell r="Z16" t="str">
            <v>인</v>
          </cell>
          <cell r="AB16" t="str">
            <v>전기4-31</v>
          </cell>
          <cell r="AC16" t="str">
            <v>전선관부속품비(배관자재비의15%)</v>
          </cell>
          <cell r="AD16">
            <v>0.15</v>
          </cell>
          <cell r="AE16" t="str">
            <v>식</v>
          </cell>
          <cell r="AF16" t="str">
            <v>잡재료비(배관,배선자재비의2%)</v>
          </cell>
          <cell r="AG16">
            <v>0.02</v>
          </cell>
          <cell r="AH16" t="str">
            <v>식</v>
          </cell>
          <cell r="AI16" t="str">
            <v>공구손료(노무비의3%)</v>
          </cell>
          <cell r="AJ16">
            <v>0.03</v>
          </cell>
          <cell r="AK16" t="str">
            <v>식</v>
          </cell>
          <cell r="AO16" t="str">
            <v>0.048*1.5</v>
          </cell>
        </row>
        <row r="17">
          <cell r="J17">
            <v>2805</v>
          </cell>
          <cell r="R17">
            <v>1.03</v>
          </cell>
          <cell r="T17" t="str">
            <v>배전전공</v>
          </cell>
          <cell r="Y17">
            <v>2.0400000000000001E-2</v>
          </cell>
          <cell r="Z17" t="str">
            <v>인</v>
          </cell>
          <cell r="AB17" t="str">
            <v>전기4-31</v>
          </cell>
          <cell r="AC17" t="str">
            <v>전선관부속품비(배관자재비의15%)</v>
          </cell>
          <cell r="AD17">
            <v>0.15</v>
          </cell>
          <cell r="AE17" t="str">
            <v>식</v>
          </cell>
          <cell r="AF17" t="str">
            <v>잡재료비(배관,배선자재비의2%)</v>
          </cell>
          <cell r="AG17">
            <v>0.02</v>
          </cell>
          <cell r="AH17" t="str">
            <v>식</v>
          </cell>
          <cell r="AI17" t="str">
            <v>공구손료(노무비의3%)</v>
          </cell>
          <cell r="AJ17">
            <v>0.03</v>
          </cell>
          <cell r="AK17" t="str">
            <v>식</v>
          </cell>
          <cell r="AO17" t="str">
            <v>0.016*1.5*0.85</v>
          </cell>
        </row>
        <row r="18">
          <cell r="R18">
            <v>1.03</v>
          </cell>
          <cell r="T18" t="str">
            <v>보통인부</v>
          </cell>
          <cell r="Y18">
            <v>6.1200000000000004E-2</v>
          </cell>
          <cell r="Z18" t="str">
            <v>인</v>
          </cell>
          <cell r="AB18" t="str">
            <v>전기4-31</v>
          </cell>
          <cell r="AC18" t="str">
            <v>전선관부속품비(배관자재비의15%)</v>
          </cell>
          <cell r="AD18">
            <v>0.15</v>
          </cell>
          <cell r="AE18" t="str">
            <v>식</v>
          </cell>
          <cell r="AF18" t="str">
            <v>잡재료비(배관,배선자재비의2%)</v>
          </cell>
          <cell r="AG18">
            <v>0.02</v>
          </cell>
          <cell r="AH18" t="str">
            <v>식</v>
          </cell>
          <cell r="AI18" t="str">
            <v>공구손료(노무비의3%)</v>
          </cell>
          <cell r="AJ18">
            <v>0.03</v>
          </cell>
          <cell r="AK18" t="str">
            <v>식</v>
          </cell>
          <cell r="AO18" t="str">
            <v>0.048*1.5*0.85</v>
          </cell>
        </row>
        <row r="19">
          <cell r="J19">
            <v>3927</v>
          </cell>
          <cell r="R19">
            <v>1.03</v>
          </cell>
          <cell r="T19" t="str">
            <v>배전전공</v>
          </cell>
          <cell r="Y19">
            <v>2.8499999999999998E-2</v>
          </cell>
          <cell r="Z19" t="str">
            <v>인</v>
          </cell>
          <cell r="AB19" t="str">
            <v>전기4-31</v>
          </cell>
          <cell r="AC19" t="str">
            <v>전선관부속품비(배관자재비의15%)</v>
          </cell>
          <cell r="AD19">
            <v>0.15</v>
          </cell>
          <cell r="AE19" t="str">
            <v>식</v>
          </cell>
          <cell r="AF19" t="str">
            <v>잡재료비(배관,배선자재비의2%)</v>
          </cell>
          <cell r="AG19">
            <v>0.02</v>
          </cell>
          <cell r="AH19" t="str">
            <v>식</v>
          </cell>
          <cell r="AI19" t="str">
            <v>공구손료(노무비의3%)</v>
          </cell>
          <cell r="AJ19">
            <v>0.03</v>
          </cell>
          <cell r="AK19" t="str">
            <v>식</v>
          </cell>
          <cell r="AO19" t="str">
            <v>0.019*1.5</v>
          </cell>
        </row>
        <row r="20">
          <cell r="R20">
            <v>1.03</v>
          </cell>
          <cell r="T20" t="str">
            <v>보통인부</v>
          </cell>
          <cell r="Y20">
            <v>9.2999999999999999E-2</v>
          </cell>
          <cell r="Z20" t="str">
            <v>인</v>
          </cell>
          <cell r="AB20" t="str">
            <v>전기4-31</v>
          </cell>
          <cell r="AC20" t="str">
            <v>전선관부속품비(배관자재비의15%)</v>
          </cell>
          <cell r="AD20">
            <v>0.15</v>
          </cell>
          <cell r="AE20" t="str">
            <v>식</v>
          </cell>
          <cell r="AF20" t="str">
            <v>잡재료비(배관,배선자재비의2%)</v>
          </cell>
          <cell r="AG20">
            <v>0.02</v>
          </cell>
          <cell r="AH20" t="str">
            <v>식</v>
          </cell>
          <cell r="AI20" t="str">
            <v>공구손료(노무비의3%)</v>
          </cell>
          <cell r="AJ20">
            <v>0.03</v>
          </cell>
          <cell r="AK20" t="str">
            <v>식</v>
          </cell>
          <cell r="AO20" t="str">
            <v>0.062*1.5</v>
          </cell>
        </row>
        <row r="21">
          <cell r="J21">
            <v>5610</v>
          </cell>
          <cell r="R21">
            <v>1.03</v>
          </cell>
          <cell r="T21" t="str">
            <v>배전전공</v>
          </cell>
          <cell r="Y21">
            <v>3.4500000000000003E-2</v>
          </cell>
          <cell r="Z21" t="str">
            <v>인</v>
          </cell>
          <cell r="AB21" t="str">
            <v>전기4-31</v>
          </cell>
          <cell r="AC21" t="str">
            <v>전선관부속품비(배관자재비의15%)</v>
          </cell>
          <cell r="AD21">
            <v>0.15</v>
          </cell>
          <cell r="AE21" t="str">
            <v>식</v>
          </cell>
          <cell r="AF21" t="str">
            <v>잡재료비(배관,배선자재비의2%)</v>
          </cell>
          <cell r="AG21">
            <v>0.02</v>
          </cell>
          <cell r="AH21" t="str">
            <v>식</v>
          </cell>
          <cell r="AI21" t="str">
            <v>공구손료(노무비의3%)</v>
          </cell>
          <cell r="AJ21">
            <v>0.03</v>
          </cell>
          <cell r="AK21" t="str">
            <v>식</v>
          </cell>
          <cell r="AO21" t="str">
            <v>0.023*1.5</v>
          </cell>
        </row>
        <row r="22">
          <cell r="R22">
            <v>1.03</v>
          </cell>
          <cell r="T22" t="str">
            <v>보통인부</v>
          </cell>
          <cell r="Y22">
            <v>0.11099999999999999</v>
          </cell>
          <cell r="Z22" t="str">
            <v>인</v>
          </cell>
          <cell r="AB22" t="str">
            <v>전기4-31</v>
          </cell>
          <cell r="AC22" t="str">
            <v>전선관부속품비(배관자재비의15%)</v>
          </cell>
          <cell r="AD22">
            <v>0.15</v>
          </cell>
          <cell r="AE22" t="str">
            <v>식</v>
          </cell>
          <cell r="AF22" t="str">
            <v>잡재료비(배관,배선자재비의2%)</v>
          </cell>
          <cell r="AG22">
            <v>0.02</v>
          </cell>
          <cell r="AH22" t="str">
            <v>식</v>
          </cell>
          <cell r="AI22" t="str">
            <v>공구손료(노무비의3%)</v>
          </cell>
          <cell r="AJ22">
            <v>0.03</v>
          </cell>
          <cell r="AK22" t="str">
            <v>식</v>
          </cell>
          <cell r="AO22" t="str">
            <v>0.074*1.5</v>
          </cell>
        </row>
        <row r="23">
          <cell r="J23">
            <v>7007</v>
          </cell>
          <cell r="R23">
            <v>1.03</v>
          </cell>
          <cell r="T23" t="str">
            <v>배전전공</v>
          </cell>
          <cell r="Y23">
            <v>3.7500000000000006E-2</v>
          </cell>
          <cell r="Z23" t="str">
            <v>인</v>
          </cell>
          <cell r="AB23" t="str">
            <v>전기4-31</v>
          </cell>
          <cell r="AC23" t="str">
            <v>전선관부속품비(배관자재비의15%)</v>
          </cell>
          <cell r="AD23">
            <v>0.15</v>
          </cell>
          <cell r="AE23" t="str">
            <v>식</v>
          </cell>
          <cell r="AF23" t="str">
            <v>잡재료비(배관,배선자재비의2%)</v>
          </cell>
          <cell r="AG23">
            <v>0.02</v>
          </cell>
          <cell r="AH23" t="str">
            <v>식</v>
          </cell>
          <cell r="AI23" t="str">
            <v>공구손료(노무비의3%)</v>
          </cell>
          <cell r="AJ23">
            <v>0.03</v>
          </cell>
          <cell r="AK23" t="str">
            <v>식</v>
          </cell>
          <cell r="AO23" t="str">
            <v>0.025*1.5</v>
          </cell>
        </row>
        <row r="24">
          <cell r="R24">
            <v>1.03</v>
          </cell>
          <cell r="T24" t="str">
            <v>보통인부</v>
          </cell>
          <cell r="Y24">
            <v>0.123</v>
          </cell>
          <cell r="Z24" t="str">
            <v>인</v>
          </cell>
          <cell r="AB24" t="str">
            <v>전기4-31</v>
          </cell>
          <cell r="AC24" t="str">
            <v>전선관부속품비(배관자재비의15%)</v>
          </cell>
          <cell r="AD24">
            <v>0.15</v>
          </cell>
          <cell r="AE24" t="str">
            <v>식</v>
          </cell>
          <cell r="AF24" t="str">
            <v>잡재료비(배관,배선자재비의2%)</v>
          </cell>
          <cell r="AG24">
            <v>0.02</v>
          </cell>
          <cell r="AH24" t="str">
            <v>식</v>
          </cell>
          <cell r="AI24" t="str">
            <v>공구손료(노무비의3%)</v>
          </cell>
          <cell r="AJ24">
            <v>0.03</v>
          </cell>
          <cell r="AK24" t="str">
            <v>식</v>
          </cell>
          <cell r="AO24" t="str">
            <v>0.082*1.5</v>
          </cell>
        </row>
        <row r="25">
          <cell r="J25">
            <v>363</v>
          </cell>
          <cell r="R25">
            <v>1.03</v>
          </cell>
          <cell r="T25" t="str">
            <v>배전전공</v>
          </cell>
          <cell r="Y25">
            <v>1.0500000000000001E-2</v>
          </cell>
          <cell r="Z25" t="str">
            <v>인</v>
          </cell>
          <cell r="AB25" t="str">
            <v>전기4-31</v>
          </cell>
          <cell r="AC25" t="str">
            <v>전선관부속품비(배관자재비의15%)</v>
          </cell>
          <cell r="AD25">
            <v>0.15</v>
          </cell>
          <cell r="AE25" t="str">
            <v>식</v>
          </cell>
          <cell r="AF25" t="str">
            <v>잡재료비(배관,배선자재비의2%)</v>
          </cell>
          <cell r="AG25">
            <v>0.02</v>
          </cell>
          <cell r="AH25" t="str">
            <v>식</v>
          </cell>
          <cell r="AI25" t="str">
            <v>공구손료(노무비의3%)</v>
          </cell>
          <cell r="AJ25">
            <v>0.03</v>
          </cell>
          <cell r="AK25" t="str">
            <v>식</v>
          </cell>
          <cell r="AO25" t="str">
            <v>0.007*1.5</v>
          </cell>
        </row>
        <row r="26">
          <cell r="R26">
            <v>1.03</v>
          </cell>
          <cell r="T26" t="str">
            <v>보통인부</v>
          </cell>
          <cell r="Y26">
            <v>2.6999999999999996E-2</v>
          </cell>
          <cell r="Z26" t="str">
            <v>인</v>
          </cell>
          <cell r="AB26" t="str">
            <v>전기4-31</v>
          </cell>
          <cell r="AC26" t="str">
            <v>전선관부속품비(배관자재비의15%)</v>
          </cell>
          <cell r="AD26">
            <v>0.15</v>
          </cell>
          <cell r="AE26" t="str">
            <v>식</v>
          </cell>
          <cell r="AF26" t="str">
            <v>잡재료비(배관,배선자재비의2%)</v>
          </cell>
          <cell r="AG26">
            <v>0.02</v>
          </cell>
          <cell r="AH26" t="str">
            <v>식</v>
          </cell>
          <cell r="AI26" t="str">
            <v>공구손료(노무비의3%)</v>
          </cell>
          <cell r="AJ26">
            <v>0.03</v>
          </cell>
          <cell r="AK26" t="str">
            <v>식</v>
          </cell>
          <cell r="AO26" t="str">
            <v>0.018*1.5</v>
          </cell>
        </row>
        <row r="27">
          <cell r="J27">
            <v>561</v>
          </cell>
          <cell r="R27">
            <v>1.03</v>
          </cell>
          <cell r="T27" t="str">
            <v>배전전공</v>
          </cell>
          <cell r="Y27">
            <v>1.0500000000000001E-2</v>
          </cell>
          <cell r="Z27" t="str">
            <v>인</v>
          </cell>
          <cell r="AB27" t="str">
            <v>전기4-31</v>
          </cell>
          <cell r="AC27" t="str">
            <v>전선관부속품비(배관자재비의15%)</v>
          </cell>
          <cell r="AD27">
            <v>0.15</v>
          </cell>
          <cell r="AE27" t="str">
            <v>식</v>
          </cell>
          <cell r="AF27" t="str">
            <v>잡재료비(배관,배선자재비의2%)</v>
          </cell>
          <cell r="AG27">
            <v>0.02</v>
          </cell>
          <cell r="AH27" t="str">
            <v>식</v>
          </cell>
          <cell r="AI27" t="str">
            <v>공구손료(노무비의3%)</v>
          </cell>
          <cell r="AJ27">
            <v>0.03</v>
          </cell>
          <cell r="AK27" t="str">
            <v>식</v>
          </cell>
          <cell r="AO27" t="str">
            <v>0.007*1.5</v>
          </cell>
        </row>
        <row r="28">
          <cell r="R28">
            <v>1.03</v>
          </cell>
          <cell r="T28" t="str">
            <v>보통인부</v>
          </cell>
          <cell r="Y28">
            <v>2.6999999999999996E-2</v>
          </cell>
          <cell r="Z28" t="str">
            <v>인</v>
          </cell>
          <cell r="AB28" t="str">
            <v>전기4-31</v>
          </cell>
          <cell r="AC28" t="str">
            <v>전선관부속품비(배관자재비의15%)</v>
          </cell>
          <cell r="AD28">
            <v>0.15</v>
          </cell>
          <cell r="AE28" t="str">
            <v>식</v>
          </cell>
          <cell r="AF28" t="str">
            <v>잡재료비(배관,배선자재비의2%)</v>
          </cell>
          <cell r="AG28">
            <v>0.02</v>
          </cell>
          <cell r="AH28" t="str">
            <v>식</v>
          </cell>
          <cell r="AI28" t="str">
            <v>공구손료(노무비의3%)</v>
          </cell>
          <cell r="AJ28">
            <v>0.03</v>
          </cell>
          <cell r="AK28" t="str">
            <v>식</v>
          </cell>
          <cell r="AO28" t="str">
            <v>0.018*1.5</v>
          </cell>
        </row>
        <row r="29">
          <cell r="J29">
            <v>682</v>
          </cell>
          <cell r="R29">
            <v>1.03</v>
          </cell>
          <cell r="T29" t="str">
            <v>배전전공</v>
          </cell>
          <cell r="Y29">
            <v>1.0500000000000001E-2</v>
          </cell>
          <cell r="Z29" t="str">
            <v>인</v>
          </cell>
          <cell r="AB29" t="str">
            <v>전기4-31</v>
          </cell>
          <cell r="AC29" t="str">
            <v>전선관부속품비(배관자재비의15%)</v>
          </cell>
          <cell r="AD29">
            <v>0.15</v>
          </cell>
          <cell r="AE29" t="str">
            <v>식</v>
          </cell>
          <cell r="AF29" t="str">
            <v>잡재료비(배관,배선자재비의2%)</v>
          </cell>
          <cell r="AG29">
            <v>0.02</v>
          </cell>
          <cell r="AH29" t="str">
            <v>식</v>
          </cell>
          <cell r="AI29" t="str">
            <v>공구손료(노무비의3%)</v>
          </cell>
          <cell r="AJ29">
            <v>0.03</v>
          </cell>
          <cell r="AK29" t="str">
            <v>식</v>
          </cell>
          <cell r="AO29" t="str">
            <v>0.007*1.5</v>
          </cell>
        </row>
        <row r="30">
          <cell r="R30">
            <v>1.03</v>
          </cell>
          <cell r="T30" t="str">
            <v>보통인부</v>
          </cell>
          <cell r="Y30">
            <v>2.6999999999999996E-2</v>
          </cell>
          <cell r="Z30" t="str">
            <v>인</v>
          </cell>
          <cell r="AB30" t="str">
            <v>전기4-31</v>
          </cell>
          <cell r="AC30" t="str">
            <v>전선관부속품비(배관자재비의15%)</v>
          </cell>
          <cell r="AD30">
            <v>0.15</v>
          </cell>
          <cell r="AE30" t="str">
            <v>식</v>
          </cell>
          <cell r="AF30" t="str">
            <v>잡재료비(배관,배선자재비의2%)</v>
          </cell>
          <cell r="AG30">
            <v>0.02</v>
          </cell>
          <cell r="AH30" t="str">
            <v>식</v>
          </cell>
          <cell r="AI30" t="str">
            <v>공구손료(노무비의3%)</v>
          </cell>
          <cell r="AJ30">
            <v>0.03</v>
          </cell>
          <cell r="AK30" t="str">
            <v>식</v>
          </cell>
          <cell r="AO30" t="str">
            <v>0.018*1.5</v>
          </cell>
        </row>
        <row r="31">
          <cell r="J31">
            <v>7007</v>
          </cell>
          <cell r="R31">
            <v>1.03</v>
          </cell>
          <cell r="T31" t="str">
            <v>배전전공</v>
          </cell>
          <cell r="Y31">
            <v>1.3499999999999998E-2</v>
          </cell>
          <cell r="Z31" t="str">
            <v>인</v>
          </cell>
          <cell r="AB31" t="str">
            <v>전기4-31</v>
          </cell>
          <cell r="AC31" t="str">
            <v>전선관부속품비(배관자재비의15%)</v>
          </cell>
          <cell r="AD31">
            <v>0.15</v>
          </cell>
          <cell r="AE31" t="str">
            <v>식</v>
          </cell>
          <cell r="AF31" t="str">
            <v>잡재료비(배관,배선자재비의2%)</v>
          </cell>
          <cell r="AG31">
            <v>0.02</v>
          </cell>
          <cell r="AH31" t="str">
            <v>식</v>
          </cell>
          <cell r="AI31" t="str">
            <v>공구손료(노무비의3%)</v>
          </cell>
          <cell r="AJ31">
            <v>0.03</v>
          </cell>
          <cell r="AK31" t="str">
            <v>식</v>
          </cell>
          <cell r="AO31" t="str">
            <v>0.009*1.5</v>
          </cell>
        </row>
        <row r="32">
          <cell r="R32">
            <v>1.03</v>
          </cell>
          <cell r="T32" t="str">
            <v>보통인부</v>
          </cell>
          <cell r="Y32">
            <v>3.3000000000000002E-2</v>
          </cell>
          <cell r="Z32" t="str">
            <v>인</v>
          </cell>
          <cell r="AB32" t="str">
            <v>전기4-31</v>
          </cell>
          <cell r="AC32" t="str">
            <v>전선관부속품비(배관자재비의15%)</v>
          </cell>
          <cell r="AD32">
            <v>0.15</v>
          </cell>
          <cell r="AE32" t="str">
            <v>식</v>
          </cell>
          <cell r="AF32" t="str">
            <v>잡재료비(배관,배선자재비의2%)</v>
          </cell>
          <cell r="AG32">
            <v>0.02</v>
          </cell>
          <cell r="AH32" t="str">
            <v>식</v>
          </cell>
          <cell r="AI32" t="str">
            <v>공구손료(노무비의3%)</v>
          </cell>
          <cell r="AJ32">
            <v>0.03</v>
          </cell>
          <cell r="AK32" t="str">
            <v>식</v>
          </cell>
          <cell r="AO32" t="str">
            <v>0.022*1.5</v>
          </cell>
        </row>
        <row r="33">
          <cell r="J33">
            <v>1309</v>
          </cell>
          <cell r="R33">
            <v>1.03</v>
          </cell>
          <cell r="T33" t="str">
            <v>배전전공</v>
          </cell>
          <cell r="Y33">
            <v>1.3499999999999998E-2</v>
          </cell>
          <cell r="Z33" t="str">
            <v>인</v>
          </cell>
          <cell r="AB33" t="str">
            <v>전기4-31</v>
          </cell>
          <cell r="AC33" t="str">
            <v>전선관부속품비(배관자재비의15%)</v>
          </cell>
          <cell r="AD33">
            <v>0.15</v>
          </cell>
          <cell r="AE33" t="str">
            <v>식</v>
          </cell>
          <cell r="AF33" t="str">
            <v>잡재료비(배관,배선자재비의2%)</v>
          </cell>
          <cell r="AG33">
            <v>0.02</v>
          </cell>
          <cell r="AH33" t="str">
            <v>식</v>
          </cell>
          <cell r="AI33" t="str">
            <v>공구손료(노무비의3%)</v>
          </cell>
          <cell r="AJ33">
            <v>0.03</v>
          </cell>
          <cell r="AK33" t="str">
            <v>식</v>
          </cell>
          <cell r="AO33" t="str">
            <v>0.009*1.5</v>
          </cell>
        </row>
        <row r="34">
          <cell r="R34">
            <v>1.03</v>
          </cell>
          <cell r="T34" t="str">
            <v>보통인부</v>
          </cell>
          <cell r="Y34">
            <v>3.3000000000000002E-2</v>
          </cell>
          <cell r="Z34" t="str">
            <v>인</v>
          </cell>
          <cell r="AB34" t="str">
            <v>전기4-31</v>
          </cell>
          <cell r="AC34" t="str">
            <v>전선관부속품비(배관자재비의15%)</v>
          </cell>
          <cell r="AD34">
            <v>0.15</v>
          </cell>
          <cell r="AE34" t="str">
            <v>식</v>
          </cell>
          <cell r="AF34" t="str">
            <v>잡재료비(배관,배선자재비의2%)</v>
          </cell>
          <cell r="AG34">
            <v>0.02</v>
          </cell>
          <cell r="AH34" t="str">
            <v>식</v>
          </cell>
          <cell r="AI34" t="str">
            <v>공구손료(노무비의3%)</v>
          </cell>
          <cell r="AJ34">
            <v>0.03</v>
          </cell>
          <cell r="AK34" t="str">
            <v>식</v>
          </cell>
          <cell r="AO34" t="str">
            <v>0.022*1.5</v>
          </cell>
        </row>
        <row r="35">
          <cell r="J35">
            <v>1969</v>
          </cell>
          <cell r="R35">
            <v>1.03</v>
          </cell>
          <cell r="T35" t="str">
            <v>배전전공</v>
          </cell>
          <cell r="Y35">
            <v>1.8000000000000002E-2</v>
          </cell>
          <cell r="Z35" t="str">
            <v>인</v>
          </cell>
          <cell r="AB35" t="str">
            <v>전기4-31</v>
          </cell>
          <cell r="AC35" t="str">
            <v>전선관부속품비(배관자재비의15%)</v>
          </cell>
          <cell r="AD35">
            <v>0.15</v>
          </cell>
          <cell r="AE35" t="str">
            <v>식</v>
          </cell>
          <cell r="AF35" t="str">
            <v>잡재료비(배관,배선자재비의2%)</v>
          </cell>
          <cell r="AG35">
            <v>0.02</v>
          </cell>
          <cell r="AH35" t="str">
            <v>식</v>
          </cell>
          <cell r="AI35" t="str">
            <v>공구손료(노무비의3%)</v>
          </cell>
          <cell r="AJ35">
            <v>0.03</v>
          </cell>
          <cell r="AK35" t="str">
            <v>식</v>
          </cell>
          <cell r="AO35" t="str">
            <v>0.012*1.5</v>
          </cell>
        </row>
        <row r="36">
          <cell r="R36">
            <v>1.03</v>
          </cell>
          <cell r="T36" t="str">
            <v>보통인부</v>
          </cell>
          <cell r="Y36">
            <v>5.3999999999999992E-2</v>
          </cell>
          <cell r="Z36" t="str">
            <v>인</v>
          </cell>
          <cell r="AB36" t="str">
            <v>전기4-31</v>
          </cell>
          <cell r="AC36" t="str">
            <v>전선관부속품비(배관자재비의15%)</v>
          </cell>
          <cell r="AD36">
            <v>0.15</v>
          </cell>
          <cell r="AE36" t="str">
            <v>식</v>
          </cell>
          <cell r="AF36" t="str">
            <v>잡재료비(배관,배선자재비의2%)</v>
          </cell>
          <cell r="AG36">
            <v>0.02</v>
          </cell>
          <cell r="AH36" t="str">
            <v>식</v>
          </cell>
          <cell r="AI36" t="str">
            <v>공구손료(노무비의3%)</v>
          </cell>
          <cell r="AJ36">
            <v>0.03</v>
          </cell>
          <cell r="AK36" t="str">
            <v>식</v>
          </cell>
          <cell r="AO36" t="str">
            <v>0.036*1.5</v>
          </cell>
        </row>
        <row r="37">
          <cell r="J37">
            <v>0</v>
          </cell>
          <cell r="R37">
            <v>1.03</v>
          </cell>
          <cell r="T37" t="str">
            <v>광케이블설치사</v>
          </cell>
          <cell r="Y37">
            <v>5.1000000000000004E-3</v>
          </cell>
          <cell r="Z37" t="str">
            <v>인</v>
          </cell>
          <cell r="AB37" t="str">
            <v>통신3-1</v>
          </cell>
          <cell r="AC37" t="str">
            <v>전선관부속품비(배관자재비의15%)</v>
          </cell>
          <cell r="AD37">
            <v>0.15</v>
          </cell>
          <cell r="AE37" t="str">
            <v>식</v>
          </cell>
          <cell r="AF37" t="str">
            <v>잡재료비(배관,배선자재비의2%)</v>
          </cell>
          <cell r="AG37">
            <v>0.02</v>
          </cell>
          <cell r="AH37" t="str">
            <v>식</v>
          </cell>
          <cell r="AI37" t="str">
            <v>공구손료(노무비의3%)</v>
          </cell>
          <cell r="AJ37">
            <v>0.03</v>
          </cell>
          <cell r="AK37" t="str">
            <v>식</v>
          </cell>
          <cell r="AO37" t="str">
            <v>*</v>
          </cell>
        </row>
        <row r="38">
          <cell r="R38">
            <v>1.03</v>
          </cell>
          <cell r="T38" t="str">
            <v>보통인부</v>
          </cell>
          <cell r="Y38">
            <v>5.7000000000000002E-3</v>
          </cell>
          <cell r="Z38" t="str">
            <v>인</v>
          </cell>
          <cell r="AB38" t="str">
            <v>통신3-1</v>
          </cell>
          <cell r="AC38" t="str">
            <v>전선관부속품비(배관자재비의15%)</v>
          </cell>
          <cell r="AD38">
            <v>0.15</v>
          </cell>
          <cell r="AE38" t="str">
            <v>식</v>
          </cell>
          <cell r="AF38" t="str">
            <v>잡재료비(배관,배선자재비의2%)</v>
          </cell>
          <cell r="AG38">
            <v>0.02</v>
          </cell>
          <cell r="AH38" t="str">
            <v>식</v>
          </cell>
          <cell r="AI38" t="str">
            <v>공구손료(노무비의3%)</v>
          </cell>
          <cell r="AJ38">
            <v>0.03</v>
          </cell>
          <cell r="AK38" t="str">
            <v>식</v>
          </cell>
          <cell r="AO38" t="str">
            <v>*</v>
          </cell>
        </row>
        <row r="39">
          <cell r="J39">
            <v>2118</v>
          </cell>
          <cell r="R39">
            <v>1.1000000000000001</v>
          </cell>
          <cell r="T39" t="str">
            <v>내선전공</v>
          </cell>
          <cell r="Y39">
            <v>9.6000000000000002E-2</v>
          </cell>
          <cell r="Z39" t="str">
            <v>인</v>
          </cell>
          <cell r="AB39" t="str">
            <v>전기5-1적용</v>
          </cell>
          <cell r="AC39" t="str">
            <v>전선관부속품비(배관자재비의15%)</v>
          </cell>
          <cell r="AD39">
            <v>0.15</v>
          </cell>
          <cell r="AE39" t="str">
            <v>식</v>
          </cell>
          <cell r="AF39" t="str">
            <v>잡재료비(배관,배선자재비의2%)</v>
          </cell>
          <cell r="AG39">
            <v>0.02</v>
          </cell>
          <cell r="AH39" t="str">
            <v>식</v>
          </cell>
          <cell r="AI39" t="str">
            <v>공구손료(노무비의3%)</v>
          </cell>
          <cell r="AJ39">
            <v>0.03</v>
          </cell>
          <cell r="AK39" t="str">
            <v>식</v>
          </cell>
          <cell r="AO39" t="str">
            <v>0.08*1.2</v>
          </cell>
        </row>
        <row r="40">
          <cell r="J40">
            <v>2745</v>
          </cell>
          <cell r="R40">
            <v>1.1000000000000001</v>
          </cell>
          <cell r="T40" t="str">
            <v>내선전공</v>
          </cell>
          <cell r="Y40">
            <v>0.13200000000000001</v>
          </cell>
          <cell r="Z40" t="str">
            <v>인</v>
          </cell>
          <cell r="AB40" t="str">
            <v>전기5-1적용</v>
          </cell>
          <cell r="AC40" t="str">
            <v>전선관부속품비(배관자재비의15%)</v>
          </cell>
          <cell r="AD40">
            <v>0.15</v>
          </cell>
          <cell r="AE40" t="str">
            <v>식</v>
          </cell>
          <cell r="AF40" t="str">
            <v>잡재료비(배관,배선자재비의2%)</v>
          </cell>
          <cell r="AG40">
            <v>0.02</v>
          </cell>
          <cell r="AH40" t="str">
            <v>식</v>
          </cell>
          <cell r="AI40" t="str">
            <v>공구손료(노무비의3%)</v>
          </cell>
          <cell r="AJ40">
            <v>0.03</v>
          </cell>
          <cell r="AK40" t="str">
            <v>식</v>
          </cell>
          <cell r="AO40" t="str">
            <v>0.11*1.2</v>
          </cell>
        </row>
        <row r="41">
          <cell r="J41">
            <v>3560</v>
          </cell>
          <cell r="R41">
            <v>1.1000000000000001</v>
          </cell>
          <cell r="T41" t="str">
            <v>내선전공</v>
          </cell>
          <cell r="Y41">
            <v>0.16800000000000001</v>
          </cell>
          <cell r="Z41" t="str">
            <v>인</v>
          </cell>
          <cell r="AB41" t="str">
            <v>전기5-1적용</v>
          </cell>
          <cell r="AC41" t="str">
            <v>전선관부속품비(배관자재비의15%)</v>
          </cell>
          <cell r="AD41">
            <v>0.15</v>
          </cell>
          <cell r="AE41" t="str">
            <v>식</v>
          </cell>
          <cell r="AF41" t="str">
            <v>잡재료비(배관,배선자재비의2%)</v>
          </cell>
          <cell r="AG41">
            <v>0.02</v>
          </cell>
          <cell r="AH41" t="str">
            <v>식</v>
          </cell>
          <cell r="AI41" t="str">
            <v>공구손료(노무비의3%)</v>
          </cell>
          <cell r="AJ41">
            <v>0.03</v>
          </cell>
          <cell r="AK41" t="str">
            <v>식</v>
          </cell>
          <cell r="AO41" t="str">
            <v>0.14*1.2</v>
          </cell>
        </row>
        <row r="42">
          <cell r="J42">
            <v>4496</v>
          </cell>
          <cell r="R42">
            <v>1.1000000000000001</v>
          </cell>
          <cell r="T42" t="str">
            <v>내선전공</v>
          </cell>
          <cell r="Y42">
            <v>0.24</v>
          </cell>
          <cell r="Z42" t="str">
            <v>인</v>
          </cell>
          <cell r="AB42" t="str">
            <v>전기5-1적용</v>
          </cell>
          <cell r="AC42" t="str">
            <v>전선관부속품비(배관자재비의15%)</v>
          </cell>
          <cell r="AD42">
            <v>0.15</v>
          </cell>
          <cell r="AE42" t="str">
            <v>식</v>
          </cell>
          <cell r="AF42" t="str">
            <v>잡재료비(배관,배선자재비의2%)</v>
          </cell>
          <cell r="AG42">
            <v>0.02</v>
          </cell>
          <cell r="AH42" t="str">
            <v>식</v>
          </cell>
          <cell r="AI42" t="str">
            <v>공구손료(노무비의3%)</v>
          </cell>
          <cell r="AJ42">
            <v>0.03</v>
          </cell>
          <cell r="AK42" t="str">
            <v>식</v>
          </cell>
          <cell r="AO42" t="str">
            <v>0.2*1.2</v>
          </cell>
        </row>
        <row r="43">
          <cell r="J43">
            <v>5138</v>
          </cell>
          <cell r="R43">
            <v>1.1000000000000001</v>
          </cell>
          <cell r="T43" t="str">
            <v>내선전공</v>
          </cell>
          <cell r="Y43">
            <v>0.3</v>
          </cell>
          <cell r="Z43" t="str">
            <v>인</v>
          </cell>
          <cell r="AB43" t="str">
            <v>전기5-1적용</v>
          </cell>
          <cell r="AC43" t="str">
            <v>전선관부속품비(배관자재비의15%)</v>
          </cell>
          <cell r="AD43">
            <v>0.15</v>
          </cell>
          <cell r="AE43" t="str">
            <v>식</v>
          </cell>
          <cell r="AF43" t="str">
            <v>잡재료비(배관,배선자재비의2%)</v>
          </cell>
          <cell r="AG43">
            <v>0.02</v>
          </cell>
          <cell r="AH43" t="str">
            <v>식</v>
          </cell>
          <cell r="AI43" t="str">
            <v>공구손료(노무비의3%)</v>
          </cell>
          <cell r="AJ43">
            <v>0.03</v>
          </cell>
          <cell r="AK43" t="str">
            <v>식</v>
          </cell>
          <cell r="AO43" t="str">
            <v>0.25*1.2</v>
          </cell>
        </row>
        <row r="44">
          <cell r="J44">
            <v>7231</v>
          </cell>
          <cell r="R44">
            <v>1.1000000000000001</v>
          </cell>
          <cell r="T44" t="str">
            <v>내선전공</v>
          </cell>
          <cell r="Y44">
            <v>0.40800000000000003</v>
          </cell>
          <cell r="Z44" t="str">
            <v>인</v>
          </cell>
          <cell r="AB44" t="str">
            <v>전기5-1적용</v>
          </cell>
          <cell r="AC44" t="str">
            <v>전선관부속품비(배관자재비의15%)</v>
          </cell>
          <cell r="AD44">
            <v>0.15</v>
          </cell>
          <cell r="AE44" t="str">
            <v>식</v>
          </cell>
          <cell r="AF44" t="str">
            <v>잡재료비(배관,배선자재비의2%)</v>
          </cell>
          <cell r="AG44">
            <v>0.02</v>
          </cell>
          <cell r="AH44" t="str">
            <v>식</v>
          </cell>
          <cell r="AI44" t="str">
            <v>공구손료(노무비의3%)</v>
          </cell>
          <cell r="AJ44">
            <v>0.03</v>
          </cell>
          <cell r="AK44" t="str">
            <v>식</v>
          </cell>
          <cell r="AO44" t="str">
            <v>0.34*1.2</v>
          </cell>
        </row>
        <row r="45">
          <cell r="J45">
            <v>9136</v>
          </cell>
          <cell r="R45">
            <v>1.1000000000000001</v>
          </cell>
          <cell r="T45" t="str">
            <v>내선전공</v>
          </cell>
          <cell r="Y45">
            <v>0.52800000000000002</v>
          </cell>
          <cell r="Z45" t="str">
            <v>인</v>
          </cell>
          <cell r="AB45" t="str">
            <v>전기5-1적용</v>
          </cell>
          <cell r="AC45" t="str">
            <v>전선관부속품비(배관자재비의15%)</v>
          </cell>
          <cell r="AD45">
            <v>0.15</v>
          </cell>
          <cell r="AE45" t="str">
            <v>식</v>
          </cell>
          <cell r="AF45" t="str">
            <v>잡재료비(배관,배선자재비의2%)</v>
          </cell>
          <cell r="AG45">
            <v>0.02</v>
          </cell>
          <cell r="AH45" t="str">
            <v>식</v>
          </cell>
          <cell r="AI45" t="str">
            <v>공구손료(노무비의3%)</v>
          </cell>
          <cell r="AJ45">
            <v>0.03</v>
          </cell>
          <cell r="AK45" t="str">
            <v>식</v>
          </cell>
          <cell r="AO45" t="str">
            <v>0.44*1.2</v>
          </cell>
        </row>
        <row r="46">
          <cell r="J46">
            <v>10544</v>
          </cell>
          <cell r="R46">
            <v>1.1000000000000001</v>
          </cell>
          <cell r="T46" t="str">
            <v>내선전공</v>
          </cell>
          <cell r="Y46">
            <v>0.64800000000000002</v>
          </cell>
          <cell r="Z46" t="str">
            <v>인</v>
          </cell>
          <cell r="AB46" t="str">
            <v>전기5-1적용</v>
          </cell>
          <cell r="AC46" t="str">
            <v>전선관부속품비(배관자재비의15%)</v>
          </cell>
          <cell r="AD46">
            <v>0.15</v>
          </cell>
          <cell r="AE46" t="str">
            <v>식</v>
          </cell>
          <cell r="AF46" t="str">
            <v>잡재료비(배관,배선자재비의2%)</v>
          </cell>
          <cell r="AG46">
            <v>0.02</v>
          </cell>
          <cell r="AH46" t="str">
            <v>식</v>
          </cell>
          <cell r="AI46" t="str">
            <v>공구손료(노무비의3%)</v>
          </cell>
          <cell r="AJ46">
            <v>0.03</v>
          </cell>
          <cell r="AK46" t="str">
            <v>식</v>
          </cell>
          <cell r="AO46" t="str">
            <v>0.54*1.2</v>
          </cell>
        </row>
        <row r="47">
          <cell r="J47">
            <v>17217</v>
          </cell>
          <cell r="R47">
            <v>1.1000000000000001</v>
          </cell>
          <cell r="T47" t="str">
            <v>내선전공</v>
          </cell>
          <cell r="Y47">
            <v>0.85199999999999998</v>
          </cell>
          <cell r="Z47" t="str">
            <v>인</v>
          </cell>
          <cell r="AB47" t="str">
            <v>전기5-1적용</v>
          </cell>
          <cell r="AC47" t="str">
            <v>전선관부속품비(배관자재비의15%)</v>
          </cell>
          <cell r="AD47">
            <v>0.15</v>
          </cell>
          <cell r="AE47" t="str">
            <v>식</v>
          </cell>
          <cell r="AF47" t="str">
            <v>잡재료비(배관,배선자재비의2%)</v>
          </cell>
          <cell r="AG47">
            <v>0.02</v>
          </cell>
          <cell r="AH47" t="str">
            <v>식</v>
          </cell>
          <cell r="AI47" t="str">
            <v>공구손료(노무비의3%)</v>
          </cell>
          <cell r="AJ47">
            <v>0.03</v>
          </cell>
          <cell r="AK47" t="str">
            <v>식</v>
          </cell>
          <cell r="AO47" t="str">
            <v>0.71*1.2</v>
          </cell>
        </row>
        <row r="48">
          <cell r="J48">
            <v>1680</v>
          </cell>
          <cell r="R48">
            <v>1.1000000000000001</v>
          </cell>
          <cell r="T48" t="str">
            <v>내선전공</v>
          </cell>
          <cell r="Y48">
            <v>5.2799999999999993E-2</v>
          </cell>
          <cell r="Z48" t="str">
            <v>인</v>
          </cell>
          <cell r="AB48" t="str">
            <v>전기5-1적용</v>
          </cell>
          <cell r="AC48" t="str">
            <v>전선관부속품비(배관자재비의15%)</v>
          </cell>
          <cell r="AD48">
            <v>0.15</v>
          </cell>
          <cell r="AE48" t="str">
            <v>식</v>
          </cell>
          <cell r="AF48" t="str">
            <v>잡재료비(배관,배선자재비의2%)</v>
          </cell>
          <cell r="AG48">
            <v>0.02</v>
          </cell>
          <cell r="AH48" t="str">
            <v>식</v>
          </cell>
          <cell r="AI48" t="str">
            <v>공구손료(노무비의3%)</v>
          </cell>
          <cell r="AJ48">
            <v>0.03</v>
          </cell>
          <cell r="AK48" t="str">
            <v>식</v>
          </cell>
          <cell r="AO48" t="str">
            <v>0.044*1.2</v>
          </cell>
        </row>
        <row r="49">
          <cell r="J49">
            <v>2450</v>
          </cell>
          <cell r="R49">
            <v>1.1000000000000001</v>
          </cell>
          <cell r="T49" t="str">
            <v>내선전공</v>
          </cell>
          <cell r="Y49">
            <v>7.0799999999999988E-2</v>
          </cell>
          <cell r="Z49" t="str">
            <v>인</v>
          </cell>
          <cell r="AB49" t="str">
            <v>전기5-1적용</v>
          </cell>
          <cell r="AC49" t="str">
            <v>전선관부속품비(배관자재비의15%)</v>
          </cell>
          <cell r="AD49">
            <v>0.15</v>
          </cell>
          <cell r="AE49" t="str">
            <v>식</v>
          </cell>
          <cell r="AF49" t="str">
            <v>잡재료비(배관,배선자재비의2%)</v>
          </cell>
          <cell r="AG49">
            <v>0.02</v>
          </cell>
          <cell r="AH49" t="str">
            <v>식</v>
          </cell>
          <cell r="AI49" t="str">
            <v>공구손료(노무비의3%)</v>
          </cell>
          <cell r="AJ49">
            <v>0.03</v>
          </cell>
          <cell r="AK49" t="str">
            <v>식</v>
          </cell>
          <cell r="AO49" t="str">
            <v>0.059*1.2</v>
          </cell>
        </row>
        <row r="50">
          <cell r="J50">
            <v>2870</v>
          </cell>
          <cell r="R50">
            <v>1.1000000000000001</v>
          </cell>
          <cell r="T50" t="str">
            <v>내선전공</v>
          </cell>
          <cell r="Y50">
            <v>8.6399999999999991E-2</v>
          </cell>
          <cell r="Z50" t="str">
            <v>인</v>
          </cell>
          <cell r="AB50" t="str">
            <v>전기5-1적용</v>
          </cell>
          <cell r="AC50" t="str">
            <v>전선관부속품비(배관자재비의15%)</v>
          </cell>
          <cell r="AD50">
            <v>0.15</v>
          </cell>
          <cell r="AE50" t="str">
            <v>식</v>
          </cell>
          <cell r="AF50" t="str">
            <v>잡재료비(배관,배선자재비의2%)</v>
          </cell>
          <cell r="AG50">
            <v>0.02</v>
          </cell>
          <cell r="AH50" t="str">
            <v>식</v>
          </cell>
          <cell r="AI50" t="str">
            <v>공구손료(노무비의3%)</v>
          </cell>
          <cell r="AJ50">
            <v>0.03</v>
          </cell>
          <cell r="AK50" t="str">
            <v>식</v>
          </cell>
          <cell r="AO50" t="str">
            <v>0.072*1.2</v>
          </cell>
        </row>
        <row r="51">
          <cell r="J51">
            <v>4850</v>
          </cell>
          <cell r="R51">
            <v>1.1000000000000001</v>
          </cell>
          <cell r="T51" t="str">
            <v>내선전공</v>
          </cell>
          <cell r="Y51">
            <v>0.10439999999999999</v>
          </cell>
          <cell r="Z51" t="str">
            <v>인</v>
          </cell>
          <cell r="AB51" t="str">
            <v>전기5-1적용</v>
          </cell>
          <cell r="AC51" t="str">
            <v>전선관부속품비(배관자재비의15%)</v>
          </cell>
          <cell r="AD51">
            <v>0.15</v>
          </cell>
          <cell r="AE51" t="str">
            <v>식</v>
          </cell>
          <cell r="AF51" t="str">
            <v>잡재료비(배관,배선자재비의2%)</v>
          </cell>
          <cell r="AG51">
            <v>0.02</v>
          </cell>
          <cell r="AH51" t="str">
            <v>식</v>
          </cell>
          <cell r="AI51" t="str">
            <v>공구손료(노무비의3%)</v>
          </cell>
          <cell r="AJ51">
            <v>0.03</v>
          </cell>
          <cell r="AK51" t="str">
            <v>식</v>
          </cell>
          <cell r="AO51" t="str">
            <v>0.087*1.2</v>
          </cell>
        </row>
        <row r="52">
          <cell r="J52">
            <v>6650</v>
          </cell>
          <cell r="R52">
            <v>1.1000000000000001</v>
          </cell>
          <cell r="T52" t="str">
            <v>내선전공</v>
          </cell>
          <cell r="Y52">
            <v>0.12479999999999999</v>
          </cell>
          <cell r="Z52" t="str">
            <v>인</v>
          </cell>
          <cell r="AB52" t="str">
            <v>전기5-1적용</v>
          </cell>
          <cell r="AC52" t="str">
            <v>전선관부속품비(배관자재비의15%)</v>
          </cell>
          <cell r="AD52">
            <v>0.15</v>
          </cell>
          <cell r="AE52" t="str">
            <v>식</v>
          </cell>
          <cell r="AF52" t="str">
            <v>잡재료비(배관,배선자재비의2%)</v>
          </cell>
          <cell r="AG52">
            <v>0.02</v>
          </cell>
          <cell r="AH52" t="str">
            <v>식</v>
          </cell>
          <cell r="AI52" t="str">
            <v>공구손료(노무비의3%)</v>
          </cell>
          <cell r="AJ52">
            <v>0.03</v>
          </cell>
          <cell r="AK52" t="str">
            <v>식</v>
          </cell>
          <cell r="AO52" t="str">
            <v>0.104*1.2</v>
          </cell>
        </row>
        <row r="53">
          <cell r="J53">
            <v>8970</v>
          </cell>
          <cell r="R53">
            <v>1.1000000000000001</v>
          </cell>
          <cell r="T53" t="str">
            <v>내선전공</v>
          </cell>
          <cell r="Y53">
            <v>0.16320000000000001</v>
          </cell>
          <cell r="Z53" t="str">
            <v>인</v>
          </cell>
          <cell r="AB53" t="str">
            <v>전기5-1적용</v>
          </cell>
          <cell r="AC53" t="str">
            <v>전선관부속품비(배관자재비의15%)</v>
          </cell>
          <cell r="AD53">
            <v>0.15</v>
          </cell>
          <cell r="AE53" t="str">
            <v>식</v>
          </cell>
          <cell r="AF53" t="str">
            <v>잡재료비(배관,배선자재비의2%)</v>
          </cell>
          <cell r="AG53">
            <v>0.02</v>
          </cell>
          <cell r="AH53" t="str">
            <v>식</v>
          </cell>
          <cell r="AI53" t="str">
            <v>공구손료(노무비의3%)</v>
          </cell>
          <cell r="AJ53">
            <v>0.03</v>
          </cell>
          <cell r="AK53" t="str">
            <v>식</v>
          </cell>
          <cell r="AO53" t="str">
            <v>0.136*1.2</v>
          </cell>
        </row>
        <row r="54">
          <cell r="J54">
            <v>10710</v>
          </cell>
          <cell r="R54">
            <v>1.1000000000000001</v>
          </cell>
          <cell r="T54" t="str">
            <v>내선전공</v>
          </cell>
          <cell r="Y54">
            <v>0.18720000000000001</v>
          </cell>
          <cell r="Z54" t="str">
            <v>인</v>
          </cell>
          <cell r="AB54" t="str">
            <v>전기5-1적용</v>
          </cell>
          <cell r="AC54" t="str">
            <v>전선관부속품비(배관자재비의15%)</v>
          </cell>
          <cell r="AD54">
            <v>0.15</v>
          </cell>
          <cell r="AE54" t="str">
            <v>식</v>
          </cell>
          <cell r="AF54" t="str">
            <v>잡재료비(배관,배선자재비의2%)</v>
          </cell>
          <cell r="AG54">
            <v>0.02</v>
          </cell>
          <cell r="AH54" t="str">
            <v>식</v>
          </cell>
          <cell r="AI54" t="str">
            <v>공구손료(노무비의3%)</v>
          </cell>
          <cell r="AJ54">
            <v>0.03</v>
          </cell>
          <cell r="AK54" t="str">
            <v>식</v>
          </cell>
          <cell r="AO54" t="str">
            <v>0.156*1.2</v>
          </cell>
        </row>
        <row r="55">
          <cell r="J55">
            <v>13820</v>
          </cell>
          <cell r="R55">
            <v>1.1000000000000001</v>
          </cell>
          <cell r="T55" t="str">
            <v>내선전공</v>
          </cell>
          <cell r="Y55">
            <v>0.18720000000000001</v>
          </cell>
          <cell r="Z55" t="str">
            <v>인</v>
          </cell>
          <cell r="AB55" t="str">
            <v>전기5-1적용</v>
          </cell>
          <cell r="AC55" t="str">
            <v>전선관부속품비(배관자재비의15%)</v>
          </cell>
          <cell r="AD55">
            <v>0.15</v>
          </cell>
          <cell r="AE55" t="str">
            <v>식</v>
          </cell>
          <cell r="AF55" t="str">
            <v>잡재료비(배관,배선자재비의2%)</v>
          </cell>
          <cell r="AG55">
            <v>0.02</v>
          </cell>
          <cell r="AH55" t="str">
            <v>식</v>
          </cell>
          <cell r="AI55" t="str">
            <v>공구손료(노무비의3%)</v>
          </cell>
          <cell r="AJ55">
            <v>0.03</v>
          </cell>
          <cell r="AK55" t="str">
            <v>식</v>
          </cell>
          <cell r="AO55" t="str">
            <v>0.156*1.2</v>
          </cell>
        </row>
        <row r="56">
          <cell r="J56">
            <v>20190</v>
          </cell>
          <cell r="R56">
            <v>1.1000000000000001</v>
          </cell>
          <cell r="T56" t="str">
            <v>내선전공</v>
          </cell>
          <cell r="Y56">
            <v>0.18720000000000001</v>
          </cell>
          <cell r="Z56" t="str">
            <v>인</v>
          </cell>
          <cell r="AB56" t="str">
            <v>전기5-1적용</v>
          </cell>
          <cell r="AC56" t="str">
            <v>전선관부속품비(배관자재비의15%)</v>
          </cell>
          <cell r="AD56">
            <v>0.15</v>
          </cell>
          <cell r="AE56" t="str">
            <v>식</v>
          </cell>
          <cell r="AF56" t="str">
            <v>잡재료비(배관,배선자재비의2%)</v>
          </cell>
          <cell r="AG56">
            <v>0.02</v>
          </cell>
          <cell r="AH56" t="str">
            <v>식</v>
          </cell>
          <cell r="AI56" t="str">
            <v>공구손료(노무비의3%)</v>
          </cell>
          <cell r="AJ56">
            <v>0.03</v>
          </cell>
          <cell r="AK56" t="str">
            <v>식</v>
          </cell>
          <cell r="AO56" t="str">
            <v>0.156*1.2</v>
          </cell>
        </row>
        <row r="57">
          <cell r="J57">
            <v>1680</v>
          </cell>
          <cell r="R57">
            <v>1.1000000000000001</v>
          </cell>
          <cell r="T57" t="str">
            <v>내선전공</v>
          </cell>
          <cell r="Y57">
            <v>5.2799999999999993E-2</v>
          </cell>
          <cell r="Z57" t="str">
            <v>인</v>
          </cell>
          <cell r="AB57" t="str">
            <v>전기5-1적용</v>
          </cell>
          <cell r="AC57" t="str">
            <v>전선관부속품비(배관자재비의15%)</v>
          </cell>
          <cell r="AD57">
            <v>0.15</v>
          </cell>
          <cell r="AE57" t="str">
            <v>식</v>
          </cell>
          <cell r="AF57" t="str">
            <v>잡재료비(배관,배선자재비의2%)</v>
          </cell>
          <cell r="AG57">
            <v>0.02</v>
          </cell>
          <cell r="AH57" t="str">
            <v>식</v>
          </cell>
          <cell r="AI57" t="str">
            <v>공구손료(노무비의3%)</v>
          </cell>
          <cell r="AJ57">
            <v>0.03</v>
          </cell>
          <cell r="AK57" t="str">
            <v>식</v>
          </cell>
          <cell r="AO57" t="str">
            <v>0.044*1.2</v>
          </cell>
        </row>
        <row r="58">
          <cell r="J58">
            <v>2450</v>
          </cell>
          <cell r="R58">
            <v>1.1000000000000001</v>
          </cell>
          <cell r="T58" t="str">
            <v>내선전공</v>
          </cell>
          <cell r="Y58">
            <v>7.0799999999999988E-2</v>
          </cell>
          <cell r="Z58" t="str">
            <v>인</v>
          </cell>
          <cell r="AB58" t="str">
            <v>전기5-1적용</v>
          </cell>
          <cell r="AC58" t="str">
            <v>전선관부속품비(배관자재비의15%)</v>
          </cell>
          <cell r="AD58">
            <v>0.15</v>
          </cell>
          <cell r="AE58" t="str">
            <v>식</v>
          </cell>
          <cell r="AF58" t="str">
            <v>잡재료비(배관,배선자재비의2%)</v>
          </cell>
          <cell r="AG58">
            <v>0.02</v>
          </cell>
          <cell r="AH58" t="str">
            <v>식</v>
          </cell>
          <cell r="AI58" t="str">
            <v>공구손료(노무비의3%)</v>
          </cell>
          <cell r="AJ58">
            <v>0.03</v>
          </cell>
          <cell r="AK58" t="str">
            <v>식</v>
          </cell>
          <cell r="AO58" t="str">
            <v>0.059*1.2</v>
          </cell>
        </row>
        <row r="59">
          <cell r="J59">
            <v>2870</v>
          </cell>
          <cell r="R59">
            <v>1.1000000000000001</v>
          </cell>
          <cell r="T59" t="str">
            <v>내선전공</v>
          </cell>
          <cell r="Y59">
            <v>8.6399999999999991E-2</v>
          </cell>
          <cell r="Z59" t="str">
            <v>인</v>
          </cell>
          <cell r="AB59" t="str">
            <v>전기5-1적용</v>
          </cell>
          <cell r="AC59" t="str">
            <v>전선관부속품비(배관자재비의15%)</v>
          </cell>
          <cell r="AD59">
            <v>0.15</v>
          </cell>
          <cell r="AE59" t="str">
            <v>식</v>
          </cell>
          <cell r="AF59" t="str">
            <v>잡재료비(배관,배선자재비의2%)</v>
          </cell>
          <cell r="AG59">
            <v>0.02</v>
          </cell>
          <cell r="AH59" t="str">
            <v>식</v>
          </cell>
          <cell r="AI59" t="str">
            <v>공구손료(노무비의3%)</v>
          </cell>
          <cell r="AJ59">
            <v>0.03</v>
          </cell>
          <cell r="AK59" t="str">
            <v>식</v>
          </cell>
          <cell r="AO59" t="str">
            <v>0.072*1.2</v>
          </cell>
        </row>
        <row r="60">
          <cell r="J60">
            <v>4850</v>
          </cell>
          <cell r="R60">
            <v>1.1000000000000001</v>
          </cell>
          <cell r="T60" t="str">
            <v>내선전공</v>
          </cell>
          <cell r="Y60">
            <v>0.10439999999999999</v>
          </cell>
          <cell r="Z60" t="str">
            <v>인</v>
          </cell>
          <cell r="AB60" t="str">
            <v>전기5-1적용</v>
          </cell>
          <cell r="AC60" t="str">
            <v>전선관부속품비(배관자재비의15%)</v>
          </cell>
          <cell r="AD60">
            <v>0.15</v>
          </cell>
          <cell r="AE60" t="str">
            <v>식</v>
          </cell>
          <cell r="AF60" t="str">
            <v>잡재료비(배관,배선자재비의2%)</v>
          </cell>
          <cell r="AG60">
            <v>0.02</v>
          </cell>
          <cell r="AH60" t="str">
            <v>식</v>
          </cell>
          <cell r="AI60" t="str">
            <v>공구손료(노무비의3%)</v>
          </cell>
          <cell r="AJ60">
            <v>0.03</v>
          </cell>
          <cell r="AK60" t="str">
            <v>식</v>
          </cell>
          <cell r="AO60" t="str">
            <v>0.087*1.2</v>
          </cell>
        </row>
        <row r="61">
          <cell r="J61">
            <v>6650</v>
          </cell>
          <cell r="R61">
            <v>1.1000000000000001</v>
          </cell>
          <cell r="T61" t="str">
            <v>내선전공</v>
          </cell>
          <cell r="Y61">
            <v>0.12479999999999999</v>
          </cell>
          <cell r="Z61" t="str">
            <v>인</v>
          </cell>
          <cell r="AB61" t="str">
            <v>전기5-1적용</v>
          </cell>
          <cell r="AC61" t="str">
            <v>전선관부속품비(배관자재비의15%)</v>
          </cell>
          <cell r="AD61">
            <v>0.15</v>
          </cell>
          <cell r="AE61" t="str">
            <v>식</v>
          </cell>
          <cell r="AF61" t="str">
            <v>잡재료비(배관,배선자재비의2%)</v>
          </cell>
          <cell r="AG61">
            <v>0.02</v>
          </cell>
          <cell r="AH61" t="str">
            <v>식</v>
          </cell>
          <cell r="AI61" t="str">
            <v>공구손료(노무비의3%)</v>
          </cell>
          <cell r="AJ61">
            <v>0.03</v>
          </cell>
          <cell r="AK61" t="str">
            <v>식</v>
          </cell>
          <cell r="AO61" t="str">
            <v>0.104*1.2</v>
          </cell>
        </row>
        <row r="62">
          <cell r="J62">
            <v>8970</v>
          </cell>
          <cell r="R62">
            <v>1.1000000000000001</v>
          </cell>
          <cell r="T62" t="str">
            <v>내선전공</v>
          </cell>
          <cell r="Y62">
            <v>0.16320000000000001</v>
          </cell>
          <cell r="Z62" t="str">
            <v>인</v>
          </cell>
          <cell r="AB62" t="str">
            <v>전기5-1적용</v>
          </cell>
          <cell r="AC62" t="str">
            <v>전선관부속품비(배관자재비의15%)</v>
          </cell>
          <cell r="AD62">
            <v>0.15</v>
          </cell>
          <cell r="AE62" t="str">
            <v>식</v>
          </cell>
          <cell r="AF62" t="str">
            <v>잡재료비(배관,배선자재비의2%)</v>
          </cell>
          <cell r="AG62">
            <v>0.02</v>
          </cell>
          <cell r="AH62" t="str">
            <v>식</v>
          </cell>
          <cell r="AI62" t="str">
            <v>공구손료(노무비의3%)</v>
          </cell>
          <cell r="AJ62">
            <v>0.03</v>
          </cell>
          <cell r="AK62" t="str">
            <v>식</v>
          </cell>
          <cell r="AO62" t="str">
            <v>0.136*1.2</v>
          </cell>
        </row>
        <row r="63">
          <cell r="J63">
            <v>10710</v>
          </cell>
          <cell r="R63">
            <v>1.1000000000000001</v>
          </cell>
          <cell r="T63" t="str">
            <v>내선전공</v>
          </cell>
          <cell r="Y63">
            <v>0.18720000000000001</v>
          </cell>
          <cell r="Z63" t="str">
            <v>인</v>
          </cell>
          <cell r="AB63" t="str">
            <v>전기5-1적용</v>
          </cell>
          <cell r="AC63" t="str">
            <v>전선관부속품비(배관자재비의15%)</v>
          </cell>
          <cell r="AD63">
            <v>0.15</v>
          </cell>
          <cell r="AE63" t="str">
            <v>식</v>
          </cell>
          <cell r="AF63" t="str">
            <v>잡재료비(배관,배선자재비의2%)</v>
          </cell>
          <cell r="AG63">
            <v>0.02</v>
          </cell>
          <cell r="AH63" t="str">
            <v>식</v>
          </cell>
          <cell r="AI63" t="str">
            <v>공구손료(노무비의3%)</v>
          </cell>
          <cell r="AJ63">
            <v>0.03</v>
          </cell>
          <cell r="AK63" t="str">
            <v>식</v>
          </cell>
          <cell r="AO63" t="str">
            <v>0.156*1.2</v>
          </cell>
        </row>
        <row r="64">
          <cell r="J64">
            <v>13820</v>
          </cell>
          <cell r="R64">
            <v>1.1000000000000001</v>
          </cell>
          <cell r="T64" t="str">
            <v>내선전공</v>
          </cell>
          <cell r="Y64">
            <v>0.18720000000000001</v>
          </cell>
          <cell r="Z64" t="str">
            <v>인</v>
          </cell>
          <cell r="AB64" t="str">
            <v>전기5-1적용</v>
          </cell>
          <cell r="AC64" t="str">
            <v>전선관부속품비(배관자재비의15%)</v>
          </cell>
          <cell r="AD64">
            <v>0.15</v>
          </cell>
          <cell r="AE64" t="str">
            <v>식</v>
          </cell>
          <cell r="AF64" t="str">
            <v>잡재료비(배관,배선자재비의2%)</v>
          </cell>
          <cell r="AG64">
            <v>0.02</v>
          </cell>
          <cell r="AH64" t="str">
            <v>식</v>
          </cell>
          <cell r="AI64" t="str">
            <v>공구손료(노무비의3%)</v>
          </cell>
          <cell r="AJ64">
            <v>0.03</v>
          </cell>
          <cell r="AK64" t="str">
            <v>식</v>
          </cell>
          <cell r="AO64" t="str">
            <v>0.156*1.2</v>
          </cell>
        </row>
        <row r="65">
          <cell r="J65">
            <v>20190</v>
          </cell>
          <cell r="R65">
            <v>1.1000000000000001</v>
          </cell>
          <cell r="T65" t="str">
            <v>내선전공</v>
          </cell>
          <cell r="Y65">
            <v>0.18720000000000001</v>
          </cell>
          <cell r="Z65" t="str">
            <v>인</v>
          </cell>
          <cell r="AB65" t="str">
            <v>전기5-1적용</v>
          </cell>
          <cell r="AC65" t="str">
            <v>전선관부속품비(배관자재비의15%)</v>
          </cell>
          <cell r="AD65">
            <v>0.15</v>
          </cell>
          <cell r="AE65" t="str">
            <v>식</v>
          </cell>
          <cell r="AF65" t="str">
            <v>잡재료비(배관,배선자재비의2%)</v>
          </cell>
          <cell r="AG65">
            <v>0.02</v>
          </cell>
          <cell r="AH65" t="str">
            <v>식</v>
          </cell>
          <cell r="AI65" t="str">
            <v>공구손료(노무비의3%)</v>
          </cell>
          <cell r="AJ65">
            <v>0.03</v>
          </cell>
          <cell r="AK65" t="str">
            <v>식</v>
          </cell>
          <cell r="AO65" t="str">
            <v>0.156*1.2</v>
          </cell>
        </row>
        <row r="66">
          <cell r="J66">
            <v>900</v>
          </cell>
          <cell r="R66">
            <v>1.1000000000000001</v>
          </cell>
          <cell r="T66" t="str">
            <v>내선전공</v>
          </cell>
          <cell r="Y66">
            <v>5.2799999999999993E-2</v>
          </cell>
          <cell r="Z66" t="str">
            <v>인</v>
          </cell>
          <cell r="AB66" t="str">
            <v>전기5-1적용</v>
          </cell>
          <cell r="AC66" t="str">
            <v>전선관부속품비(배관자재비의15%)</v>
          </cell>
          <cell r="AD66">
            <v>0.15</v>
          </cell>
          <cell r="AE66" t="str">
            <v>식</v>
          </cell>
          <cell r="AF66" t="str">
            <v>잡재료비(배관,배선자재비의2%)</v>
          </cell>
          <cell r="AG66">
            <v>0.02</v>
          </cell>
          <cell r="AH66" t="str">
            <v>식</v>
          </cell>
          <cell r="AI66" t="str">
            <v>공구손료(노무비의3%)</v>
          </cell>
          <cell r="AJ66">
            <v>0.03</v>
          </cell>
          <cell r="AK66" t="str">
            <v>식</v>
          </cell>
          <cell r="AO66" t="str">
            <v>0.044*1.2</v>
          </cell>
        </row>
        <row r="67">
          <cell r="J67">
            <v>1270</v>
          </cell>
          <cell r="R67">
            <v>1.1000000000000001</v>
          </cell>
          <cell r="T67" t="str">
            <v>내선전공</v>
          </cell>
          <cell r="Y67">
            <v>7.0799999999999988E-2</v>
          </cell>
          <cell r="Z67" t="str">
            <v>인</v>
          </cell>
          <cell r="AB67" t="str">
            <v>전기5-1적용</v>
          </cell>
          <cell r="AC67" t="str">
            <v>전선관부속품비(배관자재비의15%)</v>
          </cell>
          <cell r="AD67">
            <v>0.15</v>
          </cell>
          <cell r="AE67" t="str">
            <v>식</v>
          </cell>
          <cell r="AF67" t="str">
            <v>잡재료비(배관,배선자재비의2%)</v>
          </cell>
          <cell r="AG67">
            <v>0.02</v>
          </cell>
          <cell r="AH67" t="str">
            <v>식</v>
          </cell>
          <cell r="AI67" t="str">
            <v>공구손료(노무비의3%)</v>
          </cell>
          <cell r="AJ67">
            <v>0.03</v>
          </cell>
          <cell r="AK67" t="str">
            <v>식</v>
          </cell>
          <cell r="AO67" t="str">
            <v>0.059*1.2</v>
          </cell>
        </row>
        <row r="68">
          <cell r="J68">
            <v>1540</v>
          </cell>
          <cell r="R68">
            <v>1.1000000000000001</v>
          </cell>
          <cell r="T68" t="str">
            <v>내선전공</v>
          </cell>
          <cell r="Y68">
            <v>8.6399999999999991E-2</v>
          </cell>
          <cell r="Z68" t="str">
            <v>인</v>
          </cell>
          <cell r="AB68" t="str">
            <v>전기5-1적용</v>
          </cell>
          <cell r="AC68" t="str">
            <v>전선관부속품비(배관자재비의15%)</v>
          </cell>
          <cell r="AD68">
            <v>0.15</v>
          </cell>
          <cell r="AE68" t="str">
            <v>식</v>
          </cell>
          <cell r="AF68" t="str">
            <v>잡재료비(배관,배선자재비의2%)</v>
          </cell>
          <cell r="AG68">
            <v>0.02</v>
          </cell>
          <cell r="AH68" t="str">
            <v>식</v>
          </cell>
          <cell r="AI68" t="str">
            <v>공구손료(노무비의3%)</v>
          </cell>
          <cell r="AJ68">
            <v>0.03</v>
          </cell>
          <cell r="AK68" t="str">
            <v>식</v>
          </cell>
          <cell r="AO68" t="str">
            <v>0.072*1.2</v>
          </cell>
        </row>
        <row r="69">
          <cell r="J69">
            <v>2070</v>
          </cell>
          <cell r="R69">
            <v>1.1000000000000001</v>
          </cell>
          <cell r="T69" t="str">
            <v>내선전공</v>
          </cell>
          <cell r="Y69">
            <v>0.10439999999999999</v>
          </cell>
          <cell r="Z69" t="str">
            <v>인</v>
          </cell>
          <cell r="AB69" t="str">
            <v>전기5-1적용</v>
          </cell>
          <cell r="AC69" t="str">
            <v>전선관부속품비(배관자재비의15%)</v>
          </cell>
          <cell r="AD69">
            <v>0.15</v>
          </cell>
          <cell r="AE69" t="str">
            <v>식</v>
          </cell>
          <cell r="AF69" t="str">
            <v>잡재료비(배관,배선자재비의2%)</v>
          </cell>
          <cell r="AG69">
            <v>0.02</v>
          </cell>
          <cell r="AH69" t="str">
            <v>식</v>
          </cell>
          <cell r="AI69" t="str">
            <v>공구손료(노무비의3%)</v>
          </cell>
          <cell r="AJ69">
            <v>0.03</v>
          </cell>
          <cell r="AK69" t="str">
            <v>식</v>
          </cell>
          <cell r="AO69" t="str">
            <v>0.087*1.2</v>
          </cell>
        </row>
        <row r="70">
          <cell r="J70">
            <v>2850</v>
          </cell>
          <cell r="R70">
            <v>1.1000000000000001</v>
          </cell>
          <cell r="T70" t="str">
            <v>내선전공</v>
          </cell>
          <cell r="Y70">
            <v>0.12479999999999999</v>
          </cell>
          <cell r="Z70" t="str">
            <v>인</v>
          </cell>
          <cell r="AB70" t="str">
            <v>전기5-1적용</v>
          </cell>
          <cell r="AC70" t="str">
            <v>전선관부속품비(배관자재비의15%)</v>
          </cell>
          <cell r="AD70">
            <v>0.15</v>
          </cell>
          <cell r="AE70" t="str">
            <v>식</v>
          </cell>
          <cell r="AF70" t="str">
            <v>잡재료비(배관,배선자재비의2%)</v>
          </cell>
          <cell r="AG70">
            <v>0.02</v>
          </cell>
          <cell r="AH70" t="str">
            <v>식</v>
          </cell>
          <cell r="AI70" t="str">
            <v>공구손료(노무비의3%)</v>
          </cell>
          <cell r="AJ70">
            <v>0.03</v>
          </cell>
          <cell r="AK70" t="str">
            <v>식</v>
          </cell>
          <cell r="AO70" t="str">
            <v>0.104*1.2</v>
          </cell>
        </row>
        <row r="71">
          <cell r="J71">
            <v>3940</v>
          </cell>
          <cell r="R71">
            <v>1.1000000000000001</v>
          </cell>
          <cell r="T71" t="str">
            <v>내선전공</v>
          </cell>
          <cell r="Y71">
            <v>0.16320000000000001</v>
          </cell>
          <cell r="Z71" t="str">
            <v>인</v>
          </cell>
          <cell r="AB71" t="str">
            <v>전기5-1적용</v>
          </cell>
          <cell r="AC71" t="str">
            <v>전선관부속품비(배관자재비의15%)</v>
          </cell>
          <cell r="AD71">
            <v>0.15</v>
          </cell>
          <cell r="AE71" t="str">
            <v>식</v>
          </cell>
          <cell r="AF71" t="str">
            <v>잡재료비(배관,배선자재비의2%)</v>
          </cell>
          <cell r="AG71">
            <v>0.02</v>
          </cell>
          <cell r="AH71" t="str">
            <v>식</v>
          </cell>
          <cell r="AI71" t="str">
            <v>공구손료(노무비의3%)</v>
          </cell>
          <cell r="AJ71">
            <v>0.03</v>
          </cell>
          <cell r="AK71" t="str">
            <v>식</v>
          </cell>
          <cell r="AO71" t="str">
            <v>0.136*1.2</v>
          </cell>
        </row>
        <row r="72">
          <cell r="J72">
            <v>5810</v>
          </cell>
          <cell r="R72">
            <v>1.1000000000000001</v>
          </cell>
          <cell r="T72" t="str">
            <v>내선전공</v>
          </cell>
          <cell r="Y72">
            <v>0.18720000000000001</v>
          </cell>
          <cell r="Z72" t="str">
            <v>인</v>
          </cell>
          <cell r="AB72" t="str">
            <v>전기5-1적용</v>
          </cell>
          <cell r="AC72" t="str">
            <v>전선관부속품비(배관자재비의15%)</v>
          </cell>
          <cell r="AD72">
            <v>0.15</v>
          </cell>
          <cell r="AE72" t="str">
            <v>식</v>
          </cell>
          <cell r="AF72" t="str">
            <v>잡재료비(배관,배선자재비의2%)</v>
          </cell>
          <cell r="AG72">
            <v>0.02</v>
          </cell>
          <cell r="AH72" t="str">
            <v>식</v>
          </cell>
          <cell r="AI72" t="str">
            <v>공구손료(노무비의3%)</v>
          </cell>
          <cell r="AJ72">
            <v>0.03</v>
          </cell>
          <cell r="AK72" t="str">
            <v>식</v>
          </cell>
          <cell r="AO72" t="str">
            <v>0.156*1.2</v>
          </cell>
        </row>
        <row r="73">
          <cell r="J73">
            <v>8580</v>
          </cell>
          <cell r="R73">
            <v>1.1000000000000001</v>
          </cell>
          <cell r="T73" t="str">
            <v>내선전공</v>
          </cell>
          <cell r="Y73">
            <v>0.18720000000000001</v>
          </cell>
          <cell r="Z73" t="str">
            <v>인</v>
          </cell>
          <cell r="AB73" t="str">
            <v>전기5-1적용</v>
          </cell>
          <cell r="AC73" t="str">
            <v>전선관부속품비(배관자재비의15%)</v>
          </cell>
          <cell r="AD73">
            <v>0.15</v>
          </cell>
          <cell r="AE73" t="str">
            <v>식</v>
          </cell>
          <cell r="AF73" t="str">
            <v>잡재료비(배관,배선자재비의2%)</v>
          </cell>
          <cell r="AG73">
            <v>0.02</v>
          </cell>
          <cell r="AH73" t="str">
            <v>식</v>
          </cell>
          <cell r="AI73" t="str">
            <v>공구손료(노무비의3%)</v>
          </cell>
          <cell r="AJ73">
            <v>0.03</v>
          </cell>
          <cell r="AK73" t="str">
            <v>식</v>
          </cell>
          <cell r="AO73" t="str">
            <v>0.156*1.2</v>
          </cell>
        </row>
        <row r="74">
          <cell r="J74">
            <v>11150</v>
          </cell>
          <cell r="R74">
            <v>1.1000000000000001</v>
          </cell>
          <cell r="T74" t="str">
            <v>내선전공</v>
          </cell>
          <cell r="Y74">
            <v>0.18720000000000001</v>
          </cell>
          <cell r="Z74" t="str">
            <v>인</v>
          </cell>
          <cell r="AB74" t="str">
            <v>전기5-1적용</v>
          </cell>
          <cell r="AC74" t="str">
            <v>전선관부속품비(배관자재비의15%)</v>
          </cell>
          <cell r="AD74">
            <v>0.15</v>
          </cell>
          <cell r="AE74" t="str">
            <v>식</v>
          </cell>
          <cell r="AF74" t="str">
            <v>잡재료비(배관,배선자재비의2%)</v>
          </cell>
          <cell r="AG74">
            <v>0.02</v>
          </cell>
          <cell r="AH74" t="str">
            <v>식</v>
          </cell>
          <cell r="AI74" t="str">
            <v>공구손료(노무비의3%)</v>
          </cell>
          <cell r="AJ74">
            <v>0.03</v>
          </cell>
          <cell r="AK74" t="str">
            <v>식</v>
          </cell>
          <cell r="AO74" t="str">
            <v>0.156*1.2</v>
          </cell>
        </row>
        <row r="75">
          <cell r="J75">
            <v>353</v>
          </cell>
          <cell r="R75">
            <v>1.1000000000000001</v>
          </cell>
          <cell r="T75" t="str">
            <v>내선전공</v>
          </cell>
          <cell r="Y75">
            <v>0.04</v>
          </cell>
          <cell r="Z75" t="str">
            <v>인</v>
          </cell>
          <cell r="AB75" t="str">
            <v>전기5-1적용</v>
          </cell>
          <cell r="AC75" t="str">
            <v>전선관부속품비(배관자재비의15%)</v>
          </cell>
          <cell r="AD75">
            <v>0.15</v>
          </cell>
          <cell r="AE75" t="str">
            <v>식</v>
          </cell>
          <cell r="AF75" t="str">
            <v>잡재료비(배관,배선자재비의2%)</v>
          </cell>
          <cell r="AG75">
            <v>0.02</v>
          </cell>
          <cell r="AH75" t="str">
            <v>식</v>
          </cell>
          <cell r="AI75" t="str">
            <v>공구손료(노무비의3%)</v>
          </cell>
          <cell r="AJ75">
            <v>0.03</v>
          </cell>
          <cell r="AK75" t="str">
            <v>식</v>
          </cell>
          <cell r="AO75" t="str">
            <v>0.04</v>
          </cell>
        </row>
        <row r="76">
          <cell r="J76">
            <v>354</v>
          </cell>
          <cell r="R76">
            <v>1.1000000000000001</v>
          </cell>
          <cell r="T76" t="str">
            <v>내선전공</v>
          </cell>
          <cell r="Y76">
            <v>0.05</v>
          </cell>
          <cell r="Z76" t="str">
            <v>인</v>
          </cell>
          <cell r="AB76" t="str">
            <v>전기5-1적용</v>
          </cell>
          <cell r="AC76" t="str">
            <v>전선관부속품비(배관자재비의15%)</v>
          </cell>
          <cell r="AD76">
            <v>0.15</v>
          </cell>
          <cell r="AE76" t="str">
            <v>식</v>
          </cell>
          <cell r="AF76" t="str">
            <v>잡재료비(배관,배선자재비의2%)</v>
          </cell>
          <cell r="AG76">
            <v>0.02</v>
          </cell>
          <cell r="AH76" t="str">
            <v>식</v>
          </cell>
          <cell r="AI76" t="str">
            <v>공구손료(노무비의3%)</v>
          </cell>
          <cell r="AJ76">
            <v>0.03</v>
          </cell>
          <cell r="AK76" t="str">
            <v>식</v>
          </cell>
          <cell r="AO76" t="str">
            <v>0.05</v>
          </cell>
        </row>
        <row r="77">
          <cell r="J77">
            <v>419</v>
          </cell>
          <cell r="R77">
            <v>1.1000000000000001</v>
          </cell>
          <cell r="T77" t="str">
            <v>내선전공</v>
          </cell>
          <cell r="Y77">
            <v>0.06</v>
          </cell>
          <cell r="Z77" t="str">
            <v>인</v>
          </cell>
          <cell r="AB77" t="str">
            <v>전기5-1적용</v>
          </cell>
          <cell r="AC77" t="str">
            <v>전선관부속품비(배관자재비의15%)</v>
          </cell>
          <cell r="AD77">
            <v>0.15</v>
          </cell>
          <cell r="AE77" t="str">
            <v>식</v>
          </cell>
          <cell r="AF77" t="str">
            <v>잡재료비(배관,배선자재비의2%)</v>
          </cell>
          <cell r="AG77">
            <v>0.02</v>
          </cell>
          <cell r="AH77" t="str">
            <v>식</v>
          </cell>
          <cell r="AI77" t="str">
            <v>공구손료(노무비의3%)</v>
          </cell>
          <cell r="AJ77">
            <v>0.03</v>
          </cell>
          <cell r="AK77" t="str">
            <v>식</v>
          </cell>
          <cell r="AO77" t="str">
            <v>0.06</v>
          </cell>
        </row>
        <row r="78">
          <cell r="J78">
            <v>812</v>
          </cell>
          <cell r="R78">
            <v>1.1000000000000001</v>
          </cell>
          <cell r="T78" t="str">
            <v>내선전공</v>
          </cell>
          <cell r="Y78">
            <v>0.08</v>
          </cell>
          <cell r="Z78" t="str">
            <v>인</v>
          </cell>
          <cell r="AB78" t="str">
            <v>전기5-1적용</v>
          </cell>
          <cell r="AC78" t="str">
            <v>전선관부속품비(배관자재비의15%)</v>
          </cell>
          <cell r="AD78">
            <v>0.15</v>
          </cell>
          <cell r="AE78" t="str">
            <v>식</v>
          </cell>
          <cell r="AF78" t="str">
            <v>잡재료비(배관,배선자재비의2%)</v>
          </cell>
          <cell r="AG78">
            <v>0.02</v>
          </cell>
          <cell r="AH78" t="str">
            <v>식</v>
          </cell>
          <cell r="AI78" t="str">
            <v>공구손료(노무비의3%)</v>
          </cell>
          <cell r="AJ78">
            <v>0.03</v>
          </cell>
          <cell r="AK78" t="str">
            <v>식</v>
          </cell>
          <cell r="AO78" t="str">
            <v>0.08</v>
          </cell>
        </row>
        <row r="79">
          <cell r="J79">
            <v>1265</v>
          </cell>
          <cell r="R79">
            <v>1.1000000000000001</v>
          </cell>
          <cell r="T79" t="str">
            <v>내선전공</v>
          </cell>
          <cell r="Y79">
            <v>0.1</v>
          </cell>
          <cell r="Z79" t="str">
            <v>인</v>
          </cell>
          <cell r="AB79" t="str">
            <v>전기5-1적용</v>
          </cell>
          <cell r="AC79" t="str">
            <v>전선관부속품비(배관자재비의15%)</v>
          </cell>
          <cell r="AD79">
            <v>0.15</v>
          </cell>
          <cell r="AE79" t="str">
            <v>식</v>
          </cell>
          <cell r="AF79" t="str">
            <v>잡재료비(배관,배선자재비의2%)</v>
          </cell>
          <cell r="AG79">
            <v>0.02</v>
          </cell>
          <cell r="AH79" t="str">
            <v>식</v>
          </cell>
          <cell r="AI79" t="str">
            <v>공구손료(노무비의3%)</v>
          </cell>
          <cell r="AJ79">
            <v>0.03</v>
          </cell>
          <cell r="AK79" t="str">
            <v>식</v>
          </cell>
          <cell r="AO79" t="str">
            <v>0.1</v>
          </cell>
        </row>
        <row r="80">
          <cell r="J80">
            <v>1489</v>
          </cell>
          <cell r="R80">
            <v>1.1000000000000001</v>
          </cell>
          <cell r="T80" t="str">
            <v>내선전공</v>
          </cell>
          <cell r="Y80">
            <v>0.13</v>
          </cell>
          <cell r="Z80" t="str">
            <v>인</v>
          </cell>
          <cell r="AB80" t="str">
            <v>전기5-1적용</v>
          </cell>
          <cell r="AC80" t="str">
            <v>전선관부속품비(배관자재비의15%)</v>
          </cell>
          <cell r="AD80">
            <v>0.15</v>
          </cell>
          <cell r="AE80" t="str">
            <v>식</v>
          </cell>
          <cell r="AF80" t="str">
            <v>잡재료비(배관,배선자재비의2%)</v>
          </cell>
          <cell r="AG80">
            <v>0.02</v>
          </cell>
          <cell r="AH80" t="str">
            <v>식</v>
          </cell>
          <cell r="AI80" t="str">
            <v>공구손료(노무비의3%)</v>
          </cell>
          <cell r="AJ80">
            <v>0.03</v>
          </cell>
          <cell r="AK80" t="str">
            <v>식</v>
          </cell>
          <cell r="AO80" t="str">
            <v>0.13</v>
          </cell>
        </row>
        <row r="81">
          <cell r="J81">
            <v>2193</v>
          </cell>
          <cell r="R81">
            <v>1.1000000000000001</v>
          </cell>
          <cell r="T81" t="str">
            <v>내선전공</v>
          </cell>
          <cell r="Y81">
            <v>0.19</v>
          </cell>
          <cell r="Z81" t="str">
            <v>인</v>
          </cell>
          <cell r="AB81" t="str">
            <v>전기5-1적용</v>
          </cell>
          <cell r="AC81" t="str">
            <v>전선관부속품비(배관자재비의15%)</v>
          </cell>
          <cell r="AD81">
            <v>0.15</v>
          </cell>
          <cell r="AE81" t="str">
            <v>식</v>
          </cell>
          <cell r="AF81" t="str">
            <v>잡재료비(배관,배선자재비의2%)</v>
          </cell>
          <cell r="AG81">
            <v>0.02</v>
          </cell>
          <cell r="AH81" t="str">
            <v>식</v>
          </cell>
          <cell r="AI81" t="str">
            <v>공구손료(노무비의3%)</v>
          </cell>
          <cell r="AJ81">
            <v>0.03</v>
          </cell>
          <cell r="AK81" t="str">
            <v>식</v>
          </cell>
          <cell r="AO81" t="str">
            <v>0.19</v>
          </cell>
        </row>
        <row r="82">
          <cell r="J82">
            <v>2977</v>
          </cell>
          <cell r="R82">
            <v>1.1000000000000001</v>
          </cell>
          <cell r="T82" t="str">
            <v>내선전공</v>
          </cell>
          <cell r="Y82">
            <v>0.28000000000000003</v>
          </cell>
          <cell r="Z82" t="str">
            <v>인</v>
          </cell>
          <cell r="AB82" t="str">
            <v>전기5-1적용</v>
          </cell>
          <cell r="AC82" t="str">
            <v>전선관부속품비(배관자재비의15%)</v>
          </cell>
          <cell r="AD82">
            <v>0.15</v>
          </cell>
          <cell r="AE82" t="str">
            <v>식</v>
          </cell>
          <cell r="AF82" t="str">
            <v>잡재료비(배관,배선자재비의2%)</v>
          </cell>
          <cell r="AG82">
            <v>0.02</v>
          </cell>
          <cell r="AH82" t="str">
            <v>식</v>
          </cell>
          <cell r="AI82" t="str">
            <v>공구손료(노무비의3%)</v>
          </cell>
          <cell r="AJ82">
            <v>0.03</v>
          </cell>
          <cell r="AK82" t="str">
            <v>식</v>
          </cell>
          <cell r="AO82" t="str">
            <v>0.28</v>
          </cell>
        </row>
        <row r="83">
          <cell r="J83">
            <v>5925</v>
          </cell>
          <cell r="R83">
            <v>1.1000000000000001</v>
          </cell>
          <cell r="T83" t="str">
            <v>내선전공</v>
          </cell>
          <cell r="Y83">
            <v>0.37</v>
          </cell>
          <cell r="Z83" t="str">
            <v>인</v>
          </cell>
          <cell r="AB83" t="str">
            <v>전기5-1적용</v>
          </cell>
          <cell r="AC83" t="str">
            <v>전선관부속품비(배관자재비의15%)</v>
          </cell>
          <cell r="AD83">
            <v>0.15</v>
          </cell>
          <cell r="AE83" t="str">
            <v>식</v>
          </cell>
          <cell r="AF83" t="str">
            <v>잡재료비(배관,배선자재비의2%)</v>
          </cell>
          <cell r="AG83">
            <v>0.02</v>
          </cell>
          <cell r="AH83" t="str">
            <v>식</v>
          </cell>
          <cell r="AI83" t="str">
            <v>공구손료(노무비의3%)</v>
          </cell>
          <cell r="AJ83">
            <v>0.03</v>
          </cell>
          <cell r="AK83" t="str">
            <v>식</v>
          </cell>
          <cell r="AO83" t="str">
            <v>0.37</v>
          </cell>
        </row>
        <row r="84">
          <cell r="J84">
            <v>7013</v>
          </cell>
          <cell r="R84">
            <v>1.1000000000000001</v>
          </cell>
          <cell r="T84" t="str">
            <v>내선전공</v>
          </cell>
          <cell r="Y84">
            <v>0.46</v>
          </cell>
          <cell r="Z84" t="str">
            <v>인</v>
          </cell>
          <cell r="AB84" t="str">
            <v>전기5-1적용</v>
          </cell>
          <cell r="AC84" t="str">
            <v>전선관부속품비(배관자재비의15%)</v>
          </cell>
          <cell r="AD84">
            <v>0.15</v>
          </cell>
          <cell r="AE84" t="str">
            <v>식</v>
          </cell>
          <cell r="AF84" t="str">
            <v>잡재료비(배관,배선자재비의2%)</v>
          </cell>
          <cell r="AG84">
            <v>0.02</v>
          </cell>
          <cell r="AH84" t="str">
            <v>식</v>
          </cell>
          <cell r="AI84" t="str">
            <v>공구손료(노무비의3%)</v>
          </cell>
          <cell r="AJ84">
            <v>0.03</v>
          </cell>
          <cell r="AK84" t="str">
            <v>식</v>
          </cell>
          <cell r="AO84" t="str">
            <v>0.46</v>
          </cell>
        </row>
        <row r="85">
          <cell r="J85">
            <v>255</v>
          </cell>
          <cell r="R85">
            <v>1.05</v>
          </cell>
          <cell r="T85" t="str">
            <v>내선전공</v>
          </cell>
          <cell r="Y85">
            <v>2.8000000000000004E-2</v>
          </cell>
          <cell r="Z85" t="str">
            <v>인</v>
          </cell>
          <cell r="AB85" t="str">
            <v>전기5-1적용</v>
          </cell>
          <cell r="AC85" t="str">
            <v>전선관부속품비(배관자재비의15%)</v>
          </cell>
          <cell r="AD85">
            <v>0.15</v>
          </cell>
          <cell r="AE85" t="str">
            <v>식</v>
          </cell>
          <cell r="AF85" t="str">
            <v>잡재료비(배관,배선자재비의2%)</v>
          </cell>
          <cell r="AG85">
            <v>0.02</v>
          </cell>
          <cell r="AH85" t="str">
            <v>식</v>
          </cell>
          <cell r="AI85" t="str">
            <v>공구손료(노무비의3%)</v>
          </cell>
          <cell r="AJ85">
            <v>0.03</v>
          </cell>
          <cell r="AK85" t="str">
            <v>식</v>
          </cell>
          <cell r="AO85" t="str">
            <v>0.05*0.8*0.7</v>
          </cell>
        </row>
        <row r="86">
          <cell r="J86">
            <v>335</v>
          </cell>
          <cell r="R86">
            <v>1.05</v>
          </cell>
          <cell r="T86" t="str">
            <v>내선전공</v>
          </cell>
          <cell r="Y86">
            <v>3.3599999999999998E-2</v>
          </cell>
          <cell r="Z86" t="str">
            <v>인</v>
          </cell>
          <cell r="AB86" t="str">
            <v>전기5-1적용</v>
          </cell>
          <cell r="AC86" t="str">
            <v>전선관부속품비(배관자재비의15%)</v>
          </cell>
          <cell r="AD86">
            <v>0.15</v>
          </cell>
          <cell r="AE86" t="str">
            <v>식</v>
          </cell>
          <cell r="AF86" t="str">
            <v>잡재료비(배관,배선자재비의2%)</v>
          </cell>
          <cell r="AG86">
            <v>0.02</v>
          </cell>
          <cell r="AH86" t="str">
            <v>식</v>
          </cell>
          <cell r="AI86" t="str">
            <v>공구손료(노무비의3%)</v>
          </cell>
          <cell r="AJ86">
            <v>0.03</v>
          </cell>
          <cell r="AK86" t="str">
            <v>식</v>
          </cell>
          <cell r="AO86" t="str">
            <v>0.06*0.8*0.7</v>
          </cell>
        </row>
        <row r="87">
          <cell r="J87">
            <v>469</v>
          </cell>
          <cell r="R87">
            <v>1.05</v>
          </cell>
          <cell r="T87" t="str">
            <v>내선전공</v>
          </cell>
          <cell r="Y87">
            <v>4.48E-2</v>
          </cell>
          <cell r="Z87" t="str">
            <v>인</v>
          </cell>
          <cell r="AB87" t="str">
            <v>전기5-1적용</v>
          </cell>
          <cell r="AC87" t="str">
            <v>전선관부속품비(배관자재비의15%)</v>
          </cell>
          <cell r="AD87">
            <v>0.15</v>
          </cell>
          <cell r="AE87" t="str">
            <v>식</v>
          </cell>
          <cell r="AF87" t="str">
            <v>잡재료비(배관,배선자재비의2%)</v>
          </cell>
          <cell r="AG87">
            <v>0.02</v>
          </cell>
          <cell r="AH87" t="str">
            <v>식</v>
          </cell>
          <cell r="AI87" t="str">
            <v>공구손료(노무비의3%)</v>
          </cell>
          <cell r="AJ87">
            <v>0.03</v>
          </cell>
          <cell r="AK87" t="str">
            <v>식</v>
          </cell>
          <cell r="AO87" t="str">
            <v>0.08*0.8*0.7</v>
          </cell>
        </row>
        <row r="88">
          <cell r="J88">
            <v>697</v>
          </cell>
          <cell r="R88">
            <v>1.05</v>
          </cell>
          <cell r="T88" t="str">
            <v>내선전공</v>
          </cell>
          <cell r="Y88">
            <v>5.6000000000000008E-2</v>
          </cell>
          <cell r="Z88" t="str">
            <v>인</v>
          </cell>
          <cell r="AB88" t="str">
            <v>전기5-1적용</v>
          </cell>
          <cell r="AC88" t="str">
            <v>전선관부속품비(배관자재비의15%)</v>
          </cell>
          <cell r="AD88">
            <v>0.15</v>
          </cell>
          <cell r="AE88" t="str">
            <v>식</v>
          </cell>
          <cell r="AF88" t="str">
            <v>잡재료비(배관,배선자재비의2%)</v>
          </cell>
          <cell r="AG88">
            <v>0.02</v>
          </cell>
          <cell r="AH88" t="str">
            <v>식</v>
          </cell>
          <cell r="AI88" t="str">
            <v>공구손료(노무비의3%)</v>
          </cell>
          <cell r="AJ88">
            <v>0.03</v>
          </cell>
          <cell r="AK88" t="str">
            <v>식</v>
          </cell>
          <cell r="AO88" t="str">
            <v>0.1*0.8*0.7</v>
          </cell>
        </row>
        <row r="89">
          <cell r="J89">
            <v>898</v>
          </cell>
          <cell r="R89">
            <v>1.05</v>
          </cell>
          <cell r="T89" t="str">
            <v>내선전공</v>
          </cell>
          <cell r="Y89">
            <v>7.2800000000000004E-2</v>
          </cell>
          <cell r="Z89" t="str">
            <v>인</v>
          </cell>
          <cell r="AB89" t="str">
            <v>전기5-1적용</v>
          </cell>
          <cell r="AC89" t="str">
            <v>전선관부속품비(배관자재비의15%)</v>
          </cell>
          <cell r="AD89">
            <v>0.15</v>
          </cell>
          <cell r="AE89" t="str">
            <v>식</v>
          </cell>
          <cell r="AF89" t="str">
            <v>잡재료비(배관,배선자재비의2%)</v>
          </cell>
          <cell r="AG89">
            <v>0.02</v>
          </cell>
          <cell r="AH89" t="str">
            <v>식</v>
          </cell>
          <cell r="AI89" t="str">
            <v>공구손료(노무비의3%)</v>
          </cell>
          <cell r="AJ89">
            <v>0.03</v>
          </cell>
          <cell r="AK89" t="str">
            <v>식</v>
          </cell>
          <cell r="AO89" t="str">
            <v>0.13*0.8*0.7</v>
          </cell>
        </row>
        <row r="90">
          <cell r="J90">
            <v>1296</v>
          </cell>
          <cell r="R90">
            <v>1.05</v>
          </cell>
          <cell r="T90" t="str">
            <v>내선전공</v>
          </cell>
          <cell r="Y90">
            <v>0.10640000000000001</v>
          </cell>
          <cell r="Z90" t="str">
            <v>인</v>
          </cell>
          <cell r="AB90" t="str">
            <v>전기5-1적용</v>
          </cell>
          <cell r="AC90" t="str">
            <v>전선관부속품비(배관자재비의15%)</v>
          </cell>
          <cell r="AD90">
            <v>0.15</v>
          </cell>
          <cell r="AE90" t="str">
            <v>식</v>
          </cell>
          <cell r="AF90" t="str">
            <v>잡재료비(배관,배선자재비의2%)</v>
          </cell>
          <cell r="AG90">
            <v>0.02</v>
          </cell>
          <cell r="AH90" t="str">
            <v>식</v>
          </cell>
          <cell r="AI90" t="str">
            <v>공구손료(노무비의3%)</v>
          </cell>
          <cell r="AJ90">
            <v>0.03</v>
          </cell>
          <cell r="AK90" t="str">
            <v>식</v>
          </cell>
          <cell r="AO90" t="str">
            <v>0.19*0.8*0.7</v>
          </cell>
        </row>
        <row r="91">
          <cell r="J91">
            <v>3116</v>
          </cell>
          <cell r="R91">
            <v>1.05</v>
          </cell>
          <cell r="T91" t="str">
            <v>내선전공</v>
          </cell>
          <cell r="Y91">
            <v>0.15680000000000002</v>
          </cell>
          <cell r="Z91" t="str">
            <v>인</v>
          </cell>
          <cell r="AB91" t="str">
            <v>전기5-1적용</v>
          </cell>
          <cell r="AC91" t="str">
            <v>전선관부속품비(배관자재비의15%)</v>
          </cell>
          <cell r="AD91">
            <v>0.15</v>
          </cell>
          <cell r="AE91" t="str">
            <v>식</v>
          </cell>
          <cell r="AF91" t="str">
            <v>잡재료비(배관,배선자재비의2%)</v>
          </cell>
          <cell r="AG91">
            <v>0.02</v>
          </cell>
          <cell r="AH91" t="str">
            <v>식</v>
          </cell>
          <cell r="AI91" t="str">
            <v>공구손료(노무비의3%)</v>
          </cell>
          <cell r="AJ91">
            <v>0.03</v>
          </cell>
          <cell r="AK91" t="str">
            <v>식</v>
          </cell>
          <cell r="AO91" t="str">
            <v>0.28*0.8*0.7</v>
          </cell>
        </row>
        <row r="92">
          <cell r="J92">
            <v>3589</v>
          </cell>
          <cell r="R92">
            <v>1.05</v>
          </cell>
          <cell r="T92" t="str">
            <v>내선전공</v>
          </cell>
          <cell r="Y92">
            <v>0.20719999999999997</v>
          </cell>
          <cell r="Z92" t="str">
            <v>인</v>
          </cell>
          <cell r="AB92" t="str">
            <v>전기5-1적용</v>
          </cell>
          <cell r="AC92" t="str">
            <v>전선관부속품비(배관자재비의15%)</v>
          </cell>
          <cell r="AD92">
            <v>0.15</v>
          </cell>
          <cell r="AE92" t="str">
            <v>식</v>
          </cell>
          <cell r="AF92" t="str">
            <v>잡재료비(배관,배선자재비의2%)</v>
          </cell>
          <cell r="AG92">
            <v>0.02</v>
          </cell>
          <cell r="AH92" t="str">
            <v>식</v>
          </cell>
          <cell r="AI92" t="str">
            <v>공구손료(노무비의3%)</v>
          </cell>
          <cell r="AJ92">
            <v>0.03</v>
          </cell>
          <cell r="AK92" t="str">
            <v>식</v>
          </cell>
          <cell r="AO92" t="str">
            <v>0.37*0.8*0.7</v>
          </cell>
        </row>
        <row r="93">
          <cell r="J93">
            <v>4937</v>
          </cell>
          <cell r="R93">
            <v>1.05</v>
          </cell>
          <cell r="T93" t="str">
            <v>내선전공</v>
          </cell>
          <cell r="Y93">
            <v>0.2576</v>
          </cell>
          <cell r="Z93" t="str">
            <v>인</v>
          </cell>
          <cell r="AB93" t="str">
            <v>전기5-1적용</v>
          </cell>
          <cell r="AC93" t="str">
            <v>전선관부속품비(배관자재비의15%)</v>
          </cell>
          <cell r="AD93">
            <v>0.15</v>
          </cell>
          <cell r="AE93" t="str">
            <v>식</v>
          </cell>
          <cell r="AF93" t="str">
            <v>잡재료비(배관,배선자재비의2%)</v>
          </cell>
          <cell r="AG93">
            <v>0.02</v>
          </cell>
          <cell r="AH93" t="str">
            <v>식</v>
          </cell>
          <cell r="AI93" t="str">
            <v>공구손료(노무비의3%)</v>
          </cell>
          <cell r="AJ93">
            <v>0.03</v>
          </cell>
          <cell r="AK93" t="str">
            <v>식</v>
          </cell>
          <cell r="AO93" t="str">
            <v>0.46*0.8*0.7</v>
          </cell>
        </row>
        <row r="94">
          <cell r="J94">
            <v>10166</v>
          </cell>
          <cell r="R94">
            <v>1.05</v>
          </cell>
          <cell r="T94" t="str">
            <v>배관공</v>
          </cell>
          <cell r="Y94">
            <v>0.14699999999999999</v>
          </cell>
          <cell r="Z94" t="str">
            <v>인</v>
          </cell>
          <cell r="AB94" t="str">
            <v>기계1-1적용</v>
          </cell>
          <cell r="AC94" t="str">
            <v>-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공구손료(노무비의3%)</v>
          </cell>
          <cell r="AJ94">
            <v>0.03</v>
          </cell>
          <cell r="AK94" t="str">
            <v>식</v>
          </cell>
        </row>
        <row r="95">
          <cell r="R95">
            <v>1.05</v>
          </cell>
          <cell r="T95" t="str">
            <v>보통인부</v>
          </cell>
          <cell r="Y95">
            <v>3.6999999999999998E-2</v>
          </cell>
          <cell r="Z95" t="str">
            <v>인</v>
          </cell>
          <cell r="AB95" t="str">
            <v>기계1-1적용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공구손료(노무비의3%)</v>
          </cell>
          <cell r="AJ95">
            <v>0.03</v>
          </cell>
          <cell r="AK95" t="str">
            <v>식</v>
          </cell>
        </row>
        <row r="96">
          <cell r="J96">
            <v>10900</v>
          </cell>
          <cell r="R96">
            <v>1.05</v>
          </cell>
          <cell r="T96" t="str">
            <v>배관공</v>
          </cell>
          <cell r="Y96">
            <v>0.2</v>
          </cell>
          <cell r="Z96" t="str">
            <v>인</v>
          </cell>
          <cell r="AB96" t="str">
            <v>기계1-1적용</v>
          </cell>
          <cell r="AC96" t="str">
            <v>-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공구손료(노무비의3%)</v>
          </cell>
          <cell r="AJ96">
            <v>0.03</v>
          </cell>
          <cell r="AK96" t="str">
            <v>식</v>
          </cell>
        </row>
        <row r="97">
          <cell r="R97">
            <v>1.05</v>
          </cell>
          <cell r="T97" t="str">
            <v>보통인부</v>
          </cell>
          <cell r="Y97">
            <v>5.6000000000000001E-2</v>
          </cell>
          <cell r="Z97" t="str">
            <v>인</v>
          </cell>
          <cell r="AB97" t="str">
            <v>기계1-1적용</v>
          </cell>
          <cell r="AC97" t="str">
            <v>-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공구손료(노무비의3%)</v>
          </cell>
          <cell r="AJ97">
            <v>0.03</v>
          </cell>
          <cell r="AK97" t="str">
            <v>식</v>
          </cell>
        </row>
        <row r="98">
          <cell r="J98">
            <v>20317</v>
          </cell>
          <cell r="R98">
            <v>1.05</v>
          </cell>
          <cell r="T98" t="str">
            <v>배관공</v>
          </cell>
          <cell r="Y98">
            <v>0.2</v>
          </cell>
          <cell r="Z98" t="str">
            <v>인</v>
          </cell>
          <cell r="AB98" t="str">
            <v>기계1-1적용</v>
          </cell>
          <cell r="AC98" t="str">
            <v>-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공구손료(노무비의3%)</v>
          </cell>
          <cell r="AJ98">
            <v>0.03</v>
          </cell>
          <cell r="AK98" t="str">
            <v>식</v>
          </cell>
        </row>
        <row r="99">
          <cell r="R99">
            <v>1.05</v>
          </cell>
          <cell r="T99" t="str">
            <v>보통인부</v>
          </cell>
          <cell r="Y99">
            <v>5.6000000000000001E-2</v>
          </cell>
          <cell r="Z99" t="str">
            <v>인</v>
          </cell>
          <cell r="AB99" t="str">
            <v>기계1-1적용</v>
          </cell>
          <cell r="AC99" t="str">
            <v>-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공구손료(노무비의3%)</v>
          </cell>
          <cell r="AJ99">
            <v>0.03</v>
          </cell>
          <cell r="AK99" t="str">
            <v>식</v>
          </cell>
        </row>
        <row r="100">
          <cell r="J100">
            <v>25297</v>
          </cell>
          <cell r="R100">
            <v>1.05</v>
          </cell>
          <cell r="T100" t="str">
            <v>배관공</v>
          </cell>
          <cell r="Y100">
            <v>0.372</v>
          </cell>
          <cell r="Z100" t="str">
            <v>인</v>
          </cell>
          <cell r="AB100" t="str">
            <v>기계1-1적용</v>
          </cell>
          <cell r="AC100" t="str">
            <v>-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공구손료(노무비의3%)</v>
          </cell>
          <cell r="AJ100">
            <v>0.03</v>
          </cell>
          <cell r="AK100" t="str">
            <v>식</v>
          </cell>
        </row>
        <row r="101">
          <cell r="R101">
            <v>1.05</v>
          </cell>
          <cell r="T101" t="str">
            <v>보통인부</v>
          </cell>
          <cell r="Y101">
            <v>9.1999999999999998E-2</v>
          </cell>
          <cell r="Z101" t="str">
            <v>인</v>
          </cell>
          <cell r="AB101" t="str">
            <v>기계1-1적용</v>
          </cell>
          <cell r="AC101" t="str">
            <v>-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공구손료(노무비의3%)</v>
          </cell>
          <cell r="AJ101">
            <v>0.03</v>
          </cell>
          <cell r="AK101" t="str">
            <v>식</v>
          </cell>
        </row>
        <row r="102">
          <cell r="J102">
            <v>34600</v>
          </cell>
          <cell r="R102">
            <v>1.05</v>
          </cell>
          <cell r="T102" t="str">
            <v>배관공</v>
          </cell>
          <cell r="Y102">
            <v>0.48499999999999999</v>
          </cell>
          <cell r="Z102" t="str">
            <v>인</v>
          </cell>
          <cell r="AB102" t="str">
            <v>기계1-1적용</v>
          </cell>
          <cell r="AC102" t="str">
            <v>-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공구손료(노무비의3%)</v>
          </cell>
          <cell r="AJ102">
            <v>0.03</v>
          </cell>
          <cell r="AK102" t="str">
            <v>식</v>
          </cell>
        </row>
        <row r="103">
          <cell r="R103">
            <v>1.05</v>
          </cell>
          <cell r="T103" t="str">
            <v>보통인부</v>
          </cell>
          <cell r="Y103">
            <v>0.121</v>
          </cell>
          <cell r="Z103" t="str">
            <v>인</v>
          </cell>
          <cell r="AB103" t="str">
            <v>기계1-1적용</v>
          </cell>
          <cell r="AC103" t="str">
            <v>-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공구손료(노무비의3%)</v>
          </cell>
          <cell r="AJ103">
            <v>0.03</v>
          </cell>
          <cell r="AK103" t="str">
            <v>식</v>
          </cell>
        </row>
        <row r="104">
          <cell r="J104">
            <v>1170</v>
          </cell>
          <cell r="R104">
            <v>1</v>
          </cell>
          <cell r="AB104" t="str">
            <v>단가조사</v>
          </cell>
          <cell r="AD104" t="str">
            <v>-</v>
          </cell>
          <cell r="AE104" t="str">
            <v>-</v>
          </cell>
          <cell r="AF104" t="str">
            <v>-</v>
          </cell>
          <cell r="AG104" t="str">
            <v>-</v>
          </cell>
          <cell r="AH104" t="str">
            <v>-</v>
          </cell>
          <cell r="AI104" t="str">
            <v>-</v>
          </cell>
          <cell r="AJ104" t="str">
            <v>-</v>
          </cell>
          <cell r="AK104" t="str">
            <v>-</v>
          </cell>
        </row>
        <row r="105">
          <cell r="J105">
            <v>2050</v>
          </cell>
          <cell r="R105">
            <v>1</v>
          </cell>
          <cell r="AB105" t="str">
            <v>단가조사</v>
          </cell>
          <cell r="AD105" t="str">
            <v>-</v>
          </cell>
          <cell r="AE105" t="str">
            <v>-</v>
          </cell>
          <cell r="AF105" t="str">
            <v>-</v>
          </cell>
          <cell r="AG105" t="str">
            <v>-</v>
          </cell>
          <cell r="AH105" t="str">
            <v>-</v>
          </cell>
          <cell r="AI105" t="str">
            <v>-</v>
          </cell>
          <cell r="AJ105" t="str">
            <v>-</v>
          </cell>
          <cell r="AK105" t="str">
            <v>-</v>
          </cell>
        </row>
        <row r="106">
          <cell r="J106">
            <v>2800</v>
          </cell>
          <cell r="R106">
            <v>1</v>
          </cell>
          <cell r="AB106" t="str">
            <v>단가조사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</row>
        <row r="107">
          <cell r="J107">
            <v>3850</v>
          </cell>
          <cell r="R107">
            <v>1</v>
          </cell>
          <cell r="AB107" t="str">
            <v>단가조사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</row>
        <row r="108">
          <cell r="J108">
            <v>4790</v>
          </cell>
          <cell r="R108">
            <v>1</v>
          </cell>
          <cell r="AB108" t="str">
            <v>단가조사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</row>
        <row r="109">
          <cell r="J109">
            <v>7400</v>
          </cell>
          <cell r="R109">
            <v>1</v>
          </cell>
          <cell r="AB109" t="str">
            <v>단가조사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</row>
        <row r="110">
          <cell r="J110">
            <v>12100</v>
          </cell>
          <cell r="R110">
            <v>1</v>
          </cell>
          <cell r="AB110" t="str">
            <v>단가조사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</row>
        <row r="111">
          <cell r="J111">
            <v>16100</v>
          </cell>
          <cell r="R111">
            <v>1</v>
          </cell>
          <cell r="AB111" t="str">
            <v>단가조사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</row>
        <row r="112">
          <cell r="J112">
            <v>32000</v>
          </cell>
          <cell r="R112">
            <v>1</v>
          </cell>
          <cell r="AB112" t="str">
            <v>단가조사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</row>
        <row r="113">
          <cell r="J113">
            <v>0</v>
          </cell>
          <cell r="R113">
            <v>1</v>
          </cell>
          <cell r="AB113" t="str">
            <v>단가조사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</row>
        <row r="114">
          <cell r="J114">
            <v>924</v>
          </cell>
          <cell r="R114">
            <v>1</v>
          </cell>
          <cell r="AB114" t="str">
            <v>단가조사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</row>
        <row r="115">
          <cell r="J115">
            <v>924</v>
          </cell>
          <cell r="R115">
            <v>1</v>
          </cell>
          <cell r="AB115" t="str">
            <v>단가조사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</row>
        <row r="116">
          <cell r="J116">
            <v>1056</v>
          </cell>
          <cell r="R116">
            <v>1</v>
          </cell>
          <cell r="AB116" t="str">
            <v>단가조사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</row>
        <row r="117">
          <cell r="J117">
            <v>1188</v>
          </cell>
          <cell r="R117">
            <v>1</v>
          </cell>
          <cell r="AB117" t="str">
            <v>단가조사</v>
          </cell>
          <cell r="AD117" t="str">
            <v>-</v>
          </cell>
          <cell r="AE117" t="str">
            <v>-</v>
          </cell>
          <cell r="AF117" t="str">
            <v>-</v>
          </cell>
          <cell r="AG117" t="str">
            <v>-</v>
          </cell>
          <cell r="AH117" t="str">
            <v>-</v>
          </cell>
          <cell r="AI117" t="str">
            <v>-</v>
          </cell>
          <cell r="AJ117" t="str">
            <v>-</v>
          </cell>
          <cell r="AK117" t="str">
            <v>-</v>
          </cell>
        </row>
        <row r="118">
          <cell r="J118">
            <v>1584</v>
          </cell>
          <cell r="R118">
            <v>1</v>
          </cell>
          <cell r="AB118" t="str">
            <v>단가조사</v>
          </cell>
          <cell r="AD118" t="str">
            <v>-</v>
          </cell>
          <cell r="AE118" t="str">
            <v>-</v>
          </cell>
          <cell r="AF118" t="str">
            <v>-</v>
          </cell>
          <cell r="AG118" t="str">
            <v>-</v>
          </cell>
          <cell r="AH118" t="str">
            <v>-</v>
          </cell>
          <cell r="AI118" t="str">
            <v>-</v>
          </cell>
          <cell r="AJ118" t="str">
            <v>-</v>
          </cell>
          <cell r="AK118" t="str">
            <v>-</v>
          </cell>
        </row>
        <row r="119">
          <cell r="J119">
            <v>2245</v>
          </cell>
          <cell r="R119">
            <v>1</v>
          </cell>
          <cell r="AB119" t="str">
            <v>단가조사</v>
          </cell>
          <cell r="AD119" t="str">
            <v>-</v>
          </cell>
          <cell r="AE119" t="str">
            <v>-</v>
          </cell>
          <cell r="AF119" t="str">
            <v>-</v>
          </cell>
          <cell r="AG119" t="str">
            <v>-</v>
          </cell>
          <cell r="AH119" t="str">
            <v>-</v>
          </cell>
          <cell r="AI119" t="str">
            <v>-</v>
          </cell>
          <cell r="AJ119" t="str">
            <v>-</v>
          </cell>
          <cell r="AK119" t="str">
            <v>-</v>
          </cell>
        </row>
        <row r="120">
          <cell r="J120">
            <v>4359</v>
          </cell>
          <cell r="R120">
            <v>1</v>
          </cell>
          <cell r="AB120" t="str">
            <v>단가조사</v>
          </cell>
          <cell r="AD120" t="str">
            <v>-</v>
          </cell>
          <cell r="AE120" t="str">
            <v>-</v>
          </cell>
          <cell r="AF120" t="str">
            <v>-</v>
          </cell>
          <cell r="AG120" t="str">
            <v>-</v>
          </cell>
          <cell r="AH120" t="str">
            <v>-</v>
          </cell>
          <cell r="AI120" t="str">
            <v>-</v>
          </cell>
          <cell r="AJ120" t="str">
            <v>-</v>
          </cell>
          <cell r="AK120" t="str">
            <v>-</v>
          </cell>
        </row>
        <row r="121">
          <cell r="J121">
            <v>13922</v>
          </cell>
          <cell r="R121">
            <v>1</v>
          </cell>
          <cell r="AB121" t="str">
            <v>단가조사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  <cell r="AH121" t="str">
            <v>-</v>
          </cell>
          <cell r="AI121" t="str">
            <v>-</v>
          </cell>
          <cell r="AJ121" t="str">
            <v>-</v>
          </cell>
          <cell r="AK121" t="str">
            <v>-</v>
          </cell>
        </row>
        <row r="122">
          <cell r="J122">
            <v>18907</v>
          </cell>
          <cell r="R122">
            <v>1</v>
          </cell>
          <cell r="AB122" t="str">
            <v>단가조사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  <cell r="AH122" t="str">
            <v>-</v>
          </cell>
          <cell r="AI122" t="str">
            <v>-</v>
          </cell>
          <cell r="AJ122" t="str">
            <v>-</v>
          </cell>
          <cell r="AK122" t="str">
            <v>-</v>
          </cell>
        </row>
        <row r="123">
          <cell r="J123">
            <v>2930</v>
          </cell>
          <cell r="R123">
            <v>1</v>
          </cell>
          <cell r="T123" t="str">
            <v>내선전공</v>
          </cell>
          <cell r="Y123">
            <v>0.03</v>
          </cell>
          <cell r="Z123" t="str">
            <v>인</v>
          </cell>
          <cell r="AB123" t="str">
            <v>전기5-29적용</v>
          </cell>
          <cell r="AC123" t="str">
            <v>-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  <cell r="AH123" t="str">
            <v>-</v>
          </cell>
          <cell r="AI123" t="str">
            <v>공구손료(노무비의3%)</v>
          </cell>
          <cell r="AJ123">
            <v>0.03</v>
          </cell>
          <cell r="AK123" t="str">
            <v>식</v>
          </cell>
          <cell r="AO123" t="str">
            <v>0.03</v>
          </cell>
        </row>
        <row r="124">
          <cell r="J124">
            <v>3370</v>
          </cell>
          <cell r="R124">
            <v>1</v>
          </cell>
          <cell r="T124" t="str">
            <v>내선전공</v>
          </cell>
          <cell r="Y124">
            <v>0.03</v>
          </cell>
          <cell r="Z124" t="str">
            <v>인</v>
          </cell>
          <cell r="AB124" t="str">
            <v>전기5-29적용</v>
          </cell>
          <cell r="AC124" t="str">
            <v>-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공구손료(노무비의3%)</v>
          </cell>
          <cell r="AJ124">
            <v>0.03</v>
          </cell>
          <cell r="AK124" t="str">
            <v>식</v>
          </cell>
          <cell r="AO124" t="str">
            <v>0.03</v>
          </cell>
        </row>
        <row r="125">
          <cell r="J125">
            <v>3286</v>
          </cell>
          <cell r="R125">
            <v>1</v>
          </cell>
          <cell r="T125" t="str">
            <v>내선전공</v>
          </cell>
          <cell r="Y125">
            <v>0.03</v>
          </cell>
          <cell r="Z125" t="str">
            <v>인</v>
          </cell>
          <cell r="AB125" t="str">
            <v>전기5-29적용</v>
          </cell>
          <cell r="AC125" t="str">
            <v>-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공구손료(노무비의3%)</v>
          </cell>
          <cell r="AJ125">
            <v>0.03</v>
          </cell>
          <cell r="AK125" t="str">
            <v>식</v>
          </cell>
          <cell r="AO125" t="str">
            <v>0.03</v>
          </cell>
        </row>
        <row r="126">
          <cell r="J126">
            <v>4016</v>
          </cell>
          <cell r="R126">
            <v>1</v>
          </cell>
          <cell r="T126" t="str">
            <v>내선전공</v>
          </cell>
          <cell r="Y126">
            <v>0.03</v>
          </cell>
          <cell r="Z126" t="str">
            <v>인</v>
          </cell>
          <cell r="AB126" t="str">
            <v>전기5-29적용</v>
          </cell>
          <cell r="AC126" t="str">
            <v>-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공구손료(노무비의3%)</v>
          </cell>
          <cell r="AJ126">
            <v>0.03</v>
          </cell>
          <cell r="AK126" t="str">
            <v>식</v>
          </cell>
          <cell r="AO126" t="str">
            <v>0.03</v>
          </cell>
        </row>
        <row r="127">
          <cell r="J127">
            <v>4626</v>
          </cell>
          <cell r="R127">
            <v>1</v>
          </cell>
          <cell r="T127" t="str">
            <v>내선전공</v>
          </cell>
          <cell r="Y127">
            <v>0.03</v>
          </cell>
          <cell r="Z127" t="str">
            <v>인</v>
          </cell>
          <cell r="AB127" t="str">
            <v>전기5-29적용</v>
          </cell>
          <cell r="AC127" t="str">
            <v>-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공구손료(노무비의3%)</v>
          </cell>
          <cell r="AJ127">
            <v>0.03</v>
          </cell>
          <cell r="AK127" t="str">
            <v>식</v>
          </cell>
          <cell r="AO127" t="str">
            <v>0.03</v>
          </cell>
        </row>
        <row r="128">
          <cell r="J128">
            <v>5477</v>
          </cell>
          <cell r="R128">
            <v>1</v>
          </cell>
          <cell r="T128" t="str">
            <v>내선전공</v>
          </cell>
          <cell r="Y128">
            <v>0.04</v>
          </cell>
          <cell r="Z128" t="str">
            <v>인</v>
          </cell>
          <cell r="AB128" t="str">
            <v>전기5-29적용</v>
          </cell>
          <cell r="AC128" t="str">
            <v>-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공구손료(노무비의3%)</v>
          </cell>
          <cell r="AJ128">
            <v>0.03</v>
          </cell>
          <cell r="AK128" t="str">
            <v>식</v>
          </cell>
          <cell r="AO128" t="str">
            <v>0.04</v>
          </cell>
        </row>
        <row r="129">
          <cell r="J129">
            <v>14606</v>
          </cell>
          <cell r="R129">
            <v>1</v>
          </cell>
          <cell r="T129" t="str">
            <v>내선전공</v>
          </cell>
          <cell r="Y129">
            <v>0.04</v>
          </cell>
          <cell r="Z129" t="str">
            <v>인</v>
          </cell>
          <cell r="AB129" t="str">
            <v>전기5-29적용</v>
          </cell>
          <cell r="AC129" t="str">
            <v>-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공구손료(노무비의3%)</v>
          </cell>
          <cell r="AJ129">
            <v>0.03</v>
          </cell>
          <cell r="AK129" t="str">
            <v>식</v>
          </cell>
          <cell r="AO129" t="str">
            <v>0.04</v>
          </cell>
        </row>
        <row r="130">
          <cell r="J130">
            <v>19475</v>
          </cell>
          <cell r="R130">
            <v>1</v>
          </cell>
          <cell r="T130" t="str">
            <v>내선전공</v>
          </cell>
          <cell r="Y130">
            <v>0.04</v>
          </cell>
          <cell r="Z130" t="str">
            <v>인</v>
          </cell>
          <cell r="AB130" t="str">
            <v>전기5-29적용</v>
          </cell>
          <cell r="AC130" t="str">
            <v>-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공구손료(노무비의3%)</v>
          </cell>
          <cell r="AJ130">
            <v>0.03</v>
          </cell>
          <cell r="AK130" t="str">
            <v>식</v>
          </cell>
          <cell r="AO130" t="str">
            <v>0.04</v>
          </cell>
        </row>
        <row r="131">
          <cell r="J131">
            <v>38949</v>
          </cell>
          <cell r="R131">
            <v>1</v>
          </cell>
          <cell r="T131" t="str">
            <v>내선전공</v>
          </cell>
          <cell r="Y131">
            <v>0.04</v>
          </cell>
          <cell r="Z131" t="str">
            <v>인</v>
          </cell>
          <cell r="AB131" t="str">
            <v>전기5-29적용</v>
          </cell>
          <cell r="AC131" t="str">
            <v>-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공구손료(노무비의3%)</v>
          </cell>
          <cell r="AJ131">
            <v>0.03</v>
          </cell>
          <cell r="AK131" t="str">
            <v>식</v>
          </cell>
          <cell r="AO131" t="str">
            <v>0.04</v>
          </cell>
        </row>
        <row r="132">
          <cell r="J132">
            <v>0</v>
          </cell>
          <cell r="R132">
            <v>1</v>
          </cell>
          <cell r="AB132" t="str">
            <v>단가조사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</row>
        <row r="133">
          <cell r="J133">
            <v>0</v>
          </cell>
          <cell r="R133">
            <v>1</v>
          </cell>
          <cell r="AB133" t="str">
            <v>단가조사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</row>
        <row r="134">
          <cell r="J134">
            <v>76</v>
          </cell>
          <cell r="R134">
            <v>1</v>
          </cell>
          <cell r="AB134" t="str">
            <v>단가조사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</row>
        <row r="135">
          <cell r="J135">
            <v>0</v>
          </cell>
          <cell r="R135">
            <v>1</v>
          </cell>
          <cell r="AB135" t="str">
            <v>단가조사</v>
          </cell>
          <cell r="AD135" t="str">
            <v>-</v>
          </cell>
          <cell r="AE135" t="str">
            <v>-</v>
          </cell>
          <cell r="AF135" t="str">
            <v>-</v>
          </cell>
          <cell r="AG135" t="str">
            <v>-</v>
          </cell>
          <cell r="AH135" t="str">
            <v>-</v>
          </cell>
          <cell r="AI135" t="str">
            <v>-</v>
          </cell>
          <cell r="AJ135" t="str">
            <v>-</v>
          </cell>
          <cell r="AK135" t="str">
            <v>-</v>
          </cell>
        </row>
        <row r="136">
          <cell r="J136">
            <v>0</v>
          </cell>
          <cell r="R136">
            <v>1</v>
          </cell>
          <cell r="AB136" t="str">
            <v>단가조사</v>
          </cell>
          <cell r="AD136" t="str">
            <v>-</v>
          </cell>
          <cell r="AE136" t="str">
            <v>-</v>
          </cell>
          <cell r="AF136" t="str">
            <v>-</v>
          </cell>
          <cell r="AG136" t="str">
            <v>-</v>
          </cell>
          <cell r="AH136" t="str">
            <v>-</v>
          </cell>
          <cell r="AI136" t="str">
            <v>-</v>
          </cell>
          <cell r="AJ136" t="str">
            <v>-</v>
          </cell>
          <cell r="AK136" t="str">
            <v>-</v>
          </cell>
        </row>
        <row r="137">
          <cell r="J137">
            <v>0</v>
          </cell>
          <cell r="R137">
            <v>1</v>
          </cell>
          <cell r="AB137" t="str">
            <v>단가조사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</row>
        <row r="138">
          <cell r="J138">
            <v>0</v>
          </cell>
          <cell r="R138">
            <v>1</v>
          </cell>
          <cell r="AB138" t="str">
            <v>단가조사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</row>
        <row r="139">
          <cell r="J139">
            <v>0</v>
          </cell>
          <cell r="R139">
            <v>1</v>
          </cell>
          <cell r="AB139" t="str">
            <v>단가조사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</row>
        <row r="140">
          <cell r="J140">
            <v>34776</v>
          </cell>
          <cell r="R140">
            <v>1</v>
          </cell>
          <cell r="AB140" t="str">
            <v>단가조사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</row>
        <row r="141">
          <cell r="J141">
            <v>990</v>
          </cell>
          <cell r="R141">
            <v>1</v>
          </cell>
          <cell r="AB141" t="str">
            <v>단가조사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  <cell r="AH141" t="str">
            <v>-</v>
          </cell>
          <cell r="AI141" t="str">
            <v>-</v>
          </cell>
          <cell r="AJ141" t="str">
            <v>-</v>
          </cell>
          <cell r="AK141" t="str">
            <v>-</v>
          </cell>
        </row>
        <row r="142">
          <cell r="J142">
            <v>1260</v>
          </cell>
          <cell r="R142">
            <v>1</v>
          </cell>
          <cell r="AB142" t="str">
            <v>단가조사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  <cell r="AH142" t="str">
            <v>-</v>
          </cell>
          <cell r="AI142" t="str">
            <v>-</v>
          </cell>
          <cell r="AJ142" t="str">
            <v>-</v>
          </cell>
          <cell r="AK142" t="str">
            <v>-</v>
          </cell>
        </row>
        <row r="143">
          <cell r="J143">
            <v>1680</v>
          </cell>
          <cell r="R143">
            <v>1</v>
          </cell>
          <cell r="AB143" t="str">
            <v>단가조사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</row>
        <row r="144">
          <cell r="J144">
            <v>2520</v>
          </cell>
          <cell r="R144">
            <v>1</v>
          </cell>
          <cell r="AB144" t="str">
            <v>단가조사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</row>
        <row r="145">
          <cell r="J145">
            <v>3710</v>
          </cell>
          <cell r="R145">
            <v>1</v>
          </cell>
          <cell r="AB145" t="str">
            <v>단가조사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</row>
        <row r="146">
          <cell r="J146">
            <v>4940</v>
          </cell>
          <cell r="R146">
            <v>1</v>
          </cell>
          <cell r="AB146" t="str">
            <v>단가조사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</row>
        <row r="147">
          <cell r="J147">
            <v>8400</v>
          </cell>
          <cell r="R147">
            <v>1</v>
          </cell>
          <cell r="AB147" t="str">
            <v>단가조사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</row>
        <row r="148">
          <cell r="J148">
            <v>15020</v>
          </cell>
          <cell r="R148">
            <v>1</v>
          </cell>
          <cell r="AB148" t="str">
            <v>단가조사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</row>
        <row r="149">
          <cell r="J149">
            <v>26330</v>
          </cell>
          <cell r="R149">
            <v>1</v>
          </cell>
          <cell r="AB149" t="str">
            <v>단가조사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</row>
        <row r="150">
          <cell r="J150">
            <v>990</v>
          </cell>
          <cell r="R150">
            <v>1</v>
          </cell>
          <cell r="AB150" t="str">
            <v>단가조사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</row>
        <row r="151">
          <cell r="J151">
            <v>1260</v>
          </cell>
          <cell r="R151">
            <v>1</v>
          </cell>
          <cell r="AB151" t="str">
            <v>단가조사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</row>
        <row r="152">
          <cell r="J152">
            <v>1680</v>
          </cell>
          <cell r="R152">
            <v>1</v>
          </cell>
          <cell r="AB152" t="str">
            <v>단가조사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</row>
        <row r="153">
          <cell r="J153">
            <v>2520</v>
          </cell>
          <cell r="R153">
            <v>1</v>
          </cell>
          <cell r="AB153" t="str">
            <v>단가조사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</row>
        <row r="154">
          <cell r="J154">
            <v>3710</v>
          </cell>
          <cell r="R154">
            <v>1</v>
          </cell>
          <cell r="AB154" t="str">
            <v>단가조사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  <cell r="AH154" t="str">
            <v>-</v>
          </cell>
          <cell r="AI154" t="str">
            <v>-</v>
          </cell>
          <cell r="AJ154" t="str">
            <v>-</v>
          </cell>
          <cell r="AK154" t="str">
            <v>-</v>
          </cell>
        </row>
        <row r="155">
          <cell r="J155">
            <v>4940</v>
          </cell>
          <cell r="R155">
            <v>1</v>
          </cell>
          <cell r="AB155" t="str">
            <v>단가조사</v>
          </cell>
          <cell r="AD155" t="str">
            <v>-</v>
          </cell>
          <cell r="AE155" t="str">
            <v>-</v>
          </cell>
          <cell r="AF155" t="str">
            <v>-</v>
          </cell>
          <cell r="AG155" t="str">
            <v>-</v>
          </cell>
          <cell r="AH155" t="str">
            <v>-</v>
          </cell>
          <cell r="AI155" t="str">
            <v>-</v>
          </cell>
          <cell r="AJ155" t="str">
            <v>-</v>
          </cell>
          <cell r="AK155" t="str">
            <v>-</v>
          </cell>
        </row>
        <row r="156">
          <cell r="J156">
            <v>8400</v>
          </cell>
          <cell r="R156">
            <v>1</v>
          </cell>
          <cell r="AB156" t="str">
            <v>단가조사</v>
          </cell>
          <cell r="AD156" t="str">
            <v>-</v>
          </cell>
          <cell r="AE156" t="str">
            <v>-</v>
          </cell>
          <cell r="AF156" t="str">
            <v>-</v>
          </cell>
          <cell r="AG156" t="str">
            <v>-</v>
          </cell>
          <cell r="AH156" t="str">
            <v>-</v>
          </cell>
          <cell r="AI156" t="str">
            <v>-</v>
          </cell>
          <cell r="AJ156" t="str">
            <v>-</v>
          </cell>
          <cell r="AK156" t="str">
            <v>-</v>
          </cell>
        </row>
        <row r="157">
          <cell r="J157">
            <v>15020</v>
          </cell>
          <cell r="R157">
            <v>1</v>
          </cell>
          <cell r="AB157" t="str">
            <v>단가조사</v>
          </cell>
          <cell r="AD157" t="str">
            <v>-</v>
          </cell>
          <cell r="AE157" t="str">
            <v>-</v>
          </cell>
          <cell r="AF157" t="str">
            <v>-</v>
          </cell>
          <cell r="AG157" t="str">
            <v>-</v>
          </cell>
          <cell r="AH157" t="str">
            <v>-</v>
          </cell>
          <cell r="AI157" t="str">
            <v>-</v>
          </cell>
          <cell r="AJ157" t="str">
            <v>-</v>
          </cell>
          <cell r="AK157" t="str">
            <v>-</v>
          </cell>
        </row>
        <row r="158">
          <cell r="J158">
            <v>26330</v>
          </cell>
          <cell r="R158">
            <v>1</v>
          </cell>
          <cell r="AB158" t="str">
            <v>단가조사</v>
          </cell>
          <cell r="AD158" t="str">
            <v>-</v>
          </cell>
          <cell r="AE158" t="str">
            <v>-</v>
          </cell>
          <cell r="AF158" t="str">
            <v>-</v>
          </cell>
          <cell r="AG158" t="str">
            <v>-</v>
          </cell>
          <cell r="AH158" t="str">
            <v>-</v>
          </cell>
          <cell r="AI158" t="str">
            <v>-</v>
          </cell>
          <cell r="AJ158" t="str">
            <v>-</v>
          </cell>
          <cell r="AK158" t="str">
            <v>-</v>
          </cell>
        </row>
        <row r="159">
          <cell r="J159">
            <v>710</v>
          </cell>
          <cell r="R159">
            <v>1</v>
          </cell>
          <cell r="AB159" t="str">
            <v>단가조사</v>
          </cell>
          <cell r="AD159" t="str">
            <v>-</v>
          </cell>
          <cell r="AE159" t="str">
            <v>-</v>
          </cell>
          <cell r="AF159" t="str">
            <v>-</v>
          </cell>
          <cell r="AG159" t="str">
            <v>-</v>
          </cell>
          <cell r="AH159" t="str">
            <v>-</v>
          </cell>
          <cell r="AI159" t="str">
            <v>-</v>
          </cell>
          <cell r="AJ159" t="str">
            <v>-</v>
          </cell>
          <cell r="AK159" t="str">
            <v>-</v>
          </cell>
        </row>
        <row r="160">
          <cell r="J160">
            <v>900</v>
          </cell>
          <cell r="R160">
            <v>1</v>
          </cell>
          <cell r="AB160" t="str">
            <v>단가조사</v>
          </cell>
          <cell r="AD160" t="str">
            <v>-</v>
          </cell>
          <cell r="AE160" t="str">
            <v>-</v>
          </cell>
          <cell r="AF160" t="str">
            <v>-</v>
          </cell>
          <cell r="AG160" t="str">
            <v>-</v>
          </cell>
          <cell r="AH160" t="str">
            <v>-</v>
          </cell>
          <cell r="AI160" t="str">
            <v>-</v>
          </cell>
          <cell r="AJ160" t="str">
            <v>-</v>
          </cell>
          <cell r="AK160" t="str">
            <v>-</v>
          </cell>
        </row>
        <row r="161">
          <cell r="J161">
            <v>1190</v>
          </cell>
          <cell r="R161">
            <v>1</v>
          </cell>
          <cell r="AB161" t="str">
            <v>단가조사</v>
          </cell>
          <cell r="AD161" t="str">
            <v>-</v>
          </cell>
          <cell r="AE161" t="str">
            <v>-</v>
          </cell>
          <cell r="AF161" t="str">
            <v>-</v>
          </cell>
          <cell r="AG161" t="str">
            <v>-</v>
          </cell>
          <cell r="AH161" t="str">
            <v>-</v>
          </cell>
          <cell r="AI161" t="str">
            <v>-</v>
          </cell>
          <cell r="AJ161" t="str">
            <v>-</v>
          </cell>
          <cell r="AK161" t="str">
            <v>-</v>
          </cell>
        </row>
        <row r="162">
          <cell r="J162">
            <v>1770</v>
          </cell>
          <cell r="R162">
            <v>1</v>
          </cell>
          <cell r="AB162" t="str">
            <v>단가조사</v>
          </cell>
          <cell r="AD162" t="str">
            <v>-</v>
          </cell>
          <cell r="AE162" t="str">
            <v>-</v>
          </cell>
          <cell r="AF162" t="str">
            <v>-</v>
          </cell>
          <cell r="AG162" t="str">
            <v>-</v>
          </cell>
          <cell r="AH162" t="str">
            <v>-</v>
          </cell>
          <cell r="AI162" t="str">
            <v>-</v>
          </cell>
          <cell r="AJ162" t="str">
            <v>-</v>
          </cell>
          <cell r="AK162" t="str">
            <v>-</v>
          </cell>
        </row>
        <row r="163">
          <cell r="J163">
            <v>2080</v>
          </cell>
          <cell r="R163">
            <v>1</v>
          </cell>
          <cell r="AB163" t="str">
            <v>단가조사</v>
          </cell>
          <cell r="AD163" t="str">
            <v>-</v>
          </cell>
          <cell r="AE163" t="str">
            <v>-</v>
          </cell>
          <cell r="AF163" t="str">
            <v>-</v>
          </cell>
          <cell r="AG163" t="str">
            <v>-</v>
          </cell>
          <cell r="AH163" t="str">
            <v>-</v>
          </cell>
          <cell r="AI163" t="str">
            <v>-</v>
          </cell>
          <cell r="AJ163" t="str">
            <v>-</v>
          </cell>
          <cell r="AK163" t="str">
            <v>-</v>
          </cell>
        </row>
        <row r="164">
          <cell r="J164">
            <v>2640</v>
          </cell>
          <cell r="R164">
            <v>1</v>
          </cell>
          <cell r="AB164" t="str">
            <v>단가조사</v>
          </cell>
          <cell r="AD164" t="str">
            <v>-</v>
          </cell>
          <cell r="AE164" t="str">
            <v>-</v>
          </cell>
          <cell r="AF164" t="str">
            <v>-</v>
          </cell>
          <cell r="AG164" t="str">
            <v>-</v>
          </cell>
          <cell r="AH164" t="str">
            <v>-</v>
          </cell>
          <cell r="AI164" t="str">
            <v>-</v>
          </cell>
          <cell r="AJ164" t="str">
            <v>-</v>
          </cell>
          <cell r="AK164" t="str">
            <v>-</v>
          </cell>
        </row>
        <row r="165">
          <cell r="J165">
            <v>8400</v>
          </cell>
          <cell r="R165">
            <v>1</v>
          </cell>
          <cell r="AB165" t="str">
            <v>단가조사</v>
          </cell>
          <cell r="AD165" t="str">
            <v>-</v>
          </cell>
          <cell r="AE165" t="str">
            <v>-</v>
          </cell>
          <cell r="AF165" t="str">
            <v>-</v>
          </cell>
          <cell r="AG165" t="str">
            <v>-</v>
          </cell>
          <cell r="AH165" t="str">
            <v>-</v>
          </cell>
          <cell r="AI165" t="str">
            <v>-</v>
          </cell>
          <cell r="AJ165" t="str">
            <v>-</v>
          </cell>
          <cell r="AK165" t="str">
            <v>-</v>
          </cell>
        </row>
        <row r="166">
          <cell r="J166">
            <v>15020</v>
          </cell>
          <cell r="R166">
            <v>1</v>
          </cell>
          <cell r="AB166" t="str">
            <v>단가조사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</row>
        <row r="167">
          <cell r="J167">
            <v>0</v>
          </cell>
          <cell r="R167">
            <v>1</v>
          </cell>
          <cell r="AB167" t="str">
            <v>단가조사</v>
          </cell>
          <cell r="AD167" t="str">
            <v>-</v>
          </cell>
          <cell r="AE167" t="str">
            <v>-</v>
          </cell>
          <cell r="AF167" t="str">
            <v>-</v>
          </cell>
          <cell r="AG167" t="str">
            <v>-</v>
          </cell>
          <cell r="AH167" t="str">
            <v>-</v>
          </cell>
          <cell r="AI167" t="str">
            <v>-</v>
          </cell>
          <cell r="AJ167" t="str">
            <v>-</v>
          </cell>
          <cell r="AK167" t="str">
            <v>-</v>
          </cell>
        </row>
        <row r="168">
          <cell r="J168">
            <v>589</v>
          </cell>
          <cell r="R168">
            <v>1</v>
          </cell>
          <cell r="AB168" t="str">
            <v>단가조사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</row>
        <row r="169">
          <cell r="J169">
            <v>621</v>
          </cell>
          <cell r="R169">
            <v>1</v>
          </cell>
          <cell r="AB169" t="str">
            <v>단가조사</v>
          </cell>
          <cell r="AD169" t="str">
            <v>-</v>
          </cell>
          <cell r="AE169" t="str">
            <v>-</v>
          </cell>
          <cell r="AF169" t="str">
            <v>-</v>
          </cell>
          <cell r="AG169" t="str">
            <v>-</v>
          </cell>
          <cell r="AH169" t="str">
            <v>-</v>
          </cell>
          <cell r="AI169" t="str">
            <v>-</v>
          </cell>
          <cell r="AJ169" t="str">
            <v>-</v>
          </cell>
          <cell r="AK169" t="str">
            <v>-</v>
          </cell>
        </row>
        <row r="170">
          <cell r="J170">
            <v>652</v>
          </cell>
          <cell r="R170">
            <v>1</v>
          </cell>
          <cell r="AB170" t="str">
            <v>단가조사</v>
          </cell>
          <cell r="AD170" t="str">
            <v>-</v>
          </cell>
          <cell r="AE170" t="str">
            <v>-</v>
          </cell>
          <cell r="AF170" t="str">
            <v>-</v>
          </cell>
          <cell r="AG170" t="str">
            <v>-</v>
          </cell>
          <cell r="AH170" t="str">
            <v>-</v>
          </cell>
          <cell r="AI170" t="str">
            <v>-</v>
          </cell>
          <cell r="AJ170" t="str">
            <v>-</v>
          </cell>
          <cell r="AK170" t="str">
            <v>-</v>
          </cell>
        </row>
        <row r="171">
          <cell r="J171">
            <v>690</v>
          </cell>
          <cell r="R171">
            <v>1</v>
          </cell>
          <cell r="AB171" t="str">
            <v>단가조사</v>
          </cell>
          <cell r="AD171" t="str">
            <v>-</v>
          </cell>
          <cell r="AE171" t="str">
            <v>-</v>
          </cell>
          <cell r="AF171" t="str">
            <v>-</v>
          </cell>
          <cell r="AG171" t="str">
            <v>-</v>
          </cell>
          <cell r="AH171" t="str">
            <v>-</v>
          </cell>
          <cell r="AI171" t="str">
            <v>-</v>
          </cell>
          <cell r="AJ171" t="str">
            <v>-</v>
          </cell>
          <cell r="AK171" t="str">
            <v>-</v>
          </cell>
        </row>
        <row r="172">
          <cell r="J172">
            <v>753</v>
          </cell>
          <cell r="R172">
            <v>1</v>
          </cell>
          <cell r="AB172" t="str">
            <v>단가조사</v>
          </cell>
          <cell r="AD172" t="str">
            <v>-</v>
          </cell>
          <cell r="AE172" t="str">
            <v>-</v>
          </cell>
          <cell r="AF172" t="str">
            <v>-</v>
          </cell>
          <cell r="AG172" t="str">
            <v>-</v>
          </cell>
          <cell r="AH172" t="str">
            <v>-</v>
          </cell>
          <cell r="AI172" t="str">
            <v>-</v>
          </cell>
          <cell r="AJ172" t="str">
            <v>-</v>
          </cell>
          <cell r="AK172" t="str">
            <v>-</v>
          </cell>
        </row>
        <row r="173">
          <cell r="J173">
            <v>1060</v>
          </cell>
          <cell r="R173">
            <v>1</v>
          </cell>
          <cell r="AB173" t="str">
            <v>단가조사</v>
          </cell>
          <cell r="AD173" t="str">
            <v>-</v>
          </cell>
          <cell r="AE173" t="str">
            <v>-</v>
          </cell>
          <cell r="AF173" t="str">
            <v>-</v>
          </cell>
          <cell r="AG173" t="str">
            <v>-</v>
          </cell>
          <cell r="AH173" t="str">
            <v>-</v>
          </cell>
          <cell r="AI173" t="str">
            <v>-</v>
          </cell>
          <cell r="AJ173" t="str">
            <v>-</v>
          </cell>
          <cell r="AK173" t="str">
            <v>-</v>
          </cell>
        </row>
        <row r="174">
          <cell r="J174">
            <v>1185</v>
          </cell>
          <cell r="R174">
            <v>1</v>
          </cell>
          <cell r="AB174" t="str">
            <v>단가조사</v>
          </cell>
          <cell r="AD174" t="str">
            <v>-</v>
          </cell>
          <cell r="AE174" t="str">
            <v>-</v>
          </cell>
          <cell r="AF174" t="str">
            <v>-</v>
          </cell>
          <cell r="AG174" t="str">
            <v>-</v>
          </cell>
          <cell r="AH174" t="str">
            <v>-</v>
          </cell>
          <cell r="AI174" t="str">
            <v>-</v>
          </cell>
          <cell r="AJ174" t="str">
            <v>-</v>
          </cell>
          <cell r="AK174" t="str">
            <v>-</v>
          </cell>
        </row>
        <row r="175">
          <cell r="J175">
            <v>1610</v>
          </cell>
          <cell r="R175">
            <v>1</v>
          </cell>
          <cell r="AB175" t="str">
            <v>단가조사</v>
          </cell>
          <cell r="AD175" t="str">
            <v>-</v>
          </cell>
          <cell r="AE175" t="str">
            <v>-</v>
          </cell>
          <cell r="AF175" t="str">
            <v>-</v>
          </cell>
          <cell r="AG175" t="str">
            <v>-</v>
          </cell>
          <cell r="AH175" t="str">
            <v>-</v>
          </cell>
          <cell r="AI175" t="str">
            <v>-</v>
          </cell>
          <cell r="AJ175" t="str">
            <v>-</v>
          </cell>
          <cell r="AK175" t="str">
            <v>-</v>
          </cell>
        </row>
        <row r="176">
          <cell r="J176">
            <v>2070</v>
          </cell>
          <cell r="R176">
            <v>1</v>
          </cell>
          <cell r="AB176" t="str">
            <v>단가조사</v>
          </cell>
          <cell r="AD176" t="str">
            <v>-</v>
          </cell>
          <cell r="AE176" t="str">
            <v>-</v>
          </cell>
          <cell r="AF176" t="str">
            <v>-</v>
          </cell>
          <cell r="AG176" t="str">
            <v>-</v>
          </cell>
          <cell r="AH176" t="str">
            <v>-</v>
          </cell>
          <cell r="AI176" t="str">
            <v>-</v>
          </cell>
          <cell r="AJ176" t="str">
            <v>-</v>
          </cell>
          <cell r="AK176" t="str">
            <v>-</v>
          </cell>
        </row>
        <row r="177">
          <cell r="J177">
            <v>1745</v>
          </cell>
          <cell r="R177">
            <v>1.05</v>
          </cell>
          <cell r="T177" t="str">
            <v>저압케이블전공</v>
          </cell>
          <cell r="Y177">
            <v>1.6799999999999999E-2</v>
          </cell>
          <cell r="Z177" t="str">
            <v>인</v>
          </cell>
          <cell r="AB177" t="str">
            <v>전기5-13적용</v>
          </cell>
          <cell r="AC177" t="str">
            <v>-</v>
          </cell>
          <cell r="AD177" t="str">
            <v>-</v>
          </cell>
          <cell r="AE177" t="str">
            <v>-</v>
          </cell>
          <cell r="AF177" t="str">
            <v>잡재료비(배관,배선자재비의2%)</v>
          </cell>
          <cell r="AG177">
            <v>0.02</v>
          </cell>
          <cell r="AH177" t="str">
            <v>식</v>
          </cell>
          <cell r="AI177" t="str">
            <v>공구손료(노무비의3%)</v>
          </cell>
          <cell r="AJ177">
            <v>0.03</v>
          </cell>
          <cell r="AK177" t="str">
            <v>식</v>
          </cell>
          <cell r="AO177" t="str">
            <v>0.014*1.2</v>
          </cell>
        </row>
        <row r="178">
          <cell r="J178">
            <v>2136</v>
          </cell>
          <cell r="R178">
            <v>1.05</v>
          </cell>
          <cell r="T178" t="str">
            <v>저압케이블전공</v>
          </cell>
          <cell r="Y178">
            <v>2.2799999999999997E-2</v>
          </cell>
          <cell r="Z178" t="str">
            <v>인</v>
          </cell>
          <cell r="AB178" t="str">
            <v>전기5-13적용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잡재료비(배관,배선자재비의2%)</v>
          </cell>
          <cell r="AG178">
            <v>0.02</v>
          </cell>
          <cell r="AH178" t="str">
            <v>식</v>
          </cell>
          <cell r="AI178" t="str">
            <v>공구손료(노무비의3%)</v>
          </cell>
          <cell r="AJ178">
            <v>0.03</v>
          </cell>
          <cell r="AK178" t="str">
            <v>식</v>
          </cell>
          <cell r="AO178" t="str">
            <v>0.019*1.2</v>
          </cell>
        </row>
        <row r="179">
          <cell r="J179">
            <v>2516</v>
          </cell>
          <cell r="R179">
            <v>1.05</v>
          </cell>
          <cell r="T179" t="str">
            <v>저압케이블전공</v>
          </cell>
          <cell r="Y179">
            <v>3.1199999999999999E-2</v>
          </cell>
          <cell r="Z179" t="str">
            <v>인</v>
          </cell>
          <cell r="AB179" t="str">
            <v>전기5-13적용</v>
          </cell>
          <cell r="AC179" t="str">
            <v>-</v>
          </cell>
          <cell r="AD179" t="str">
            <v>-</v>
          </cell>
          <cell r="AE179" t="str">
            <v>-</v>
          </cell>
          <cell r="AF179" t="str">
            <v>잡재료비(배관,배선자재비의2%)</v>
          </cell>
          <cell r="AG179">
            <v>0.02</v>
          </cell>
          <cell r="AH179" t="str">
            <v>식</v>
          </cell>
          <cell r="AI179" t="str">
            <v>공구손료(노무비의3%)</v>
          </cell>
          <cell r="AJ179">
            <v>0.03</v>
          </cell>
          <cell r="AK179" t="str">
            <v>식</v>
          </cell>
          <cell r="AO179" t="str">
            <v>0.026*1.2</v>
          </cell>
        </row>
        <row r="180">
          <cell r="J180">
            <v>2981</v>
          </cell>
          <cell r="R180">
            <v>1.05</v>
          </cell>
          <cell r="T180" t="str">
            <v>저압케이블전공</v>
          </cell>
          <cell r="Y180">
            <v>3.8399999999999997E-2</v>
          </cell>
          <cell r="Z180" t="str">
            <v>인</v>
          </cell>
          <cell r="AB180" t="str">
            <v>전기5-13적용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잡재료비(배관,배선자재비의2%)</v>
          </cell>
          <cell r="AG180">
            <v>0.02</v>
          </cell>
          <cell r="AH180" t="str">
            <v>식</v>
          </cell>
          <cell r="AI180" t="str">
            <v>공구손료(노무비의3%)</v>
          </cell>
          <cell r="AJ180">
            <v>0.03</v>
          </cell>
          <cell r="AK180" t="str">
            <v>식</v>
          </cell>
          <cell r="AO180" t="str">
            <v>0.032*1.2</v>
          </cell>
        </row>
        <row r="181">
          <cell r="J181">
            <v>3427</v>
          </cell>
          <cell r="R181">
            <v>1.05</v>
          </cell>
          <cell r="T181" t="str">
            <v>저압케이블전공</v>
          </cell>
          <cell r="Y181">
            <v>4.2000000000000003E-2</v>
          </cell>
          <cell r="Z181" t="str">
            <v>인</v>
          </cell>
          <cell r="AB181" t="str">
            <v>전기5-13적용</v>
          </cell>
          <cell r="AC181" t="str">
            <v>-</v>
          </cell>
          <cell r="AD181" t="str">
            <v>-</v>
          </cell>
          <cell r="AE181" t="str">
            <v>-</v>
          </cell>
          <cell r="AF181" t="str">
            <v>잡재료비(배관,배선자재비의2%)</v>
          </cell>
          <cell r="AG181">
            <v>0.02</v>
          </cell>
          <cell r="AH181" t="str">
            <v>식</v>
          </cell>
          <cell r="AI181" t="str">
            <v>공구손료(노무비의3%)</v>
          </cell>
          <cell r="AJ181">
            <v>0.03</v>
          </cell>
          <cell r="AK181" t="str">
            <v>식</v>
          </cell>
          <cell r="AO181" t="str">
            <v>0.035*1.2</v>
          </cell>
        </row>
        <row r="182">
          <cell r="J182">
            <v>3748</v>
          </cell>
          <cell r="R182">
            <v>1.05</v>
          </cell>
          <cell r="T182" t="str">
            <v>저압케이블전공</v>
          </cell>
          <cell r="Y182">
            <v>4.6800000000000001E-2</v>
          </cell>
          <cell r="Z182" t="str">
            <v>인</v>
          </cell>
          <cell r="AB182" t="str">
            <v>전기5-13적용</v>
          </cell>
          <cell r="AC182" t="str">
            <v>-</v>
          </cell>
          <cell r="AD182" t="str">
            <v>-</v>
          </cell>
          <cell r="AE182" t="str">
            <v>-</v>
          </cell>
          <cell r="AF182" t="str">
            <v>잡재료비(배관,배선자재비의2%)</v>
          </cell>
          <cell r="AG182">
            <v>0.02</v>
          </cell>
          <cell r="AH182" t="str">
            <v>식</v>
          </cell>
          <cell r="AI182" t="str">
            <v>공구손료(노무비의3%)</v>
          </cell>
          <cell r="AJ182">
            <v>0.03</v>
          </cell>
          <cell r="AK182" t="str">
            <v>식</v>
          </cell>
          <cell r="AO182" t="str">
            <v>0.039*1.2</v>
          </cell>
        </row>
        <row r="183">
          <cell r="J183">
            <v>4188</v>
          </cell>
          <cell r="R183">
            <v>1.05</v>
          </cell>
          <cell r="T183" t="str">
            <v>저압케이블전공</v>
          </cell>
          <cell r="Y183">
            <v>5.04E-2</v>
          </cell>
          <cell r="Z183" t="str">
            <v>인</v>
          </cell>
          <cell r="AB183" t="str">
            <v>전기5-13적용</v>
          </cell>
          <cell r="AC183" t="str">
            <v>-</v>
          </cell>
          <cell r="AD183" t="str">
            <v>-</v>
          </cell>
          <cell r="AE183" t="str">
            <v>-</v>
          </cell>
          <cell r="AF183" t="str">
            <v>잡재료비(배관,배선자재비의2%)</v>
          </cell>
          <cell r="AG183">
            <v>0.02</v>
          </cell>
          <cell r="AH183" t="str">
            <v>식</v>
          </cell>
          <cell r="AI183" t="str">
            <v>공구손료(노무비의3%)</v>
          </cell>
          <cell r="AJ183">
            <v>0.03</v>
          </cell>
          <cell r="AK183" t="str">
            <v>식</v>
          </cell>
          <cell r="AO183" t="str">
            <v>0.042*1.2</v>
          </cell>
        </row>
        <row r="184">
          <cell r="J184">
            <v>5313</v>
          </cell>
          <cell r="R184">
            <v>1.05</v>
          </cell>
          <cell r="T184" t="str">
            <v>저압케이블전공</v>
          </cell>
          <cell r="Y184">
            <v>5.7599999999999998E-2</v>
          </cell>
          <cell r="Z184" t="str">
            <v>인</v>
          </cell>
          <cell r="AB184" t="str">
            <v>전기5-13적용</v>
          </cell>
          <cell r="AC184" t="str">
            <v>-</v>
          </cell>
          <cell r="AD184" t="str">
            <v>-</v>
          </cell>
          <cell r="AE184" t="str">
            <v>-</v>
          </cell>
          <cell r="AF184" t="str">
            <v>잡재료비(배관,배선자재비의2%)</v>
          </cell>
          <cell r="AG184">
            <v>0.02</v>
          </cell>
          <cell r="AH184" t="str">
            <v>식</v>
          </cell>
          <cell r="AI184" t="str">
            <v>공구손료(노무비의3%)</v>
          </cell>
          <cell r="AJ184">
            <v>0.03</v>
          </cell>
          <cell r="AK184" t="str">
            <v>식</v>
          </cell>
          <cell r="AO184" t="str">
            <v>0.048*1.2</v>
          </cell>
        </row>
        <row r="185">
          <cell r="J185">
            <v>6023</v>
          </cell>
          <cell r="R185">
            <v>1.05</v>
          </cell>
          <cell r="T185" t="str">
            <v>저압케이블전공</v>
          </cell>
          <cell r="Y185">
            <v>6.4799999999999996E-2</v>
          </cell>
          <cell r="Z185" t="str">
            <v>인</v>
          </cell>
          <cell r="AB185" t="str">
            <v>전기5-13적용</v>
          </cell>
          <cell r="AC185" t="str">
            <v>-</v>
          </cell>
          <cell r="AD185" t="str">
            <v>-</v>
          </cell>
          <cell r="AE185" t="str">
            <v>-</v>
          </cell>
          <cell r="AF185" t="str">
            <v>잡재료비(배관,배선자재비의2%)</v>
          </cell>
          <cell r="AG185">
            <v>0.02</v>
          </cell>
          <cell r="AH185" t="str">
            <v>식</v>
          </cell>
          <cell r="AI185" t="str">
            <v>공구손료(노무비의3%)</v>
          </cell>
          <cell r="AJ185">
            <v>0.03</v>
          </cell>
          <cell r="AK185" t="str">
            <v>식</v>
          </cell>
          <cell r="AO185" t="str">
            <v>0.054*1.2</v>
          </cell>
        </row>
        <row r="186">
          <cell r="J186">
            <v>7231</v>
          </cell>
          <cell r="R186">
            <v>1.05</v>
          </cell>
          <cell r="T186" t="str">
            <v>저압케이블전공</v>
          </cell>
          <cell r="Y186">
            <v>7.4399999999999994E-2</v>
          </cell>
          <cell r="Z186" t="str">
            <v>인</v>
          </cell>
          <cell r="AB186" t="str">
            <v>전기5-13적용</v>
          </cell>
          <cell r="AC186" t="str">
            <v>-</v>
          </cell>
          <cell r="AD186" t="str">
            <v>-</v>
          </cell>
          <cell r="AE186" t="str">
            <v>-</v>
          </cell>
          <cell r="AF186" t="str">
            <v>잡재료비(배관,배선자재비의2%)</v>
          </cell>
          <cell r="AG186">
            <v>0.02</v>
          </cell>
          <cell r="AH186" t="str">
            <v>식</v>
          </cell>
          <cell r="AI186" t="str">
            <v>공구손료(노무비의3%)</v>
          </cell>
          <cell r="AJ186">
            <v>0.03</v>
          </cell>
          <cell r="AK186" t="str">
            <v>식</v>
          </cell>
          <cell r="AO186" t="str">
            <v>0.062*1.2</v>
          </cell>
        </row>
        <row r="187">
          <cell r="J187">
            <v>9135</v>
          </cell>
          <cell r="R187">
            <v>1.05</v>
          </cell>
          <cell r="T187" t="str">
            <v>저압케이블전공</v>
          </cell>
          <cell r="Y187">
            <v>8.879999999999999E-2</v>
          </cell>
          <cell r="Z187" t="str">
            <v>인</v>
          </cell>
          <cell r="AB187" t="str">
            <v>전기5-13적용</v>
          </cell>
          <cell r="AC187" t="str">
            <v>-</v>
          </cell>
          <cell r="AD187" t="str">
            <v>-</v>
          </cell>
          <cell r="AE187" t="str">
            <v>-</v>
          </cell>
          <cell r="AF187" t="str">
            <v>잡재료비(배관,배선자재비의2%)</v>
          </cell>
          <cell r="AG187">
            <v>0.02</v>
          </cell>
          <cell r="AH187" t="str">
            <v>식</v>
          </cell>
          <cell r="AI187" t="str">
            <v>공구손료(노무비의3%)</v>
          </cell>
          <cell r="AJ187">
            <v>0.03</v>
          </cell>
          <cell r="AK187" t="str">
            <v>식</v>
          </cell>
          <cell r="AO187" t="str">
            <v>0.074*1.2</v>
          </cell>
        </row>
        <row r="188">
          <cell r="J188">
            <v>13525</v>
          </cell>
          <cell r="R188">
            <v>1.05</v>
          </cell>
          <cell r="T188" t="str">
            <v>저압케이블전공</v>
          </cell>
          <cell r="Y188">
            <v>0.1176</v>
          </cell>
          <cell r="Z188" t="str">
            <v>인</v>
          </cell>
          <cell r="AB188" t="str">
            <v>전기5-13적용</v>
          </cell>
          <cell r="AC188" t="str">
            <v>-</v>
          </cell>
          <cell r="AD188" t="str">
            <v>-</v>
          </cell>
          <cell r="AE188" t="str">
            <v>-</v>
          </cell>
          <cell r="AF188" t="str">
            <v>잡재료비(배관,배선자재비의2%)</v>
          </cell>
          <cell r="AG188">
            <v>0.02</v>
          </cell>
          <cell r="AH188" t="str">
            <v>식</v>
          </cell>
          <cell r="AI188" t="str">
            <v>공구손료(노무비의3%)</v>
          </cell>
          <cell r="AJ188">
            <v>0.03</v>
          </cell>
          <cell r="AK188" t="str">
            <v>식</v>
          </cell>
          <cell r="AO188" t="str">
            <v>0.098*1.2</v>
          </cell>
        </row>
        <row r="189">
          <cell r="J189">
            <v>1745</v>
          </cell>
          <cell r="R189">
            <v>1.03</v>
          </cell>
          <cell r="T189" t="str">
            <v>저압케이블전공</v>
          </cell>
          <cell r="Y189">
            <v>1.6799999999999999E-2</v>
          </cell>
          <cell r="Z189" t="str">
            <v>인</v>
          </cell>
          <cell r="AB189" t="str">
            <v>전기5-13적용</v>
          </cell>
          <cell r="AC189" t="str">
            <v>-</v>
          </cell>
          <cell r="AD189" t="str">
            <v>-</v>
          </cell>
          <cell r="AE189" t="str">
            <v>-</v>
          </cell>
          <cell r="AF189" t="str">
            <v>잡재료비(배관,배선자재비의2%)</v>
          </cell>
          <cell r="AG189">
            <v>0.02</v>
          </cell>
          <cell r="AH189" t="str">
            <v>식</v>
          </cell>
          <cell r="AI189" t="str">
            <v>공구손료(노무비의3%)</v>
          </cell>
          <cell r="AJ189">
            <v>0.03</v>
          </cell>
          <cell r="AK189" t="str">
            <v>식</v>
          </cell>
          <cell r="AO189" t="str">
            <v>0.014*1.2</v>
          </cell>
        </row>
        <row r="190">
          <cell r="J190">
            <v>2136</v>
          </cell>
          <cell r="R190">
            <v>1.03</v>
          </cell>
          <cell r="T190" t="str">
            <v>저압케이블전공</v>
          </cell>
          <cell r="Y190">
            <v>2.2799999999999997E-2</v>
          </cell>
          <cell r="Z190" t="str">
            <v>인</v>
          </cell>
          <cell r="AB190" t="str">
            <v>전기5-13적용</v>
          </cell>
          <cell r="AC190" t="str">
            <v>-</v>
          </cell>
          <cell r="AD190" t="str">
            <v>-</v>
          </cell>
          <cell r="AE190" t="str">
            <v>-</v>
          </cell>
          <cell r="AF190" t="str">
            <v>잡재료비(배관,배선자재비의2%)</v>
          </cell>
          <cell r="AG190">
            <v>0.02</v>
          </cell>
          <cell r="AH190" t="str">
            <v>식</v>
          </cell>
          <cell r="AI190" t="str">
            <v>공구손료(노무비의3%)</v>
          </cell>
          <cell r="AJ190">
            <v>0.03</v>
          </cell>
          <cell r="AK190" t="str">
            <v>식</v>
          </cell>
          <cell r="AO190" t="str">
            <v>0.019*1.2</v>
          </cell>
        </row>
        <row r="191">
          <cell r="J191">
            <v>2516</v>
          </cell>
          <cell r="R191">
            <v>1.03</v>
          </cell>
          <cell r="T191" t="str">
            <v>저압케이블전공</v>
          </cell>
          <cell r="Y191">
            <v>3.1199999999999999E-2</v>
          </cell>
          <cell r="Z191" t="str">
            <v>인</v>
          </cell>
          <cell r="AB191" t="str">
            <v>전기5-13적용</v>
          </cell>
          <cell r="AC191" t="str">
            <v>-</v>
          </cell>
          <cell r="AD191" t="str">
            <v>-</v>
          </cell>
          <cell r="AE191" t="str">
            <v>-</v>
          </cell>
          <cell r="AF191" t="str">
            <v>잡재료비(배관,배선자재비의2%)</v>
          </cell>
          <cell r="AG191">
            <v>0.02</v>
          </cell>
          <cell r="AH191" t="str">
            <v>식</v>
          </cell>
          <cell r="AI191" t="str">
            <v>공구손료(노무비의3%)</v>
          </cell>
          <cell r="AJ191">
            <v>0.03</v>
          </cell>
          <cell r="AK191" t="str">
            <v>식</v>
          </cell>
          <cell r="AO191" t="str">
            <v>0.026*1.2</v>
          </cell>
        </row>
        <row r="192">
          <cell r="J192">
            <v>2981</v>
          </cell>
          <cell r="R192">
            <v>1.03</v>
          </cell>
          <cell r="T192" t="str">
            <v>저압케이블전공</v>
          </cell>
          <cell r="Y192">
            <v>3.8399999999999997E-2</v>
          </cell>
          <cell r="Z192" t="str">
            <v>인</v>
          </cell>
          <cell r="AB192" t="str">
            <v>전기5-13적용</v>
          </cell>
          <cell r="AC192" t="str">
            <v>-</v>
          </cell>
          <cell r="AD192" t="str">
            <v>-</v>
          </cell>
          <cell r="AE192" t="str">
            <v>-</v>
          </cell>
          <cell r="AF192" t="str">
            <v>잡재료비(배관,배선자재비의2%)</v>
          </cell>
          <cell r="AG192">
            <v>0.02</v>
          </cell>
          <cell r="AH192" t="str">
            <v>식</v>
          </cell>
          <cell r="AI192" t="str">
            <v>공구손료(노무비의3%)</v>
          </cell>
          <cell r="AJ192">
            <v>0.03</v>
          </cell>
          <cell r="AK192" t="str">
            <v>식</v>
          </cell>
          <cell r="AO192" t="str">
            <v>0.032*1.2</v>
          </cell>
        </row>
        <row r="193">
          <cell r="J193">
            <v>3427</v>
          </cell>
          <cell r="R193">
            <v>1.03</v>
          </cell>
          <cell r="T193" t="str">
            <v>저압케이블전공</v>
          </cell>
          <cell r="Y193">
            <v>4.2000000000000003E-2</v>
          </cell>
          <cell r="Z193" t="str">
            <v>인</v>
          </cell>
          <cell r="AB193" t="str">
            <v>전기5-13적용</v>
          </cell>
          <cell r="AC193" t="str">
            <v>-</v>
          </cell>
          <cell r="AD193" t="str">
            <v>-</v>
          </cell>
          <cell r="AE193" t="str">
            <v>-</v>
          </cell>
          <cell r="AF193" t="str">
            <v>잡재료비(배관,배선자재비의2%)</v>
          </cell>
          <cell r="AG193">
            <v>0.02</v>
          </cell>
          <cell r="AH193" t="str">
            <v>식</v>
          </cell>
          <cell r="AI193" t="str">
            <v>공구손료(노무비의3%)</v>
          </cell>
          <cell r="AJ193">
            <v>0.03</v>
          </cell>
          <cell r="AK193" t="str">
            <v>식</v>
          </cell>
          <cell r="AO193" t="str">
            <v>0.035*1.2</v>
          </cell>
        </row>
        <row r="194">
          <cell r="J194">
            <v>3748</v>
          </cell>
          <cell r="R194">
            <v>1.03</v>
          </cell>
          <cell r="T194" t="str">
            <v>저압케이블전공</v>
          </cell>
          <cell r="Y194">
            <v>4.6800000000000001E-2</v>
          </cell>
          <cell r="Z194" t="str">
            <v>인</v>
          </cell>
          <cell r="AB194" t="str">
            <v>전기5-13적용</v>
          </cell>
          <cell r="AC194" t="str">
            <v>-</v>
          </cell>
          <cell r="AD194" t="str">
            <v>-</v>
          </cell>
          <cell r="AE194" t="str">
            <v>-</v>
          </cell>
          <cell r="AF194" t="str">
            <v>잡재료비(배관,배선자재비의2%)</v>
          </cell>
          <cell r="AG194">
            <v>0.02</v>
          </cell>
          <cell r="AH194" t="str">
            <v>식</v>
          </cell>
          <cell r="AI194" t="str">
            <v>공구손료(노무비의3%)</v>
          </cell>
          <cell r="AJ194">
            <v>0.03</v>
          </cell>
          <cell r="AK194" t="str">
            <v>식</v>
          </cell>
          <cell r="AO194" t="str">
            <v>0.039*1.2</v>
          </cell>
        </row>
        <row r="195">
          <cell r="J195">
            <v>4188</v>
          </cell>
          <cell r="R195">
            <v>1.03</v>
          </cell>
          <cell r="T195" t="str">
            <v>저압케이블전공</v>
          </cell>
          <cell r="Y195">
            <v>5.04E-2</v>
          </cell>
          <cell r="Z195" t="str">
            <v>인</v>
          </cell>
          <cell r="AB195" t="str">
            <v>전기5-13적용</v>
          </cell>
          <cell r="AC195" t="str">
            <v>-</v>
          </cell>
          <cell r="AD195" t="str">
            <v>-</v>
          </cell>
          <cell r="AE195" t="str">
            <v>-</v>
          </cell>
          <cell r="AF195" t="str">
            <v>잡재료비(배관,배선자재비의2%)</v>
          </cell>
          <cell r="AG195">
            <v>0.02</v>
          </cell>
          <cell r="AH195" t="str">
            <v>식</v>
          </cell>
          <cell r="AI195" t="str">
            <v>공구손료(노무비의3%)</v>
          </cell>
          <cell r="AJ195">
            <v>0.03</v>
          </cell>
          <cell r="AK195" t="str">
            <v>식</v>
          </cell>
          <cell r="AO195" t="str">
            <v>0.042*1.2</v>
          </cell>
        </row>
        <row r="196">
          <cell r="J196">
            <v>5313</v>
          </cell>
          <cell r="R196">
            <v>1.03</v>
          </cell>
          <cell r="T196" t="str">
            <v>저압케이블전공</v>
          </cell>
          <cell r="Y196">
            <v>5.7599999999999998E-2</v>
          </cell>
          <cell r="Z196" t="str">
            <v>인</v>
          </cell>
          <cell r="AB196" t="str">
            <v>전기5-13적용</v>
          </cell>
          <cell r="AC196" t="str">
            <v>-</v>
          </cell>
          <cell r="AD196" t="str">
            <v>-</v>
          </cell>
          <cell r="AE196" t="str">
            <v>-</v>
          </cell>
          <cell r="AF196" t="str">
            <v>잡재료비(배관,배선자재비의2%)</v>
          </cell>
          <cell r="AG196">
            <v>0.02</v>
          </cell>
          <cell r="AH196" t="str">
            <v>식</v>
          </cell>
          <cell r="AI196" t="str">
            <v>공구손료(노무비의3%)</v>
          </cell>
          <cell r="AJ196">
            <v>0.03</v>
          </cell>
          <cell r="AK196" t="str">
            <v>식</v>
          </cell>
          <cell r="AO196" t="str">
            <v>0.048*1.2</v>
          </cell>
        </row>
        <row r="197">
          <cell r="J197">
            <v>6023</v>
          </cell>
          <cell r="R197">
            <v>1.03</v>
          </cell>
          <cell r="T197" t="str">
            <v>저압케이블전공</v>
          </cell>
          <cell r="Y197">
            <v>6.4799999999999996E-2</v>
          </cell>
          <cell r="Z197" t="str">
            <v>인</v>
          </cell>
          <cell r="AB197" t="str">
            <v>전기5-13적용</v>
          </cell>
          <cell r="AC197" t="str">
            <v>-</v>
          </cell>
          <cell r="AD197" t="str">
            <v>-</v>
          </cell>
          <cell r="AE197" t="str">
            <v>-</v>
          </cell>
          <cell r="AF197" t="str">
            <v>잡재료비(배관,배선자재비의2%)</v>
          </cell>
          <cell r="AG197">
            <v>0.02</v>
          </cell>
          <cell r="AH197" t="str">
            <v>식</v>
          </cell>
          <cell r="AI197" t="str">
            <v>공구손료(노무비의3%)</v>
          </cell>
          <cell r="AJ197">
            <v>0.03</v>
          </cell>
          <cell r="AK197" t="str">
            <v>식</v>
          </cell>
          <cell r="AO197" t="str">
            <v>0.054*1.2</v>
          </cell>
        </row>
        <row r="198">
          <cell r="J198">
            <v>7231</v>
          </cell>
          <cell r="R198">
            <v>1.03</v>
          </cell>
          <cell r="T198" t="str">
            <v>저압케이블전공</v>
          </cell>
          <cell r="Y198">
            <v>7.4399999999999994E-2</v>
          </cell>
          <cell r="Z198" t="str">
            <v>인</v>
          </cell>
          <cell r="AB198" t="str">
            <v>전기5-13적용</v>
          </cell>
          <cell r="AC198" t="str">
            <v>-</v>
          </cell>
          <cell r="AD198" t="str">
            <v>-</v>
          </cell>
          <cell r="AE198" t="str">
            <v>-</v>
          </cell>
          <cell r="AF198" t="str">
            <v>잡재료비(배관,배선자재비의2%)</v>
          </cell>
          <cell r="AG198">
            <v>0.02</v>
          </cell>
          <cell r="AH198" t="str">
            <v>식</v>
          </cell>
          <cell r="AI198" t="str">
            <v>공구손료(노무비의3%)</v>
          </cell>
          <cell r="AJ198">
            <v>0.03</v>
          </cell>
          <cell r="AK198" t="str">
            <v>식</v>
          </cell>
          <cell r="AO198" t="str">
            <v>0.062*1.2</v>
          </cell>
        </row>
        <row r="199">
          <cell r="J199">
            <v>9135</v>
          </cell>
          <cell r="R199">
            <v>1.03</v>
          </cell>
          <cell r="T199" t="str">
            <v>저압케이블전공</v>
          </cell>
          <cell r="Y199">
            <v>8.879999999999999E-2</v>
          </cell>
          <cell r="Z199" t="str">
            <v>인</v>
          </cell>
          <cell r="AB199" t="str">
            <v>전기5-13적용</v>
          </cell>
          <cell r="AC199" t="str">
            <v>-</v>
          </cell>
          <cell r="AD199" t="str">
            <v>-</v>
          </cell>
          <cell r="AE199" t="str">
            <v>-</v>
          </cell>
          <cell r="AF199" t="str">
            <v>잡재료비(배관,배선자재비의2%)</v>
          </cell>
          <cell r="AG199">
            <v>0.02</v>
          </cell>
          <cell r="AH199" t="str">
            <v>식</v>
          </cell>
          <cell r="AI199" t="str">
            <v>공구손료(노무비의3%)</v>
          </cell>
          <cell r="AJ199">
            <v>0.03</v>
          </cell>
          <cell r="AK199" t="str">
            <v>식</v>
          </cell>
          <cell r="AO199" t="str">
            <v>0.074*1.2</v>
          </cell>
        </row>
        <row r="200">
          <cell r="J200">
            <v>13525</v>
          </cell>
          <cell r="R200">
            <v>1.03</v>
          </cell>
          <cell r="T200" t="str">
            <v>저압케이블전공</v>
          </cell>
          <cell r="Y200">
            <v>0.1176</v>
          </cell>
          <cell r="Z200" t="str">
            <v>인</v>
          </cell>
          <cell r="AB200" t="str">
            <v>전기5-13적용</v>
          </cell>
          <cell r="AC200" t="str">
            <v>-</v>
          </cell>
          <cell r="AD200" t="str">
            <v>-</v>
          </cell>
          <cell r="AE200" t="str">
            <v>-</v>
          </cell>
          <cell r="AF200" t="str">
            <v>잡재료비(배관,배선자재비의2%)</v>
          </cell>
          <cell r="AG200">
            <v>0.02</v>
          </cell>
          <cell r="AH200" t="str">
            <v>식</v>
          </cell>
          <cell r="AI200" t="str">
            <v>공구손료(노무비의3%)</v>
          </cell>
          <cell r="AJ200">
            <v>0.03</v>
          </cell>
          <cell r="AK200" t="str">
            <v>식</v>
          </cell>
          <cell r="AO200" t="str">
            <v>0.098*1.2</v>
          </cell>
        </row>
        <row r="201">
          <cell r="J201">
            <v>1572</v>
          </cell>
          <cell r="R201">
            <v>1.05</v>
          </cell>
          <cell r="T201" t="str">
            <v>저압케이블전공</v>
          </cell>
          <cell r="Y201">
            <v>1.6799999999999999E-2</v>
          </cell>
          <cell r="Z201" t="str">
            <v>인</v>
          </cell>
          <cell r="AB201" t="str">
            <v>전기5-13적용</v>
          </cell>
          <cell r="AC201" t="str">
            <v>-</v>
          </cell>
          <cell r="AD201" t="str">
            <v>-</v>
          </cell>
          <cell r="AE201" t="str">
            <v>-</v>
          </cell>
          <cell r="AF201" t="str">
            <v>잡재료비(배관,배선자재비의2%)</v>
          </cell>
          <cell r="AG201">
            <v>0.02</v>
          </cell>
          <cell r="AH201" t="str">
            <v>식</v>
          </cell>
          <cell r="AI201" t="str">
            <v>공구손료(노무비의3%)</v>
          </cell>
          <cell r="AJ201">
            <v>0.03</v>
          </cell>
          <cell r="AK201" t="str">
            <v>식</v>
          </cell>
          <cell r="AO201" t="str">
            <v>0.014*1.2</v>
          </cell>
        </row>
        <row r="202">
          <cell r="J202">
            <v>1931</v>
          </cell>
          <cell r="R202">
            <v>1.05</v>
          </cell>
          <cell r="T202" t="str">
            <v>저압케이블전공</v>
          </cell>
          <cell r="Y202">
            <v>2.2799999999999997E-2</v>
          </cell>
          <cell r="Z202" t="str">
            <v>인</v>
          </cell>
          <cell r="AB202" t="str">
            <v>전기5-13적용</v>
          </cell>
          <cell r="AC202" t="str">
            <v>-</v>
          </cell>
          <cell r="AD202" t="str">
            <v>-</v>
          </cell>
          <cell r="AE202" t="str">
            <v>-</v>
          </cell>
          <cell r="AF202" t="str">
            <v>잡재료비(배관,배선자재비의2%)</v>
          </cell>
          <cell r="AG202">
            <v>0.02</v>
          </cell>
          <cell r="AH202" t="str">
            <v>식</v>
          </cell>
          <cell r="AI202" t="str">
            <v>공구손료(노무비의3%)</v>
          </cell>
          <cell r="AJ202">
            <v>0.03</v>
          </cell>
          <cell r="AK202" t="str">
            <v>식</v>
          </cell>
          <cell r="AO202" t="str">
            <v>0.019*1.2</v>
          </cell>
        </row>
        <row r="203">
          <cell r="J203">
            <v>2331</v>
          </cell>
          <cell r="R203">
            <v>1.05</v>
          </cell>
          <cell r="T203" t="str">
            <v>저압케이블전공</v>
          </cell>
          <cell r="Y203">
            <v>3.1199999999999999E-2</v>
          </cell>
          <cell r="Z203" t="str">
            <v>인</v>
          </cell>
          <cell r="AB203" t="str">
            <v>전기5-13적용</v>
          </cell>
          <cell r="AC203" t="str">
            <v>-</v>
          </cell>
          <cell r="AD203" t="str">
            <v>-</v>
          </cell>
          <cell r="AE203" t="str">
            <v>-</v>
          </cell>
          <cell r="AF203" t="str">
            <v>잡재료비(배관,배선자재비의2%)</v>
          </cell>
          <cell r="AG203">
            <v>0.02</v>
          </cell>
          <cell r="AH203" t="str">
            <v>식</v>
          </cell>
          <cell r="AI203" t="str">
            <v>공구손료(노무비의3%)</v>
          </cell>
          <cell r="AJ203">
            <v>0.03</v>
          </cell>
          <cell r="AK203" t="str">
            <v>식</v>
          </cell>
          <cell r="AO203" t="str">
            <v>0.026*1.2</v>
          </cell>
        </row>
        <row r="204">
          <cell r="J204">
            <v>2724</v>
          </cell>
          <cell r="R204">
            <v>1.05</v>
          </cell>
          <cell r="T204" t="str">
            <v>저압케이블전공</v>
          </cell>
          <cell r="Y204">
            <v>3.8399999999999997E-2</v>
          </cell>
          <cell r="Z204" t="str">
            <v>인</v>
          </cell>
          <cell r="AB204" t="str">
            <v>전기5-13적용</v>
          </cell>
          <cell r="AC204" t="str">
            <v>-</v>
          </cell>
          <cell r="AD204" t="str">
            <v>-</v>
          </cell>
          <cell r="AE204" t="str">
            <v>-</v>
          </cell>
          <cell r="AF204" t="str">
            <v>잡재료비(배관,배선자재비의2%)</v>
          </cell>
          <cell r="AG204">
            <v>0.02</v>
          </cell>
          <cell r="AH204" t="str">
            <v>식</v>
          </cell>
          <cell r="AI204" t="str">
            <v>공구손료(노무비의3%)</v>
          </cell>
          <cell r="AJ204">
            <v>0.03</v>
          </cell>
          <cell r="AK204" t="str">
            <v>식</v>
          </cell>
          <cell r="AO204" t="str">
            <v>0.032*1.2</v>
          </cell>
        </row>
        <row r="205">
          <cell r="J205">
            <v>3164</v>
          </cell>
          <cell r="R205">
            <v>1.05</v>
          </cell>
          <cell r="T205" t="str">
            <v>저압케이블전공</v>
          </cell>
          <cell r="Y205">
            <v>4.2000000000000003E-2</v>
          </cell>
          <cell r="Z205" t="str">
            <v>인</v>
          </cell>
          <cell r="AB205" t="str">
            <v>전기5-13적용</v>
          </cell>
          <cell r="AC205" t="str">
            <v>-</v>
          </cell>
          <cell r="AD205" t="str">
            <v>-</v>
          </cell>
          <cell r="AE205" t="str">
            <v>-</v>
          </cell>
          <cell r="AF205" t="str">
            <v>잡재료비(배관,배선자재비의2%)</v>
          </cell>
          <cell r="AG205">
            <v>0.02</v>
          </cell>
          <cell r="AH205" t="str">
            <v>식</v>
          </cell>
          <cell r="AI205" t="str">
            <v>공구손료(노무비의3%)</v>
          </cell>
          <cell r="AJ205">
            <v>0.03</v>
          </cell>
          <cell r="AK205" t="str">
            <v>식</v>
          </cell>
          <cell r="AO205" t="str">
            <v>0.035*1.2</v>
          </cell>
        </row>
        <row r="206">
          <cell r="J206">
            <v>3466</v>
          </cell>
          <cell r="R206">
            <v>1.05</v>
          </cell>
          <cell r="T206" t="str">
            <v>저압케이블전공</v>
          </cell>
          <cell r="Y206">
            <v>4.6800000000000001E-2</v>
          </cell>
          <cell r="Z206" t="str">
            <v>인</v>
          </cell>
          <cell r="AB206" t="str">
            <v>전기5-13적용</v>
          </cell>
          <cell r="AC206" t="str">
            <v>-</v>
          </cell>
          <cell r="AD206" t="str">
            <v>-</v>
          </cell>
          <cell r="AE206" t="str">
            <v>-</v>
          </cell>
          <cell r="AF206" t="str">
            <v>잡재료비(배관,배선자재비의2%)</v>
          </cell>
          <cell r="AG206">
            <v>0.02</v>
          </cell>
          <cell r="AH206" t="str">
            <v>식</v>
          </cell>
          <cell r="AI206" t="str">
            <v>공구손료(노무비의3%)</v>
          </cell>
          <cell r="AJ206">
            <v>0.03</v>
          </cell>
          <cell r="AK206" t="str">
            <v>식</v>
          </cell>
          <cell r="AO206" t="str">
            <v>0.039*1.2</v>
          </cell>
        </row>
        <row r="207">
          <cell r="J207">
            <v>3879</v>
          </cell>
          <cell r="R207">
            <v>1.05</v>
          </cell>
          <cell r="T207" t="str">
            <v>저압케이블전공</v>
          </cell>
          <cell r="Y207">
            <v>5.04E-2</v>
          </cell>
          <cell r="Z207" t="str">
            <v>인</v>
          </cell>
          <cell r="AB207" t="str">
            <v>전기5-13적용</v>
          </cell>
          <cell r="AC207" t="str">
            <v>-</v>
          </cell>
          <cell r="AD207" t="str">
            <v>-</v>
          </cell>
          <cell r="AE207" t="str">
            <v>-</v>
          </cell>
          <cell r="AF207" t="str">
            <v>잡재료비(배관,배선자재비의2%)</v>
          </cell>
          <cell r="AG207">
            <v>0.02</v>
          </cell>
          <cell r="AH207" t="str">
            <v>식</v>
          </cell>
          <cell r="AI207" t="str">
            <v>공구손료(노무비의3%)</v>
          </cell>
          <cell r="AJ207">
            <v>0.03</v>
          </cell>
          <cell r="AK207" t="str">
            <v>식</v>
          </cell>
          <cell r="AO207" t="str">
            <v>0.042*1.2</v>
          </cell>
        </row>
        <row r="208">
          <cell r="J208">
            <v>4934</v>
          </cell>
          <cell r="R208">
            <v>1.05</v>
          </cell>
          <cell r="T208" t="str">
            <v>저압케이블전공</v>
          </cell>
          <cell r="Y208">
            <v>5.7599999999999998E-2</v>
          </cell>
          <cell r="Z208" t="str">
            <v>인</v>
          </cell>
          <cell r="AB208" t="str">
            <v>전기5-13적용</v>
          </cell>
          <cell r="AC208" t="str">
            <v>-</v>
          </cell>
          <cell r="AD208" t="str">
            <v>-</v>
          </cell>
          <cell r="AE208" t="str">
            <v>-</v>
          </cell>
          <cell r="AF208" t="str">
            <v>잡재료비(배관,배선자재비의2%)</v>
          </cell>
          <cell r="AG208">
            <v>0.02</v>
          </cell>
          <cell r="AH208" t="str">
            <v>식</v>
          </cell>
          <cell r="AI208" t="str">
            <v>공구손료(노무비의3%)</v>
          </cell>
          <cell r="AJ208">
            <v>0.03</v>
          </cell>
          <cell r="AK208" t="str">
            <v>식</v>
          </cell>
          <cell r="AO208" t="str">
            <v>0.048*1.2</v>
          </cell>
        </row>
        <row r="209">
          <cell r="J209">
            <v>5642</v>
          </cell>
          <cell r="R209">
            <v>1.05</v>
          </cell>
          <cell r="T209" t="str">
            <v>저압케이블전공</v>
          </cell>
          <cell r="Y209">
            <v>6.4799999999999996E-2</v>
          </cell>
          <cell r="Z209" t="str">
            <v>인</v>
          </cell>
          <cell r="AB209" t="str">
            <v>전기5-13적용</v>
          </cell>
          <cell r="AC209" t="str">
            <v>-</v>
          </cell>
          <cell r="AD209" t="str">
            <v>-</v>
          </cell>
          <cell r="AE209" t="str">
            <v>-</v>
          </cell>
          <cell r="AF209" t="str">
            <v>잡재료비(배관,배선자재비의2%)</v>
          </cell>
          <cell r="AG209">
            <v>0.02</v>
          </cell>
          <cell r="AH209" t="str">
            <v>식</v>
          </cell>
          <cell r="AI209" t="str">
            <v>공구손료(노무비의3%)</v>
          </cell>
          <cell r="AJ209">
            <v>0.03</v>
          </cell>
          <cell r="AK209" t="str">
            <v>식</v>
          </cell>
          <cell r="AO209" t="str">
            <v>0.054*1.2</v>
          </cell>
        </row>
        <row r="210">
          <cell r="J210">
            <v>6728</v>
          </cell>
          <cell r="R210">
            <v>1.05</v>
          </cell>
          <cell r="T210" t="str">
            <v>저압케이블전공</v>
          </cell>
          <cell r="Y210">
            <v>7.4399999999999994E-2</v>
          </cell>
          <cell r="Z210" t="str">
            <v>인</v>
          </cell>
          <cell r="AB210" t="str">
            <v>전기5-13적용</v>
          </cell>
          <cell r="AC210" t="str">
            <v>-</v>
          </cell>
          <cell r="AD210" t="str">
            <v>-</v>
          </cell>
          <cell r="AE210" t="str">
            <v>-</v>
          </cell>
          <cell r="AF210" t="str">
            <v>잡재료비(배관,배선자재비의2%)</v>
          </cell>
          <cell r="AG210">
            <v>0.02</v>
          </cell>
          <cell r="AH210" t="str">
            <v>식</v>
          </cell>
          <cell r="AI210" t="str">
            <v>공구손료(노무비의3%)</v>
          </cell>
          <cell r="AJ210">
            <v>0.03</v>
          </cell>
          <cell r="AK210" t="str">
            <v>식</v>
          </cell>
          <cell r="AO210" t="str">
            <v>0.062*1.2</v>
          </cell>
        </row>
        <row r="211">
          <cell r="J211">
            <v>8588</v>
          </cell>
          <cell r="R211">
            <v>1.05</v>
          </cell>
          <cell r="T211" t="str">
            <v>저압케이블전공</v>
          </cell>
          <cell r="Y211">
            <v>8.879999999999999E-2</v>
          </cell>
          <cell r="Z211" t="str">
            <v>인</v>
          </cell>
          <cell r="AB211" t="str">
            <v>전기5-13적용</v>
          </cell>
          <cell r="AC211" t="str">
            <v>-</v>
          </cell>
          <cell r="AD211" t="str">
            <v>-</v>
          </cell>
          <cell r="AE211" t="str">
            <v>-</v>
          </cell>
          <cell r="AF211" t="str">
            <v>잡재료비(배관,배선자재비의2%)</v>
          </cell>
          <cell r="AG211">
            <v>0.02</v>
          </cell>
          <cell r="AH211" t="str">
            <v>식</v>
          </cell>
          <cell r="AI211" t="str">
            <v>공구손료(노무비의3%)</v>
          </cell>
          <cell r="AJ211">
            <v>0.03</v>
          </cell>
          <cell r="AK211" t="str">
            <v>식</v>
          </cell>
          <cell r="AO211" t="str">
            <v>0.074*1.2</v>
          </cell>
        </row>
        <row r="212">
          <cell r="J212">
            <v>12626</v>
          </cell>
          <cell r="R212">
            <v>1.05</v>
          </cell>
          <cell r="T212" t="str">
            <v>저압케이블전공</v>
          </cell>
          <cell r="Y212">
            <v>0.1176</v>
          </cell>
          <cell r="Z212" t="str">
            <v>인</v>
          </cell>
          <cell r="AB212" t="str">
            <v>전기5-13적용</v>
          </cell>
          <cell r="AC212" t="str">
            <v>-</v>
          </cell>
          <cell r="AD212" t="str">
            <v>-</v>
          </cell>
          <cell r="AE212" t="str">
            <v>-</v>
          </cell>
          <cell r="AF212" t="str">
            <v>잡재료비(배관,배선자재비의2%)</v>
          </cell>
          <cell r="AG212">
            <v>0.02</v>
          </cell>
          <cell r="AH212" t="str">
            <v>식</v>
          </cell>
          <cell r="AI212" t="str">
            <v>공구손료(노무비의3%)</v>
          </cell>
          <cell r="AJ212">
            <v>0.03</v>
          </cell>
          <cell r="AK212" t="str">
            <v>식</v>
          </cell>
          <cell r="AO212" t="str">
            <v>0.098*1.2</v>
          </cell>
        </row>
        <row r="213">
          <cell r="J213">
            <v>1572</v>
          </cell>
          <cell r="R213">
            <v>1.03</v>
          </cell>
          <cell r="T213" t="str">
            <v>저압케이블전공</v>
          </cell>
          <cell r="Y213">
            <v>1.6799999999999999E-2</v>
          </cell>
          <cell r="Z213" t="str">
            <v>인</v>
          </cell>
          <cell r="AB213" t="str">
            <v>전기5-13적용</v>
          </cell>
          <cell r="AC213" t="str">
            <v>-</v>
          </cell>
          <cell r="AD213" t="str">
            <v>-</v>
          </cell>
          <cell r="AE213" t="str">
            <v>-</v>
          </cell>
          <cell r="AF213" t="str">
            <v>잡재료비(배관,배선자재비의2%)</v>
          </cell>
          <cell r="AG213">
            <v>0.02</v>
          </cell>
          <cell r="AH213" t="str">
            <v>식</v>
          </cell>
          <cell r="AI213" t="str">
            <v>공구손료(노무비의3%)</v>
          </cell>
          <cell r="AJ213">
            <v>0.03</v>
          </cell>
          <cell r="AK213" t="str">
            <v>식</v>
          </cell>
          <cell r="AO213" t="str">
            <v>0.014*1.2</v>
          </cell>
        </row>
        <row r="214">
          <cell r="J214">
            <v>1931</v>
          </cell>
          <cell r="R214">
            <v>1.03</v>
          </cell>
          <cell r="T214" t="str">
            <v>저압케이블전공</v>
          </cell>
          <cell r="Y214">
            <v>2.2799999999999997E-2</v>
          </cell>
          <cell r="Z214" t="str">
            <v>인</v>
          </cell>
          <cell r="AB214" t="str">
            <v>전기5-13적용</v>
          </cell>
          <cell r="AC214" t="str">
            <v>-</v>
          </cell>
          <cell r="AD214" t="str">
            <v>-</v>
          </cell>
          <cell r="AE214" t="str">
            <v>-</v>
          </cell>
          <cell r="AF214" t="str">
            <v>잡재료비(배관,배선자재비의2%)</v>
          </cell>
          <cell r="AG214">
            <v>0.02</v>
          </cell>
          <cell r="AH214" t="str">
            <v>식</v>
          </cell>
          <cell r="AI214" t="str">
            <v>공구손료(노무비의3%)</v>
          </cell>
          <cell r="AJ214">
            <v>0.03</v>
          </cell>
          <cell r="AK214" t="str">
            <v>식</v>
          </cell>
          <cell r="AO214" t="str">
            <v>0.019*1.2</v>
          </cell>
        </row>
        <row r="215">
          <cell r="J215">
            <v>2331</v>
          </cell>
          <cell r="R215">
            <v>1.03</v>
          </cell>
          <cell r="T215" t="str">
            <v>저압케이블전공</v>
          </cell>
          <cell r="Y215">
            <v>3.1199999999999999E-2</v>
          </cell>
          <cell r="Z215" t="str">
            <v>인</v>
          </cell>
          <cell r="AB215" t="str">
            <v>전기5-13적용</v>
          </cell>
          <cell r="AC215" t="str">
            <v>-</v>
          </cell>
          <cell r="AD215" t="str">
            <v>-</v>
          </cell>
          <cell r="AE215" t="str">
            <v>-</v>
          </cell>
          <cell r="AF215" t="str">
            <v>잡재료비(배관,배선자재비의2%)</v>
          </cell>
          <cell r="AG215">
            <v>0.02</v>
          </cell>
          <cell r="AH215" t="str">
            <v>식</v>
          </cell>
          <cell r="AI215" t="str">
            <v>공구손료(노무비의3%)</v>
          </cell>
          <cell r="AJ215">
            <v>0.03</v>
          </cell>
          <cell r="AK215" t="str">
            <v>식</v>
          </cell>
          <cell r="AO215" t="str">
            <v>0.026*1.2</v>
          </cell>
        </row>
        <row r="216">
          <cell r="J216">
            <v>2724</v>
          </cell>
          <cell r="R216">
            <v>1.03</v>
          </cell>
          <cell r="T216" t="str">
            <v>저압케이블전공</v>
          </cell>
          <cell r="Y216">
            <v>3.8399999999999997E-2</v>
          </cell>
          <cell r="Z216" t="str">
            <v>인</v>
          </cell>
          <cell r="AB216" t="str">
            <v>전기5-13적용</v>
          </cell>
          <cell r="AC216" t="str">
            <v>-</v>
          </cell>
          <cell r="AD216" t="str">
            <v>-</v>
          </cell>
          <cell r="AE216" t="str">
            <v>-</v>
          </cell>
          <cell r="AF216" t="str">
            <v>잡재료비(배관,배선자재비의2%)</v>
          </cell>
          <cell r="AG216">
            <v>0.02</v>
          </cell>
          <cell r="AH216" t="str">
            <v>식</v>
          </cell>
          <cell r="AI216" t="str">
            <v>공구손료(노무비의3%)</v>
          </cell>
          <cell r="AJ216">
            <v>0.03</v>
          </cell>
          <cell r="AK216" t="str">
            <v>식</v>
          </cell>
          <cell r="AO216" t="str">
            <v>0.032*1.2</v>
          </cell>
        </row>
        <row r="217">
          <cell r="J217">
            <v>3164</v>
          </cell>
          <cell r="R217">
            <v>1.03</v>
          </cell>
          <cell r="T217" t="str">
            <v>저압케이블전공</v>
          </cell>
          <cell r="Y217">
            <v>4.2000000000000003E-2</v>
          </cell>
          <cell r="Z217" t="str">
            <v>인</v>
          </cell>
          <cell r="AB217" t="str">
            <v>전기5-13적용</v>
          </cell>
          <cell r="AC217" t="str">
            <v>-</v>
          </cell>
          <cell r="AD217" t="str">
            <v>-</v>
          </cell>
          <cell r="AE217" t="str">
            <v>-</v>
          </cell>
          <cell r="AF217" t="str">
            <v>잡재료비(배관,배선자재비의2%)</v>
          </cell>
          <cell r="AG217">
            <v>0.02</v>
          </cell>
          <cell r="AH217" t="str">
            <v>식</v>
          </cell>
          <cell r="AI217" t="str">
            <v>공구손료(노무비의3%)</v>
          </cell>
          <cell r="AJ217">
            <v>0.03</v>
          </cell>
          <cell r="AK217" t="str">
            <v>식</v>
          </cell>
          <cell r="AO217" t="str">
            <v>0.035*1.2</v>
          </cell>
        </row>
        <row r="218">
          <cell r="J218">
            <v>3466</v>
          </cell>
          <cell r="R218">
            <v>1.03</v>
          </cell>
          <cell r="T218" t="str">
            <v>저압케이블전공</v>
          </cell>
          <cell r="Y218">
            <v>4.6800000000000001E-2</v>
          </cell>
          <cell r="Z218" t="str">
            <v>인</v>
          </cell>
          <cell r="AB218" t="str">
            <v>전기5-13적용</v>
          </cell>
          <cell r="AC218" t="str">
            <v>-</v>
          </cell>
          <cell r="AD218" t="str">
            <v>-</v>
          </cell>
          <cell r="AE218" t="str">
            <v>-</v>
          </cell>
          <cell r="AF218" t="str">
            <v>잡재료비(배관,배선자재비의2%)</v>
          </cell>
          <cell r="AG218">
            <v>0.02</v>
          </cell>
          <cell r="AH218" t="str">
            <v>식</v>
          </cell>
          <cell r="AI218" t="str">
            <v>공구손료(노무비의3%)</v>
          </cell>
          <cell r="AJ218">
            <v>0.03</v>
          </cell>
          <cell r="AK218" t="str">
            <v>식</v>
          </cell>
          <cell r="AO218" t="str">
            <v>0.039*1.2</v>
          </cell>
        </row>
        <row r="219">
          <cell r="J219">
            <v>3879</v>
          </cell>
          <cell r="R219">
            <v>1.03</v>
          </cell>
          <cell r="T219" t="str">
            <v>저압케이블전공</v>
          </cell>
          <cell r="Y219">
            <v>5.04E-2</v>
          </cell>
          <cell r="Z219" t="str">
            <v>인</v>
          </cell>
          <cell r="AB219" t="str">
            <v>전기5-13적용</v>
          </cell>
          <cell r="AC219" t="str">
            <v>-</v>
          </cell>
          <cell r="AD219" t="str">
            <v>-</v>
          </cell>
          <cell r="AE219" t="str">
            <v>-</v>
          </cell>
          <cell r="AF219" t="str">
            <v>잡재료비(배관,배선자재비의2%)</v>
          </cell>
          <cell r="AG219">
            <v>0.02</v>
          </cell>
          <cell r="AH219" t="str">
            <v>식</v>
          </cell>
          <cell r="AI219" t="str">
            <v>공구손료(노무비의3%)</v>
          </cell>
          <cell r="AJ219">
            <v>0.03</v>
          </cell>
          <cell r="AK219" t="str">
            <v>식</v>
          </cell>
          <cell r="AO219" t="str">
            <v>0.042*1.2</v>
          </cell>
        </row>
        <row r="220">
          <cell r="J220">
            <v>4934</v>
          </cell>
          <cell r="R220">
            <v>1.03</v>
          </cell>
          <cell r="T220" t="str">
            <v>저압케이블전공</v>
          </cell>
          <cell r="Y220">
            <v>5.7599999999999998E-2</v>
          </cell>
          <cell r="Z220" t="str">
            <v>인</v>
          </cell>
          <cell r="AB220" t="str">
            <v>전기5-13적용</v>
          </cell>
          <cell r="AC220" t="str">
            <v>-</v>
          </cell>
          <cell r="AD220" t="str">
            <v>-</v>
          </cell>
          <cell r="AE220" t="str">
            <v>-</v>
          </cell>
          <cell r="AF220" t="str">
            <v>잡재료비(배관,배선자재비의2%)</v>
          </cell>
          <cell r="AG220">
            <v>0.02</v>
          </cell>
          <cell r="AH220" t="str">
            <v>식</v>
          </cell>
          <cell r="AI220" t="str">
            <v>공구손료(노무비의3%)</v>
          </cell>
          <cell r="AJ220">
            <v>0.03</v>
          </cell>
          <cell r="AK220" t="str">
            <v>식</v>
          </cell>
          <cell r="AO220" t="str">
            <v>0.048*1.2</v>
          </cell>
        </row>
        <row r="221">
          <cell r="J221">
            <v>5642</v>
          </cell>
          <cell r="R221">
            <v>1.03</v>
          </cell>
          <cell r="T221" t="str">
            <v>저압케이블전공</v>
          </cell>
          <cell r="Y221">
            <v>6.4799999999999996E-2</v>
          </cell>
          <cell r="Z221" t="str">
            <v>인</v>
          </cell>
          <cell r="AB221" t="str">
            <v>전기5-13적용</v>
          </cell>
          <cell r="AC221" t="str">
            <v>-</v>
          </cell>
          <cell r="AD221" t="str">
            <v>-</v>
          </cell>
          <cell r="AE221" t="str">
            <v>-</v>
          </cell>
          <cell r="AF221" t="str">
            <v>잡재료비(배관,배선자재비의2%)</v>
          </cell>
          <cell r="AG221">
            <v>0.02</v>
          </cell>
          <cell r="AH221" t="str">
            <v>식</v>
          </cell>
          <cell r="AI221" t="str">
            <v>공구손료(노무비의3%)</v>
          </cell>
          <cell r="AJ221">
            <v>0.03</v>
          </cell>
          <cell r="AK221" t="str">
            <v>식</v>
          </cell>
          <cell r="AO221" t="str">
            <v>0.054*1.2</v>
          </cell>
        </row>
        <row r="222">
          <cell r="J222">
            <v>6728</v>
          </cell>
          <cell r="R222">
            <v>1.03</v>
          </cell>
          <cell r="T222" t="str">
            <v>저압케이블전공</v>
          </cell>
          <cell r="Y222">
            <v>7.4399999999999994E-2</v>
          </cell>
          <cell r="Z222" t="str">
            <v>인</v>
          </cell>
          <cell r="AB222" t="str">
            <v>전기5-13적용</v>
          </cell>
          <cell r="AC222" t="str">
            <v>-</v>
          </cell>
          <cell r="AD222" t="str">
            <v>-</v>
          </cell>
          <cell r="AE222" t="str">
            <v>-</v>
          </cell>
          <cell r="AF222" t="str">
            <v>잡재료비(배관,배선자재비의2%)</v>
          </cell>
          <cell r="AG222">
            <v>0.02</v>
          </cell>
          <cell r="AH222" t="str">
            <v>식</v>
          </cell>
          <cell r="AI222" t="str">
            <v>공구손료(노무비의3%)</v>
          </cell>
          <cell r="AJ222">
            <v>0.03</v>
          </cell>
          <cell r="AK222" t="str">
            <v>식</v>
          </cell>
          <cell r="AO222" t="str">
            <v>0.062*1.2</v>
          </cell>
        </row>
        <row r="223">
          <cell r="J223">
            <v>8588</v>
          </cell>
          <cell r="R223">
            <v>1.03</v>
          </cell>
          <cell r="T223" t="str">
            <v>저압케이블전공</v>
          </cell>
          <cell r="Y223">
            <v>8.879999999999999E-2</v>
          </cell>
          <cell r="Z223" t="str">
            <v>인</v>
          </cell>
          <cell r="AB223" t="str">
            <v>전기5-13적용</v>
          </cell>
          <cell r="AC223" t="str">
            <v>-</v>
          </cell>
          <cell r="AD223" t="str">
            <v>-</v>
          </cell>
          <cell r="AE223" t="str">
            <v>-</v>
          </cell>
          <cell r="AF223" t="str">
            <v>잡재료비(배관,배선자재비의2%)</v>
          </cell>
          <cell r="AG223">
            <v>0.02</v>
          </cell>
          <cell r="AH223" t="str">
            <v>식</v>
          </cell>
          <cell r="AI223" t="str">
            <v>공구손료(노무비의3%)</v>
          </cell>
          <cell r="AJ223">
            <v>0.03</v>
          </cell>
          <cell r="AK223" t="str">
            <v>식</v>
          </cell>
          <cell r="AO223" t="str">
            <v>0.074*1.2</v>
          </cell>
        </row>
        <row r="224">
          <cell r="J224">
            <v>12626</v>
          </cell>
          <cell r="R224">
            <v>1.03</v>
          </cell>
          <cell r="T224" t="str">
            <v>저압케이블전공</v>
          </cell>
          <cell r="Y224">
            <v>0.1176</v>
          </cell>
          <cell r="Z224" t="str">
            <v>인</v>
          </cell>
          <cell r="AB224" t="str">
            <v>전기5-13적용</v>
          </cell>
          <cell r="AC224" t="str">
            <v>-</v>
          </cell>
          <cell r="AD224" t="str">
            <v>-</v>
          </cell>
          <cell r="AE224" t="str">
            <v>-</v>
          </cell>
          <cell r="AF224" t="str">
            <v>잡재료비(배관,배선자재비의2%)</v>
          </cell>
          <cell r="AG224">
            <v>0.02</v>
          </cell>
          <cell r="AH224" t="str">
            <v>식</v>
          </cell>
          <cell r="AI224" t="str">
            <v>공구손료(노무비의3%)</v>
          </cell>
          <cell r="AJ224">
            <v>0.03</v>
          </cell>
          <cell r="AK224" t="str">
            <v>식</v>
          </cell>
          <cell r="AO224" t="str">
            <v>0.098*1.2</v>
          </cell>
        </row>
        <row r="225">
          <cell r="J225">
            <v>1348</v>
          </cell>
          <cell r="R225">
            <v>1.05</v>
          </cell>
          <cell r="T225" t="str">
            <v>저압케이블전공</v>
          </cell>
          <cell r="Y225">
            <v>1.4E-2</v>
          </cell>
          <cell r="Z225" t="str">
            <v>인</v>
          </cell>
          <cell r="AB225" t="str">
            <v>전기5-13적용</v>
          </cell>
          <cell r="AC225" t="str">
            <v>-</v>
          </cell>
          <cell r="AD225" t="str">
            <v>-</v>
          </cell>
          <cell r="AE225" t="str">
            <v>-</v>
          </cell>
          <cell r="AF225" t="str">
            <v>잡재료비(배관,배선자재비의2%)</v>
          </cell>
          <cell r="AG225">
            <v>0.02</v>
          </cell>
          <cell r="AH225" t="str">
            <v>식</v>
          </cell>
          <cell r="AI225" t="str">
            <v>공구손료(노무비의3%)</v>
          </cell>
          <cell r="AJ225">
            <v>0.03</v>
          </cell>
          <cell r="AK225" t="str">
            <v>식</v>
          </cell>
          <cell r="AO225" t="str">
            <v>0.014</v>
          </cell>
        </row>
        <row r="226">
          <cell r="J226">
            <v>1693</v>
          </cell>
          <cell r="R226">
            <v>1.05</v>
          </cell>
          <cell r="T226" t="str">
            <v>저압케이블전공</v>
          </cell>
          <cell r="Y226">
            <v>1.9E-2</v>
          </cell>
          <cell r="Z226" t="str">
            <v>인</v>
          </cell>
          <cell r="AB226" t="str">
            <v>전기5-13적용</v>
          </cell>
          <cell r="AC226" t="str">
            <v>-</v>
          </cell>
          <cell r="AD226" t="str">
            <v>-</v>
          </cell>
          <cell r="AE226" t="str">
            <v>-</v>
          </cell>
          <cell r="AF226" t="str">
            <v>잡재료비(배관,배선자재비의2%)</v>
          </cell>
          <cell r="AG226">
            <v>0.02</v>
          </cell>
          <cell r="AH226" t="str">
            <v>식</v>
          </cell>
          <cell r="AI226" t="str">
            <v>공구손료(노무비의3%)</v>
          </cell>
          <cell r="AJ226">
            <v>0.03</v>
          </cell>
          <cell r="AK226" t="str">
            <v>식</v>
          </cell>
          <cell r="AO226" t="str">
            <v>0.019</v>
          </cell>
        </row>
        <row r="227">
          <cell r="J227">
            <v>2065</v>
          </cell>
          <cell r="R227">
            <v>1.05</v>
          </cell>
          <cell r="T227" t="str">
            <v>저압케이블전공</v>
          </cell>
          <cell r="Y227">
            <v>2.5999999999999999E-2</v>
          </cell>
          <cell r="Z227" t="str">
            <v>인</v>
          </cell>
          <cell r="AB227" t="str">
            <v>전기5-13적용</v>
          </cell>
          <cell r="AC227" t="str">
            <v>-</v>
          </cell>
          <cell r="AD227" t="str">
            <v>-</v>
          </cell>
          <cell r="AE227" t="str">
            <v>-</v>
          </cell>
          <cell r="AF227" t="str">
            <v>잡재료비(배관,배선자재비의2%)</v>
          </cell>
          <cell r="AG227">
            <v>0.02</v>
          </cell>
          <cell r="AH227" t="str">
            <v>식</v>
          </cell>
          <cell r="AI227" t="str">
            <v>공구손료(노무비의3%)</v>
          </cell>
          <cell r="AJ227">
            <v>0.03</v>
          </cell>
          <cell r="AK227" t="str">
            <v>식</v>
          </cell>
          <cell r="AO227" t="str">
            <v>0.026</v>
          </cell>
        </row>
        <row r="228">
          <cell r="J228">
            <v>2431</v>
          </cell>
          <cell r="R228">
            <v>1.05</v>
          </cell>
          <cell r="T228" t="str">
            <v>저압케이블전공</v>
          </cell>
          <cell r="Y228">
            <v>3.2000000000000001E-2</v>
          </cell>
          <cell r="Z228" t="str">
            <v>인</v>
          </cell>
          <cell r="AB228" t="str">
            <v>전기5-13적용</v>
          </cell>
          <cell r="AC228" t="str">
            <v>-</v>
          </cell>
          <cell r="AD228" t="str">
            <v>-</v>
          </cell>
          <cell r="AE228" t="str">
            <v>-</v>
          </cell>
          <cell r="AF228" t="str">
            <v>잡재료비(배관,배선자재비의2%)</v>
          </cell>
          <cell r="AG228">
            <v>0.02</v>
          </cell>
          <cell r="AH228" t="str">
            <v>식</v>
          </cell>
          <cell r="AI228" t="str">
            <v>공구손료(노무비의3%)</v>
          </cell>
          <cell r="AJ228">
            <v>0.03</v>
          </cell>
          <cell r="AK228" t="str">
            <v>식</v>
          </cell>
          <cell r="AO228" t="str">
            <v>0.032</v>
          </cell>
        </row>
        <row r="229">
          <cell r="J229">
            <v>2830</v>
          </cell>
          <cell r="R229">
            <v>1.05</v>
          </cell>
          <cell r="T229" t="str">
            <v>저압케이블전공</v>
          </cell>
          <cell r="Y229">
            <v>3.5000000000000003E-2</v>
          </cell>
          <cell r="Z229" t="str">
            <v>인</v>
          </cell>
          <cell r="AB229" t="str">
            <v>전기5-13적용</v>
          </cell>
          <cell r="AC229" t="str">
            <v>-</v>
          </cell>
          <cell r="AD229" t="str">
            <v>-</v>
          </cell>
          <cell r="AE229" t="str">
            <v>-</v>
          </cell>
          <cell r="AF229" t="str">
            <v>잡재료비(배관,배선자재비의2%)</v>
          </cell>
          <cell r="AG229">
            <v>0.02</v>
          </cell>
          <cell r="AH229" t="str">
            <v>식</v>
          </cell>
          <cell r="AI229" t="str">
            <v>공구손료(노무비의3%)</v>
          </cell>
          <cell r="AJ229">
            <v>0.03</v>
          </cell>
          <cell r="AK229" t="str">
            <v>식</v>
          </cell>
          <cell r="AO229" t="str">
            <v>0.035</v>
          </cell>
        </row>
        <row r="230">
          <cell r="J230">
            <v>3132</v>
          </cell>
          <cell r="R230">
            <v>1.05</v>
          </cell>
          <cell r="T230" t="str">
            <v>저압케이블전공</v>
          </cell>
          <cell r="Y230">
            <v>3.9E-2</v>
          </cell>
          <cell r="Z230" t="str">
            <v>인</v>
          </cell>
          <cell r="AB230" t="str">
            <v>전기5-13적용</v>
          </cell>
          <cell r="AC230" t="str">
            <v>-</v>
          </cell>
          <cell r="AD230" t="str">
            <v>-</v>
          </cell>
          <cell r="AE230" t="str">
            <v>-</v>
          </cell>
          <cell r="AF230" t="str">
            <v>잡재료비(배관,배선자재비의2%)</v>
          </cell>
          <cell r="AG230">
            <v>0.02</v>
          </cell>
          <cell r="AH230" t="str">
            <v>식</v>
          </cell>
          <cell r="AI230" t="str">
            <v>공구손료(노무비의3%)</v>
          </cell>
          <cell r="AJ230">
            <v>0.03</v>
          </cell>
          <cell r="AK230" t="str">
            <v>식</v>
          </cell>
          <cell r="AO230" t="str">
            <v>0.039</v>
          </cell>
        </row>
        <row r="231">
          <cell r="J231">
            <v>3527</v>
          </cell>
          <cell r="R231">
            <v>1.05</v>
          </cell>
          <cell r="T231" t="str">
            <v>저압케이블전공</v>
          </cell>
          <cell r="Y231">
            <v>4.2000000000000003E-2</v>
          </cell>
          <cell r="Z231" t="str">
            <v>인</v>
          </cell>
          <cell r="AB231" t="str">
            <v>전기5-13적용</v>
          </cell>
          <cell r="AC231" t="str">
            <v>-</v>
          </cell>
          <cell r="AD231" t="str">
            <v>-</v>
          </cell>
          <cell r="AE231" t="str">
            <v>-</v>
          </cell>
          <cell r="AF231" t="str">
            <v>잡재료비(배관,배선자재비의2%)</v>
          </cell>
          <cell r="AG231">
            <v>0.02</v>
          </cell>
          <cell r="AH231" t="str">
            <v>식</v>
          </cell>
          <cell r="AI231" t="str">
            <v>공구손료(노무비의3%)</v>
          </cell>
          <cell r="AJ231">
            <v>0.03</v>
          </cell>
          <cell r="AK231" t="str">
            <v>식</v>
          </cell>
          <cell r="AO231" t="str">
            <v>0.042</v>
          </cell>
        </row>
        <row r="232">
          <cell r="J232">
            <v>4494</v>
          </cell>
          <cell r="R232">
            <v>1.05</v>
          </cell>
          <cell r="T232" t="str">
            <v>저압케이블전공</v>
          </cell>
          <cell r="Y232">
            <v>4.8000000000000001E-2</v>
          </cell>
          <cell r="Z232" t="str">
            <v>인</v>
          </cell>
          <cell r="AB232" t="str">
            <v>전기5-13적용</v>
          </cell>
          <cell r="AC232" t="str">
            <v>-</v>
          </cell>
          <cell r="AD232" t="str">
            <v>-</v>
          </cell>
          <cell r="AE232" t="str">
            <v>-</v>
          </cell>
          <cell r="AF232" t="str">
            <v>잡재료비(배관,배선자재비의2%)</v>
          </cell>
          <cell r="AG232">
            <v>0.02</v>
          </cell>
          <cell r="AH232" t="str">
            <v>식</v>
          </cell>
          <cell r="AI232" t="str">
            <v>공구손료(노무비의3%)</v>
          </cell>
          <cell r="AJ232">
            <v>0.03</v>
          </cell>
          <cell r="AK232" t="str">
            <v>식</v>
          </cell>
          <cell r="AO232" t="str">
            <v>0.048</v>
          </cell>
        </row>
        <row r="233">
          <cell r="J233">
            <v>5185</v>
          </cell>
          <cell r="R233">
            <v>1.05</v>
          </cell>
          <cell r="T233" t="str">
            <v>저압케이블전공</v>
          </cell>
          <cell r="Y233">
            <v>5.3999999999999999E-2</v>
          </cell>
          <cell r="Z233" t="str">
            <v>인</v>
          </cell>
          <cell r="AB233" t="str">
            <v>전기5-13적용</v>
          </cell>
          <cell r="AC233" t="str">
            <v>-</v>
          </cell>
          <cell r="AD233" t="str">
            <v>-</v>
          </cell>
          <cell r="AE233" t="str">
            <v>-</v>
          </cell>
          <cell r="AF233" t="str">
            <v>잡재료비(배관,배선자재비의2%)</v>
          </cell>
          <cell r="AG233">
            <v>0.02</v>
          </cell>
          <cell r="AH233" t="str">
            <v>식</v>
          </cell>
          <cell r="AI233" t="str">
            <v>공구손료(노무비의3%)</v>
          </cell>
          <cell r="AJ233">
            <v>0.03</v>
          </cell>
          <cell r="AK233" t="str">
            <v>식</v>
          </cell>
          <cell r="AO233" t="str">
            <v>0.054</v>
          </cell>
        </row>
        <row r="234">
          <cell r="J234">
            <v>6231</v>
          </cell>
          <cell r="R234">
            <v>1.05</v>
          </cell>
          <cell r="T234" t="str">
            <v>저압케이블전공</v>
          </cell>
          <cell r="Y234">
            <v>6.2E-2</v>
          </cell>
          <cell r="Z234" t="str">
            <v>인</v>
          </cell>
          <cell r="AB234" t="str">
            <v>전기5-13적용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잡재료비(배관,배선자재비의2%)</v>
          </cell>
          <cell r="AG234">
            <v>0.02</v>
          </cell>
          <cell r="AH234" t="str">
            <v>식</v>
          </cell>
          <cell r="AI234" t="str">
            <v>공구손료(노무비의3%)</v>
          </cell>
          <cell r="AJ234">
            <v>0.03</v>
          </cell>
          <cell r="AK234" t="str">
            <v>식</v>
          </cell>
          <cell r="AO234" t="str">
            <v>0.062</v>
          </cell>
        </row>
        <row r="235">
          <cell r="J235">
            <v>7949</v>
          </cell>
          <cell r="R235">
            <v>1.05</v>
          </cell>
          <cell r="T235" t="str">
            <v>저압케이블전공</v>
          </cell>
          <cell r="Y235">
            <v>7.3999999999999996E-2</v>
          </cell>
          <cell r="Z235" t="str">
            <v>인</v>
          </cell>
          <cell r="AB235" t="str">
            <v>전기5-13적용</v>
          </cell>
          <cell r="AC235" t="str">
            <v>-</v>
          </cell>
          <cell r="AD235" t="str">
            <v>-</v>
          </cell>
          <cell r="AE235" t="str">
            <v>-</v>
          </cell>
          <cell r="AF235" t="str">
            <v>잡재료비(배관,배선자재비의2%)</v>
          </cell>
          <cell r="AG235">
            <v>0.02</v>
          </cell>
          <cell r="AH235" t="str">
            <v>식</v>
          </cell>
          <cell r="AI235" t="str">
            <v>공구손료(노무비의3%)</v>
          </cell>
          <cell r="AJ235">
            <v>0.03</v>
          </cell>
          <cell r="AK235" t="str">
            <v>식</v>
          </cell>
          <cell r="AO235" t="str">
            <v>0.074</v>
          </cell>
        </row>
        <row r="236">
          <cell r="J236">
            <v>11597</v>
          </cell>
          <cell r="R236">
            <v>1.05</v>
          </cell>
          <cell r="T236" t="str">
            <v>저압케이블전공</v>
          </cell>
          <cell r="Y236">
            <v>9.8000000000000004E-2</v>
          </cell>
          <cell r="Z236" t="str">
            <v>인</v>
          </cell>
          <cell r="AB236" t="str">
            <v>전기5-13적용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잡재료비(배관,배선자재비의2%)</v>
          </cell>
          <cell r="AG236">
            <v>0.02</v>
          </cell>
          <cell r="AH236" t="str">
            <v>식</v>
          </cell>
          <cell r="AI236" t="str">
            <v>공구손료(노무비의3%)</v>
          </cell>
          <cell r="AJ236">
            <v>0.03</v>
          </cell>
          <cell r="AK236" t="str">
            <v>식</v>
          </cell>
          <cell r="AO236" t="str">
            <v>0.098</v>
          </cell>
        </row>
        <row r="237">
          <cell r="J237">
            <v>1348</v>
          </cell>
          <cell r="R237">
            <v>1.03</v>
          </cell>
          <cell r="T237" t="str">
            <v>저압케이블전공</v>
          </cell>
          <cell r="Y237">
            <v>1.4E-2</v>
          </cell>
          <cell r="Z237" t="str">
            <v>인</v>
          </cell>
          <cell r="AB237" t="str">
            <v>전기5-13적용</v>
          </cell>
          <cell r="AC237" t="str">
            <v>-</v>
          </cell>
          <cell r="AD237" t="str">
            <v>-</v>
          </cell>
          <cell r="AE237" t="str">
            <v>-</v>
          </cell>
          <cell r="AF237" t="str">
            <v>잡재료비(배관,배선자재비의2%)</v>
          </cell>
          <cell r="AG237">
            <v>0.02</v>
          </cell>
          <cell r="AH237" t="str">
            <v>식</v>
          </cell>
          <cell r="AI237" t="str">
            <v>공구손료(노무비의3%)</v>
          </cell>
          <cell r="AJ237">
            <v>0.03</v>
          </cell>
          <cell r="AK237" t="str">
            <v>식</v>
          </cell>
          <cell r="AO237" t="str">
            <v>0.014</v>
          </cell>
        </row>
        <row r="238">
          <cell r="J238">
            <v>1693</v>
          </cell>
          <cell r="R238">
            <v>1.03</v>
          </cell>
          <cell r="T238" t="str">
            <v>저압케이블전공</v>
          </cell>
          <cell r="Y238">
            <v>1.9E-2</v>
          </cell>
          <cell r="Z238" t="str">
            <v>인</v>
          </cell>
          <cell r="AB238" t="str">
            <v>전기5-13적용</v>
          </cell>
          <cell r="AC238" t="str">
            <v>-</v>
          </cell>
          <cell r="AD238" t="str">
            <v>-</v>
          </cell>
          <cell r="AE238" t="str">
            <v>-</v>
          </cell>
          <cell r="AF238" t="str">
            <v>잡재료비(배관,배선자재비의2%)</v>
          </cell>
          <cell r="AG238">
            <v>0.02</v>
          </cell>
          <cell r="AH238" t="str">
            <v>식</v>
          </cell>
          <cell r="AI238" t="str">
            <v>공구손료(노무비의3%)</v>
          </cell>
          <cell r="AJ238">
            <v>0.03</v>
          </cell>
          <cell r="AK238" t="str">
            <v>식</v>
          </cell>
          <cell r="AO238" t="str">
            <v>0.019</v>
          </cell>
        </row>
        <row r="239">
          <cell r="J239">
            <v>2065</v>
          </cell>
          <cell r="R239">
            <v>1.03</v>
          </cell>
          <cell r="T239" t="str">
            <v>저압케이블전공</v>
          </cell>
          <cell r="Y239">
            <v>2.5999999999999999E-2</v>
          </cell>
          <cell r="Z239" t="str">
            <v>인</v>
          </cell>
          <cell r="AB239" t="str">
            <v>전기5-13적용</v>
          </cell>
          <cell r="AC239" t="str">
            <v>-</v>
          </cell>
          <cell r="AD239" t="str">
            <v>-</v>
          </cell>
          <cell r="AE239" t="str">
            <v>-</v>
          </cell>
          <cell r="AF239" t="str">
            <v>잡재료비(배관,배선자재비의2%)</v>
          </cell>
          <cell r="AG239">
            <v>0.02</v>
          </cell>
          <cell r="AH239" t="str">
            <v>식</v>
          </cell>
          <cell r="AI239" t="str">
            <v>공구손료(노무비의3%)</v>
          </cell>
          <cell r="AJ239">
            <v>0.03</v>
          </cell>
          <cell r="AK239" t="str">
            <v>식</v>
          </cell>
          <cell r="AO239" t="str">
            <v>0.026</v>
          </cell>
        </row>
        <row r="240">
          <cell r="J240">
            <v>2431</v>
          </cell>
          <cell r="R240">
            <v>1.03</v>
          </cell>
          <cell r="T240" t="str">
            <v>저압케이블전공</v>
          </cell>
          <cell r="Y240">
            <v>3.2000000000000001E-2</v>
          </cell>
          <cell r="Z240" t="str">
            <v>인</v>
          </cell>
          <cell r="AB240" t="str">
            <v>전기5-13적용</v>
          </cell>
          <cell r="AC240" t="str">
            <v>-</v>
          </cell>
          <cell r="AD240" t="str">
            <v>-</v>
          </cell>
          <cell r="AE240" t="str">
            <v>-</v>
          </cell>
          <cell r="AF240" t="str">
            <v>잡재료비(배관,배선자재비의2%)</v>
          </cell>
          <cell r="AG240">
            <v>0.02</v>
          </cell>
          <cell r="AH240" t="str">
            <v>식</v>
          </cell>
          <cell r="AI240" t="str">
            <v>공구손료(노무비의3%)</v>
          </cell>
          <cell r="AJ240">
            <v>0.03</v>
          </cell>
          <cell r="AK240" t="str">
            <v>식</v>
          </cell>
          <cell r="AO240" t="str">
            <v>0.032</v>
          </cell>
        </row>
        <row r="241">
          <cell r="J241">
            <v>2830</v>
          </cell>
          <cell r="R241">
            <v>1.03</v>
          </cell>
          <cell r="T241" t="str">
            <v>저압케이블전공</v>
          </cell>
          <cell r="Y241">
            <v>3.5000000000000003E-2</v>
          </cell>
          <cell r="Z241" t="str">
            <v>인</v>
          </cell>
          <cell r="AB241" t="str">
            <v>전기5-13적용</v>
          </cell>
          <cell r="AC241" t="str">
            <v>-</v>
          </cell>
          <cell r="AD241" t="str">
            <v>-</v>
          </cell>
          <cell r="AE241" t="str">
            <v>-</v>
          </cell>
          <cell r="AF241" t="str">
            <v>잡재료비(배관,배선자재비의2%)</v>
          </cell>
          <cell r="AG241">
            <v>0.02</v>
          </cell>
          <cell r="AH241" t="str">
            <v>식</v>
          </cell>
          <cell r="AI241" t="str">
            <v>공구손료(노무비의3%)</v>
          </cell>
          <cell r="AJ241">
            <v>0.03</v>
          </cell>
          <cell r="AK241" t="str">
            <v>식</v>
          </cell>
          <cell r="AO241" t="str">
            <v>0.035</v>
          </cell>
        </row>
        <row r="242">
          <cell r="J242">
            <v>3132</v>
          </cell>
          <cell r="R242">
            <v>1.03</v>
          </cell>
          <cell r="T242" t="str">
            <v>저압케이블전공</v>
          </cell>
          <cell r="Y242">
            <v>3.9E-2</v>
          </cell>
          <cell r="Z242" t="str">
            <v>인</v>
          </cell>
          <cell r="AB242" t="str">
            <v>전기5-13적용</v>
          </cell>
          <cell r="AC242" t="str">
            <v>-</v>
          </cell>
          <cell r="AD242" t="str">
            <v>-</v>
          </cell>
          <cell r="AE242" t="str">
            <v>-</v>
          </cell>
          <cell r="AF242" t="str">
            <v>잡재료비(배관,배선자재비의2%)</v>
          </cell>
          <cell r="AG242">
            <v>0.02</v>
          </cell>
          <cell r="AH242" t="str">
            <v>식</v>
          </cell>
          <cell r="AI242" t="str">
            <v>공구손료(노무비의3%)</v>
          </cell>
          <cell r="AJ242">
            <v>0.03</v>
          </cell>
          <cell r="AK242" t="str">
            <v>식</v>
          </cell>
          <cell r="AO242" t="str">
            <v>0.039</v>
          </cell>
        </row>
        <row r="243">
          <cell r="J243">
            <v>3527</v>
          </cell>
          <cell r="R243">
            <v>1.03</v>
          </cell>
          <cell r="T243" t="str">
            <v>저압케이블전공</v>
          </cell>
          <cell r="Y243">
            <v>4.2000000000000003E-2</v>
          </cell>
          <cell r="Z243" t="str">
            <v>인</v>
          </cell>
          <cell r="AB243" t="str">
            <v>전기5-13적용</v>
          </cell>
          <cell r="AC243" t="str">
            <v>-</v>
          </cell>
          <cell r="AD243" t="str">
            <v>-</v>
          </cell>
          <cell r="AE243" t="str">
            <v>-</v>
          </cell>
          <cell r="AF243" t="str">
            <v>잡재료비(배관,배선자재비의2%)</v>
          </cell>
          <cell r="AG243">
            <v>0.02</v>
          </cell>
          <cell r="AH243" t="str">
            <v>식</v>
          </cell>
          <cell r="AI243" t="str">
            <v>공구손료(노무비의3%)</v>
          </cell>
          <cell r="AJ243">
            <v>0.03</v>
          </cell>
          <cell r="AK243" t="str">
            <v>식</v>
          </cell>
          <cell r="AO243" t="str">
            <v>0.042</v>
          </cell>
        </row>
        <row r="244">
          <cell r="J244">
            <v>4494</v>
          </cell>
          <cell r="R244">
            <v>1.03</v>
          </cell>
          <cell r="T244" t="str">
            <v>저압케이블전공</v>
          </cell>
          <cell r="Y244">
            <v>4.8000000000000001E-2</v>
          </cell>
          <cell r="Z244" t="str">
            <v>인</v>
          </cell>
          <cell r="AB244" t="str">
            <v>전기5-13적용</v>
          </cell>
          <cell r="AC244" t="str">
            <v>-</v>
          </cell>
          <cell r="AD244" t="str">
            <v>-</v>
          </cell>
          <cell r="AE244" t="str">
            <v>-</v>
          </cell>
          <cell r="AF244" t="str">
            <v>잡재료비(배관,배선자재비의2%)</v>
          </cell>
          <cell r="AG244">
            <v>0.02</v>
          </cell>
          <cell r="AH244" t="str">
            <v>식</v>
          </cell>
          <cell r="AI244" t="str">
            <v>공구손료(노무비의3%)</v>
          </cell>
          <cell r="AJ244">
            <v>0.03</v>
          </cell>
          <cell r="AK244" t="str">
            <v>식</v>
          </cell>
          <cell r="AO244" t="str">
            <v>0.048</v>
          </cell>
        </row>
        <row r="245">
          <cell r="J245">
            <v>5185</v>
          </cell>
          <cell r="R245">
            <v>1.03</v>
          </cell>
          <cell r="T245" t="str">
            <v>저압케이블전공</v>
          </cell>
          <cell r="Y245">
            <v>5.3999999999999999E-2</v>
          </cell>
          <cell r="Z245" t="str">
            <v>인</v>
          </cell>
          <cell r="AB245" t="str">
            <v>전기5-13적용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잡재료비(배관,배선자재비의2%)</v>
          </cell>
          <cell r="AG245">
            <v>0.02</v>
          </cell>
          <cell r="AH245" t="str">
            <v>식</v>
          </cell>
          <cell r="AI245" t="str">
            <v>공구손료(노무비의3%)</v>
          </cell>
          <cell r="AJ245">
            <v>0.03</v>
          </cell>
          <cell r="AK245" t="str">
            <v>식</v>
          </cell>
          <cell r="AO245" t="str">
            <v>0.054</v>
          </cell>
        </row>
        <row r="246">
          <cell r="J246">
            <v>6231</v>
          </cell>
          <cell r="R246">
            <v>1.03</v>
          </cell>
          <cell r="T246" t="str">
            <v>저압케이블전공</v>
          </cell>
          <cell r="Y246">
            <v>6.2E-2</v>
          </cell>
          <cell r="Z246" t="str">
            <v>인</v>
          </cell>
          <cell r="AB246" t="str">
            <v>전기5-13적용</v>
          </cell>
          <cell r="AC246" t="str">
            <v>-</v>
          </cell>
          <cell r="AD246" t="str">
            <v>-</v>
          </cell>
          <cell r="AE246" t="str">
            <v>-</v>
          </cell>
          <cell r="AF246" t="str">
            <v>잡재료비(배관,배선자재비의2%)</v>
          </cell>
          <cell r="AG246">
            <v>0.02</v>
          </cell>
          <cell r="AH246" t="str">
            <v>식</v>
          </cell>
          <cell r="AI246" t="str">
            <v>공구손료(노무비의3%)</v>
          </cell>
          <cell r="AJ246">
            <v>0.03</v>
          </cell>
          <cell r="AK246" t="str">
            <v>식</v>
          </cell>
          <cell r="AO246" t="str">
            <v>0.062</v>
          </cell>
        </row>
        <row r="247">
          <cell r="J247">
            <v>7949</v>
          </cell>
          <cell r="R247">
            <v>1.03</v>
          </cell>
          <cell r="T247" t="str">
            <v>저압케이블전공</v>
          </cell>
          <cell r="Y247">
            <v>7.3999999999999996E-2</v>
          </cell>
          <cell r="Z247" t="str">
            <v>인</v>
          </cell>
          <cell r="AB247" t="str">
            <v>전기5-13적용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잡재료비(배관,배선자재비의2%)</v>
          </cell>
          <cell r="AG247">
            <v>0.02</v>
          </cell>
          <cell r="AH247" t="str">
            <v>식</v>
          </cell>
          <cell r="AI247" t="str">
            <v>공구손료(노무비의3%)</v>
          </cell>
          <cell r="AJ247">
            <v>0.03</v>
          </cell>
          <cell r="AK247" t="str">
            <v>식</v>
          </cell>
          <cell r="AO247" t="str">
            <v>0.074</v>
          </cell>
        </row>
        <row r="248">
          <cell r="J248">
            <v>11597</v>
          </cell>
          <cell r="R248">
            <v>1.03</v>
          </cell>
          <cell r="T248" t="str">
            <v>저압케이블전공</v>
          </cell>
          <cell r="Y248">
            <v>9.8000000000000004E-2</v>
          </cell>
          <cell r="Z248" t="str">
            <v>인</v>
          </cell>
          <cell r="AB248" t="str">
            <v>전기5-13적용</v>
          </cell>
          <cell r="AC248" t="str">
            <v>-</v>
          </cell>
          <cell r="AD248" t="str">
            <v>-</v>
          </cell>
          <cell r="AE248" t="str">
            <v>-</v>
          </cell>
          <cell r="AF248" t="str">
            <v>잡재료비(배관,배선자재비의2%)</v>
          </cell>
          <cell r="AG248">
            <v>0.02</v>
          </cell>
          <cell r="AH248" t="str">
            <v>식</v>
          </cell>
          <cell r="AI248" t="str">
            <v>공구손료(노무비의3%)</v>
          </cell>
          <cell r="AJ248">
            <v>0.03</v>
          </cell>
          <cell r="AK248" t="str">
            <v>식</v>
          </cell>
          <cell r="AO248" t="str">
            <v>0.098</v>
          </cell>
        </row>
        <row r="249">
          <cell r="J249">
            <v>645</v>
          </cell>
          <cell r="R249">
            <v>1.05</v>
          </cell>
          <cell r="T249" t="str">
            <v>저압케이블전공</v>
          </cell>
          <cell r="Y249">
            <v>0.01</v>
          </cell>
          <cell r="Z249" t="str">
            <v>인</v>
          </cell>
          <cell r="AB249" t="str">
            <v>전기5-13적용</v>
          </cell>
          <cell r="AC249" t="str">
            <v>-</v>
          </cell>
          <cell r="AD249" t="str">
            <v>-</v>
          </cell>
          <cell r="AE249" t="str">
            <v>-</v>
          </cell>
          <cell r="AF249" t="str">
            <v>잡재료비(배관,배선자재비의2%)</v>
          </cell>
          <cell r="AG249">
            <v>0.02</v>
          </cell>
          <cell r="AH249" t="str">
            <v>식</v>
          </cell>
          <cell r="AI249" t="str">
            <v>공구손료(노무비의3%)</v>
          </cell>
          <cell r="AJ249">
            <v>0.03</v>
          </cell>
          <cell r="AK249" t="str">
            <v>식</v>
          </cell>
          <cell r="AO249" t="str">
            <v>0.01</v>
          </cell>
        </row>
        <row r="250">
          <cell r="J250">
            <v>1387</v>
          </cell>
          <cell r="R250">
            <v>1.05</v>
          </cell>
          <cell r="T250" t="str">
            <v>저압케이블전공</v>
          </cell>
          <cell r="Y250">
            <v>1.4E-2</v>
          </cell>
          <cell r="Z250" t="str">
            <v>인</v>
          </cell>
          <cell r="AB250" t="str">
            <v>전기5-13적용</v>
          </cell>
          <cell r="AC250" t="str">
            <v>-</v>
          </cell>
          <cell r="AD250" t="str">
            <v>-</v>
          </cell>
          <cell r="AE250" t="str">
            <v>-</v>
          </cell>
          <cell r="AF250" t="str">
            <v>잡재료비(배관,배선자재비의2%)</v>
          </cell>
          <cell r="AG250">
            <v>0.02</v>
          </cell>
          <cell r="AH250" t="str">
            <v>식</v>
          </cell>
          <cell r="AI250" t="str">
            <v>공구손료(노무비의3%)</v>
          </cell>
          <cell r="AJ250">
            <v>0.03</v>
          </cell>
          <cell r="AK250" t="str">
            <v>식</v>
          </cell>
          <cell r="AO250" t="str">
            <v>0.014</v>
          </cell>
        </row>
        <row r="251">
          <cell r="J251">
            <v>2065</v>
          </cell>
          <cell r="R251">
            <v>1.05</v>
          </cell>
          <cell r="T251" t="str">
            <v>저압케이블전공</v>
          </cell>
          <cell r="Y251">
            <v>1.9E-2</v>
          </cell>
          <cell r="Z251" t="str">
            <v>인</v>
          </cell>
          <cell r="AB251" t="str">
            <v>전기5-13적용</v>
          </cell>
          <cell r="AC251" t="str">
            <v>-</v>
          </cell>
          <cell r="AD251" t="str">
            <v>-</v>
          </cell>
          <cell r="AE251" t="str">
            <v>-</v>
          </cell>
          <cell r="AF251" t="str">
            <v>잡재료비(배관,배선자재비의2%)</v>
          </cell>
          <cell r="AG251">
            <v>0.02</v>
          </cell>
          <cell r="AH251" t="str">
            <v>식</v>
          </cell>
          <cell r="AI251" t="str">
            <v>공구손료(노무비의3%)</v>
          </cell>
          <cell r="AJ251">
            <v>0.03</v>
          </cell>
          <cell r="AK251" t="str">
            <v>식</v>
          </cell>
          <cell r="AO251" t="str">
            <v>0.019</v>
          </cell>
        </row>
        <row r="252">
          <cell r="J252">
            <v>2742</v>
          </cell>
          <cell r="R252">
            <v>1.05</v>
          </cell>
          <cell r="T252" t="str">
            <v>저압케이블전공</v>
          </cell>
          <cell r="Y252">
            <v>2.5999999999999999E-2</v>
          </cell>
          <cell r="Z252" t="str">
            <v>인</v>
          </cell>
          <cell r="AB252" t="str">
            <v>전기5-13적용</v>
          </cell>
          <cell r="AC252" t="str">
            <v>-</v>
          </cell>
          <cell r="AD252" t="str">
            <v>-</v>
          </cell>
          <cell r="AE252" t="str">
            <v>-</v>
          </cell>
          <cell r="AF252" t="str">
            <v>잡재료비(배관,배선자재비의2%)</v>
          </cell>
          <cell r="AG252">
            <v>0.02</v>
          </cell>
          <cell r="AH252" t="str">
            <v>식</v>
          </cell>
          <cell r="AI252" t="str">
            <v>공구손료(노무비의3%)</v>
          </cell>
          <cell r="AJ252">
            <v>0.03</v>
          </cell>
          <cell r="AK252" t="str">
            <v>식</v>
          </cell>
          <cell r="AO252" t="str">
            <v>0.026</v>
          </cell>
        </row>
        <row r="253">
          <cell r="J253">
            <v>825</v>
          </cell>
          <cell r="R253">
            <v>1.05</v>
          </cell>
          <cell r="T253" t="str">
            <v>저압케이블전공</v>
          </cell>
          <cell r="Y253">
            <v>1.0999999999999999E-2</v>
          </cell>
          <cell r="Z253" t="str">
            <v>인</v>
          </cell>
          <cell r="AB253" t="str">
            <v>전기5-13적용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잡재료비(배관,배선자재비의2%)</v>
          </cell>
          <cell r="AG253">
            <v>0.02</v>
          </cell>
          <cell r="AH253" t="str">
            <v>식</v>
          </cell>
          <cell r="AI253" t="str">
            <v>공구손료(노무비의3%)</v>
          </cell>
          <cell r="AJ253">
            <v>0.03</v>
          </cell>
          <cell r="AK253" t="str">
            <v>식</v>
          </cell>
          <cell r="AO253" t="str">
            <v>0.011</v>
          </cell>
        </row>
        <row r="254">
          <cell r="J254">
            <v>1779</v>
          </cell>
          <cell r="R254">
            <v>1.05</v>
          </cell>
          <cell r="T254" t="str">
            <v>저압케이블전공</v>
          </cell>
          <cell r="Y254">
            <v>1.6E-2</v>
          </cell>
          <cell r="Z254" t="str">
            <v>인</v>
          </cell>
          <cell r="AB254" t="str">
            <v>전기5-13적용</v>
          </cell>
          <cell r="AC254" t="str">
            <v>-</v>
          </cell>
          <cell r="AD254" t="str">
            <v>-</v>
          </cell>
          <cell r="AE254" t="str">
            <v>-</v>
          </cell>
          <cell r="AF254" t="str">
            <v>잡재료비(배관,배선자재비의2%)</v>
          </cell>
          <cell r="AG254">
            <v>0.02</v>
          </cell>
          <cell r="AH254" t="str">
            <v>식</v>
          </cell>
          <cell r="AI254" t="str">
            <v>공구손료(노무비의3%)</v>
          </cell>
          <cell r="AJ254">
            <v>0.03</v>
          </cell>
          <cell r="AK254" t="str">
            <v>식</v>
          </cell>
          <cell r="AO254" t="str">
            <v>0.016</v>
          </cell>
        </row>
        <row r="255">
          <cell r="J255">
            <v>2649</v>
          </cell>
          <cell r="R255">
            <v>1.05</v>
          </cell>
          <cell r="T255" t="str">
            <v>저압케이블전공</v>
          </cell>
          <cell r="Y255">
            <v>2.1999999999999999E-2</v>
          </cell>
          <cell r="Z255" t="str">
            <v>인</v>
          </cell>
          <cell r="AB255" t="str">
            <v>전기5-13적용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잡재료비(배관,배선자재비의2%)</v>
          </cell>
          <cell r="AG255">
            <v>0.02</v>
          </cell>
          <cell r="AH255" t="str">
            <v>식</v>
          </cell>
          <cell r="AI255" t="str">
            <v>공구손료(노무비의3%)</v>
          </cell>
          <cell r="AJ255">
            <v>0.03</v>
          </cell>
          <cell r="AK255" t="str">
            <v>식</v>
          </cell>
          <cell r="AO255" t="str">
            <v>0.022</v>
          </cell>
        </row>
        <row r="256">
          <cell r="J256">
            <v>3516</v>
          </cell>
          <cell r="R256">
            <v>1.05</v>
          </cell>
          <cell r="T256" t="str">
            <v>저압케이블전공</v>
          </cell>
          <cell r="Y256">
            <v>2.9000000000000001E-2</v>
          </cell>
          <cell r="Z256" t="str">
            <v>인</v>
          </cell>
          <cell r="AB256" t="str">
            <v>전기5-13적용</v>
          </cell>
          <cell r="AC256" t="str">
            <v>-</v>
          </cell>
          <cell r="AD256" t="str">
            <v>-</v>
          </cell>
          <cell r="AE256" t="str">
            <v>-</v>
          </cell>
          <cell r="AF256" t="str">
            <v>잡재료비(배관,배선자재비의2%)</v>
          </cell>
          <cell r="AG256">
            <v>0.02</v>
          </cell>
          <cell r="AH256" t="str">
            <v>식</v>
          </cell>
          <cell r="AI256" t="str">
            <v>공구손료(노무비의3%)</v>
          </cell>
          <cell r="AJ256">
            <v>0.03</v>
          </cell>
          <cell r="AK256" t="str">
            <v>식</v>
          </cell>
          <cell r="AO256" t="str">
            <v>0.029</v>
          </cell>
        </row>
        <row r="257">
          <cell r="J257">
            <v>964</v>
          </cell>
          <cell r="R257">
            <v>1.05</v>
          </cell>
          <cell r="T257" t="str">
            <v>저압케이블전공</v>
          </cell>
          <cell r="Y257">
            <v>1.2999999999999999E-2</v>
          </cell>
          <cell r="Z257" t="str">
            <v>인</v>
          </cell>
          <cell r="AB257" t="str">
            <v>전기5-13적용</v>
          </cell>
          <cell r="AC257" t="str">
            <v>-</v>
          </cell>
          <cell r="AD257" t="str">
            <v>-</v>
          </cell>
          <cell r="AE257" t="str">
            <v>-</v>
          </cell>
          <cell r="AF257" t="str">
            <v>잡재료비(배관,배선자재비의2%)</v>
          </cell>
          <cell r="AG257">
            <v>0.02</v>
          </cell>
          <cell r="AH257" t="str">
            <v>식</v>
          </cell>
          <cell r="AI257" t="str">
            <v>공구손료(노무비의3%)</v>
          </cell>
          <cell r="AJ257">
            <v>0.03</v>
          </cell>
          <cell r="AK257" t="str">
            <v>식</v>
          </cell>
          <cell r="AO257" t="str">
            <v>0.013</v>
          </cell>
        </row>
        <row r="258">
          <cell r="J258">
            <v>2073</v>
          </cell>
          <cell r="R258">
            <v>1.05</v>
          </cell>
          <cell r="T258" t="str">
            <v>저압케이블전공</v>
          </cell>
          <cell r="Y258">
            <v>1.7999999999999999E-2</v>
          </cell>
          <cell r="Z258" t="str">
            <v>인</v>
          </cell>
          <cell r="AB258" t="str">
            <v>전기5-13적용</v>
          </cell>
          <cell r="AC258" t="str">
            <v>-</v>
          </cell>
          <cell r="AD258" t="str">
            <v>-</v>
          </cell>
          <cell r="AE258" t="str">
            <v>-</v>
          </cell>
          <cell r="AF258" t="str">
            <v>잡재료비(배관,배선자재비의2%)</v>
          </cell>
          <cell r="AG258">
            <v>0.02</v>
          </cell>
          <cell r="AH258" t="str">
            <v>식</v>
          </cell>
          <cell r="AI258" t="str">
            <v>공구손료(노무비의3%)</v>
          </cell>
          <cell r="AJ258">
            <v>0.03</v>
          </cell>
          <cell r="AK258" t="str">
            <v>식</v>
          </cell>
          <cell r="AO258" t="str">
            <v>0.018</v>
          </cell>
        </row>
        <row r="259">
          <cell r="J259">
            <v>3078</v>
          </cell>
          <cell r="R259">
            <v>1.05</v>
          </cell>
          <cell r="T259" t="str">
            <v>저압케이블전공</v>
          </cell>
          <cell r="Y259">
            <v>2.5999999999999999E-2</v>
          </cell>
          <cell r="Z259" t="str">
            <v>인</v>
          </cell>
          <cell r="AB259" t="str">
            <v>전기5-13적용</v>
          </cell>
          <cell r="AC259" t="str">
            <v>-</v>
          </cell>
          <cell r="AD259" t="str">
            <v>-</v>
          </cell>
          <cell r="AE259" t="str">
            <v>-</v>
          </cell>
          <cell r="AF259" t="str">
            <v>잡재료비(배관,배선자재비의2%)</v>
          </cell>
          <cell r="AG259">
            <v>0.02</v>
          </cell>
          <cell r="AH259" t="str">
            <v>식</v>
          </cell>
          <cell r="AI259" t="str">
            <v>공구손료(노무비의3%)</v>
          </cell>
          <cell r="AJ259">
            <v>0.03</v>
          </cell>
          <cell r="AK259" t="str">
            <v>식</v>
          </cell>
          <cell r="AO259" t="str">
            <v>0.026</v>
          </cell>
        </row>
        <row r="260">
          <cell r="J260">
            <v>4091</v>
          </cell>
          <cell r="R260">
            <v>1.05</v>
          </cell>
          <cell r="T260" t="str">
            <v>저압케이블전공</v>
          </cell>
          <cell r="Y260">
            <v>3.4000000000000002E-2</v>
          </cell>
          <cell r="Z260" t="str">
            <v>인</v>
          </cell>
          <cell r="AB260" t="str">
            <v>전기5-13적용</v>
          </cell>
          <cell r="AC260" t="str">
            <v>-</v>
          </cell>
          <cell r="AD260" t="str">
            <v>-</v>
          </cell>
          <cell r="AE260" t="str">
            <v>-</v>
          </cell>
          <cell r="AF260" t="str">
            <v>잡재료비(배관,배선자재비의2%)</v>
          </cell>
          <cell r="AG260">
            <v>0.02</v>
          </cell>
          <cell r="AH260" t="str">
            <v>식</v>
          </cell>
          <cell r="AI260" t="str">
            <v>공구손료(노무비의3%)</v>
          </cell>
          <cell r="AJ260">
            <v>0.03</v>
          </cell>
          <cell r="AK260" t="str">
            <v>식</v>
          </cell>
          <cell r="AO260" t="str">
            <v>0.034</v>
          </cell>
        </row>
        <row r="261">
          <cell r="J261">
            <v>1607</v>
          </cell>
          <cell r="R261">
            <v>1.05</v>
          </cell>
          <cell r="T261" t="str">
            <v>저압케이블전공</v>
          </cell>
          <cell r="Y261">
            <v>1.7999999999999999E-2</v>
          </cell>
          <cell r="Z261" t="str">
            <v>인</v>
          </cell>
          <cell r="AB261" t="str">
            <v>전기5-13적용</v>
          </cell>
          <cell r="AC261" t="str">
            <v>-</v>
          </cell>
          <cell r="AD261" t="str">
            <v>-</v>
          </cell>
          <cell r="AE261" t="str">
            <v>-</v>
          </cell>
          <cell r="AF261" t="str">
            <v>잡재료비(배관,배선자재비의2%)</v>
          </cell>
          <cell r="AG261">
            <v>0.02</v>
          </cell>
          <cell r="AH261" t="str">
            <v>식</v>
          </cell>
          <cell r="AI261" t="str">
            <v>공구손료(노무비의3%)</v>
          </cell>
          <cell r="AJ261">
            <v>0.03</v>
          </cell>
          <cell r="AK261" t="str">
            <v>식</v>
          </cell>
          <cell r="AO261" t="str">
            <v>0.018</v>
          </cell>
        </row>
        <row r="262">
          <cell r="J262">
            <v>3342</v>
          </cell>
          <cell r="R262">
            <v>1.05</v>
          </cell>
          <cell r="T262" t="str">
            <v>저압케이블전공</v>
          </cell>
          <cell r="Y262">
            <v>2.5000000000000001E-2</v>
          </cell>
          <cell r="Z262" t="str">
            <v>인</v>
          </cell>
          <cell r="AB262" t="str">
            <v>전기5-13적용</v>
          </cell>
          <cell r="AC262" t="str">
            <v>-</v>
          </cell>
          <cell r="AD262" t="str">
            <v>-</v>
          </cell>
          <cell r="AE262" t="str">
            <v>-</v>
          </cell>
          <cell r="AF262" t="str">
            <v>잡재료비(배관,배선자재비의2%)</v>
          </cell>
          <cell r="AG262">
            <v>0.02</v>
          </cell>
          <cell r="AH262" t="str">
            <v>식</v>
          </cell>
          <cell r="AI262" t="str">
            <v>공구손료(노무비의3%)</v>
          </cell>
          <cell r="AJ262">
            <v>0.03</v>
          </cell>
          <cell r="AK262" t="str">
            <v>식</v>
          </cell>
          <cell r="AO262" t="str">
            <v>0.025</v>
          </cell>
        </row>
        <row r="263">
          <cell r="J263">
            <v>4996</v>
          </cell>
          <cell r="R263">
            <v>1.05</v>
          </cell>
          <cell r="T263" t="str">
            <v>저압케이블전공</v>
          </cell>
          <cell r="Y263">
            <v>3.5999999999999997E-2</v>
          </cell>
          <cell r="Z263" t="str">
            <v>인</v>
          </cell>
          <cell r="AB263" t="str">
            <v>전기5-13적용</v>
          </cell>
          <cell r="AC263" t="str">
            <v>-</v>
          </cell>
          <cell r="AD263" t="str">
            <v>-</v>
          </cell>
          <cell r="AE263" t="str">
            <v>-</v>
          </cell>
          <cell r="AF263" t="str">
            <v>잡재료비(배관,배선자재비의2%)</v>
          </cell>
          <cell r="AG263">
            <v>0.02</v>
          </cell>
          <cell r="AH263" t="str">
            <v>식</v>
          </cell>
          <cell r="AI263" t="str">
            <v>공구손료(노무비의3%)</v>
          </cell>
          <cell r="AJ263">
            <v>0.03</v>
          </cell>
          <cell r="AK263" t="str">
            <v>식</v>
          </cell>
          <cell r="AO263" t="str">
            <v>0.036</v>
          </cell>
        </row>
        <row r="264">
          <cell r="J264">
            <v>6640</v>
          </cell>
          <cell r="R264">
            <v>1.05</v>
          </cell>
          <cell r="T264" t="str">
            <v>저압케이블전공</v>
          </cell>
          <cell r="Y264">
            <v>4.9000000000000002E-2</v>
          </cell>
          <cell r="Z264" t="str">
            <v>인</v>
          </cell>
          <cell r="AB264" t="str">
            <v>전기5-13적용</v>
          </cell>
          <cell r="AC264" t="str">
            <v>-</v>
          </cell>
          <cell r="AD264" t="str">
            <v>-</v>
          </cell>
          <cell r="AE264" t="str">
            <v>-</v>
          </cell>
          <cell r="AF264" t="str">
            <v>잡재료비(배관,배선자재비의2%)</v>
          </cell>
          <cell r="AG264">
            <v>0.02</v>
          </cell>
          <cell r="AH264" t="str">
            <v>식</v>
          </cell>
          <cell r="AI264" t="str">
            <v>공구손료(노무비의3%)</v>
          </cell>
          <cell r="AJ264">
            <v>0.03</v>
          </cell>
          <cell r="AK264" t="str">
            <v>식</v>
          </cell>
          <cell r="AO264" t="str">
            <v>0.049</v>
          </cell>
        </row>
        <row r="265">
          <cell r="J265">
            <v>2137</v>
          </cell>
          <cell r="R265">
            <v>1.05</v>
          </cell>
          <cell r="T265" t="str">
            <v>저압케이블전공</v>
          </cell>
          <cell r="Y265">
            <v>2.3E-2</v>
          </cell>
          <cell r="Z265" t="str">
            <v>인</v>
          </cell>
          <cell r="AB265" t="str">
            <v>전기5-11적용</v>
          </cell>
          <cell r="AC265" t="str">
            <v>-</v>
          </cell>
          <cell r="AD265" t="str">
            <v>-</v>
          </cell>
          <cell r="AE265" t="str">
            <v>-</v>
          </cell>
          <cell r="AF265" t="str">
            <v>잡재료비(배관,배선자재비의2%)</v>
          </cell>
          <cell r="AG265">
            <v>0.02</v>
          </cell>
          <cell r="AH265" t="str">
            <v>식</v>
          </cell>
          <cell r="AI265" t="str">
            <v>공구손료(노무비의3%)</v>
          </cell>
          <cell r="AJ265">
            <v>0.03</v>
          </cell>
          <cell r="AK265" t="str">
            <v>식</v>
          </cell>
          <cell r="AO265" t="str">
            <v>0.023</v>
          </cell>
        </row>
        <row r="266">
          <cell r="J266">
            <v>4333</v>
          </cell>
          <cell r="R266">
            <v>1.05</v>
          </cell>
          <cell r="T266" t="str">
            <v>저압케이블전공</v>
          </cell>
          <cell r="Y266">
            <v>3.2199999999999999E-2</v>
          </cell>
          <cell r="Z266" t="str">
            <v>인</v>
          </cell>
          <cell r="AB266" t="str">
            <v>전기5-11적용</v>
          </cell>
          <cell r="AC266" t="str">
            <v>-</v>
          </cell>
          <cell r="AD266" t="str">
            <v>-</v>
          </cell>
          <cell r="AE266" t="str">
            <v>-</v>
          </cell>
          <cell r="AF266" t="str">
            <v>잡재료비(배관,배선자재비의2%)</v>
          </cell>
          <cell r="AG266">
            <v>0.02</v>
          </cell>
          <cell r="AH266" t="str">
            <v>식</v>
          </cell>
          <cell r="AI266" t="str">
            <v>공구손료(노무비의3%)</v>
          </cell>
          <cell r="AJ266">
            <v>0.03</v>
          </cell>
          <cell r="AK266" t="str">
            <v>식</v>
          </cell>
          <cell r="AO266" t="str">
            <v>0.023*1.4</v>
          </cell>
        </row>
        <row r="267">
          <cell r="J267">
            <v>6479</v>
          </cell>
          <cell r="R267">
            <v>1.05</v>
          </cell>
          <cell r="T267" t="str">
            <v>저압케이블전공</v>
          </cell>
          <cell r="Y267">
            <v>4.5999999999999999E-2</v>
          </cell>
          <cell r="Z267" t="str">
            <v>인</v>
          </cell>
          <cell r="AB267" t="str">
            <v>전기5-11적용</v>
          </cell>
          <cell r="AC267" t="str">
            <v>-</v>
          </cell>
          <cell r="AD267" t="str">
            <v>-</v>
          </cell>
          <cell r="AE267" t="str">
            <v>-</v>
          </cell>
          <cell r="AF267" t="str">
            <v>잡재료비(배관,배선자재비의2%)</v>
          </cell>
          <cell r="AG267">
            <v>0.02</v>
          </cell>
          <cell r="AH267" t="str">
            <v>식</v>
          </cell>
          <cell r="AI267" t="str">
            <v>공구손료(노무비의3%)</v>
          </cell>
          <cell r="AJ267">
            <v>0.03</v>
          </cell>
          <cell r="AK267" t="str">
            <v>식</v>
          </cell>
          <cell r="AO267" t="str">
            <v>0.023*2</v>
          </cell>
        </row>
        <row r="268">
          <cell r="J268">
            <v>8614</v>
          </cell>
          <cell r="R268">
            <v>1.05</v>
          </cell>
          <cell r="T268" t="str">
            <v>저압케이블전공</v>
          </cell>
          <cell r="Y268">
            <v>5.9799999999999999E-2</v>
          </cell>
          <cell r="Z268" t="str">
            <v>인</v>
          </cell>
          <cell r="AB268" t="str">
            <v>전기5-11적용</v>
          </cell>
          <cell r="AC268" t="str">
            <v>-</v>
          </cell>
          <cell r="AD268" t="str">
            <v>-</v>
          </cell>
          <cell r="AE268" t="str">
            <v>-</v>
          </cell>
          <cell r="AF268" t="str">
            <v>잡재료비(배관,배선자재비의2%)</v>
          </cell>
          <cell r="AG268">
            <v>0.02</v>
          </cell>
          <cell r="AH268" t="str">
            <v>식</v>
          </cell>
          <cell r="AI268" t="str">
            <v>공구손료(노무비의3%)</v>
          </cell>
          <cell r="AJ268">
            <v>0.03</v>
          </cell>
          <cell r="AK268" t="str">
            <v>식</v>
          </cell>
          <cell r="AO268" t="str">
            <v>0.023*2.6</v>
          </cell>
        </row>
        <row r="269">
          <cell r="J269">
            <v>3249</v>
          </cell>
          <cell r="R269">
            <v>1.05</v>
          </cell>
          <cell r="T269" t="str">
            <v>저압케이블전공</v>
          </cell>
          <cell r="Y269">
            <v>0.03</v>
          </cell>
          <cell r="Z269" t="str">
            <v>인</v>
          </cell>
          <cell r="AB269" t="str">
            <v>전기5-11적용</v>
          </cell>
          <cell r="AC269" t="str">
            <v>-</v>
          </cell>
          <cell r="AD269" t="str">
            <v>-</v>
          </cell>
          <cell r="AE269" t="str">
            <v>-</v>
          </cell>
          <cell r="AF269" t="str">
            <v>잡재료비(배관,배선자재비의2%)</v>
          </cell>
          <cell r="AG269">
            <v>0.02</v>
          </cell>
          <cell r="AH269" t="str">
            <v>식</v>
          </cell>
          <cell r="AI269" t="str">
            <v>공구손료(노무비의3%)</v>
          </cell>
          <cell r="AJ269">
            <v>0.03</v>
          </cell>
          <cell r="AK269" t="str">
            <v>식</v>
          </cell>
          <cell r="AO269" t="str">
            <v>0.03</v>
          </cell>
        </row>
        <row r="270">
          <cell r="J270">
            <v>6733</v>
          </cell>
          <cell r="R270">
            <v>1.05</v>
          </cell>
          <cell r="T270" t="str">
            <v>저압케이블전공</v>
          </cell>
          <cell r="Y270">
            <v>4.1999999999999996E-2</v>
          </cell>
          <cell r="Z270" t="str">
            <v>인</v>
          </cell>
          <cell r="AB270" t="str">
            <v>전기5-11적용</v>
          </cell>
          <cell r="AC270" t="str">
            <v>-</v>
          </cell>
          <cell r="AD270" t="str">
            <v>-</v>
          </cell>
          <cell r="AE270" t="str">
            <v>-</v>
          </cell>
          <cell r="AF270" t="str">
            <v>잡재료비(배관,배선자재비의2%)</v>
          </cell>
          <cell r="AG270">
            <v>0.02</v>
          </cell>
          <cell r="AH270" t="str">
            <v>식</v>
          </cell>
          <cell r="AI270" t="str">
            <v>공구손료(노무비의3%)</v>
          </cell>
          <cell r="AJ270">
            <v>0.03</v>
          </cell>
          <cell r="AK270" t="str">
            <v>식</v>
          </cell>
          <cell r="AO270" t="str">
            <v>0.03*1.4</v>
          </cell>
        </row>
        <row r="271">
          <cell r="J271">
            <v>10057</v>
          </cell>
          <cell r="R271">
            <v>1.05</v>
          </cell>
          <cell r="T271" t="str">
            <v>저압케이블전공</v>
          </cell>
          <cell r="Y271">
            <v>0.06</v>
          </cell>
          <cell r="Z271" t="str">
            <v>인</v>
          </cell>
          <cell r="AB271" t="str">
            <v>전기5-11적용</v>
          </cell>
          <cell r="AC271" t="str">
            <v>-</v>
          </cell>
          <cell r="AD271" t="str">
            <v>-</v>
          </cell>
          <cell r="AE271" t="str">
            <v>-</v>
          </cell>
          <cell r="AF271" t="str">
            <v>잡재료비(배관,배선자재비의2%)</v>
          </cell>
          <cell r="AG271">
            <v>0.02</v>
          </cell>
          <cell r="AH271" t="str">
            <v>식</v>
          </cell>
          <cell r="AI271" t="str">
            <v>공구손료(노무비의3%)</v>
          </cell>
          <cell r="AJ271">
            <v>0.03</v>
          </cell>
          <cell r="AK271" t="str">
            <v>식</v>
          </cell>
          <cell r="AO271" t="str">
            <v>0.03*2</v>
          </cell>
        </row>
        <row r="272">
          <cell r="J272">
            <v>13374</v>
          </cell>
          <cell r="R272">
            <v>1.05</v>
          </cell>
          <cell r="T272" t="str">
            <v>저압케이블전공</v>
          </cell>
          <cell r="Y272">
            <v>7.8E-2</v>
          </cell>
          <cell r="Z272" t="str">
            <v>인</v>
          </cell>
          <cell r="AB272" t="str">
            <v>전기5-11적용</v>
          </cell>
          <cell r="AC272" t="str">
            <v>-</v>
          </cell>
          <cell r="AD272" t="str">
            <v>-</v>
          </cell>
          <cell r="AE272" t="str">
            <v>-</v>
          </cell>
          <cell r="AF272" t="str">
            <v>잡재료비(배관,배선자재비의2%)</v>
          </cell>
          <cell r="AG272">
            <v>0.02</v>
          </cell>
          <cell r="AH272" t="str">
            <v>식</v>
          </cell>
          <cell r="AI272" t="str">
            <v>공구손료(노무비의3%)</v>
          </cell>
          <cell r="AJ272">
            <v>0.03</v>
          </cell>
          <cell r="AK272" t="str">
            <v>식</v>
          </cell>
          <cell r="AO272" t="str">
            <v>0.03*2.6</v>
          </cell>
        </row>
        <row r="273">
          <cell r="J273">
            <v>4574</v>
          </cell>
          <cell r="R273">
            <v>1.05</v>
          </cell>
          <cell r="T273" t="str">
            <v>저압케이블전공</v>
          </cell>
          <cell r="Y273">
            <v>3.5999999999999997E-2</v>
          </cell>
          <cell r="Z273" t="str">
            <v>인</v>
          </cell>
          <cell r="AB273" t="str">
            <v>전기5-11적용</v>
          </cell>
          <cell r="AC273" t="str">
            <v>-</v>
          </cell>
          <cell r="AD273" t="str">
            <v>-</v>
          </cell>
          <cell r="AE273" t="str">
            <v>-</v>
          </cell>
          <cell r="AF273" t="str">
            <v>잡재료비(배관,배선자재비의2%)</v>
          </cell>
          <cell r="AG273">
            <v>0.02</v>
          </cell>
          <cell r="AH273" t="str">
            <v>식</v>
          </cell>
          <cell r="AI273" t="str">
            <v>공구손료(노무비의3%)</v>
          </cell>
          <cell r="AJ273">
            <v>0.03</v>
          </cell>
          <cell r="AK273" t="str">
            <v>식</v>
          </cell>
          <cell r="AO273" t="str">
            <v>0.036</v>
          </cell>
        </row>
        <row r="274">
          <cell r="J274">
            <v>9287</v>
          </cell>
          <cell r="R274">
            <v>1.05</v>
          </cell>
          <cell r="T274" t="str">
            <v>저압케이블전공</v>
          </cell>
          <cell r="Y274">
            <v>5.0399999999999993E-2</v>
          </cell>
          <cell r="Z274" t="str">
            <v>인</v>
          </cell>
          <cell r="AB274" t="str">
            <v>전기5-11적용</v>
          </cell>
          <cell r="AC274" t="str">
            <v>-</v>
          </cell>
          <cell r="AD274" t="str">
            <v>-</v>
          </cell>
          <cell r="AE274" t="str">
            <v>-</v>
          </cell>
          <cell r="AF274" t="str">
            <v>잡재료비(배관,배선자재비의2%)</v>
          </cell>
          <cell r="AG274">
            <v>0.02</v>
          </cell>
          <cell r="AH274" t="str">
            <v>식</v>
          </cell>
          <cell r="AI274" t="str">
            <v>공구손료(노무비의3%)</v>
          </cell>
          <cell r="AJ274">
            <v>0.03</v>
          </cell>
          <cell r="AK274" t="str">
            <v>식</v>
          </cell>
          <cell r="AO274" t="str">
            <v>0.036*1.4</v>
          </cell>
        </row>
        <row r="275">
          <cell r="J275">
            <v>13872</v>
          </cell>
          <cell r="R275">
            <v>1.05</v>
          </cell>
          <cell r="T275" t="str">
            <v>저압케이블전공</v>
          </cell>
          <cell r="Y275">
            <v>7.1999999999999995E-2</v>
          </cell>
          <cell r="Z275" t="str">
            <v>인</v>
          </cell>
          <cell r="AB275" t="str">
            <v>전기5-11적용</v>
          </cell>
          <cell r="AC275" t="str">
            <v>-</v>
          </cell>
          <cell r="AD275" t="str">
            <v>-</v>
          </cell>
          <cell r="AE275" t="str">
            <v>-</v>
          </cell>
          <cell r="AF275" t="str">
            <v>잡재료비(배관,배선자재비의2%)</v>
          </cell>
          <cell r="AG275">
            <v>0.02</v>
          </cell>
          <cell r="AH275" t="str">
            <v>식</v>
          </cell>
          <cell r="AI275" t="str">
            <v>공구손료(노무비의3%)</v>
          </cell>
          <cell r="AJ275">
            <v>0.03</v>
          </cell>
          <cell r="AK275" t="str">
            <v>식</v>
          </cell>
          <cell r="AO275" t="str">
            <v>0.036*2</v>
          </cell>
        </row>
        <row r="276">
          <cell r="J276">
            <v>18453</v>
          </cell>
          <cell r="R276">
            <v>1.05</v>
          </cell>
          <cell r="T276" t="str">
            <v>저압케이블전공</v>
          </cell>
          <cell r="Y276">
            <v>9.3600000000000003E-2</v>
          </cell>
          <cell r="Z276" t="str">
            <v>인</v>
          </cell>
          <cell r="AB276" t="str">
            <v>전기5-11적용</v>
          </cell>
          <cell r="AC276" t="str">
            <v>-</v>
          </cell>
          <cell r="AD276" t="str">
            <v>-</v>
          </cell>
          <cell r="AE276" t="str">
            <v>-</v>
          </cell>
          <cell r="AF276" t="str">
            <v>잡재료비(배관,배선자재비의2%)</v>
          </cell>
          <cell r="AG276">
            <v>0.02</v>
          </cell>
          <cell r="AH276" t="str">
            <v>식</v>
          </cell>
          <cell r="AI276" t="str">
            <v>공구손료(노무비의3%)</v>
          </cell>
          <cell r="AJ276">
            <v>0.03</v>
          </cell>
          <cell r="AK276" t="str">
            <v>식</v>
          </cell>
          <cell r="AO276" t="str">
            <v>0.036*2.6</v>
          </cell>
        </row>
        <row r="277">
          <cell r="J277">
            <v>6177</v>
          </cell>
          <cell r="R277">
            <v>1.05</v>
          </cell>
          <cell r="T277" t="str">
            <v>저압케이블전공</v>
          </cell>
          <cell r="Y277">
            <v>4.2999999999999997E-2</v>
          </cell>
          <cell r="Z277" t="str">
            <v>인</v>
          </cell>
          <cell r="AB277" t="str">
            <v>전기5-11적용</v>
          </cell>
          <cell r="AC277" t="str">
            <v>-</v>
          </cell>
          <cell r="AD277" t="str">
            <v>-</v>
          </cell>
          <cell r="AE277" t="str">
            <v>-</v>
          </cell>
          <cell r="AF277" t="str">
            <v>잡재료비(배관,배선자재비의2%)</v>
          </cell>
          <cell r="AG277">
            <v>0.02</v>
          </cell>
          <cell r="AH277" t="str">
            <v>식</v>
          </cell>
          <cell r="AI277" t="str">
            <v>공구손료(노무비의3%)</v>
          </cell>
          <cell r="AJ277">
            <v>0.03</v>
          </cell>
          <cell r="AK277" t="str">
            <v>식</v>
          </cell>
          <cell r="AO277" t="str">
            <v>0.043</v>
          </cell>
        </row>
        <row r="278">
          <cell r="J278">
            <v>12528</v>
          </cell>
          <cell r="R278">
            <v>1.05</v>
          </cell>
          <cell r="T278" t="str">
            <v>저압케이블전공</v>
          </cell>
          <cell r="Y278">
            <v>6.019999999999999E-2</v>
          </cell>
          <cell r="Z278" t="str">
            <v>인</v>
          </cell>
          <cell r="AB278" t="str">
            <v>전기5-11적용</v>
          </cell>
          <cell r="AC278" t="str">
            <v>-</v>
          </cell>
          <cell r="AD278" t="str">
            <v>-</v>
          </cell>
          <cell r="AE278" t="str">
            <v>-</v>
          </cell>
          <cell r="AF278" t="str">
            <v>잡재료비(배관,배선자재비의2%)</v>
          </cell>
          <cell r="AG278">
            <v>0.02</v>
          </cell>
          <cell r="AH278" t="str">
            <v>식</v>
          </cell>
          <cell r="AI278" t="str">
            <v>공구손료(노무비의3%)</v>
          </cell>
          <cell r="AJ278">
            <v>0.03</v>
          </cell>
          <cell r="AK278" t="str">
            <v>식</v>
          </cell>
          <cell r="AO278" t="str">
            <v>0.043*1.4</v>
          </cell>
        </row>
        <row r="279">
          <cell r="J279">
            <v>18708</v>
          </cell>
          <cell r="R279">
            <v>1.05</v>
          </cell>
          <cell r="T279" t="str">
            <v>저압케이블전공</v>
          </cell>
          <cell r="Y279">
            <v>8.5999999999999993E-2</v>
          </cell>
          <cell r="Z279" t="str">
            <v>인</v>
          </cell>
          <cell r="AB279" t="str">
            <v>전기5-11적용</v>
          </cell>
          <cell r="AC279" t="str">
            <v>-</v>
          </cell>
          <cell r="AD279" t="str">
            <v>-</v>
          </cell>
          <cell r="AE279" t="str">
            <v>-</v>
          </cell>
          <cell r="AF279" t="str">
            <v>잡재료비(배관,배선자재비의2%)</v>
          </cell>
          <cell r="AG279">
            <v>0.02</v>
          </cell>
          <cell r="AH279" t="str">
            <v>식</v>
          </cell>
          <cell r="AI279" t="str">
            <v>공구손료(노무비의3%)</v>
          </cell>
          <cell r="AJ279">
            <v>0.03</v>
          </cell>
          <cell r="AK279" t="str">
            <v>식</v>
          </cell>
          <cell r="AO279" t="str">
            <v>0.043*2</v>
          </cell>
        </row>
        <row r="280">
          <cell r="J280">
            <v>24889</v>
          </cell>
          <cell r="R280">
            <v>1.05</v>
          </cell>
          <cell r="T280" t="str">
            <v>저압케이블전공</v>
          </cell>
          <cell r="Y280">
            <v>0.1118</v>
          </cell>
          <cell r="Z280" t="str">
            <v>인</v>
          </cell>
          <cell r="AB280" t="str">
            <v>전기5-11적용</v>
          </cell>
          <cell r="AC280" t="str">
            <v>-</v>
          </cell>
          <cell r="AD280" t="str">
            <v>-</v>
          </cell>
          <cell r="AE280" t="str">
            <v>-</v>
          </cell>
          <cell r="AF280" t="str">
            <v>잡재료비(배관,배선자재비의2%)</v>
          </cell>
          <cell r="AG280">
            <v>0.02</v>
          </cell>
          <cell r="AH280" t="str">
            <v>식</v>
          </cell>
          <cell r="AI280" t="str">
            <v>공구손료(노무비의3%)</v>
          </cell>
          <cell r="AJ280">
            <v>0.03</v>
          </cell>
          <cell r="AK280" t="str">
            <v>식</v>
          </cell>
          <cell r="AO280" t="str">
            <v>0.043*2.6</v>
          </cell>
        </row>
        <row r="281">
          <cell r="J281">
            <v>8755</v>
          </cell>
          <cell r="R281">
            <v>1.05</v>
          </cell>
          <cell r="T281" t="str">
            <v>저압케이블전공</v>
          </cell>
          <cell r="Y281">
            <v>5.7000000000000002E-2</v>
          </cell>
          <cell r="Z281" t="str">
            <v>인</v>
          </cell>
          <cell r="AB281" t="str">
            <v>전기5-11적용</v>
          </cell>
          <cell r="AC281" t="str">
            <v>-</v>
          </cell>
          <cell r="AD281" t="str">
            <v>-</v>
          </cell>
          <cell r="AE281" t="str">
            <v>-</v>
          </cell>
          <cell r="AF281" t="str">
            <v>잡재료비(배관,배선자재비의2%)</v>
          </cell>
          <cell r="AG281">
            <v>0.02</v>
          </cell>
          <cell r="AH281" t="str">
            <v>식</v>
          </cell>
          <cell r="AI281" t="str">
            <v>공구손료(노무비의3%)</v>
          </cell>
          <cell r="AJ281">
            <v>0.03</v>
          </cell>
          <cell r="AK281" t="str">
            <v>식</v>
          </cell>
          <cell r="AO281" t="str">
            <v>0.057</v>
          </cell>
        </row>
        <row r="282">
          <cell r="J282">
            <v>17745</v>
          </cell>
          <cell r="R282">
            <v>1.05</v>
          </cell>
          <cell r="T282" t="str">
            <v>저압케이블전공</v>
          </cell>
          <cell r="Y282">
            <v>7.9799999999999996E-2</v>
          </cell>
          <cell r="Z282" t="str">
            <v>인</v>
          </cell>
          <cell r="AB282" t="str">
            <v>전기5-11적용</v>
          </cell>
          <cell r="AC282" t="str">
            <v>-</v>
          </cell>
          <cell r="AD282" t="str">
            <v>-</v>
          </cell>
          <cell r="AE282" t="str">
            <v>-</v>
          </cell>
          <cell r="AF282" t="str">
            <v>잡재료비(배관,배선자재비의2%)</v>
          </cell>
          <cell r="AG282">
            <v>0.02</v>
          </cell>
          <cell r="AH282" t="str">
            <v>식</v>
          </cell>
          <cell r="AI282" t="str">
            <v>공구손료(노무비의3%)</v>
          </cell>
          <cell r="AJ282">
            <v>0.03</v>
          </cell>
          <cell r="AK282" t="str">
            <v>식</v>
          </cell>
          <cell r="AO282" t="str">
            <v>0.057*1.4</v>
          </cell>
        </row>
        <row r="283">
          <cell r="J283">
            <v>26496</v>
          </cell>
          <cell r="R283">
            <v>1.05</v>
          </cell>
          <cell r="T283" t="str">
            <v>저압케이블전공</v>
          </cell>
          <cell r="Y283">
            <v>0.114</v>
          </cell>
          <cell r="Z283" t="str">
            <v>인</v>
          </cell>
          <cell r="AB283" t="str">
            <v>전기5-11적용</v>
          </cell>
          <cell r="AC283" t="str">
            <v>-</v>
          </cell>
          <cell r="AD283" t="str">
            <v>-</v>
          </cell>
          <cell r="AE283" t="str">
            <v>-</v>
          </cell>
          <cell r="AF283" t="str">
            <v>잡재료비(배관,배선자재비의2%)</v>
          </cell>
          <cell r="AG283">
            <v>0.02</v>
          </cell>
          <cell r="AH283" t="str">
            <v>식</v>
          </cell>
          <cell r="AI283" t="str">
            <v>공구손료(노무비의3%)</v>
          </cell>
          <cell r="AJ283">
            <v>0.03</v>
          </cell>
          <cell r="AK283" t="str">
            <v>식</v>
          </cell>
          <cell r="AO283" t="str">
            <v>0.057*2</v>
          </cell>
        </row>
        <row r="284">
          <cell r="J284">
            <v>35247</v>
          </cell>
          <cell r="R284">
            <v>1.05</v>
          </cell>
          <cell r="T284" t="str">
            <v>저압케이블전공</v>
          </cell>
          <cell r="Y284">
            <v>0.1482</v>
          </cell>
          <cell r="Z284" t="str">
            <v>인</v>
          </cell>
          <cell r="AB284" t="str">
            <v>전기5-11적용</v>
          </cell>
          <cell r="AC284" t="str">
            <v>-</v>
          </cell>
          <cell r="AD284" t="str">
            <v>-</v>
          </cell>
          <cell r="AE284" t="str">
            <v>-</v>
          </cell>
          <cell r="AF284" t="str">
            <v>잡재료비(배관,배선자재비의2%)</v>
          </cell>
          <cell r="AG284">
            <v>0.02</v>
          </cell>
          <cell r="AH284" t="str">
            <v>식</v>
          </cell>
          <cell r="AI284" t="str">
            <v>공구손료(노무비의3%)</v>
          </cell>
          <cell r="AJ284">
            <v>0.03</v>
          </cell>
          <cell r="AK284" t="str">
            <v>식</v>
          </cell>
          <cell r="AO284" t="str">
            <v>0.057*2.6</v>
          </cell>
        </row>
        <row r="285">
          <cell r="J285">
            <v>11319</v>
          </cell>
          <cell r="R285">
            <v>1.05</v>
          </cell>
          <cell r="T285" t="str">
            <v>저압케이블전공</v>
          </cell>
          <cell r="Y285">
            <v>7.0999999999999994E-2</v>
          </cell>
          <cell r="Z285" t="str">
            <v>인</v>
          </cell>
          <cell r="AB285" t="str">
            <v>전기5-11적용</v>
          </cell>
          <cell r="AC285" t="str">
            <v>-</v>
          </cell>
          <cell r="AD285" t="str">
            <v>-</v>
          </cell>
          <cell r="AE285" t="str">
            <v>-</v>
          </cell>
          <cell r="AF285" t="str">
            <v>잡재료비(배관,배선자재비의2%)</v>
          </cell>
          <cell r="AG285">
            <v>0.02</v>
          </cell>
          <cell r="AH285" t="str">
            <v>식</v>
          </cell>
          <cell r="AI285" t="str">
            <v>공구손료(노무비의3%)</v>
          </cell>
          <cell r="AJ285">
            <v>0.03</v>
          </cell>
          <cell r="AK285" t="str">
            <v>식</v>
          </cell>
          <cell r="AO285" t="str">
            <v>0.071</v>
          </cell>
        </row>
        <row r="286">
          <cell r="J286">
            <v>22925</v>
          </cell>
          <cell r="R286">
            <v>1.05</v>
          </cell>
          <cell r="T286" t="str">
            <v>저압케이블전공</v>
          </cell>
          <cell r="Y286">
            <v>9.9399999999999988E-2</v>
          </cell>
          <cell r="Z286" t="str">
            <v>인</v>
          </cell>
          <cell r="AB286" t="str">
            <v>전기5-11적용</v>
          </cell>
          <cell r="AC286" t="str">
            <v>-</v>
          </cell>
          <cell r="AD286" t="str">
            <v>-</v>
          </cell>
          <cell r="AE286" t="str">
            <v>-</v>
          </cell>
          <cell r="AF286" t="str">
            <v>잡재료비(배관,배선자재비의2%)</v>
          </cell>
          <cell r="AG286">
            <v>0.02</v>
          </cell>
          <cell r="AH286" t="str">
            <v>식</v>
          </cell>
          <cell r="AI286" t="str">
            <v>공구손료(노무비의3%)</v>
          </cell>
          <cell r="AJ286">
            <v>0.03</v>
          </cell>
          <cell r="AK286" t="str">
            <v>식</v>
          </cell>
          <cell r="AO286" t="str">
            <v>0.071*1.4</v>
          </cell>
        </row>
        <row r="287">
          <cell r="J287">
            <v>34231</v>
          </cell>
          <cell r="R287">
            <v>1.05</v>
          </cell>
          <cell r="T287" t="str">
            <v>저압케이블전공</v>
          </cell>
          <cell r="Y287">
            <v>0.14199999999999999</v>
          </cell>
          <cell r="Z287" t="str">
            <v>인</v>
          </cell>
          <cell r="AB287" t="str">
            <v>전기5-11적용</v>
          </cell>
          <cell r="AC287" t="str">
            <v>-</v>
          </cell>
          <cell r="AD287" t="str">
            <v>-</v>
          </cell>
          <cell r="AE287" t="str">
            <v>-</v>
          </cell>
          <cell r="AF287" t="str">
            <v>잡재료비(배관,배선자재비의2%)</v>
          </cell>
          <cell r="AG287">
            <v>0.02</v>
          </cell>
          <cell r="AH287" t="str">
            <v>식</v>
          </cell>
          <cell r="AI287" t="str">
            <v>공구손료(노무비의3%)</v>
          </cell>
          <cell r="AJ287">
            <v>0.03</v>
          </cell>
          <cell r="AK287" t="str">
            <v>식</v>
          </cell>
          <cell r="AO287" t="str">
            <v>0.071*2</v>
          </cell>
        </row>
        <row r="288">
          <cell r="J288">
            <v>45543</v>
          </cell>
          <cell r="R288">
            <v>1.05</v>
          </cell>
          <cell r="T288" t="str">
            <v>저압케이블전공</v>
          </cell>
          <cell r="Y288">
            <v>0.18459999999999999</v>
          </cell>
          <cell r="Z288" t="str">
            <v>인</v>
          </cell>
          <cell r="AB288" t="str">
            <v>전기5-11적용</v>
          </cell>
          <cell r="AC288" t="str">
            <v>-</v>
          </cell>
          <cell r="AD288" t="str">
            <v>-</v>
          </cell>
          <cell r="AE288" t="str">
            <v>-</v>
          </cell>
          <cell r="AF288" t="str">
            <v>잡재료비(배관,배선자재비의2%)</v>
          </cell>
          <cell r="AG288">
            <v>0.02</v>
          </cell>
          <cell r="AH288" t="str">
            <v>식</v>
          </cell>
          <cell r="AI288" t="str">
            <v>공구손료(노무비의3%)</v>
          </cell>
          <cell r="AJ288">
            <v>0.03</v>
          </cell>
          <cell r="AK288" t="str">
            <v>식</v>
          </cell>
          <cell r="AO288" t="str">
            <v>0.071*2.6</v>
          </cell>
        </row>
        <row r="289">
          <cell r="J289">
            <v>13871</v>
          </cell>
          <cell r="R289">
            <v>1.05</v>
          </cell>
          <cell r="T289" t="str">
            <v>저압케이블전공</v>
          </cell>
          <cell r="Y289">
            <v>8.4000000000000005E-2</v>
          </cell>
          <cell r="Z289" t="str">
            <v>인</v>
          </cell>
          <cell r="AB289" t="str">
            <v>전기5-11적용</v>
          </cell>
          <cell r="AC289" t="str">
            <v>-</v>
          </cell>
          <cell r="AD289" t="str">
            <v>-</v>
          </cell>
          <cell r="AE289" t="str">
            <v>-</v>
          </cell>
          <cell r="AF289" t="str">
            <v>잡재료비(배관,배선자재비의2%)</v>
          </cell>
          <cell r="AG289">
            <v>0.02</v>
          </cell>
          <cell r="AH289" t="str">
            <v>식</v>
          </cell>
          <cell r="AI289" t="str">
            <v>공구손료(노무비의3%)</v>
          </cell>
          <cell r="AJ289">
            <v>0.03</v>
          </cell>
          <cell r="AK289" t="str">
            <v>식</v>
          </cell>
          <cell r="AO289" t="str">
            <v>0.084</v>
          </cell>
        </row>
        <row r="290">
          <cell r="J290">
            <v>28656</v>
          </cell>
          <cell r="R290">
            <v>1.05</v>
          </cell>
          <cell r="T290" t="str">
            <v>저압케이블전공</v>
          </cell>
          <cell r="Y290">
            <v>0.1176</v>
          </cell>
          <cell r="Z290" t="str">
            <v>인</v>
          </cell>
          <cell r="AB290" t="str">
            <v>전기5-11적용</v>
          </cell>
          <cell r="AC290" t="str">
            <v>-</v>
          </cell>
          <cell r="AD290" t="str">
            <v>-</v>
          </cell>
          <cell r="AE290" t="str">
            <v>-</v>
          </cell>
          <cell r="AF290" t="str">
            <v>잡재료비(배관,배선자재비의2%)</v>
          </cell>
          <cell r="AG290">
            <v>0.02</v>
          </cell>
          <cell r="AH290" t="str">
            <v>식</v>
          </cell>
          <cell r="AI290" t="str">
            <v>공구손료(노무비의3%)</v>
          </cell>
          <cell r="AJ290">
            <v>0.03</v>
          </cell>
          <cell r="AK290" t="str">
            <v>식</v>
          </cell>
          <cell r="AO290" t="str">
            <v>0.084*1.4</v>
          </cell>
        </row>
        <row r="291">
          <cell r="J291">
            <v>42791</v>
          </cell>
          <cell r="R291">
            <v>1.05</v>
          </cell>
          <cell r="T291" t="str">
            <v>저압케이블전공</v>
          </cell>
          <cell r="Y291">
            <v>0.16800000000000001</v>
          </cell>
          <cell r="Z291" t="str">
            <v>인</v>
          </cell>
          <cell r="AB291" t="str">
            <v>전기5-11적용</v>
          </cell>
          <cell r="AC291" t="str">
            <v>-</v>
          </cell>
          <cell r="AD291" t="str">
            <v>-</v>
          </cell>
          <cell r="AE291" t="str">
            <v>-</v>
          </cell>
          <cell r="AF291" t="str">
            <v>잡재료비(배관,배선자재비의2%)</v>
          </cell>
          <cell r="AG291">
            <v>0.02</v>
          </cell>
          <cell r="AH291" t="str">
            <v>식</v>
          </cell>
          <cell r="AI291" t="str">
            <v>공구손료(노무비의3%)</v>
          </cell>
          <cell r="AJ291">
            <v>0.03</v>
          </cell>
          <cell r="AK291" t="str">
            <v>식</v>
          </cell>
          <cell r="AO291" t="str">
            <v>0.084*2</v>
          </cell>
        </row>
        <row r="292">
          <cell r="J292">
            <v>56927</v>
          </cell>
          <cell r="R292">
            <v>1.05</v>
          </cell>
          <cell r="T292" t="str">
            <v>저압케이블전공</v>
          </cell>
          <cell r="Y292">
            <v>0.21840000000000001</v>
          </cell>
          <cell r="Z292" t="str">
            <v>인</v>
          </cell>
          <cell r="AB292" t="str">
            <v>전기5-11적용</v>
          </cell>
          <cell r="AC292" t="str">
            <v>-</v>
          </cell>
          <cell r="AD292" t="str">
            <v>-</v>
          </cell>
          <cell r="AE292" t="str">
            <v>-</v>
          </cell>
          <cell r="AF292" t="str">
            <v>잡재료비(배관,배선자재비의2%)</v>
          </cell>
          <cell r="AG292">
            <v>0.02</v>
          </cell>
          <cell r="AH292" t="str">
            <v>식</v>
          </cell>
          <cell r="AI292" t="str">
            <v>공구손료(노무비의3%)</v>
          </cell>
          <cell r="AJ292">
            <v>0.03</v>
          </cell>
          <cell r="AK292" t="str">
            <v>식</v>
          </cell>
          <cell r="AO292" t="str">
            <v>0.084*2.6</v>
          </cell>
        </row>
        <row r="293">
          <cell r="J293">
            <v>16862</v>
          </cell>
          <cell r="R293">
            <v>1.05</v>
          </cell>
          <cell r="T293" t="str">
            <v>저압케이블전공</v>
          </cell>
          <cell r="Y293">
            <v>9.7000000000000003E-2</v>
          </cell>
          <cell r="Z293" t="str">
            <v>인</v>
          </cell>
          <cell r="AB293" t="str">
            <v>전기5-11적용</v>
          </cell>
          <cell r="AC293" t="str">
            <v>-</v>
          </cell>
          <cell r="AD293" t="str">
            <v>-</v>
          </cell>
          <cell r="AE293" t="str">
            <v>-</v>
          </cell>
          <cell r="AF293" t="str">
            <v>잡재료비(배관,배선자재비의2%)</v>
          </cell>
          <cell r="AG293">
            <v>0.02</v>
          </cell>
          <cell r="AH293" t="str">
            <v>식</v>
          </cell>
          <cell r="AI293" t="str">
            <v>공구손료(노무비의3%)</v>
          </cell>
          <cell r="AJ293">
            <v>0.03</v>
          </cell>
          <cell r="AK293" t="str">
            <v>식</v>
          </cell>
          <cell r="AO293" t="str">
            <v>0.097</v>
          </cell>
        </row>
        <row r="294">
          <cell r="J294">
            <v>34803</v>
          </cell>
          <cell r="R294">
            <v>1.05</v>
          </cell>
          <cell r="T294" t="str">
            <v>저압케이블전공</v>
          </cell>
          <cell r="Y294">
            <v>0.1358</v>
          </cell>
          <cell r="Z294" t="str">
            <v>인</v>
          </cell>
          <cell r="AB294" t="str">
            <v>전기5-11적용</v>
          </cell>
          <cell r="AC294" t="str">
            <v>-</v>
          </cell>
          <cell r="AD294" t="str">
            <v>-</v>
          </cell>
          <cell r="AE294" t="str">
            <v>-</v>
          </cell>
          <cell r="AF294" t="str">
            <v>잡재료비(배관,배선자재비의2%)</v>
          </cell>
          <cell r="AG294">
            <v>0.02</v>
          </cell>
          <cell r="AH294" t="str">
            <v>식</v>
          </cell>
          <cell r="AI294" t="str">
            <v>공구손료(노무비의3%)</v>
          </cell>
          <cell r="AJ294">
            <v>0.03</v>
          </cell>
          <cell r="AK294" t="str">
            <v>식</v>
          </cell>
          <cell r="AO294" t="str">
            <v>0.097*1.4</v>
          </cell>
        </row>
        <row r="295">
          <cell r="J295">
            <v>51983</v>
          </cell>
          <cell r="R295">
            <v>1.05</v>
          </cell>
          <cell r="T295" t="str">
            <v>저압케이블전공</v>
          </cell>
          <cell r="Y295">
            <v>0.19400000000000001</v>
          </cell>
          <cell r="Z295" t="str">
            <v>인</v>
          </cell>
          <cell r="AB295" t="str">
            <v>전기5-11적용</v>
          </cell>
          <cell r="AC295" t="str">
            <v>-</v>
          </cell>
          <cell r="AD295" t="str">
            <v>-</v>
          </cell>
          <cell r="AE295" t="str">
            <v>-</v>
          </cell>
          <cell r="AF295" t="str">
            <v>잡재료비(배관,배선자재비의2%)</v>
          </cell>
          <cell r="AG295">
            <v>0.02</v>
          </cell>
          <cell r="AH295" t="str">
            <v>식</v>
          </cell>
          <cell r="AI295" t="str">
            <v>공구손료(노무비의3%)</v>
          </cell>
          <cell r="AJ295">
            <v>0.03</v>
          </cell>
          <cell r="AK295" t="str">
            <v>식</v>
          </cell>
          <cell r="AO295" t="str">
            <v>0.097*2</v>
          </cell>
        </row>
        <row r="296">
          <cell r="J296">
            <v>69163</v>
          </cell>
          <cell r="R296">
            <v>1.05</v>
          </cell>
          <cell r="T296" t="str">
            <v>저압케이블전공</v>
          </cell>
          <cell r="Y296">
            <v>0.25220000000000004</v>
          </cell>
          <cell r="Z296" t="str">
            <v>인</v>
          </cell>
          <cell r="AB296" t="str">
            <v>전기5-11적용</v>
          </cell>
          <cell r="AC296" t="str">
            <v>-</v>
          </cell>
          <cell r="AD296" t="str">
            <v>-</v>
          </cell>
          <cell r="AE296" t="str">
            <v>-</v>
          </cell>
          <cell r="AF296" t="str">
            <v>잡재료비(배관,배선자재비의2%)</v>
          </cell>
          <cell r="AG296">
            <v>0.02</v>
          </cell>
          <cell r="AH296" t="str">
            <v>식</v>
          </cell>
          <cell r="AI296" t="str">
            <v>공구손료(노무비의3%)</v>
          </cell>
          <cell r="AJ296">
            <v>0.03</v>
          </cell>
          <cell r="AK296" t="str">
            <v>식</v>
          </cell>
          <cell r="AO296" t="str">
            <v>0.097*2.6</v>
          </cell>
        </row>
        <row r="297">
          <cell r="J297">
            <v>20811</v>
          </cell>
          <cell r="R297">
            <v>1.05</v>
          </cell>
          <cell r="T297" t="str">
            <v>저압케이블전공</v>
          </cell>
          <cell r="Y297">
            <v>0.108</v>
          </cell>
          <cell r="Z297" t="str">
            <v>인</v>
          </cell>
          <cell r="AB297" t="str">
            <v>전기5-11적용</v>
          </cell>
          <cell r="AC297" t="str">
            <v>-</v>
          </cell>
          <cell r="AD297" t="str">
            <v>-</v>
          </cell>
          <cell r="AE297" t="str">
            <v>-</v>
          </cell>
          <cell r="AF297" t="str">
            <v>잡재료비(배관,배선자재비의2%)</v>
          </cell>
          <cell r="AG297">
            <v>0.02</v>
          </cell>
          <cell r="AH297" t="str">
            <v>식</v>
          </cell>
          <cell r="AI297" t="str">
            <v>공구손료(노무비의3%)</v>
          </cell>
          <cell r="AJ297">
            <v>0.03</v>
          </cell>
          <cell r="AK297" t="str">
            <v>식</v>
          </cell>
          <cell r="AO297" t="str">
            <v>0.108</v>
          </cell>
        </row>
        <row r="298">
          <cell r="J298">
            <v>42954</v>
          </cell>
          <cell r="R298">
            <v>1.05</v>
          </cell>
          <cell r="T298" t="str">
            <v>저압케이블전공</v>
          </cell>
          <cell r="Y298">
            <v>0.1512</v>
          </cell>
          <cell r="Z298" t="str">
            <v>인</v>
          </cell>
          <cell r="AB298" t="str">
            <v>전기5-11적용</v>
          </cell>
          <cell r="AC298" t="str">
            <v>-</v>
          </cell>
          <cell r="AD298" t="str">
            <v>-</v>
          </cell>
          <cell r="AE298" t="str">
            <v>-</v>
          </cell>
          <cell r="AF298" t="str">
            <v>잡재료비(배관,배선자재비의2%)</v>
          </cell>
          <cell r="AG298">
            <v>0.02</v>
          </cell>
          <cell r="AH298" t="str">
            <v>식</v>
          </cell>
          <cell r="AI298" t="str">
            <v>공구손료(노무비의3%)</v>
          </cell>
          <cell r="AJ298">
            <v>0.03</v>
          </cell>
          <cell r="AK298" t="str">
            <v>식</v>
          </cell>
          <cell r="AO298" t="str">
            <v>0.108*1.4</v>
          </cell>
        </row>
        <row r="299">
          <cell r="J299">
            <v>64155</v>
          </cell>
          <cell r="R299">
            <v>1.05</v>
          </cell>
          <cell r="T299" t="str">
            <v>저압케이블전공</v>
          </cell>
          <cell r="Y299">
            <v>0.216</v>
          </cell>
          <cell r="Z299" t="str">
            <v>인</v>
          </cell>
          <cell r="AB299" t="str">
            <v>전기5-11적용</v>
          </cell>
          <cell r="AC299" t="str">
            <v>-</v>
          </cell>
          <cell r="AD299" t="str">
            <v>-</v>
          </cell>
          <cell r="AE299" t="str">
            <v>-</v>
          </cell>
          <cell r="AF299" t="str">
            <v>잡재료비(배관,배선자재비의2%)</v>
          </cell>
          <cell r="AG299">
            <v>0.02</v>
          </cell>
          <cell r="AH299" t="str">
            <v>식</v>
          </cell>
          <cell r="AI299" t="str">
            <v>공구손료(노무비의3%)</v>
          </cell>
          <cell r="AJ299">
            <v>0.03</v>
          </cell>
          <cell r="AK299" t="str">
            <v>식</v>
          </cell>
          <cell r="AO299" t="str">
            <v>0.108*2</v>
          </cell>
        </row>
        <row r="300">
          <cell r="J300">
            <v>85363</v>
          </cell>
          <cell r="R300">
            <v>1.05</v>
          </cell>
          <cell r="T300" t="str">
            <v>저압케이블전공</v>
          </cell>
          <cell r="Y300">
            <v>0.28079999999999999</v>
          </cell>
          <cell r="Z300" t="str">
            <v>인</v>
          </cell>
          <cell r="AB300" t="str">
            <v>전기5-11적용</v>
          </cell>
          <cell r="AC300" t="str">
            <v>-</v>
          </cell>
          <cell r="AD300" t="str">
            <v>-</v>
          </cell>
          <cell r="AE300" t="str">
            <v>-</v>
          </cell>
          <cell r="AF300" t="str">
            <v>잡재료비(배관,배선자재비의2%)</v>
          </cell>
          <cell r="AG300">
            <v>0.02</v>
          </cell>
          <cell r="AH300" t="str">
            <v>식</v>
          </cell>
          <cell r="AI300" t="str">
            <v>공구손료(노무비의3%)</v>
          </cell>
          <cell r="AJ300">
            <v>0.03</v>
          </cell>
          <cell r="AK300" t="str">
            <v>식</v>
          </cell>
          <cell r="AO300" t="str">
            <v>0.108*2.6</v>
          </cell>
        </row>
        <row r="301">
          <cell r="J301">
            <v>27237</v>
          </cell>
          <cell r="R301">
            <v>1.05</v>
          </cell>
          <cell r="T301" t="str">
            <v>저압케이블전공</v>
          </cell>
          <cell r="Y301">
            <v>0.13600000000000001</v>
          </cell>
          <cell r="Z301" t="str">
            <v>인</v>
          </cell>
          <cell r="AB301" t="str">
            <v>전기5-11적용</v>
          </cell>
          <cell r="AC301" t="str">
            <v>-</v>
          </cell>
          <cell r="AD301" t="str">
            <v>-</v>
          </cell>
          <cell r="AE301" t="str">
            <v>-</v>
          </cell>
          <cell r="AF301" t="str">
            <v>잡재료비(배관,배선자재비의2%)</v>
          </cell>
          <cell r="AG301">
            <v>0.02</v>
          </cell>
          <cell r="AH301" t="str">
            <v>식</v>
          </cell>
          <cell r="AI301" t="str">
            <v>공구손료(노무비의3%)</v>
          </cell>
          <cell r="AJ301">
            <v>0.03</v>
          </cell>
          <cell r="AK301" t="str">
            <v>식</v>
          </cell>
          <cell r="AO301" t="str">
            <v>0.136</v>
          </cell>
        </row>
        <row r="302">
          <cell r="J302">
            <v>55096</v>
          </cell>
          <cell r="R302">
            <v>1.05</v>
          </cell>
          <cell r="T302" t="str">
            <v>저압케이블전공</v>
          </cell>
          <cell r="Y302">
            <v>0.19040000000000001</v>
          </cell>
          <cell r="Z302" t="str">
            <v>인</v>
          </cell>
          <cell r="AB302" t="str">
            <v>전기5-11적용</v>
          </cell>
          <cell r="AC302" t="str">
            <v>-</v>
          </cell>
          <cell r="AD302" t="str">
            <v>-</v>
          </cell>
          <cell r="AE302" t="str">
            <v>-</v>
          </cell>
          <cell r="AF302" t="str">
            <v>잡재료비(배관,배선자재비의2%)</v>
          </cell>
          <cell r="AG302">
            <v>0.02</v>
          </cell>
          <cell r="AH302" t="str">
            <v>식</v>
          </cell>
          <cell r="AI302" t="str">
            <v>공구손료(노무비의3%)</v>
          </cell>
          <cell r="AJ302">
            <v>0.03</v>
          </cell>
          <cell r="AK302" t="str">
            <v>식</v>
          </cell>
          <cell r="AO302" t="str">
            <v>0.136*1.4</v>
          </cell>
        </row>
        <row r="303">
          <cell r="J303">
            <v>82296</v>
          </cell>
          <cell r="R303">
            <v>1.05</v>
          </cell>
          <cell r="T303" t="str">
            <v>저압케이블전공</v>
          </cell>
          <cell r="Y303">
            <v>0.27200000000000002</v>
          </cell>
          <cell r="Z303" t="str">
            <v>인</v>
          </cell>
          <cell r="AB303" t="str">
            <v>전기5-11적용</v>
          </cell>
          <cell r="AC303" t="str">
            <v>-</v>
          </cell>
          <cell r="AD303" t="str">
            <v>-</v>
          </cell>
          <cell r="AE303" t="str">
            <v>-</v>
          </cell>
          <cell r="AF303" t="str">
            <v>잡재료비(배관,배선자재비의2%)</v>
          </cell>
          <cell r="AG303">
            <v>0.02</v>
          </cell>
          <cell r="AH303" t="str">
            <v>식</v>
          </cell>
          <cell r="AI303" t="str">
            <v>공구손료(노무비의3%)</v>
          </cell>
          <cell r="AJ303">
            <v>0.03</v>
          </cell>
          <cell r="AK303" t="str">
            <v>식</v>
          </cell>
          <cell r="AO303" t="str">
            <v>0.136*2</v>
          </cell>
        </row>
        <row r="304">
          <cell r="J304">
            <v>109497</v>
          </cell>
          <cell r="R304">
            <v>1.05</v>
          </cell>
          <cell r="T304" t="str">
            <v>저압케이블전공</v>
          </cell>
          <cell r="Y304">
            <v>0.35360000000000003</v>
          </cell>
          <cell r="Z304" t="str">
            <v>인</v>
          </cell>
          <cell r="AB304" t="str">
            <v>전기5-11적용</v>
          </cell>
          <cell r="AC304" t="str">
            <v>-</v>
          </cell>
          <cell r="AD304" t="str">
            <v>-</v>
          </cell>
          <cell r="AE304" t="str">
            <v>-</v>
          </cell>
          <cell r="AF304" t="str">
            <v>잡재료비(배관,배선자재비의2%)</v>
          </cell>
          <cell r="AG304">
            <v>0.02</v>
          </cell>
          <cell r="AH304" t="str">
            <v>식</v>
          </cell>
          <cell r="AI304" t="str">
            <v>공구손료(노무비의3%)</v>
          </cell>
          <cell r="AJ304">
            <v>0.03</v>
          </cell>
          <cell r="AK304" t="str">
            <v>식</v>
          </cell>
          <cell r="AO304" t="str">
            <v>0.136*2.6</v>
          </cell>
        </row>
        <row r="305">
          <cell r="J305">
            <v>34005</v>
          </cell>
          <cell r="R305">
            <v>1.05</v>
          </cell>
          <cell r="T305" t="str">
            <v>저압케이블전공</v>
          </cell>
          <cell r="Y305">
            <v>0.159</v>
          </cell>
          <cell r="Z305" t="str">
            <v>인</v>
          </cell>
          <cell r="AB305" t="str">
            <v>전기5-11적용</v>
          </cell>
          <cell r="AC305" t="str">
            <v>-</v>
          </cell>
          <cell r="AD305" t="str">
            <v>-</v>
          </cell>
          <cell r="AE305" t="str">
            <v>-</v>
          </cell>
          <cell r="AF305" t="str">
            <v>잡재료비(배관,배선자재비의2%)</v>
          </cell>
          <cell r="AG305">
            <v>0.02</v>
          </cell>
          <cell r="AH305" t="str">
            <v>식</v>
          </cell>
          <cell r="AI305" t="str">
            <v>공구손료(노무비의3%)</v>
          </cell>
          <cell r="AJ305">
            <v>0.03</v>
          </cell>
          <cell r="AK305" t="str">
            <v>식</v>
          </cell>
          <cell r="AO305" t="str">
            <v>0.159</v>
          </cell>
        </row>
        <row r="306">
          <cell r="J306">
            <v>69496</v>
          </cell>
          <cell r="R306">
            <v>1.05</v>
          </cell>
          <cell r="T306" t="str">
            <v>저압케이블전공</v>
          </cell>
          <cell r="Y306">
            <v>0.22259999999999999</v>
          </cell>
          <cell r="Z306" t="str">
            <v>인</v>
          </cell>
          <cell r="AB306" t="str">
            <v>전기5-11적용</v>
          </cell>
          <cell r="AC306" t="str">
            <v>-</v>
          </cell>
          <cell r="AD306" t="str">
            <v>-</v>
          </cell>
          <cell r="AE306" t="str">
            <v>-</v>
          </cell>
          <cell r="AF306" t="str">
            <v>잡재료비(배관,배선자재비의2%)</v>
          </cell>
          <cell r="AG306">
            <v>0.02</v>
          </cell>
          <cell r="AH306" t="str">
            <v>식</v>
          </cell>
          <cell r="AI306" t="str">
            <v>공구손료(노무비의3%)</v>
          </cell>
          <cell r="AJ306">
            <v>0.03</v>
          </cell>
          <cell r="AK306" t="str">
            <v>식</v>
          </cell>
          <cell r="AO306" t="str">
            <v>0.159*1.4</v>
          </cell>
        </row>
        <row r="307">
          <cell r="J307">
            <v>103812</v>
          </cell>
          <cell r="R307">
            <v>1.05</v>
          </cell>
          <cell r="T307" t="str">
            <v>저압케이블전공</v>
          </cell>
          <cell r="Y307">
            <v>0.318</v>
          </cell>
          <cell r="Z307" t="str">
            <v>인</v>
          </cell>
          <cell r="AB307" t="str">
            <v>전기5-11적용</v>
          </cell>
          <cell r="AC307" t="str">
            <v>-</v>
          </cell>
          <cell r="AD307" t="str">
            <v>-</v>
          </cell>
          <cell r="AE307" t="str">
            <v>-</v>
          </cell>
          <cell r="AF307" t="str">
            <v>잡재료비(배관,배선자재비의2%)</v>
          </cell>
          <cell r="AG307">
            <v>0.02</v>
          </cell>
          <cell r="AH307" t="str">
            <v>식</v>
          </cell>
          <cell r="AI307" t="str">
            <v>공구손료(노무비의3%)</v>
          </cell>
          <cell r="AJ307">
            <v>0.03</v>
          </cell>
          <cell r="AK307" t="str">
            <v>식</v>
          </cell>
          <cell r="AO307" t="str">
            <v>0.159*2</v>
          </cell>
        </row>
        <row r="308">
          <cell r="J308">
            <v>138124</v>
          </cell>
          <cell r="R308">
            <v>1.05</v>
          </cell>
          <cell r="T308" t="str">
            <v>저압케이블전공</v>
          </cell>
          <cell r="Y308">
            <v>0.41340000000000005</v>
          </cell>
          <cell r="Z308" t="str">
            <v>인</v>
          </cell>
          <cell r="AB308" t="str">
            <v>전기5-11적용</v>
          </cell>
          <cell r="AC308" t="str">
            <v>-</v>
          </cell>
          <cell r="AD308" t="str">
            <v>-</v>
          </cell>
          <cell r="AE308" t="str">
            <v>-</v>
          </cell>
          <cell r="AF308" t="str">
            <v>잡재료비(배관,배선자재비의2%)</v>
          </cell>
          <cell r="AG308">
            <v>0.02</v>
          </cell>
          <cell r="AH308" t="str">
            <v>식</v>
          </cell>
          <cell r="AI308" t="str">
            <v>공구손료(노무비의3%)</v>
          </cell>
          <cell r="AJ308">
            <v>0.03</v>
          </cell>
          <cell r="AK308" t="str">
            <v>식</v>
          </cell>
          <cell r="AO308" t="str">
            <v>0.159*2.6</v>
          </cell>
        </row>
        <row r="309">
          <cell r="J309">
            <v>48042</v>
          </cell>
          <cell r="R309">
            <v>1.05</v>
          </cell>
          <cell r="T309" t="str">
            <v>저압케이블전공</v>
          </cell>
          <cell r="Y309">
            <v>0.20499999999999999</v>
          </cell>
          <cell r="Z309" t="str">
            <v>인</v>
          </cell>
          <cell r="AB309" t="str">
            <v>전기5-11적용</v>
          </cell>
          <cell r="AC309" t="str">
            <v>-</v>
          </cell>
          <cell r="AD309" t="str">
            <v>-</v>
          </cell>
          <cell r="AE309" t="str">
            <v>-</v>
          </cell>
          <cell r="AF309" t="str">
            <v>잡재료비(배관,배선자재비의2%)</v>
          </cell>
          <cell r="AG309">
            <v>0.02</v>
          </cell>
          <cell r="AH309" t="str">
            <v>식</v>
          </cell>
          <cell r="AI309" t="str">
            <v>공구손료(노무비의3%)</v>
          </cell>
          <cell r="AJ309">
            <v>0.03</v>
          </cell>
          <cell r="AK309" t="str">
            <v>식</v>
          </cell>
          <cell r="AO309" t="str">
            <v>0.205</v>
          </cell>
        </row>
        <row r="310">
          <cell r="J310">
            <v>7498</v>
          </cell>
          <cell r="R310">
            <v>1.05</v>
          </cell>
          <cell r="T310" t="str">
            <v>고압케이블전공</v>
          </cell>
          <cell r="Y310">
            <v>3.4499999999999996E-2</v>
          </cell>
          <cell r="Z310" t="str">
            <v>인</v>
          </cell>
          <cell r="AB310" t="str">
            <v>전기5-11적용</v>
          </cell>
          <cell r="AC310" t="str">
            <v>-</v>
          </cell>
          <cell r="AD310" t="str">
            <v>-</v>
          </cell>
          <cell r="AE310" t="str">
            <v>-</v>
          </cell>
          <cell r="AF310" t="str">
            <v>잡재료비(배관,배선자재비의2%)</v>
          </cell>
          <cell r="AG310">
            <v>0.02</v>
          </cell>
          <cell r="AH310" t="str">
            <v>식</v>
          </cell>
          <cell r="AI310" t="str">
            <v>공구손료(노무비의3%)</v>
          </cell>
          <cell r="AJ310">
            <v>0.03</v>
          </cell>
          <cell r="AK310" t="str">
            <v>식</v>
          </cell>
          <cell r="AO310" t="str">
            <v>0.03*1.15</v>
          </cell>
        </row>
        <row r="311">
          <cell r="J311">
            <v>23228</v>
          </cell>
          <cell r="R311">
            <v>1.05</v>
          </cell>
          <cell r="T311" t="str">
            <v>고압케이블전공</v>
          </cell>
          <cell r="Y311">
            <v>6.8999999999999992E-2</v>
          </cell>
          <cell r="Z311" t="str">
            <v>인</v>
          </cell>
          <cell r="AB311" t="str">
            <v>전기5-11적용</v>
          </cell>
          <cell r="AC311" t="str">
            <v>-</v>
          </cell>
          <cell r="AD311" t="str">
            <v>-</v>
          </cell>
          <cell r="AE311" t="str">
            <v>-</v>
          </cell>
          <cell r="AF311" t="str">
            <v>잡재료비(배관,배선자재비의2%)</v>
          </cell>
          <cell r="AG311">
            <v>0.02</v>
          </cell>
          <cell r="AH311" t="str">
            <v>식</v>
          </cell>
          <cell r="AI311" t="str">
            <v>공구손료(노무비의3%)</v>
          </cell>
          <cell r="AJ311">
            <v>0.03</v>
          </cell>
          <cell r="AK311" t="str">
            <v>식</v>
          </cell>
          <cell r="AO311" t="str">
            <v>0.03*1.15*2</v>
          </cell>
        </row>
        <row r="312">
          <cell r="J312">
            <v>8980</v>
          </cell>
          <cell r="R312">
            <v>1.05</v>
          </cell>
          <cell r="T312" t="str">
            <v>고압케이블전공</v>
          </cell>
          <cell r="Y312">
            <v>4.1399999999999992E-2</v>
          </cell>
          <cell r="Z312" t="str">
            <v>인</v>
          </cell>
          <cell r="AB312" t="str">
            <v>전기5-11적용</v>
          </cell>
          <cell r="AC312" t="str">
            <v>-</v>
          </cell>
          <cell r="AD312" t="str">
            <v>-</v>
          </cell>
          <cell r="AE312" t="str">
            <v>-</v>
          </cell>
          <cell r="AF312" t="str">
            <v>잡재료비(배관,배선자재비의2%)</v>
          </cell>
          <cell r="AG312">
            <v>0.02</v>
          </cell>
          <cell r="AH312" t="str">
            <v>식</v>
          </cell>
          <cell r="AI312" t="str">
            <v>공구손료(노무비의3%)</v>
          </cell>
          <cell r="AJ312">
            <v>0.03</v>
          </cell>
          <cell r="AK312" t="str">
            <v>식</v>
          </cell>
          <cell r="AO312" t="str">
            <v>0.036*1.15</v>
          </cell>
        </row>
        <row r="313">
          <cell r="J313">
            <v>28386</v>
          </cell>
          <cell r="R313">
            <v>1.05</v>
          </cell>
          <cell r="T313" t="str">
            <v>고압케이블전공</v>
          </cell>
          <cell r="Y313">
            <v>8.2799999999999985E-2</v>
          </cell>
          <cell r="Z313" t="str">
            <v>인</v>
          </cell>
          <cell r="AB313" t="str">
            <v>전기5-11적용</v>
          </cell>
          <cell r="AC313" t="str">
            <v>-</v>
          </cell>
          <cell r="AD313" t="str">
            <v>-</v>
          </cell>
          <cell r="AE313" t="str">
            <v>-</v>
          </cell>
          <cell r="AF313" t="str">
            <v>잡재료비(배관,배선자재비의2%)</v>
          </cell>
          <cell r="AG313">
            <v>0.02</v>
          </cell>
          <cell r="AH313" t="str">
            <v>식</v>
          </cell>
          <cell r="AI313" t="str">
            <v>공구손료(노무비의3%)</v>
          </cell>
          <cell r="AJ313">
            <v>0.03</v>
          </cell>
          <cell r="AK313" t="str">
            <v>식</v>
          </cell>
          <cell r="AO313" t="str">
            <v>0.036*1.15*2</v>
          </cell>
        </row>
        <row r="314">
          <cell r="J314">
            <v>10598</v>
          </cell>
          <cell r="R314">
            <v>1.05</v>
          </cell>
          <cell r="T314" t="str">
            <v>고압케이블전공</v>
          </cell>
          <cell r="Y314">
            <v>4.9449999999999994E-2</v>
          </cell>
          <cell r="Z314" t="str">
            <v>인</v>
          </cell>
          <cell r="AB314" t="str">
            <v>전기5-11적용</v>
          </cell>
          <cell r="AC314" t="str">
            <v>-</v>
          </cell>
          <cell r="AD314" t="str">
            <v>-</v>
          </cell>
          <cell r="AE314" t="str">
            <v>-</v>
          </cell>
          <cell r="AF314" t="str">
            <v>잡재료비(배관,배선자재비의2%)</v>
          </cell>
          <cell r="AG314">
            <v>0.02</v>
          </cell>
          <cell r="AH314" t="str">
            <v>식</v>
          </cell>
          <cell r="AI314" t="str">
            <v>공구손료(노무비의3%)</v>
          </cell>
          <cell r="AJ314">
            <v>0.03</v>
          </cell>
          <cell r="AK314" t="str">
            <v>식</v>
          </cell>
          <cell r="AO314" t="str">
            <v>0.043*1.15</v>
          </cell>
        </row>
        <row r="315">
          <cell r="J315">
            <v>32708</v>
          </cell>
          <cell r="R315">
            <v>1.05</v>
          </cell>
          <cell r="T315" t="str">
            <v>고압케이블전공</v>
          </cell>
          <cell r="Y315">
            <v>9.8899999999999988E-2</v>
          </cell>
          <cell r="Z315" t="str">
            <v>인</v>
          </cell>
          <cell r="AB315" t="str">
            <v>전기5-11적용</v>
          </cell>
          <cell r="AC315" t="str">
            <v>-</v>
          </cell>
          <cell r="AD315" t="str">
            <v>-</v>
          </cell>
          <cell r="AE315" t="str">
            <v>-</v>
          </cell>
          <cell r="AF315" t="str">
            <v>잡재료비(배관,배선자재비의2%)</v>
          </cell>
          <cell r="AG315">
            <v>0.02</v>
          </cell>
          <cell r="AH315" t="str">
            <v>식</v>
          </cell>
          <cell r="AI315" t="str">
            <v>공구손료(노무비의3%)</v>
          </cell>
          <cell r="AJ315">
            <v>0.03</v>
          </cell>
          <cell r="AK315" t="str">
            <v>식</v>
          </cell>
          <cell r="AO315" t="str">
            <v>0.043*1.15*2</v>
          </cell>
        </row>
        <row r="316">
          <cell r="J316">
            <v>12296</v>
          </cell>
          <cell r="R316">
            <v>1.05</v>
          </cell>
          <cell r="T316" t="str">
            <v>고압케이블전공</v>
          </cell>
          <cell r="Y316">
            <v>6.5549999999999997E-2</v>
          </cell>
          <cell r="Z316" t="str">
            <v>인</v>
          </cell>
          <cell r="AB316" t="str">
            <v>전기5-11적용</v>
          </cell>
          <cell r="AC316" t="str">
            <v>-</v>
          </cell>
          <cell r="AD316" t="str">
            <v>-</v>
          </cell>
          <cell r="AE316" t="str">
            <v>-</v>
          </cell>
          <cell r="AF316" t="str">
            <v>잡재료비(배관,배선자재비의2%)</v>
          </cell>
          <cell r="AG316">
            <v>0.02</v>
          </cell>
          <cell r="AH316" t="str">
            <v>식</v>
          </cell>
          <cell r="AI316" t="str">
            <v>공구손료(노무비의3%)</v>
          </cell>
          <cell r="AJ316">
            <v>0.03</v>
          </cell>
          <cell r="AK316" t="str">
            <v>식</v>
          </cell>
          <cell r="AO316" t="str">
            <v>0.057*1.15</v>
          </cell>
        </row>
        <row r="317">
          <cell r="J317">
            <v>37814</v>
          </cell>
          <cell r="R317">
            <v>1.05</v>
          </cell>
          <cell r="T317" t="str">
            <v>고압케이블전공</v>
          </cell>
          <cell r="Y317">
            <v>0.13109999999999999</v>
          </cell>
          <cell r="Z317" t="str">
            <v>인</v>
          </cell>
          <cell r="AB317" t="str">
            <v>전기5-11적용</v>
          </cell>
          <cell r="AC317" t="str">
            <v>-</v>
          </cell>
          <cell r="AD317" t="str">
            <v>-</v>
          </cell>
          <cell r="AE317" t="str">
            <v>-</v>
          </cell>
          <cell r="AF317" t="str">
            <v>잡재료비(배관,배선자재비의2%)</v>
          </cell>
          <cell r="AG317">
            <v>0.02</v>
          </cell>
          <cell r="AH317" t="str">
            <v>식</v>
          </cell>
          <cell r="AI317" t="str">
            <v>공구손료(노무비의3%)</v>
          </cell>
          <cell r="AJ317">
            <v>0.03</v>
          </cell>
          <cell r="AK317" t="str">
            <v>식</v>
          </cell>
          <cell r="AO317" t="str">
            <v>0.057*1.15*2</v>
          </cell>
        </row>
        <row r="318">
          <cell r="J318">
            <v>15341</v>
          </cell>
          <cell r="R318">
            <v>1.05</v>
          </cell>
          <cell r="T318" t="str">
            <v>고압케이블전공</v>
          </cell>
          <cell r="Y318">
            <v>8.1649999999999986E-2</v>
          </cell>
          <cell r="Z318" t="str">
            <v>인</v>
          </cell>
          <cell r="AB318" t="str">
            <v>전기5-11적용</v>
          </cell>
          <cell r="AC318" t="str">
            <v>-</v>
          </cell>
          <cell r="AD318" t="str">
            <v>-</v>
          </cell>
          <cell r="AE318" t="str">
            <v>-</v>
          </cell>
          <cell r="AF318" t="str">
            <v>잡재료비(배관,배선자재비의2%)</v>
          </cell>
          <cell r="AG318">
            <v>0.02</v>
          </cell>
          <cell r="AH318" t="str">
            <v>식</v>
          </cell>
          <cell r="AI318" t="str">
            <v>공구손료(노무비의3%)</v>
          </cell>
          <cell r="AJ318">
            <v>0.03</v>
          </cell>
          <cell r="AK318" t="str">
            <v>식</v>
          </cell>
          <cell r="AO318" t="str">
            <v>0.071*1.15</v>
          </cell>
        </row>
        <row r="319">
          <cell r="J319">
            <v>47178</v>
          </cell>
          <cell r="R319">
            <v>1.05</v>
          </cell>
          <cell r="T319" t="str">
            <v>고압케이블전공</v>
          </cell>
          <cell r="Y319">
            <v>0.16329999999999997</v>
          </cell>
          <cell r="Z319" t="str">
            <v>인</v>
          </cell>
          <cell r="AB319" t="str">
            <v>전기5-11적용</v>
          </cell>
          <cell r="AC319" t="str">
            <v>-</v>
          </cell>
          <cell r="AD319" t="str">
            <v>-</v>
          </cell>
          <cell r="AE319" t="str">
            <v>-</v>
          </cell>
          <cell r="AF319" t="str">
            <v>잡재료비(배관,배선자재비의2%)</v>
          </cell>
          <cell r="AG319">
            <v>0.02</v>
          </cell>
          <cell r="AH319" t="str">
            <v>식</v>
          </cell>
          <cell r="AI319" t="str">
            <v>공구손료(노무비의3%)</v>
          </cell>
          <cell r="AJ319">
            <v>0.03</v>
          </cell>
          <cell r="AK319" t="str">
            <v>식</v>
          </cell>
          <cell r="AO319" t="str">
            <v>0.071*1.15*2</v>
          </cell>
        </row>
        <row r="320">
          <cell r="J320">
            <v>18250</v>
          </cell>
          <cell r="R320">
            <v>1.05</v>
          </cell>
          <cell r="T320" t="str">
            <v>고압케이블전공</v>
          </cell>
          <cell r="Y320">
            <v>9.6600000000000005E-2</v>
          </cell>
          <cell r="Z320" t="str">
            <v>인</v>
          </cell>
          <cell r="AB320" t="str">
            <v>전기5-11적용</v>
          </cell>
          <cell r="AC320" t="str">
            <v>-</v>
          </cell>
          <cell r="AD320" t="str">
            <v>-</v>
          </cell>
          <cell r="AE320" t="str">
            <v>-</v>
          </cell>
          <cell r="AF320" t="str">
            <v>잡재료비(배관,배선자재비의2%)</v>
          </cell>
          <cell r="AG320">
            <v>0.02</v>
          </cell>
          <cell r="AH320" t="str">
            <v>식</v>
          </cell>
          <cell r="AI320" t="str">
            <v>공구손료(노무비의3%)</v>
          </cell>
          <cell r="AJ320">
            <v>0.03</v>
          </cell>
          <cell r="AK320" t="str">
            <v>식</v>
          </cell>
          <cell r="AO320" t="str">
            <v>0.084*1.15</v>
          </cell>
        </row>
        <row r="321">
          <cell r="J321">
            <v>56970</v>
          </cell>
          <cell r="R321">
            <v>1.05</v>
          </cell>
          <cell r="T321" t="str">
            <v>고압케이블전공</v>
          </cell>
          <cell r="Y321">
            <v>0.19320000000000001</v>
          </cell>
          <cell r="Z321" t="str">
            <v>인</v>
          </cell>
          <cell r="AB321" t="str">
            <v>전기5-11적용</v>
          </cell>
          <cell r="AC321" t="str">
            <v>-</v>
          </cell>
          <cell r="AD321" t="str">
            <v>-</v>
          </cell>
          <cell r="AE321" t="str">
            <v>-</v>
          </cell>
          <cell r="AF321" t="str">
            <v>잡재료비(배관,배선자재비의2%)</v>
          </cell>
          <cell r="AG321">
            <v>0.02</v>
          </cell>
          <cell r="AH321" t="str">
            <v>식</v>
          </cell>
          <cell r="AI321" t="str">
            <v>공구손료(노무비의3%)</v>
          </cell>
          <cell r="AJ321">
            <v>0.03</v>
          </cell>
          <cell r="AK321" t="str">
            <v>식</v>
          </cell>
          <cell r="AO321" t="str">
            <v>0.084*1.15*2</v>
          </cell>
        </row>
        <row r="322">
          <cell r="J322">
            <v>21792</v>
          </cell>
          <cell r="R322">
            <v>1.05</v>
          </cell>
          <cell r="T322" t="str">
            <v>고압케이블전공</v>
          </cell>
          <cell r="Y322">
            <v>0.11155</v>
          </cell>
          <cell r="Z322" t="str">
            <v>인</v>
          </cell>
          <cell r="AB322" t="str">
            <v>전기5-11적용</v>
          </cell>
          <cell r="AC322" t="str">
            <v>-</v>
          </cell>
          <cell r="AD322" t="str">
            <v>-</v>
          </cell>
          <cell r="AE322" t="str">
            <v>-</v>
          </cell>
          <cell r="AF322" t="str">
            <v>잡재료비(배관,배선자재비의2%)</v>
          </cell>
          <cell r="AG322">
            <v>0.02</v>
          </cell>
          <cell r="AH322" t="str">
            <v>식</v>
          </cell>
          <cell r="AI322" t="str">
            <v>공구손료(노무비의3%)</v>
          </cell>
          <cell r="AJ322">
            <v>0.03</v>
          </cell>
          <cell r="AK322" t="str">
            <v>식</v>
          </cell>
          <cell r="AO322" t="str">
            <v>0.097*1.15</v>
          </cell>
        </row>
        <row r="323">
          <cell r="J323">
            <v>67961</v>
          </cell>
          <cell r="R323">
            <v>1.05</v>
          </cell>
          <cell r="T323" t="str">
            <v>고압케이블전공</v>
          </cell>
          <cell r="Y323">
            <v>0.22309999999999999</v>
          </cell>
          <cell r="Z323" t="str">
            <v>인</v>
          </cell>
          <cell r="AB323" t="str">
            <v>전기5-11적용</v>
          </cell>
          <cell r="AC323" t="str">
            <v>-</v>
          </cell>
          <cell r="AD323" t="str">
            <v>-</v>
          </cell>
          <cell r="AE323" t="str">
            <v>-</v>
          </cell>
          <cell r="AF323" t="str">
            <v>잡재료비(배관,배선자재비의2%)</v>
          </cell>
          <cell r="AG323">
            <v>0.02</v>
          </cell>
          <cell r="AH323" t="str">
            <v>식</v>
          </cell>
          <cell r="AI323" t="str">
            <v>공구손료(노무비의3%)</v>
          </cell>
          <cell r="AJ323">
            <v>0.03</v>
          </cell>
          <cell r="AK323" t="str">
            <v>식</v>
          </cell>
          <cell r="AO323" t="str">
            <v>0.097*1.15*2</v>
          </cell>
        </row>
        <row r="324">
          <cell r="J324">
            <v>26281</v>
          </cell>
          <cell r="R324">
            <v>1.05</v>
          </cell>
          <cell r="T324" t="str">
            <v>고압케이블전공</v>
          </cell>
          <cell r="Y324">
            <v>0.12419999999999999</v>
          </cell>
          <cell r="Z324" t="str">
            <v>인</v>
          </cell>
          <cell r="AB324" t="str">
            <v>전기5-11적용</v>
          </cell>
          <cell r="AC324" t="str">
            <v>-</v>
          </cell>
          <cell r="AD324" t="str">
            <v>-</v>
          </cell>
          <cell r="AE324" t="str">
            <v>-</v>
          </cell>
          <cell r="AF324" t="str">
            <v>잡재료비(배관,배선자재비의2%)</v>
          </cell>
          <cell r="AG324">
            <v>0.02</v>
          </cell>
          <cell r="AH324" t="str">
            <v>식</v>
          </cell>
          <cell r="AI324" t="str">
            <v>공구손료(노무비의3%)</v>
          </cell>
          <cell r="AJ324">
            <v>0.03</v>
          </cell>
          <cell r="AK324" t="str">
            <v>식</v>
          </cell>
          <cell r="AO324" t="str">
            <v>0.108*1.15</v>
          </cell>
        </row>
        <row r="325">
          <cell r="J325">
            <v>81920</v>
          </cell>
          <cell r="R325">
            <v>1.05</v>
          </cell>
          <cell r="T325" t="str">
            <v>고압케이블전공</v>
          </cell>
          <cell r="Y325">
            <v>0.24839999999999998</v>
          </cell>
          <cell r="Z325" t="str">
            <v>인</v>
          </cell>
          <cell r="AB325" t="str">
            <v>전기5-11적용</v>
          </cell>
          <cell r="AC325" t="str">
            <v>-</v>
          </cell>
          <cell r="AD325" t="str">
            <v>-</v>
          </cell>
          <cell r="AE325" t="str">
            <v>-</v>
          </cell>
          <cell r="AF325" t="str">
            <v>잡재료비(배관,배선자재비의2%)</v>
          </cell>
          <cell r="AG325">
            <v>0.02</v>
          </cell>
          <cell r="AH325" t="str">
            <v>식</v>
          </cell>
          <cell r="AI325" t="str">
            <v>공구손료(노무비의3%)</v>
          </cell>
          <cell r="AJ325">
            <v>0.03</v>
          </cell>
          <cell r="AK325" t="str">
            <v>식</v>
          </cell>
          <cell r="AO325" t="str">
            <v>0.108*1.15*2</v>
          </cell>
        </row>
        <row r="326">
          <cell r="J326">
            <v>33346</v>
          </cell>
          <cell r="R326">
            <v>1.05</v>
          </cell>
          <cell r="T326" t="str">
            <v>고압케이블전공</v>
          </cell>
          <cell r="Y326">
            <v>0.15640000000000001</v>
          </cell>
          <cell r="Z326" t="str">
            <v>인</v>
          </cell>
          <cell r="AB326" t="str">
            <v>전기5-11적용</v>
          </cell>
          <cell r="AC326" t="str">
            <v>-</v>
          </cell>
          <cell r="AD326" t="str">
            <v>-</v>
          </cell>
          <cell r="AE326" t="str">
            <v>-</v>
          </cell>
          <cell r="AF326" t="str">
            <v>잡재료비(배관,배선자재비의2%)</v>
          </cell>
          <cell r="AG326">
            <v>0.02</v>
          </cell>
          <cell r="AH326" t="str">
            <v>식</v>
          </cell>
          <cell r="AI326" t="str">
            <v>공구손료(노무비의3%)</v>
          </cell>
          <cell r="AJ326">
            <v>0.03</v>
          </cell>
          <cell r="AK326" t="str">
            <v>식</v>
          </cell>
          <cell r="AO326" t="str">
            <v>0.136*1.15</v>
          </cell>
        </row>
        <row r="327">
          <cell r="J327">
            <v>103891</v>
          </cell>
          <cell r="R327">
            <v>1.05</v>
          </cell>
          <cell r="T327" t="str">
            <v>고압케이블전공</v>
          </cell>
          <cell r="Y327">
            <v>0.31280000000000002</v>
          </cell>
          <cell r="Z327" t="str">
            <v>인</v>
          </cell>
          <cell r="AB327" t="str">
            <v>전기5-11적용</v>
          </cell>
          <cell r="AC327" t="str">
            <v>-</v>
          </cell>
          <cell r="AD327" t="str">
            <v>-</v>
          </cell>
          <cell r="AE327" t="str">
            <v>-</v>
          </cell>
          <cell r="AF327" t="str">
            <v>잡재료비(배관,배선자재비의2%)</v>
          </cell>
          <cell r="AG327">
            <v>0.02</v>
          </cell>
          <cell r="AH327" t="str">
            <v>식</v>
          </cell>
          <cell r="AI327" t="str">
            <v>공구손료(노무비의3%)</v>
          </cell>
          <cell r="AJ327">
            <v>0.03</v>
          </cell>
          <cell r="AK327" t="str">
            <v>식</v>
          </cell>
          <cell r="AO327" t="str">
            <v>0.136*1.15*2</v>
          </cell>
        </row>
        <row r="328">
          <cell r="J328">
            <v>41095</v>
          </cell>
          <cell r="R328">
            <v>1.05</v>
          </cell>
          <cell r="T328" t="str">
            <v>고압케이블전공</v>
          </cell>
          <cell r="Y328">
            <v>0.18284999999999998</v>
          </cell>
          <cell r="Z328" t="str">
            <v>인</v>
          </cell>
          <cell r="AB328" t="str">
            <v>전기5-11적용</v>
          </cell>
          <cell r="AC328" t="str">
            <v>-</v>
          </cell>
          <cell r="AD328" t="str">
            <v>-</v>
          </cell>
          <cell r="AE328" t="str">
            <v>-</v>
          </cell>
          <cell r="AF328" t="str">
            <v>잡재료비(배관,배선자재비의2%)</v>
          </cell>
          <cell r="AG328">
            <v>0.02</v>
          </cell>
          <cell r="AH328" t="str">
            <v>식</v>
          </cell>
          <cell r="AI328" t="str">
            <v>공구손료(노무비의3%)</v>
          </cell>
          <cell r="AJ328">
            <v>0.03</v>
          </cell>
          <cell r="AK328" t="str">
            <v>식</v>
          </cell>
          <cell r="AO328" t="str">
            <v>0.159*1.15</v>
          </cell>
        </row>
        <row r="329">
          <cell r="J329">
            <v>127974</v>
          </cell>
          <cell r="R329">
            <v>1.05</v>
          </cell>
          <cell r="T329" t="str">
            <v>고압케이블전공</v>
          </cell>
          <cell r="Y329">
            <v>0.36569999999999997</v>
          </cell>
          <cell r="Z329" t="str">
            <v>인</v>
          </cell>
          <cell r="AB329" t="str">
            <v>전기5-11적용</v>
          </cell>
          <cell r="AC329" t="str">
            <v>-</v>
          </cell>
          <cell r="AD329" t="str">
            <v>-</v>
          </cell>
          <cell r="AE329" t="str">
            <v>-</v>
          </cell>
          <cell r="AF329" t="str">
            <v>잡재료비(배관,배선자재비의2%)</v>
          </cell>
          <cell r="AG329">
            <v>0.02</v>
          </cell>
          <cell r="AH329" t="str">
            <v>식</v>
          </cell>
          <cell r="AI329" t="str">
            <v>공구손료(노무비의3%)</v>
          </cell>
          <cell r="AJ329">
            <v>0.03</v>
          </cell>
          <cell r="AK329" t="str">
            <v>식</v>
          </cell>
          <cell r="AO329" t="str">
            <v>0.159*1.15*2</v>
          </cell>
        </row>
        <row r="330">
          <cell r="J330">
            <v>53641</v>
          </cell>
          <cell r="R330">
            <v>1.05</v>
          </cell>
          <cell r="T330" t="str">
            <v>고압케이블전공</v>
          </cell>
          <cell r="Y330">
            <v>0.23574999999999996</v>
          </cell>
          <cell r="Z330" t="str">
            <v>인</v>
          </cell>
          <cell r="AB330" t="str">
            <v>전기5-11적용</v>
          </cell>
          <cell r="AC330" t="str">
            <v>-</v>
          </cell>
          <cell r="AD330" t="str">
            <v>-</v>
          </cell>
          <cell r="AE330" t="str">
            <v>-</v>
          </cell>
          <cell r="AF330" t="str">
            <v>잡재료비(배관,배선자재비의2%)</v>
          </cell>
          <cell r="AG330">
            <v>0.02</v>
          </cell>
          <cell r="AH330" t="str">
            <v>식</v>
          </cell>
          <cell r="AI330" t="str">
            <v>공구손료(노무비의3%)</v>
          </cell>
          <cell r="AJ330">
            <v>0.03</v>
          </cell>
          <cell r="AK330" t="str">
            <v>식</v>
          </cell>
          <cell r="AO330" t="str">
            <v>0.205*1.15</v>
          </cell>
        </row>
        <row r="331">
          <cell r="J331">
            <v>16451</v>
          </cell>
          <cell r="R331">
            <v>1.05</v>
          </cell>
          <cell r="T331" t="str">
            <v>특고압케이블전공</v>
          </cell>
          <cell r="Y331">
            <v>1.8146700000000002E-2</v>
          </cell>
          <cell r="Z331" t="str">
            <v>인</v>
          </cell>
          <cell r="AB331" t="str">
            <v>전기4-34적용</v>
          </cell>
          <cell r="AC331" t="str">
            <v>-</v>
          </cell>
          <cell r="AD331" t="str">
            <v>-</v>
          </cell>
          <cell r="AE331" t="str">
            <v>-</v>
          </cell>
          <cell r="AF331" t="str">
            <v>잡재료비(배관,배선자재비의2%)</v>
          </cell>
          <cell r="AG331">
            <v>0.02</v>
          </cell>
          <cell r="AH331" t="str">
            <v>식</v>
          </cell>
          <cell r="AI331" t="str">
            <v>공구손료(노무비의3%)</v>
          </cell>
          <cell r="AJ331">
            <v>0.03</v>
          </cell>
          <cell r="AK331" t="str">
            <v>식</v>
          </cell>
          <cell r="AO331" t="str">
            <v>0.00846*1.1*1.3*1.5</v>
          </cell>
        </row>
        <row r="332">
          <cell r="J332">
            <v>16451</v>
          </cell>
          <cell r="R332">
            <v>1.05</v>
          </cell>
          <cell r="T332" t="str">
            <v>보통인부</v>
          </cell>
          <cell r="Y332">
            <v>1.8146700000000002E-2</v>
          </cell>
          <cell r="Z332" t="str">
            <v>인</v>
          </cell>
          <cell r="AB332" t="str">
            <v>전기4-34적용</v>
          </cell>
          <cell r="AC332" t="str">
            <v>-</v>
          </cell>
          <cell r="AD332" t="str">
            <v>-</v>
          </cell>
          <cell r="AE332" t="str">
            <v>-</v>
          </cell>
          <cell r="AF332" t="str">
            <v>잡재료비(배관,배선자재비의2%)</v>
          </cell>
          <cell r="AG332">
            <v>0.02</v>
          </cell>
          <cell r="AH332" t="str">
            <v>식</v>
          </cell>
          <cell r="AI332" t="str">
            <v>공구손료(노무비의3%)</v>
          </cell>
          <cell r="AJ332">
            <v>0.03</v>
          </cell>
          <cell r="AK332" t="str">
            <v>식</v>
          </cell>
          <cell r="AO332" t="str">
            <v>0.00846*1.1*1.3*1.5</v>
          </cell>
        </row>
        <row r="333">
          <cell r="J333">
            <v>22503</v>
          </cell>
          <cell r="R333">
            <v>1.05</v>
          </cell>
          <cell r="T333" t="str">
            <v>특고압케이블전공</v>
          </cell>
          <cell r="Y333">
            <v>2.4839100000000003E-2</v>
          </cell>
          <cell r="Z333" t="str">
            <v>인</v>
          </cell>
          <cell r="AB333" t="str">
            <v>전기4-34적용</v>
          </cell>
          <cell r="AC333" t="str">
            <v>-</v>
          </cell>
          <cell r="AD333" t="str">
            <v>-</v>
          </cell>
          <cell r="AE333" t="str">
            <v>-</v>
          </cell>
          <cell r="AF333" t="str">
            <v>잡재료비(배관,배선자재비의2%)</v>
          </cell>
          <cell r="AG333">
            <v>0.02</v>
          </cell>
          <cell r="AH333" t="str">
            <v>식</v>
          </cell>
          <cell r="AI333" t="str">
            <v>공구손료(노무비의3%)</v>
          </cell>
          <cell r="AJ333">
            <v>0.03</v>
          </cell>
          <cell r="AK333" t="str">
            <v>식</v>
          </cell>
          <cell r="AO333" t="str">
            <v>0.01158*1.1*1.3*1.5</v>
          </cell>
        </row>
        <row r="334">
          <cell r="J334">
            <v>22503</v>
          </cell>
          <cell r="R334">
            <v>1.05</v>
          </cell>
          <cell r="T334" t="str">
            <v>보통인부</v>
          </cell>
          <cell r="Y334">
            <v>2.4839100000000003E-2</v>
          </cell>
          <cell r="Z334" t="str">
            <v>인</v>
          </cell>
          <cell r="AB334" t="str">
            <v>전기4-34적용</v>
          </cell>
          <cell r="AC334" t="str">
            <v>-</v>
          </cell>
          <cell r="AD334" t="str">
            <v>-</v>
          </cell>
          <cell r="AE334" t="str">
            <v>-</v>
          </cell>
          <cell r="AF334" t="str">
            <v>잡재료비(배관,배선자재비의2%)</v>
          </cell>
          <cell r="AG334">
            <v>0.02</v>
          </cell>
          <cell r="AH334" t="str">
            <v>식</v>
          </cell>
          <cell r="AI334" t="str">
            <v>공구손료(노무비의3%)</v>
          </cell>
          <cell r="AJ334">
            <v>0.03</v>
          </cell>
          <cell r="AK334" t="str">
            <v>식</v>
          </cell>
          <cell r="AO334" t="str">
            <v>0.01158*1.1*1.3*1.5</v>
          </cell>
        </row>
        <row r="335">
          <cell r="J335">
            <v>645</v>
          </cell>
          <cell r="R335">
            <v>1.03</v>
          </cell>
          <cell r="T335" t="str">
            <v>저압케이블전공</v>
          </cell>
          <cell r="Y335">
            <v>0.01</v>
          </cell>
          <cell r="Z335" t="str">
            <v>인</v>
          </cell>
          <cell r="AB335" t="str">
            <v>전기5-13적용</v>
          </cell>
          <cell r="AC335" t="str">
            <v>-</v>
          </cell>
          <cell r="AD335" t="str">
            <v>-</v>
          </cell>
          <cell r="AE335" t="str">
            <v>-</v>
          </cell>
          <cell r="AF335" t="str">
            <v>잡재료비(배관,배선자재비의2%)</v>
          </cell>
          <cell r="AG335">
            <v>0.02</v>
          </cell>
          <cell r="AH335" t="str">
            <v>식</v>
          </cell>
          <cell r="AI335" t="str">
            <v>공구손료(노무비의3%)</v>
          </cell>
          <cell r="AJ335">
            <v>0.03</v>
          </cell>
          <cell r="AK335" t="str">
            <v>식</v>
          </cell>
          <cell r="AO335" t="str">
            <v>0.01</v>
          </cell>
        </row>
        <row r="336">
          <cell r="J336">
            <v>1387</v>
          </cell>
          <cell r="R336">
            <v>1.03</v>
          </cell>
          <cell r="T336" t="str">
            <v>저압케이블전공</v>
          </cell>
          <cell r="Y336">
            <v>1.4E-2</v>
          </cell>
          <cell r="Z336" t="str">
            <v>인</v>
          </cell>
          <cell r="AB336" t="str">
            <v>전기5-13적용</v>
          </cell>
          <cell r="AC336" t="str">
            <v>-</v>
          </cell>
          <cell r="AD336" t="str">
            <v>-</v>
          </cell>
          <cell r="AE336" t="str">
            <v>-</v>
          </cell>
          <cell r="AF336" t="str">
            <v>잡재료비(배관,배선자재비의2%)</v>
          </cell>
          <cell r="AG336">
            <v>0.02</v>
          </cell>
          <cell r="AH336" t="str">
            <v>식</v>
          </cell>
          <cell r="AI336" t="str">
            <v>공구손료(노무비의3%)</v>
          </cell>
          <cell r="AJ336">
            <v>0.03</v>
          </cell>
          <cell r="AK336" t="str">
            <v>식</v>
          </cell>
          <cell r="AO336" t="str">
            <v>0.014</v>
          </cell>
        </row>
        <row r="337">
          <cell r="J337">
            <v>2065</v>
          </cell>
          <cell r="R337">
            <v>1.03</v>
          </cell>
          <cell r="T337" t="str">
            <v>저압케이블전공</v>
          </cell>
          <cell r="Y337">
            <v>1.9E-2</v>
          </cell>
          <cell r="Z337" t="str">
            <v>인</v>
          </cell>
          <cell r="AB337" t="str">
            <v>전기5-13적용</v>
          </cell>
          <cell r="AC337" t="str">
            <v>-</v>
          </cell>
          <cell r="AD337" t="str">
            <v>-</v>
          </cell>
          <cell r="AE337" t="str">
            <v>-</v>
          </cell>
          <cell r="AF337" t="str">
            <v>잡재료비(배관,배선자재비의2%)</v>
          </cell>
          <cell r="AG337">
            <v>0.02</v>
          </cell>
          <cell r="AH337" t="str">
            <v>식</v>
          </cell>
          <cell r="AI337" t="str">
            <v>공구손료(노무비의3%)</v>
          </cell>
          <cell r="AJ337">
            <v>0.03</v>
          </cell>
          <cell r="AK337" t="str">
            <v>식</v>
          </cell>
          <cell r="AO337" t="str">
            <v>0.019</v>
          </cell>
        </row>
        <row r="338">
          <cell r="J338">
            <v>2742</v>
          </cell>
          <cell r="R338">
            <v>1.03</v>
          </cell>
          <cell r="T338" t="str">
            <v>저압케이블전공</v>
          </cell>
          <cell r="Y338">
            <v>2.5999999999999999E-2</v>
          </cell>
          <cell r="Z338" t="str">
            <v>인</v>
          </cell>
          <cell r="AB338" t="str">
            <v>전기5-13적용</v>
          </cell>
          <cell r="AC338" t="str">
            <v>-</v>
          </cell>
          <cell r="AD338" t="str">
            <v>-</v>
          </cell>
          <cell r="AE338" t="str">
            <v>-</v>
          </cell>
          <cell r="AF338" t="str">
            <v>잡재료비(배관,배선자재비의2%)</v>
          </cell>
          <cell r="AG338">
            <v>0.02</v>
          </cell>
          <cell r="AH338" t="str">
            <v>식</v>
          </cell>
          <cell r="AI338" t="str">
            <v>공구손료(노무비의3%)</v>
          </cell>
          <cell r="AJ338">
            <v>0.03</v>
          </cell>
          <cell r="AK338" t="str">
            <v>식</v>
          </cell>
          <cell r="AO338" t="str">
            <v>0.026</v>
          </cell>
        </row>
        <row r="339">
          <cell r="J339">
            <v>825</v>
          </cell>
          <cell r="R339">
            <v>1.03</v>
          </cell>
          <cell r="T339" t="str">
            <v>저압케이블전공</v>
          </cell>
          <cell r="Y339">
            <v>1.0999999999999999E-2</v>
          </cell>
          <cell r="Z339" t="str">
            <v>인</v>
          </cell>
          <cell r="AB339" t="str">
            <v>전기5-13적용</v>
          </cell>
          <cell r="AC339" t="str">
            <v>-</v>
          </cell>
          <cell r="AD339" t="str">
            <v>-</v>
          </cell>
          <cell r="AE339" t="str">
            <v>-</v>
          </cell>
          <cell r="AF339" t="str">
            <v>잡재료비(배관,배선자재비의2%)</v>
          </cell>
          <cell r="AG339">
            <v>0.02</v>
          </cell>
          <cell r="AH339" t="str">
            <v>식</v>
          </cell>
          <cell r="AI339" t="str">
            <v>공구손료(노무비의3%)</v>
          </cell>
          <cell r="AJ339">
            <v>0.03</v>
          </cell>
          <cell r="AK339" t="str">
            <v>식</v>
          </cell>
          <cell r="AO339" t="str">
            <v>0.011</v>
          </cell>
        </row>
        <row r="340">
          <cell r="J340">
            <v>1779</v>
          </cell>
          <cell r="R340">
            <v>1.03</v>
          </cell>
          <cell r="T340" t="str">
            <v>저압케이블전공</v>
          </cell>
          <cell r="Y340">
            <v>1.6E-2</v>
          </cell>
          <cell r="Z340" t="str">
            <v>인</v>
          </cell>
          <cell r="AB340" t="str">
            <v>전기5-13적용</v>
          </cell>
          <cell r="AC340" t="str">
            <v>-</v>
          </cell>
          <cell r="AD340" t="str">
            <v>-</v>
          </cell>
          <cell r="AE340" t="str">
            <v>-</v>
          </cell>
          <cell r="AF340" t="str">
            <v>잡재료비(배관,배선자재비의2%)</v>
          </cell>
          <cell r="AG340">
            <v>0.02</v>
          </cell>
          <cell r="AH340" t="str">
            <v>식</v>
          </cell>
          <cell r="AI340" t="str">
            <v>공구손료(노무비의3%)</v>
          </cell>
          <cell r="AJ340">
            <v>0.03</v>
          </cell>
          <cell r="AK340" t="str">
            <v>식</v>
          </cell>
          <cell r="AO340" t="str">
            <v>0.016</v>
          </cell>
        </row>
        <row r="341">
          <cell r="J341">
            <v>2649</v>
          </cell>
          <cell r="R341">
            <v>1.03</v>
          </cell>
          <cell r="T341" t="str">
            <v>저압케이블전공</v>
          </cell>
          <cell r="Y341">
            <v>2.1999999999999999E-2</v>
          </cell>
          <cell r="Z341" t="str">
            <v>인</v>
          </cell>
          <cell r="AB341" t="str">
            <v>전기5-13적용</v>
          </cell>
          <cell r="AC341" t="str">
            <v>-</v>
          </cell>
          <cell r="AD341" t="str">
            <v>-</v>
          </cell>
          <cell r="AE341" t="str">
            <v>-</v>
          </cell>
          <cell r="AF341" t="str">
            <v>잡재료비(배관,배선자재비의2%)</v>
          </cell>
          <cell r="AG341">
            <v>0.02</v>
          </cell>
          <cell r="AH341" t="str">
            <v>식</v>
          </cell>
          <cell r="AI341" t="str">
            <v>공구손료(노무비의3%)</v>
          </cell>
          <cell r="AJ341">
            <v>0.03</v>
          </cell>
          <cell r="AK341" t="str">
            <v>식</v>
          </cell>
          <cell r="AO341" t="str">
            <v>0.022</v>
          </cell>
        </row>
        <row r="342">
          <cell r="J342">
            <v>3516</v>
          </cell>
          <cell r="R342">
            <v>1.03</v>
          </cell>
          <cell r="T342" t="str">
            <v>저압케이블전공</v>
          </cell>
          <cell r="Y342">
            <v>2.9000000000000001E-2</v>
          </cell>
          <cell r="Z342" t="str">
            <v>인</v>
          </cell>
          <cell r="AB342" t="str">
            <v>전기5-13적용</v>
          </cell>
          <cell r="AC342" t="str">
            <v>-</v>
          </cell>
          <cell r="AD342" t="str">
            <v>-</v>
          </cell>
          <cell r="AE342" t="str">
            <v>-</v>
          </cell>
          <cell r="AF342" t="str">
            <v>잡재료비(배관,배선자재비의2%)</v>
          </cell>
          <cell r="AG342">
            <v>0.02</v>
          </cell>
          <cell r="AH342" t="str">
            <v>식</v>
          </cell>
          <cell r="AI342" t="str">
            <v>공구손료(노무비의3%)</v>
          </cell>
          <cell r="AJ342">
            <v>0.03</v>
          </cell>
          <cell r="AK342" t="str">
            <v>식</v>
          </cell>
          <cell r="AO342" t="str">
            <v>0.029</v>
          </cell>
        </row>
        <row r="343">
          <cell r="J343">
            <v>964</v>
          </cell>
          <cell r="R343">
            <v>1.03</v>
          </cell>
          <cell r="T343" t="str">
            <v>저압케이블전공</v>
          </cell>
          <cell r="Y343">
            <v>1.2999999999999999E-2</v>
          </cell>
          <cell r="Z343" t="str">
            <v>인</v>
          </cell>
          <cell r="AB343" t="str">
            <v>전기5-13적용</v>
          </cell>
          <cell r="AC343" t="str">
            <v>-</v>
          </cell>
          <cell r="AD343" t="str">
            <v>-</v>
          </cell>
          <cell r="AE343" t="str">
            <v>-</v>
          </cell>
          <cell r="AF343" t="str">
            <v>잡재료비(배관,배선자재비의2%)</v>
          </cell>
          <cell r="AG343">
            <v>0.02</v>
          </cell>
          <cell r="AH343" t="str">
            <v>식</v>
          </cell>
          <cell r="AI343" t="str">
            <v>공구손료(노무비의3%)</v>
          </cell>
          <cell r="AJ343">
            <v>0.03</v>
          </cell>
          <cell r="AK343" t="str">
            <v>식</v>
          </cell>
          <cell r="AO343" t="str">
            <v>0.013</v>
          </cell>
        </row>
        <row r="344">
          <cell r="J344">
            <v>2073</v>
          </cell>
          <cell r="R344">
            <v>1.03</v>
          </cell>
          <cell r="T344" t="str">
            <v>저압케이블전공</v>
          </cell>
          <cell r="Y344">
            <v>1.7999999999999999E-2</v>
          </cell>
          <cell r="Z344" t="str">
            <v>인</v>
          </cell>
          <cell r="AB344" t="str">
            <v>전기5-13적용</v>
          </cell>
          <cell r="AC344" t="str">
            <v>-</v>
          </cell>
          <cell r="AD344" t="str">
            <v>-</v>
          </cell>
          <cell r="AE344" t="str">
            <v>-</v>
          </cell>
          <cell r="AF344" t="str">
            <v>잡재료비(배관,배선자재비의2%)</v>
          </cell>
          <cell r="AG344">
            <v>0.02</v>
          </cell>
          <cell r="AH344" t="str">
            <v>식</v>
          </cell>
          <cell r="AI344" t="str">
            <v>공구손료(노무비의3%)</v>
          </cell>
          <cell r="AJ344">
            <v>0.03</v>
          </cell>
          <cell r="AK344" t="str">
            <v>식</v>
          </cell>
          <cell r="AO344" t="str">
            <v>0.018</v>
          </cell>
        </row>
        <row r="345">
          <cell r="J345">
            <v>3078</v>
          </cell>
          <cell r="R345">
            <v>1.03</v>
          </cell>
          <cell r="T345" t="str">
            <v>저압케이블전공</v>
          </cell>
          <cell r="Y345">
            <v>2.5999999999999999E-2</v>
          </cell>
          <cell r="Z345" t="str">
            <v>인</v>
          </cell>
          <cell r="AB345" t="str">
            <v>전기5-13적용</v>
          </cell>
          <cell r="AC345" t="str">
            <v>-</v>
          </cell>
          <cell r="AD345" t="str">
            <v>-</v>
          </cell>
          <cell r="AE345" t="str">
            <v>-</v>
          </cell>
          <cell r="AF345" t="str">
            <v>잡재료비(배관,배선자재비의2%)</v>
          </cell>
          <cell r="AG345">
            <v>0.02</v>
          </cell>
          <cell r="AH345" t="str">
            <v>식</v>
          </cell>
          <cell r="AI345" t="str">
            <v>공구손료(노무비의3%)</v>
          </cell>
          <cell r="AJ345">
            <v>0.03</v>
          </cell>
          <cell r="AK345" t="str">
            <v>식</v>
          </cell>
          <cell r="AO345" t="str">
            <v>0.026</v>
          </cell>
        </row>
        <row r="346">
          <cell r="J346">
            <v>4091</v>
          </cell>
          <cell r="R346">
            <v>1.03</v>
          </cell>
          <cell r="T346" t="str">
            <v>저압케이블전공</v>
          </cell>
          <cell r="Y346">
            <v>3.4000000000000002E-2</v>
          </cell>
          <cell r="Z346" t="str">
            <v>인</v>
          </cell>
          <cell r="AB346" t="str">
            <v>전기5-13적용</v>
          </cell>
          <cell r="AC346" t="str">
            <v>-</v>
          </cell>
          <cell r="AD346" t="str">
            <v>-</v>
          </cell>
          <cell r="AE346" t="str">
            <v>-</v>
          </cell>
          <cell r="AF346" t="str">
            <v>잡재료비(배관,배선자재비의2%)</v>
          </cell>
          <cell r="AG346">
            <v>0.02</v>
          </cell>
          <cell r="AH346" t="str">
            <v>식</v>
          </cell>
          <cell r="AI346" t="str">
            <v>공구손료(노무비의3%)</v>
          </cell>
          <cell r="AJ346">
            <v>0.03</v>
          </cell>
          <cell r="AK346" t="str">
            <v>식</v>
          </cell>
          <cell r="AO346" t="str">
            <v>0.034</v>
          </cell>
        </row>
        <row r="347">
          <cell r="J347">
            <v>1607</v>
          </cell>
          <cell r="R347">
            <v>1.03</v>
          </cell>
          <cell r="T347" t="str">
            <v>저압케이블전공</v>
          </cell>
          <cell r="Y347">
            <v>1.7999999999999999E-2</v>
          </cell>
          <cell r="Z347" t="str">
            <v>인</v>
          </cell>
          <cell r="AB347" t="str">
            <v>전기5-13적용</v>
          </cell>
          <cell r="AC347" t="str">
            <v>-</v>
          </cell>
          <cell r="AD347" t="str">
            <v>-</v>
          </cell>
          <cell r="AE347" t="str">
            <v>-</v>
          </cell>
          <cell r="AF347" t="str">
            <v>잡재료비(배관,배선자재비의2%)</v>
          </cell>
          <cell r="AG347">
            <v>0.02</v>
          </cell>
          <cell r="AH347" t="str">
            <v>식</v>
          </cell>
          <cell r="AI347" t="str">
            <v>공구손료(노무비의3%)</v>
          </cell>
          <cell r="AJ347">
            <v>0.03</v>
          </cell>
          <cell r="AK347" t="str">
            <v>식</v>
          </cell>
          <cell r="AO347" t="str">
            <v>0.018</v>
          </cell>
        </row>
        <row r="348">
          <cell r="J348">
            <v>3342</v>
          </cell>
          <cell r="R348">
            <v>1.03</v>
          </cell>
          <cell r="T348" t="str">
            <v>저압케이블전공</v>
          </cell>
          <cell r="Y348">
            <v>2.5000000000000001E-2</v>
          </cell>
          <cell r="Z348" t="str">
            <v>인</v>
          </cell>
          <cell r="AB348" t="str">
            <v>전기5-13적용</v>
          </cell>
          <cell r="AC348" t="str">
            <v>-</v>
          </cell>
          <cell r="AD348" t="str">
            <v>-</v>
          </cell>
          <cell r="AE348" t="str">
            <v>-</v>
          </cell>
          <cell r="AF348" t="str">
            <v>잡재료비(배관,배선자재비의2%)</v>
          </cell>
          <cell r="AG348">
            <v>0.02</v>
          </cell>
          <cell r="AH348" t="str">
            <v>식</v>
          </cell>
          <cell r="AI348" t="str">
            <v>공구손료(노무비의3%)</v>
          </cell>
          <cell r="AJ348">
            <v>0.03</v>
          </cell>
          <cell r="AK348" t="str">
            <v>식</v>
          </cell>
          <cell r="AO348" t="str">
            <v>0.025</v>
          </cell>
        </row>
        <row r="349">
          <cell r="J349">
            <v>4996</v>
          </cell>
          <cell r="R349">
            <v>1.03</v>
          </cell>
          <cell r="T349" t="str">
            <v>저압케이블전공</v>
          </cell>
          <cell r="Y349">
            <v>3.5999999999999997E-2</v>
          </cell>
          <cell r="Z349" t="str">
            <v>인</v>
          </cell>
          <cell r="AB349" t="str">
            <v>전기5-13적용</v>
          </cell>
          <cell r="AC349" t="str">
            <v>-</v>
          </cell>
          <cell r="AD349" t="str">
            <v>-</v>
          </cell>
          <cell r="AE349" t="str">
            <v>-</v>
          </cell>
          <cell r="AF349" t="str">
            <v>잡재료비(배관,배선자재비의2%)</v>
          </cell>
          <cell r="AG349">
            <v>0.02</v>
          </cell>
          <cell r="AH349" t="str">
            <v>식</v>
          </cell>
          <cell r="AI349" t="str">
            <v>공구손료(노무비의3%)</v>
          </cell>
          <cell r="AJ349">
            <v>0.03</v>
          </cell>
          <cell r="AK349" t="str">
            <v>식</v>
          </cell>
          <cell r="AO349" t="str">
            <v>0.036</v>
          </cell>
        </row>
        <row r="350">
          <cell r="J350">
            <v>6640</v>
          </cell>
          <cell r="R350">
            <v>1.03</v>
          </cell>
          <cell r="T350" t="str">
            <v>저압케이블전공</v>
          </cell>
          <cell r="Y350">
            <v>4.9000000000000002E-2</v>
          </cell>
          <cell r="Z350" t="str">
            <v>인</v>
          </cell>
          <cell r="AB350" t="str">
            <v>전기5-13적용</v>
          </cell>
          <cell r="AC350" t="str">
            <v>-</v>
          </cell>
          <cell r="AD350" t="str">
            <v>-</v>
          </cell>
          <cell r="AE350" t="str">
            <v>-</v>
          </cell>
          <cell r="AF350" t="str">
            <v>잡재료비(배관,배선자재비의2%)</v>
          </cell>
          <cell r="AG350">
            <v>0.02</v>
          </cell>
          <cell r="AH350" t="str">
            <v>식</v>
          </cell>
          <cell r="AI350" t="str">
            <v>공구손료(노무비의3%)</v>
          </cell>
          <cell r="AJ350">
            <v>0.03</v>
          </cell>
          <cell r="AK350" t="str">
            <v>식</v>
          </cell>
          <cell r="AO350" t="str">
            <v>0.049</v>
          </cell>
        </row>
        <row r="351">
          <cell r="J351">
            <v>2137</v>
          </cell>
          <cell r="R351">
            <v>1.03</v>
          </cell>
          <cell r="T351" t="str">
            <v>저압케이블전공</v>
          </cell>
          <cell r="Y351">
            <v>2.3E-2</v>
          </cell>
          <cell r="Z351" t="str">
            <v>인</v>
          </cell>
          <cell r="AB351" t="str">
            <v>전기5-11적용</v>
          </cell>
          <cell r="AC351" t="str">
            <v>-</v>
          </cell>
          <cell r="AD351" t="str">
            <v>-</v>
          </cell>
          <cell r="AE351" t="str">
            <v>-</v>
          </cell>
          <cell r="AF351" t="str">
            <v>잡재료비(배관,배선자재비의2%)</v>
          </cell>
          <cell r="AG351">
            <v>0.02</v>
          </cell>
          <cell r="AH351" t="str">
            <v>식</v>
          </cell>
          <cell r="AI351" t="str">
            <v>공구손료(노무비의3%)</v>
          </cell>
          <cell r="AJ351">
            <v>0.03</v>
          </cell>
          <cell r="AK351" t="str">
            <v>식</v>
          </cell>
          <cell r="AO351" t="str">
            <v>0.023</v>
          </cell>
        </row>
        <row r="352">
          <cell r="J352">
            <v>4333</v>
          </cell>
          <cell r="R352">
            <v>1.03</v>
          </cell>
          <cell r="T352" t="str">
            <v>저압케이블전공</v>
          </cell>
          <cell r="Y352">
            <v>3.2199999999999999E-2</v>
          </cell>
          <cell r="Z352" t="str">
            <v>인</v>
          </cell>
          <cell r="AB352" t="str">
            <v>전기5-11적용</v>
          </cell>
          <cell r="AC352" t="str">
            <v>-</v>
          </cell>
          <cell r="AD352" t="str">
            <v>-</v>
          </cell>
          <cell r="AE352" t="str">
            <v>-</v>
          </cell>
          <cell r="AF352" t="str">
            <v>잡재료비(배관,배선자재비의2%)</v>
          </cell>
          <cell r="AG352">
            <v>0.02</v>
          </cell>
          <cell r="AH352" t="str">
            <v>식</v>
          </cell>
          <cell r="AI352" t="str">
            <v>공구손료(노무비의3%)</v>
          </cell>
          <cell r="AJ352">
            <v>0.03</v>
          </cell>
          <cell r="AK352" t="str">
            <v>식</v>
          </cell>
          <cell r="AO352" t="str">
            <v>0.023*1.4</v>
          </cell>
        </row>
        <row r="353">
          <cell r="J353">
            <v>6479</v>
          </cell>
          <cell r="R353">
            <v>1.03</v>
          </cell>
          <cell r="T353" t="str">
            <v>저압케이블전공</v>
          </cell>
          <cell r="Y353">
            <v>4.5999999999999999E-2</v>
          </cell>
          <cell r="Z353" t="str">
            <v>인</v>
          </cell>
          <cell r="AB353" t="str">
            <v>전기5-11적용</v>
          </cell>
          <cell r="AC353" t="str">
            <v>-</v>
          </cell>
          <cell r="AD353" t="str">
            <v>-</v>
          </cell>
          <cell r="AE353" t="str">
            <v>-</v>
          </cell>
          <cell r="AF353" t="str">
            <v>잡재료비(배관,배선자재비의2%)</v>
          </cell>
          <cell r="AG353">
            <v>0.02</v>
          </cell>
          <cell r="AH353" t="str">
            <v>식</v>
          </cell>
          <cell r="AI353" t="str">
            <v>공구손료(노무비의3%)</v>
          </cell>
          <cell r="AJ353">
            <v>0.03</v>
          </cell>
          <cell r="AK353" t="str">
            <v>식</v>
          </cell>
          <cell r="AO353" t="str">
            <v>0.023*2</v>
          </cell>
        </row>
        <row r="354">
          <cell r="J354">
            <v>8614</v>
          </cell>
          <cell r="R354">
            <v>1.03</v>
          </cell>
          <cell r="T354" t="str">
            <v>저압케이블전공</v>
          </cell>
          <cell r="Y354">
            <v>5.9799999999999999E-2</v>
          </cell>
          <cell r="Z354" t="str">
            <v>인</v>
          </cell>
          <cell r="AB354" t="str">
            <v>전기5-11적용</v>
          </cell>
          <cell r="AC354" t="str">
            <v>-</v>
          </cell>
          <cell r="AD354" t="str">
            <v>-</v>
          </cell>
          <cell r="AE354" t="str">
            <v>-</v>
          </cell>
          <cell r="AF354" t="str">
            <v>잡재료비(배관,배선자재비의2%)</v>
          </cell>
          <cell r="AG354">
            <v>0.02</v>
          </cell>
          <cell r="AH354" t="str">
            <v>식</v>
          </cell>
          <cell r="AI354" t="str">
            <v>공구손료(노무비의3%)</v>
          </cell>
          <cell r="AJ354">
            <v>0.03</v>
          </cell>
          <cell r="AK354" t="str">
            <v>식</v>
          </cell>
          <cell r="AO354" t="str">
            <v>0.023*2.6</v>
          </cell>
        </row>
        <row r="355">
          <cell r="J355">
            <v>3249</v>
          </cell>
          <cell r="R355">
            <v>1.03</v>
          </cell>
          <cell r="T355" t="str">
            <v>저압케이블전공</v>
          </cell>
          <cell r="Y355">
            <v>0.03</v>
          </cell>
          <cell r="Z355" t="str">
            <v>인</v>
          </cell>
          <cell r="AB355" t="str">
            <v>전기5-11적용</v>
          </cell>
          <cell r="AC355" t="str">
            <v>-</v>
          </cell>
          <cell r="AD355" t="str">
            <v>-</v>
          </cell>
          <cell r="AE355" t="str">
            <v>-</v>
          </cell>
          <cell r="AF355" t="str">
            <v>잡재료비(배관,배선자재비의2%)</v>
          </cell>
          <cell r="AG355">
            <v>0.02</v>
          </cell>
          <cell r="AH355" t="str">
            <v>식</v>
          </cell>
          <cell r="AI355" t="str">
            <v>공구손료(노무비의3%)</v>
          </cell>
          <cell r="AJ355">
            <v>0.03</v>
          </cell>
          <cell r="AK355" t="str">
            <v>식</v>
          </cell>
          <cell r="AO355" t="str">
            <v>0.03</v>
          </cell>
        </row>
        <row r="356">
          <cell r="J356">
            <v>6733</v>
          </cell>
          <cell r="R356">
            <v>1.03</v>
          </cell>
          <cell r="T356" t="str">
            <v>저압케이블전공</v>
          </cell>
          <cell r="Y356">
            <v>4.1999999999999996E-2</v>
          </cell>
          <cell r="Z356" t="str">
            <v>인</v>
          </cell>
          <cell r="AB356" t="str">
            <v>전기5-11적용</v>
          </cell>
          <cell r="AC356" t="str">
            <v>-</v>
          </cell>
          <cell r="AD356" t="str">
            <v>-</v>
          </cell>
          <cell r="AE356" t="str">
            <v>-</v>
          </cell>
          <cell r="AF356" t="str">
            <v>잡재료비(배관,배선자재비의2%)</v>
          </cell>
          <cell r="AG356">
            <v>0.02</v>
          </cell>
          <cell r="AH356" t="str">
            <v>식</v>
          </cell>
          <cell r="AI356" t="str">
            <v>공구손료(노무비의3%)</v>
          </cell>
          <cell r="AJ356">
            <v>0.03</v>
          </cell>
          <cell r="AK356" t="str">
            <v>식</v>
          </cell>
          <cell r="AO356" t="str">
            <v>0.03*1.4</v>
          </cell>
        </row>
        <row r="357">
          <cell r="J357">
            <v>10057</v>
          </cell>
          <cell r="R357">
            <v>1.03</v>
          </cell>
          <cell r="T357" t="str">
            <v>저압케이블전공</v>
          </cell>
          <cell r="Y357">
            <v>0.06</v>
          </cell>
          <cell r="Z357" t="str">
            <v>인</v>
          </cell>
          <cell r="AB357" t="str">
            <v>전기5-11적용</v>
          </cell>
          <cell r="AC357" t="str">
            <v>-</v>
          </cell>
          <cell r="AD357" t="str">
            <v>-</v>
          </cell>
          <cell r="AE357" t="str">
            <v>-</v>
          </cell>
          <cell r="AF357" t="str">
            <v>잡재료비(배관,배선자재비의2%)</v>
          </cell>
          <cell r="AG357">
            <v>0.02</v>
          </cell>
          <cell r="AH357" t="str">
            <v>식</v>
          </cell>
          <cell r="AI357" t="str">
            <v>공구손료(노무비의3%)</v>
          </cell>
          <cell r="AJ357">
            <v>0.03</v>
          </cell>
          <cell r="AK357" t="str">
            <v>식</v>
          </cell>
          <cell r="AO357" t="str">
            <v>0.03*2</v>
          </cell>
        </row>
        <row r="358">
          <cell r="J358">
            <v>13374</v>
          </cell>
          <cell r="R358">
            <v>1.03</v>
          </cell>
          <cell r="T358" t="str">
            <v>저압케이블전공</v>
          </cell>
          <cell r="Y358">
            <v>7.8E-2</v>
          </cell>
          <cell r="Z358" t="str">
            <v>인</v>
          </cell>
          <cell r="AB358" t="str">
            <v>전기5-11적용</v>
          </cell>
          <cell r="AC358" t="str">
            <v>-</v>
          </cell>
          <cell r="AD358" t="str">
            <v>-</v>
          </cell>
          <cell r="AE358" t="str">
            <v>-</v>
          </cell>
          <cell r="AF358" t="str">
            <v>잡재료비(배관,배선자재비의2%)</v>
          </cell>
          <cell r="AG358">
            <v>0.02</v>
          </cell>
          <cell r="AH358" t="str">
            <v>식</v>
          </cell>
          <cell r="AI358" t="str">
            <v>공구손료(노무비의3%)</v>
          </cell>
          <cell r="AJ358">
            <v>0.03</v>
          </cell>
          <cell r="AK358" t="str">
            <v>식</v>
          </cell>
          <cell r="AO358" t="str">
            <v>0.03*2.6</v>
          </cell>
        </row>
        <row r="359">
          <cell r="J359">
            <v>4574</v>
          </cell>
          <cell r="R359">
            <v>1.03</v>
          </cell>
          <cell r="T359" t="str">
            <v>저압케이블전공</v>
          </cell>
          <cell r="Y359">
            <v>3.5999999999999997E-2</v>
          </cell>
          <cell r="Z359" t="str">
            <v>인</v>
          </cell>
          <cell r="AB359" t="str">
            <v>전기5-11적용</v>
          </cell>
          <cell r="AC359" t="str">
            <v>-</v>
          </cell>
          <cell r="AD359" t="str">
            <v>-</v>
          </cell>
          <cell r="AE359" t="str">
            <v>-</v>
          </cell>
          <cell r="AF359" t="str">
            <v>잡재료비(배관,배선자재비의2%)</v>
          </cell>
          <cell r="AG359">
            <v>0.02</v>
          </cell>
          <cell r="AH359" t="str">
            <v>식</v>
          </cell>
          <cell r="AI359" t="str">
            <v>공구손료(노무비의3%)</v>
          </cell>
          <cell r="AJ359">
            <v>0.03</v>
          </cell>
          <cell r="AK359" t="str">
            <v>식</v>
          </cell>
          <cell r="AO359" t="str">
            <v>0.036</v>
          </cell>
        </row>
        <row r="360">
          <cell r="J360">
            <v>9287</v>
          </cell>
          <cell r="R360">
            <v>1.03</v>
          </cell>
          <cell r="T360" t="str">
            <v>저압케이블전공</v>
          </cell>
          <cell r="Y360">
            <v>5.0399999999999993E-2</v>
          </cell>
          <cell r="Z360" t="str">
            <v>인</v>
          </cell>
          <cell r="AB360" t="str">
            <v>전기5-11적용</v>
          </cell>
          <cell r="AC360" t="str">
            <v>-</v>
          </cell>
          <cell r="AD360" t="str">
            <v>-</v>
          </cell>
          <cell r="AE360" t="str">
            <v>-</v>
          </cell>
          <cell r="AF360" t="str">
            <v>잡재료비(배관,배선자재비의2%)</v>
          </cell>
          <cell r="AG360">
            <v>0.02</v>
          </cell>
          <cell r="AH360" t="str">
            <v>식</v>
          </cell>
          <cell r="AI360" t="str">
            <v>공구손료(노무비의3%)</v>
          </cell>
          <cell r="AJ360">
            <v>0.03</v>
          </cell>
          <cell r="AK360" t="str">
            <v>식</v>
          </cell>
          <cell r="AO360" t="str">
            <v>0.036*1.4</v>
          </cell>
        </row>
        <row r="361">
          <cell r="J361">
            <v>13872</v>
          </cell>
          <cell r="R361">
            <v>1.03</v>
          </cell>
          <cell r="T361" t="str">
            <v>저압케이블전공</v>
          </cell>
          <cell r="Y361">
            <v>7.1999999999999995E-2</v>
          </cell>
          <cell r="Z361" t="str">
            <v>인</v>
          </cell>
          <cell r="AB361" t="str">
            <v>전기5-11적용</v>
          </cell>
          <cell r="AC361" t="str">
            <v>-</v>
          </cell>
          <cell r="AD361" t="str">
            <v>-</v>
          </cell>
          <cell r="AE361" t="str">
            <v>-</v>
          </cell>
          <cell r="AF361" t="str">
            <v>잡재료비(배관,배선자재비의2%)</v>
          </cell>
          <cell r="AG361">
            <v>0.02</v>
          </cell>
          <cell r="AH361" t="str">
            <v>식</v>
          </cell>
          <cell r="AI361" t="str">
            <v>공구손료(노무비의3%)</v>
          </cell>
          <cell r="AJ361">
            <v>0.03</v>
          </cell>
          <cell r="AK361" t="str">
            <v>식</v>
          </cell>
          <cell r="AO361" t="str">
            <v>0.036*2</v>
          </cell>
        </row>
        <row r="362">
          <cell r="J362">
            <v>18453</v>
          </cell>
          <cell r="R362">
            <v>1.03</v>
          </cell>
          <cell r="T362" t="str">
            <v>저압케이블전공</v>
          </cell>
          <cell r="Y362">
            <v>9.3600000000000003E-2</v>
          </cell>
          <cell r="Z362" t="str">
            <v>인</v>
          </cell>
          <cell r="AB362" t="str">
            <v>전기5-11적용</v>
          </cell>
          <cell r="AC362" t="str">
            <v>-</v>
          </cell>
          <cell r="AD362" t="str">
            <v>-</v>
          </cell>
          <cell r="AE362" t="str">
            <v>-</v>
          </cell>
          <cell r="AF362" t="str">
            <v>잡재료비(배관,배선자재비의2%)</v>
          </cell>
          <cell r="AG362">
            <v>0.02</v>
          </cell>
          <cell r="AH362" t="str">
            <v>식</v>
          </cell>
          <cell r="AI362" t="str">
            <v>공구손료(노무비의3%)</v>
          </cell>
          <cell r="AJ362">
            <v>0.03</v>
          </cell>
          <cell r="AK362" t="str">
            <v>식</v>
          </cell>
          <cell r="AO362" t="str">
            <v>0.036*2.6</v>
          </cell>
        </row>
        <row r="363">
          <cell r="J363">
            <v>6177</v>
          </cell>
          <cell r="R363">
            <v>1.03</v>
          </cell>
          <cell r="T363" t="str">
            <v>저압케이블전공</v>
          </cell>
          <cell r="Y363">
            <v>4.2999999999999997E-2</v>
          </cell>
          <cell r="Z363" t="str">
            <v>인</v>
          </cell>
          <cell r="AB363" t="str">
            <v>전기5-11적용</v>
          </cell>
          <cell r="AC363" t="str">
            <v>-</v>
          </cell>
          <cell r="AD363" t="str">
            <v>-</v>
          </cell>
          <cell r="AE363" t="str">
            <v>-</v>
          </cell>
          <cell r="AF363" t="str">
            <v>잡재료비(배관,배선자재비의2%)</v>
          </cell>
          <cell r="AG363">
            <v>0.02</v>
          </cell>
          <cell r="AH363" t="str">
            <v>식</v>
          </cell>
          <cell r="AI363" t="str">
            <v>공구손료(노무비의3%)</v>
          </cell>
          <cell r="AJ363">
            <v>0.03</v>
          </cell>
          <cell r="AK363" t="str">
            <v>식</v>
          </cell>
          <cell r="AO363" t="str">
            <v>0.043</v>
          </cell>
        </row>
        <row r="364">
          <cell r="J364">
            <v>12528</v>
          </cell>
          <cell r="R364">
            <v>1.03</v>
          </cell>
          <cell r="T364" t="str">
            <v>저압케이블전공</v>
          </cell>
          <cell r="Y364">
            <v>6.019999999999999E-2</v>
          </cell>
          <cell r="Z364" t="str">
            <v>인</v>
          </cell>
          <cell r="AB364" t="str">
            <v>전기5-11적용</v>
          </cell>
          <cell r="AC364" t="str">
            <v>-</v>
          </cell>
          <cell r="AD364" t="str">
            <v>-</v>
          </cell>
          <cell r="AE364" t="str">
            <v>-</v>
          </cell>
          <cell r="AF364" t="str">
            <v>잡재료비(배관,배선자재비의2%)</v>
          </cell>
          <cell r="AG364">
            <v>0.02</v>
          </cell>
          <cell r="AH364" t="str">
            <v>식</v>
          </cell>
          <cell r="AI364" t="str">
            <v>공구손료(노무비의3%)</v>
          </cell>
          <cell r="AJ364">
            <v>0.03</v>
          </cell>
          <cell r="AK364" t="str">
            <v>식</v>
          </cell>
          <cell r="AO364" t="str">
            <v>0.043*1.4</v>
          </cell>
        </row>
        <row r="365">
          <cell r="J365">
            <v>18708</v>
          </cell>
          <cell r="R365">
            <v>1.03</v>
          </cell>
          <cell r="T365" t="str">
            <v>저압케이블전공</v>
          </cell>
          <cell r="Y365">
            <v>8.5999999999999993E-2</v>
          </cell>
          <cell r="Z365" t="str">
            <v>인</v>
          </cell>
          <cell r="AB365" t="str">
            <v>전기5-11적용</v>
          </cell>
          <cell r="AC365" t="str">
            <v>-</v>
          </cell>
          <cell r="AD365" t="str">
            <v>-</v>
          </cell>
          <cell r="AE365" t="str">
            <v>-</v>
          </cell>
          <cell r="AF365" t="str">
            <v>잡재료비(배관,배선자재비의2%)</v>
          </cell>
          <cell r="AG365">
            <v>0.02</v>
          </cell>
          <cell r="AH365" t="str">
            <v>식</v>
          </cell>
          <cell r="AI365" t="str">
            <v>공구손료(노무비의3%)</v>
          </cell>
          <cell r="AJ365">
            <v>0.03</v>
          </cell>
          <cell r="AK365" t="str">
            <v>식</v>
          </cell>
          <cell r="AO365" t="str">
            <v>0.043*2</v>
          </cell>
        </row>
        <row r="366">
          <cell r="J366">
            <v>24889</v>
          </cell>
          <cell r="R366">
            <v>1.03</v>
          </cell>
          <cell r="T366" t="str">
            <v>저압케이블전공</v>
          </cell>
          <cell r="Y366">
            <v>0.1118</v>
          </cell>
          <cell r="Z366" t="str">
            <v>인</v>
          </cell>
          <cell r="AB366" t="str">
            <v>전기5-11적용</v>
          </cell>
          <cell r="AC366" t="str">
            <v>-</v>
          </cell>
          <cell r="AD366" t="str">
            <v>-</v>
          </cell>
          <cell r="AE366" t="str">
            <v>-</v>
          </cell>
          <cell r="AF366" t="str">
            <v>잡재료비(배관,배선자재비의2%)</v>
          </cell>
          <cell r="AG366">
            <v>0.02</v>
          </cell>
          <cell r="AH366" t="str">
            <v>식</v>
          </cell>
          <cell r="AI366" t="str">
            <v>공구손료(노무비의3%)</v>
          </cell>
          <cell r="AJ366">
            <v>0.03</v>
          </cell>
          <cell r="AK366" t="str">
            <v>식</v>
          </cell>
          <cell r="AO366" t="str">
            <v>0.043*2.6</v>
          </cell>
        </row>
        <row r="367">
          <cell r="J367">
            <v>8755</v>
          </cell>
          <cell r="R367">
            <v>1.03</v>
          </cell>
          <cell r="T367" t="str">
            <v>저압케이블전공</v>
          </cell>
          <cell r="Y367">
            <v>5.7000000000000002E-2</v>
          </cell>
          <cell r="Z367" t="str">
            <v>인</v>
          </cell>
          <cell r="AB367" t="str">
            <v>전기5-11적용</v>
          </cell>
          <cell r="AC367" t="str">
            <v>-</v>
          </cell>
          <cell r="AD367" t="str">
            <v>-</v>
          </cell>
          <cell r="AE367" t="str">
            <v>-</v>
          </cell>
          <cell r="AF367" t="str">
            <v>잡재료비(배관,배선자재비의2%)</v>
          </cell>
          <cell r="AG367">
            <v>0.02</v>
          </cell>
          <cell r="AH367" t="str">
            <v>식</v>
          </cell>
          <cell r="AI367" t="str">
            <v>공구손료(노무비의3%)</v>
          </cell>
          <cell r="AJ367">
            <v>0.03</v>
          </cell>
          <cell r="AK367" t="str">
            <v>식</v>
          </cell>
          <cell r="AO367" t="str">
            <v>0.057</v>
          </cell>
        </row>
        <row r="368">
          <cell r="J368">
            <v>17745</v>
          </cell>
          <cell r="R368">
            <v>1.03</v>
          </cell>
          <cell r="T368" t="str">
            <v>저압케이블전공</v>
          </cell>
          <cell r="Y368">
            <v>7.9799999999999996E-2</v>
          </cell>
          <cell r="Z368" t="str">
            <v>인</v>
          </cell>
          <cell r="AB368" t="str">
            <v>전기5-11적용</v>
          </cell>
          <cell r="AC368" t="str">
            <v>-</v>
          </cell>
          <cell r="AD368" t="str">
            <v>-</v>
          </cell>
          <cell r="AE368" t="str">
            <v>-</v>
          </cell>
          <cell r="AF368" t="str">
            <v>잡재료비(배관,배선자재비의2%)</v>
          </cell>
          <cell r="AG368">
            <v>0.02</v>
          </cell>
          <cell r="AH368" t="str">
            <v>식</v>
          </cell>
          <cell r="AI368" t="str">
            <v>공구손료(노무비의3%)</v>
          </cell>
          <cell r="AJ368">
            <v>0.03</v>
          </cell>
          <cell r="AK368" t="str">
            <v>식</v>
          </cell>
          <cell r="AO368" t="str">
            <v>0.057*1.4</v>
          </cell>
        </row>
        <row r="369">
          <cell r="J369">
            <v>26496</v>
          </cell>
          <cell r="R369">
            <v>1.03</v>
          </cell>
          <cell r="T369" t="str">
            <v>저압케이블전공</v>
          </cell>
          <cell r="Y369">
            <v>0.114</v>
          </cell>
          <cell r="Z369" t="str">
            <v>인</v>
          </cell>
          <cell r="AB369" t="str">
            <v>전기5-11적용</v>
          </cell>
          <cell r="AC369" t="str">
            <v>-</v>
          </cell>
          <cell r="AD369" t="str">
            <v>-</v>
          </cell>
          <cell r="AE369" t="str">
            <v>-</v>
          </cell>
          <cell r="AF369" t="str">
            <v>잡재료비(배관,배선자재비의2%)</v>
          </cell>
          <cell r="AG369">
            <v>0.02</v>
          </cell>
          <cell r="AH369" t="str">
            <v>식</v>
          </cell>
          <cell r="AI369" t="str">
            <v>공구손료(노무비의3%)</v>
          </cell>
          <cell r="AJ369">
            <v>0.03</v>
          </cell>
          <cell r="AK369" t="str">
            <v>식</v>
          </cell>
          <cell r="AO369" t="str">
            <v>0.057*2</v>
          </cell>
        </row>
        <row r="370">
          <cell r="J370">
            <v>35247</v>
          </cell>
          <cell r="R370">
            <v>1.03</v>
          </cell>
          <cell r="T370" t="str">
            <v>저압케이블전공</v>
          </cell>
          <cell r="Y370">
            <v>0.1482</v>
          </cell>
          <cell r="Z370" t="str">
            <v>인</v>
          </cell>
          <cell r="AB370" t="str">
            <v>전기5-11적용</v>
          </cell>
          <cell r="AC370" t="str">
            <v>-</v>
          </cell>
          <cell r="AD370" t="str">
            <v>-</v>
          </cell>
          <cell r="AE370" t="str">
            <v>-</v>
          </cell>
          <cell r="AF370" t="str">
            <v>잡재료비(배관,배선자재비의2%)</v>
          </cell>
          <cell r="AG370">
            <v>0.02</v>
          </cell>
          <cell r="AH370" t="str">
            <v>식</v>
          </cell>
          <cell r="AI370" t="str">
            <v>공구손료(노무비의3%)</v>
          </cell>
          <cell r="AJ370">
            <v>0.03</v>
          </cell>
          <cell r="AK370" t="str">
            <v>식</v>
          </cell>
          <cell r="AO370" t="str">
            <v>0.057*2.6</v>
          </cell>
        </row>
        <row r="371">
          <cell r="J371">
            <v>11319</v>
          </cell>
          <cell r="R371">
            <v>1.03</v>
          </cell>
          <cell r="T371" t="str">
            <v>저압케이블전공</v>
          </cell>
          <cell r="Y371">
            <v>7.0999999999999994E-2</v>
          </cell>
          <cell r="Z371" t="str">
            <v>인</v>
          </cell>
          <cell r="AB371" t="str">
            <v>전기5-11적용</v>
          </cell>
          <cell r="AC371" t="str">
            <v>-</v>
          </cell>
          <cell r="AD371" t="str">
            <v>-</v>
          </cell>
          <cell r="AE371" t="str">
            <v>-</v>
          </cell>
          <cell r="AF371" t="str">
            <v>잡재료비(배관,배선자재비의2%)</v>
          </cell>
          <cell r="AG371">
            <v>0.02</v>
          </cell>
          <cell r="AH371" t="str">
            <v>식</v>
          </cell>
          <cell r="AI371" t="str">
            <v>공구손료(노무비의3%)</v>
          </cell>
          <cell r="AJ371">
            <v>0.03</v>
          </cell>
          <cell r="AK371" t="str">
            <v>식</v>
          </cell>
          <cell r="AO371" t="str">
            <v>0.071</v>
          </cell>
        </row>
        <row r="372">
          <cell r="J372">
            <v>22925</v>
          </cell>
          <cell r="R372">
            <v>1.03</v>
          </cell>
          <cell r="T372" t="str">
            <v>저압케이블전공</v>
          </cell>
          <cell r="Y372">
            <v>9.9399999999999988E-2</v>
          </cell>
          <cell r="Z372" t="str">
            <v>인</v>
          </cell>
          <cell r="AB372" t="str">
            <v>전기5-11적용</v>
          </cell>
          <cell r="AC372" t="str">
            <v>-</v>
          </cell>
          <cell r="AD372" t="str">
            <v>-</v>
          </cell>
          <cell r="AE372" t="str">
            <v>-</v>
          </cell>
          <cell r="AF372" t="str">
            <v>잡재료비(배관,배선자재비의2%)</v>
          </cell>
          <cell r="AG372">
            <v>0.02</v>
          </cell>
          <cell r="AH372" t="str">
            <v>식</v>
          </cell>
          <cell r="AI372" t="str">
            <v>공구손료(노무비의3%)</v>
          </cell>
          <cell r="AJ372">
            <v>0.03</v>
          </cell>
          <cell r="AK372" t="str">
            <v>식</v>
          </cell>
          <cell r="AO372" t="str">
            <v>0.071*1.4</v>
          </cell>
        </row>
        <row r="373">
          <cell r="J373">
            <v>34231</v>
          </cell>
          <cell r="R373">
            <v>1.03</v>
          </cell>
          <cell r="T373" t="str">
            <v>저압케이블전공</v>
          </cell>
          <cell r="Y373">
            <v>0.14199999999999999</v>
          </cell>
          <cell r="Z373" t="str">
            <v>인</v>
          </cell>
          <cell r="AB373" t="str">
            <v>전기5-11적용</v>
          </cell>
          <cell r="AC373" t="str">
            <v>-</v>
          </cell>
          <cell r="AD373" t="str">
            <v>-</v>
          </cell>
          <cell r="AE373" t="str">
            <v>-</v>
          </cell>
          <cell r="AF373" t="str">
            <v>잡재료비(배관,배선자재비의2%)</v>
          </cell>
          <cell r="AG373">
            <v>0.02</v>
          </cell>
          <cell r="AH373" t="str">
            <v>식</v>
          </cell>
          <cell r="AI373" t="str">
            <v>공구손료(노무비의3%)</v>
          </cell>
          <cell r="AJ373">
            <v>0.03</v>
          </cell>
          <cell r="AK373" t="str">
            <v>식</v>
          </cell>
          <cell r="AO373" t="str">
            <v>0.071*2</v>
          </cell>
        </row>
        <row r="374">
          <cell r="J374">
            <v>45543</v>
          </cell>
          <cell r="R374">
            <v>1.03</v>
          </cell>
          <cell r="T374" t="str">
            <v>저압케이블전공</v>
          </cell>
          <cell r="Y374">
            <v>0.18459999999999999</v>
          </cell>
          <cell r="Z374" t="str">
            <v>인</v>
          </cell>
          <cell r="AB374" t="str">
            <v>전기5-11적용</v>
          </cell>
          <cell r="AC374" t="str">
            <v>-</v>
          </cell>
          <cell r="AD374" t="str">
            <v>-</v>
          </cell>
          <cell r="AE374" t="str">
            <v>-</v>
          </cell>
          <cell r="AF374" t="str">
            <v>잡재료비(배관,배선자재비의2%)</v>
          </cell>
          <cell r="AG374">
            <v>0.02</v>
          </cell>
          <cell r="AH374" t="str">
            <v>식</v>
          </cell>
          <cell r="AI374" t="str">
            <v>공구손료(노무비의3%)</v>
          </cell>
          <cell r="AJ374">
            <v>0.03</v>
          </cell>
          <cell r="AK374" t="str">
            <v>식</v>
          </cell>
          <cell r="AO374" t="str">
            <v>0.071*2.6</v>
          </cell>
        </row>
        <row r="375">
          <cell r="J375">
            <v>13871</v>
          </cell>
          <cell r="R375">
            <v>1.03</v>
          </cell>
          <cell r="T375" t="str">
            <v>저압케이블전공</v>
          </cell>
          <cell r="Y375">
            <v>8.4000000000000005E-2</v>
          </cell>
          <cell r="Z375" t="str">
            <v>인</v>
          </cell>
          <cell r="AB375" t="str">
            <v>전기5-11적용</v>
          </cell>
          <cell r="AC375" t="str">
            <v>-</v>
          </cell>
          <cell r="AD375" t="str">
            <v>-</v>
          </cell>
          <cell r="AE375" t="str">
            <v>-</v>
          </cell>
          <cell r="AF375" t="str">
            <v>잡재료비(배관,배선자재비의2%)</v>
          </cell>
          <cell r="AG375">
            <v>0.02</v>
          </cell>
          <cell r="AH375" t="str">
            <v>식</v>
          </cell>
          <cell r="AI375" t="str">
            <v>공구손료(노무비의3%)</v>
          </cell>
          <cell r="AJ375">
            <v>0.03</v>
          </cell>
          <cell r="AK375" t="str">
            <v>식</v>
          </cell>
          <cell r="AO375" t="str">
            <v>0.084</v>
          </cell>
        </row>
        <row r="376">
          <cell r="J376">
            <v>28656</v>
          </cell>
          <cell r="R376">
            <v>1.03</v>
          </cell>
          <cell r="T376" t="str">
            <v>저압케이블전공</v>
          </cell>
          <cell r="Y376">
            <v>0.1176</v>
          </cell>
          <cell r="Z376" t="str">
            <v>인</v>
          </cell>
          <cell r="AB376" t="str">
            <v>전기5-11적용</v>
          </cell>
          <cell r="AC376" t="str">
            <v>-</v>
          </cell>
          <cell r="AD376" t="str">
            <v>-</v>
          </cell>
          <cell r="AE376" t="str">
            <v>-</v>
          </cell>
          <cell r="AF376" t="str">
            <v>잡재료비(배관,배선자재비의2%)</v>
          </cell>
          <cell r="AG376">
            <v>0.02</v>
          </cell>
          <cell r="AH376" t="str">
            <v>식</v>
          </cell>
          <cell r="AI376" t="str">
            <v>공구손료(노무비의3%)</v>
          </cell>
          <cell r="AJ376">
            <v>0.03</v>
          </cell>
          <cell r="AK376" t="str">
            <v>식</v>
          </cell>
          <cell r="AO376" t="str">
            <v>0.084*1.4</v>
          </cell>
        </row>
        <row r="377">
          <cell r="J377">
            <v>42791</v>
          </cell>
          <cell r="R377">
            <v>1.03</v>
          </cell>
          <cell r="T377" t="str">
            <v>저압케이블전공</v>
          </cell>
          <cell r="Y377">
            <v>0.16800000000000001</v>
          </cell>
          <cell r="Z377" t="str">
            <v>인</v>
          </cell>
          <cell r="AB377" t="str">
            <v>전기5-11적용</v>
          </cell>
          <cell r="AC377" t="str">
            <v>-</v>
          </cell>
          <cell r="AD377" t="str">
            <v>-</v>
          </cell>
          <cell r="AE377" t="str">
            <v>-</v>
          </cell>
          <cell r="AF377" t="str">
            <v>잡재료비(배관,배선자재비의2%)</v>
          </cell>
          <cell r="AG377">
            <v>0.02</v>
          </cell>
          <cell r="AH377" t="str">
            <v>식</v>
          </cell>
          <cell r="AI377" t="str">
            <v>공구손료(노무비의3%)</v>
          </cell>
          <cell r="AJ377">
            <v>0.03</v>
          </cell>
          <cell r="AK377" t="str">
            <v>식</v>
          </cell>
          <cell r="AO377" t="str">
            <v>0.084*2</v>
          </cell>
        </row>
        <row r="378">
          <cell r="J378">
            <v>56927</v>
          </cell>
          <cell r="R378">
            <v>1.03</v>
          </cell>
          <cell r="T378" t="str">
            <v>저압케이블전공</v>
          </cell>
          <cell r="Y378">
            <v>0.21840000000000001</v>
          </cell>
          <cell r="Z378" t="str">
            <v>인</v>
          </cell>
          <cell r="AB378" t="str">
            <v>전기5-11적용</v>
          </cell>
          <cell r="AC378" t="str">
            <v>-</v>
          </cell>
          <cell r="AD378" t="str">
            <v>-</v>
          </cell>
          <cell r="AE378" t="str">
            <v>-</v>
          </cell>
          <cell r="AF378" t="str">
            <v>잡재료비(배관,배선자재비의2%)</v>
          </cell>
          <cell r="AG378">
            <v>0.02</v>
          </cell>
          <cell r="AH378" t="str">
            <v>식</v>
          </cell>
          <cell r="AI378" t="str">
            <v>공구손료(노무비의3%)</v>
          </cell>
          <cell r="AJ378">
            <v>0.03</v>
          </cell>
          <cell r="AK378" t="str">
            <v>식</v>
          </cell>
          <cell r="AO378" t="str">
            <v>0.084*2.6</v>
          </cell>
        </row>
        <row r="379">
          <cell r="J379">
            <v>16862</v>
          </cell>
          <cell r="R379">
            <v>1.03</v>
          </cell>
          <cell r="T379" t="str">
            <v>저압케이블전공</v>
          </cell>
          <cell r="Y379">
            <v>9.7000000000000003E-2</v>
          </cell>
          <cell r="Z379" t="str">
            <v>인</v>
          </cell>
          <cell r="AB379" t="str">
            <v>전기5-11적용</v>
          </cell>
          <cell r="AC379" t="str">
            <v>-</v>
          </cell>
          <cell r="AD379" t="str">
            <v>-</v>
          </cell>
          <cell r="AE379" t="str">
            <v>-</v>
          </cell>
          <cell r="AF379" t="str">
            <v>잡재료비(배관,배선자재비의2%)</v>
          </cell>
          <cell r="AG379">
            <v>0.02</v>
          </cell>
          <cell r="AH379" t="str">
            <v>식</v>
          </cell>
          <cell r="AI379" t="str">
            <v>공구손료(노무비의3%)</v>
          </cell>
          <cell r="AJ379">
            <v>0.03</v>
          </cell>
          <cell r="AK379" t="str">
            <v>식</v>
          </cell>
          <cell r="AO379" t="str">
            <v>0.097</v>
          </cell>
        </row>
        <row r="380">
          <cell r="J380">
            <v>34803</v>
          </cell>
          <cell r="R380">
            <v>1.03</v>
          </cell>
          <cell r="T380" t="str">
            <v>저압케이블전공</v>
          </cell>
          <cell r="Y380">
            <v>0.1358</v>
          </cell>
          <cell r="Z380" t="str">
            <v>인</v>
          </cell>
          <cell r="AB380" t="str">
            <v>전기5-11적용</v>
          </cell>
          <cell r="AC380" t="str">
            <v>-</v>
          </cell>
          <cell r="AD380" t="str">
            <v>-</v>
          </cell>
          <cell r="AE380" t="str">
            <v>-</v>
          </cell>
          <cell r="AF380" t="str">
            <v>잡재료비(배관,배선자재비의2%)</v>
          </cell>
          <cell r="AG380">
            <v>0.02</v>
          </cell>
          <cell r="AH380" t="str">
            <v>식</v>
          </cell>
          <cell r="AI380" t="str">
            <v>공구손료(노무비의3%)</v>
          </cell>
          <cell r="AJ380">
            <v>0.03</v>
          </cell>
          <cell r="AK380" t="str">
            <v>식</v>
          </cell>
          <cell r="AO380" t="str">
            <v>0.097*1.4</v>
          </cell>
        </row>
        <row r="381">
          <cell r="J381">
            <v>51983</v>
          </cell>
          <cell r="R381">
            <v>1.03</v>
          </cell>
          <cell r="T381" t="str">
            <v>저압케이블전공</v>
          </cell>
          <cell r="Y381">
            <v>0.19400000000000001</v>
          </cell>
          <cell r="Z381" t="str">
            <v>인</v>
          </cell>
          <cell r="AB381" t="str">
            <v>전기5-11적용</v>
          </cell>
          <cell r="AC381" t="str">
            <v>-</v>
          </cell>
          <cell r="AD381" t="str">
            <v>-</v>
          </cell>
          <cell r="AE381" t="str">
            <v>-</v>
          </cell>
          <cell r="AF381" t="str">
            <v>잡재료비(배관,배선자재비의2%)</v>
          </cell>
          <cell r="AG381">
            <v>0.02</v>
          </cell>
          <cell r="AH381" t="str">
            <v>식</v>
          </cell>
          <cell r="AI381" t="str">
            <v>공구손료(노무비의3%)</v>
          </cell>
          <cell r="AJ381">
            <v>0.03</v>
          </cell>
          <cell r="AK381" t="str">
            <v>식</v>
          </cell>
          <cell r="AO381" t="str">
            <v>0.097*2</v>
          </cell>
        </row>
        <row r="382">
          <cell r="J382">
            <v>69163</v>
          </cell>
          <cell r="R382">
            <v>1.03</v>
          </cell>
          <cell r="T382" t="str">
            <v>저압케이블전공</v>
          </cell>
          <cell r="Y382">
            <v>0.25220000000000004</v>
          </cell>
          <cell r="Z382" t="str">
            <v>인</v>
          </cell>
          <cell r="AB382" t="str">
            <v>전기5-11적용</v>
          </cell>
          <cell r="AC382" t="str">
            <v>-</v>
          </cell>
          <cell r="AD382" t="str">
            <v>-</v>
          </cell>
          <cell r="AE382" t="str">
            <v>-</v>
          </cell>
          <cell r="AF382" t="str">
            <v>잡재료비(배관,배선자재비의2%)</v>
          </cell>
          <cell r="AG382">
            <v>0.02</v>
          </cell>
          <cell r="AH382" t="str">
            <v>식</v>
          </cell>
          <cell r="AI382" t="str">
            <v>공구손료(노무비의3%)</v>
          </cell>
          <cell r="AJ382">
            <v>0.03</v>
          </cell>
          <cell r="AK382" t="str">
            <v>식</v>
          </cell>
          <cell r="AO382" t="str">
            <v>0.097*2.6</v>
          </cell>
        </row>
        <row r="383">
          <cell r="J383">
            <v>20811</v>
          </cell>
          <cell r="R383">
            <v>1.03</v>
          </cell>
          <cell r="T383" t="str">
            <v>저압케이블전공</v>
          </cell>
          <cell r="Y383">
            <v>0.108</v>
          </cell>
          <cell r="Z383" t="str">
            <v>인</v>
          </cell>
          <cell r="AB383" t="str">
            <v>전기5-11적용</v>
          </cell>
          <cell r="AC383" t="str">
            <v>-</v>
          </cell>
          <cell r="AD383" t="str">
            <v>-</v>
          </cell>
          <cell r="AE383" t="str">
            <v>-</v>
          </cell>
          <cell r="AF383" t="str">
            <v>잡재료비(배관,배선자재비의2%)</v>
          </cell>
          <cell r="AG383">
            <v>0.02</v>
          </cell>
          <cell r="AH383" t="str">
            <v>식</v>
          </cell>
          <cell r="AI383" t="str">
            <v>공구손료(노무비의3%)</v>
          </cell>
          <cell r="AJ383">
            <v>0.03</v>
          </cell>
          <cell r="AK383" t="str">
            <v>식</v>
          </cell>
          <cell r="AO383" t="str">
            <v>0.108</v>
          </cell>
        </row>
        <row r="384">
          <cell r="J384">
            <v>42954</v>
          </cell>
          <cell r="R384">
            <v>1.03</v>
          </cell>
          <cell r="T384" t="str">
            <v>저압케이블전공</v>
          </cell>
          <cell r="Y384">
            <v>0.1512</v>
          </cell>
          <cell r="Z384" t="str">
            <v>인</v>
          </cell>
          <cell r="AB384" t="str">
            <v>전기5-11적용</v>
          </cell>
          <cell r="AC384" t="str">
            <v>-</v>
          </cell>
          <cell r="AD384" t="str">
            <v>-</v>
          </cell>
          <cell r="AE384" t="str">
            <v>-</v>
          </cell>
          <cell r="AF384" t="str">
            <v>잡재료비(배관,배선자재비의2%)</v>
          </cell>
          <cell r="AG384">
            <v>0.02</v>
          </cell>
          <cell r="AH384" t="str">
            <v>식</v>
          </cell>
          <cell r="AI384" t="str">
            <v>공구손료(노무비의3%)</v>
          </cell>
          <cell r="AJ384">
            <v>0.03</v>
          </cell>
          <cell r="AK384" t="str">
            <v>식</v>
          </cell>
          <cell r="AO384" t="str">
            <v>0.108*1.4</v>
          </cell>
        </row>
        <row r="385">
          <cell r="J385">
            <v>64155</v>
          </cell>
          <cell r="R385">
            <v>1.03</v>
          </cell>
          <cell r="T385" t="str">
            <v>저압케이블전공</v>
          </cell>
          <cell r="Y385">
            <v>0.216</v>
          </cell>
          <cell r="Z385" t="str">
            <v>인</v>
          </cell>
          <cell r="AB385" t="str">
            <v>전기5-11적용</v>
          </cell>
          <cell r="AC385" t="str">
            <v>-</v>
          </cell>
          <cell r="AD385" t="str">
            <v>-</v>
          </cell>
          <cell r="AE385" t="str">
            <v>-</v>
          </cell>
          <cell r="AF385" t="str">
            <v>잡재료비(배관,배선자재비의2%)</v>
          </cell>
          <cell r="AG385">
            <v>0.02</v>
          </cell>
          <cell r="AH385" t="str">
            <v>식</v>
          </cell>
          <cell r="AI385" t="str">
            <v>공구손료(노무비의3%)</v>
          </cell>
          <cell r="AJ385">
            <v>0.03</v>
          </cell>
          <cell r="AK385" t="str">
            <v>식</v>
          </cell>
          <cell r="AO385" t="str">
            <v>0.108*2</v>
          </cell>
        </row>
        <row r="386">
          <cell r="J386">
            <v>85363</v>
          </cell>
          <cell r="R386">
            <v>1.03</v>
          </cell>
          <cell r="T386" t="str">
            <v>저압케이블전공</v>
          </cell>
          <cell r="Y386">
            <v>0.28079999999999999</v>
          </cell>
          <cell r="Z386" t="str">
            <v>인</v>
          </cell>
          <cell r="AB386" t="str">
            <v>전기5-11적용</v>
          </cell>
          <cell r="AC386" t="str">
            <v>-</v>
          </cell>
          <cell r="AD386" t="str">
            <v>-</v>
          </cell>
          <cell r="AE386" t="str">
            <v>-</v>
          </cell>
          <cell r="AF386" t="str">
            <v>잡재료비(배관,배선자재비의2%)</v>
          </cell>
          <cell r="AG386">
            <v>0.02</v>
          </cell>
          <cell r="AH386" t="str">
            <v>식</v>
          </cell>
          <cell r="AI386" t="str">
            <v>공구손료(노무비의3%)</v>
          </cell>
          <cell r="AJ386">
            <v>0.03</v>
          </cell>
          <cell r="AK386" t="str">
            <v>식</v>
          </cell>
          <cell r="AO386" t="str">
            <v>0.108*2.6</v>
          </cell>
        </row>
        <row r="387">
          <cell r="J387">
            <v>27237</v>
          </cell>
          <cell r="R387">
            <v>1.03</v>
          </cell>
          <cell r="T387" t="str">
            <v>저압케이블전공</v>
          </cell>
          <cell r="Y387">
            <v>0.13600000000000001</v>
          </cell>
          <cell r="Z387" t="str">
            <v>인</v>
          </cell>
          <cell r="AB387" t="str">
            <v>전기5-11적용</v>
          </cell>
          <cell r="AC387" t="str">
            <v>-</v>
          </cell>
          <cell r="AD387" t="str">
            <v>-</v>
          </cell>
          <cell r="AE387" t="str">
            <v>-</v>
          </cell>
          <cell r="AF387" t="str">
            <v>잡재료비(배관,배선자재비의2%)</v>
          </cell>
          <cell r="AG387">
            <v>0.02</v>
          </cell>
          <cell r="AH387" t="str">
            <v>식</v>
          </cell>
          <cell r="AI387" t="str">
            <v>공구손료(노무비의3%)</v>
          </cell>
          <cell r="AJ387">
            <v>0.03</v>
          </cell>
          <cell r="AK387" t="str">
            <v>식</v>
          </cell>
          <cell r="AO387" t="str">
            <v>0.136</v>
          </cell>
        </row>
        <row r="388">
          <cell r="J388">
            <v>55096</v>
          </cell>
          <cell r="R388">
            <v>1.03</v>
          </cell>
          <cell r="T388" t="str">
            <v>저압케이블전공</v>
          </cell>
          <cell r="Y388">
            <v>0.19040000000000001</v>
          </cell>
          <cell r="Z388" t="str">
            <v>인</v>
          </cell>
          <cell r="AB388" t="str">
            <v>전기5-11적용</v>
          </cell>
          <cell r="AC388" t="str">
            <v>-</v>
          </cell>
          <cell r="AD388" t="str">
            <v>-</v>
          </cell>
          <cell r="AE388" t="str">
            <v>-</v>
          </cell>
          <cell r="AF388" t="str">
            <v>잡재료비(배관,배선자재비의2%)</v>
          </cell>
          <cell r="AG388">
            <v>0.02</v>
          </cell>
          <cell r="AH388" t="str">
            <v>식</v>
          </cell>
          <cell r="AI388" t="str">
            <v>공구손료(노무비의3%)</v>
          </cell>
          <cell r="AJ388">
            <v>0.03</v>
          </cell>
          <cell r="AK388" t="str">
            <v>식</v>
          </cell>
          <cell r="AO388" t="str">
            <v>0.136*1.4</v>
          </cell>
        </row>
        <row r="389">
          <cell r="J389">
            <v>82296</v>
          </cell>
          <cell r="R389">
            <v>1.03</v>
          </cell>
          <cell r="T389" t="str">
            <v>저압케이블전공</v>
          </cell>
          <cell r="Y389">
            <v>0.27200000000000002</v>
          </cell>
          <cell r="Z389" t="str">
            <v>인</v>
          </cell>
          <cell r="AB389" t="str">
            <v>전기5-11적용</v>
          </cell>
          <cell r="AC389" t="str">
            <v>-</v>
          </cell>
          <cell r="AD389" t="str">
            <v>-</v>
          </cell>
          <cell r="AE389" t="str">
            <v>-</v>
          </cell>
          <cell r="AF389" t="str">
            <v>잡재료비(배관,배선자재비의2%)</v>
          </cell>
          <cell r="AG389">
            <v>0.02</v>
          </cell>
          <cell r="AH389" t="str">
            <v>식</v>
          </cell>
          <cell r="AI389" t="str">
            <v>공구손료(노무비의3%)</v>
          </cell>
          <cell r="AJ389">
            <v>0.03</v>
          </cell>
          <cell r="AK389" t="str">
            <v>식</v>
          </cell>
          <cell r="AO389" t="str">
            <v>0.136*2</v>
          </cell>
        </row>
        <row r="390">
          <cell r="J390">
            <v>109497</v>
          </cell>
          <cell r="R390">
            <v>1.03</v>
          </cell>
          <cell r="T390" t="str">
            <v>저압케이블전공</v>
          </cell>
          <cell r="Y390">
            <v>0.35360000000000003</v>
          </cell>
          <cell r="Z390" t="str">
            <v>인</v>
          </cell>
          <cell r="AB390" t="str">
            <v>전기5-11적용</v>
          </cell>
          <cell r="AC390" t="str">
            <v>-</v>
          </cell>
          <cell r="AD390" t="str">
            <v>-</v>
          </cell>
          <cell r="AE390" t="str">
            <v>-</v>
          </cell>
          <cell r="AF390" t="str">
            <v>잡재료비(배관,배선자재비의2%)</v>
          </cell>
          <cell r="AG390">
            <v>0.02</v>
          </cell>
          <cell r="AH390" t="str">
            <v>식</v>
          </cell>
          <cell r="AI390" t="str">
            <v>공구손료(노무비의3%)</v>
          </cell>
          <cell r="AJ390">
            <v>0.03</v>
          </cell>
          <cell r="AK390" t="str">
            <v>식</v>
          </cell>
          <cell r="AO390" t="str">
            <v>0.136*2.6</v>
          </cell>
        </row>
        <row r="391">
          <cell r="J391">
            <v>34005</v>
          </cell>
          <cell r="R391">
            <v>1.03</v>
          </cell>
          <cell r="T391" t="str">
            <v>저압케이블전공</v>
          </cell>
          <cell r="Y391">
            <v>0.159</v>
          </cell>
          <cell r="Z391" t="str">
            <v>인</v>
          </cell>
          <cell r="AB391" t="str">
            <v>전기5-11적용</v>
          </cell>
          <cell r="AC391" t="str">
            <v>-</v>
          </cell>
          <cell r="AD391" t="str">
            <v>-</v>
          </cell>
          <cell r="AE391" t="str">
            <v>-</v>
          </cell>
          <cell r="AF391" t="str">
            <v>잡재료비(배관,배선자재비의2%)</v>
          </cell>
          <cell r="AG391">
            <v>0.02</v>
          </cell>
          <cell r="AH391" t="str">
            <v>식</v>
          </cell>
          <cell r="AI391" t="str">
            <v>공구손료(노무비의3%)</v>
          </cell>
          <cell r="AJ391">
            <v>0.03</v>
          </cell>
          <cell r="AK391" t="str">
            <v>식</v>
          </cell>
          <cell r="AO391" t="str">
            <v>0.159</v>
          </cell>
        </row>
        <row r="392">
          <cell r="J392">
            <v>69496</v>
          </cell>
          <cell r="R392">
            <v>1.03</v>
          </cell>
          <cell r="T392" t="str">
            <v>저압케이블전공</v>
          </cell>
          <cell r="Y392">
            <v>0.22259999999999999</v>
          </cell>
          <cell r="Z392" t="str">
            <v>인</v>
          </cell>
          <cell r="AB392" t="str">
            <v>전기5-11적용</v>
          </cell>
          <cell r="AC392" t="str">
            <v>-</v>
          </cell>
          <cell r="AD392" t="str">
            <v>-</v>
          </cell>
          <cell r="AE392" t="str">
            <v>-</v>
          </cell>
          <cell r="AF392" t="str">
            <v>잡재료비(배관,배선자재비의2%)</v>
          </cell>
          <cell r="AG392">
            <v>0.02</v>
          </cell>
          <cell r="AH392" t="str">
            <v>식</v>
          </cell>
          <cell r="AI392" t="str">
            <v>공구손료(노무비의3%)</v>
          </cell>
          <cell r="AJ392">
            <v>0.03</v>
          </cell>
          <cell r="AK392" t="str">
            <v>식</v>
          </cell>
          <cell r="AO392" t="str">
            <v>0.159*1.4</v>
          </cell>
        </row>
        <row r="393">
          <cell r="J393">
            <v>103812</v>
          </cell>
          <cell r="R393">
            <v>1.03</v>
          </cell>
          <cell r="T393" t="str">
            <v>저압케이블전공</v>
          </cell>
          <cell r="Y393">
            <v>0.318</v>
          </cell>
          <cell r="Z393" t="str">
            <v>인</v>
          </cell>
          <cell r="AB393" t="str">
            <v>전기5-11적용</v>
          </cell>
          <cell r="AC393" t="str">
            <v>-</v>
          </cell>
          <cell r="AD393" t="str">
            <v>-</v>
          </cell>
          <cell r="AE393" t="str">
            <v>-</v>
          </cell>
          <cell r="AF393" t="str">
            <v>잡재료비(배관,배선자재비의2%)</v>
          </cell>
          <cell r="AG393">
            <v>0.02</v>
          </cell>
          <cell r="AH393" t="str">
            <v>식</v>
          </cell>
          <cell r="AI393" t="str">
            <v>공구손료(노무비의3%)</v>
          </cell>
          <cell r="AJ393">
            <v>0.03</v>
          </cell>
          <cell r="AK393" t="str">
            <v>식</v>
          </cell>
          <cell r="AO393" t="str">
            <v>0.159*2</v>
          </cell>
        </row>
        <row r="394">
          <cell r="J394">
            <v>138124</v>
          </cell>
          <cell r="R394">
            <v>1.03</v>
          </cell>
          <cell r="T394" t="str">
            <v>저압케이블전공</v>
          </cell>
          <cell r="Y394">
            <v>0.41340000000000005</v>
          </cell>
          <cell r="Z394" t="str">
            <v>인</v>
          </cell>
          <cell r="AB394" t="str">
            <v>전기5-11적용</v>
          </cell>
          <cell r="AC394" t="str">
            <v>-</v>
          </cell>
          <cell r="AD394" t="str">
            <v>-</v>
          </cell>
          <cell r="AE394" t="str">
            <v>-</v>
          </cell>
          <cell r="AF394" t="str">
            <v>잡재료비(배관,배선자재비의2%)</v>
          </cell>
          <cell r="AG394">
            <v>0.02</v>
          </cell>
          <cell r="AH394" t="str">
            <v>식</v>
          </cell>
          <cell r="AI394" t="str">
            <v>공구손료(노무비의3%)</v>
          </cell>
          <cell r="AJ394">
            <v>0.03</v>
          </cell>
          <cell r="AK394" t="str">
            <v>식</v>
          </cell>
          <cell r="AO394" t="str">
            <v>0.159*2.6</v>
          </cell>
        </row>
        <row r="395">
          <cell r="J395">
            <v>48042</v>
          </cell>
          <cell r="R395">
            <v>1.03</v>
          </cell>
          <cell r="T395" t="str">
            <v>저압케이블전공</v>
          </cell>
          <cell r="Y395">
            <v>0.20499999999999999</v>
          </cell>
          <cell r="Z395" t="str">
            <v>인</v>
          </cell>
          <cell r="AB395" t="str">
            <v>전기5-11적용</v>
          </cell>
          <cell r="AC395" t="str">
            <v>-</v>
          </cell>
          <cell r="AD395" t="str">
            <v>-</v>
          </cell>
          <cell r="AE395" t="str">
            <v>-</v>
          </cell>
          <cell r="AF395" t="str">
            <v>잡재료비(배관,배선자재비의2%)</v>
          </cell>
          <cell r="AG395">
            <v>0.02</v>
          </cell>
          <cell r="AH395" t="str">
            <v>식</v>
          </cell>
          <cell r="AI395" t="str">
            <v>공구손료(노무비의3%)</v>
          </cell>
          <cell r="AJ395">
            <v>0.03</v>
          </cell>
          <cell r="AK395" t="str">
            <v>식</v>
          </cell>
          <cell r="AO395" t="str">
            <v>0.205</v>
          </cell>
        </row>
        <row r="396">
          <cell r="J396">
            <v>7498</v>
          </cell>
          <cell r="R396">
            <v>1.03</v>
          </cell>
          <cell r="T396" t="str">
            <v>고압케이블전공</v>
          </cell>
          <cell r="Y396">
            <v>3.4499999999999996E-2</v>
          </cell>
          <cell r="Z396" t="str">
            <v>인</v>
          </cell>
          <cell r="AB396" t="str">
            <v>전기5-11적용</v>
          </cell>
          <cell r="AC396" t="str">
            <v>-</v>
          </cell>
          <cell r="AD396" t="str">
            <v>-</v>
          </cell>
          <cell r="AE396" t="str">
            <v>-</v>
          </cell>
          <cell r="AF396" t="str">
            <v>잡재료비(배관,배선자재비의2%)</v>
          </cell>
          <cell r="AG396">
            <v>0.02</v>
          </cell>
          <cell r="AH396" t="str">
            <v>식</v>
          </cell>
          <cell r="AI396" t="str">
            <v>공구손료(노무비의3%)</v>
          </cell>
          <cell r="AJ396">
            <v>0.03</v>
          </cell>
          <cell r="AK396" t="str">
            <v>식</v>
          </cell>
          <cell r="AO396" t="str">
            <v>0.03*1.15</v>
          </cell>
        </row>
        <row r="397">
          <cell r="J397">
            <v>23228</v>
          </cell>
          <cell r="R397">
            <v>1.03</v>
          </cell>
          <cell r="T397" t="str">
            <v>고압케이블전공</v>
          </cell>
          <cell r="Y397">
            <v>6.8999999999999992E-2</v>
          </cell>
          <cell r="Z397" t="str">
            <v>인</v>
          </cell>
          <cell r="AB397" t="str">
            <v>전기5-11적용</v>
          </cell>
          <cell r="AC397" t="str">
            <v>-</v>
          </cell>
          <cell r="AD397" t="str">
            <v>-</v>
          </cell>
          <cell r="AE397" t="str">
            <v>-</v>
          </cell>
          <cell r="AF397" t="str">
            <v>잡재료비(배관,배선자재비의2%)</v>
          </cell>
          <cell r="AG397">
            <v>0.02</v>
          </cell>
          <cell r="AH397" t="str">
            <v>식</v>
          </cell>
          <cell r="AI397" t="str">
            <v>공구손료(노무비의3%)</v>
          </cell>
          <cell r="AJ397">
            <v>0.03</v>
          </cell>
          <cell r="AK397" t="str">
            <v>식</v>
          </cell>
          <cell r="AO397" t="str">
            <v>0.03*1.15*2</v>
          </cell>
        </row>
        <row r="398">
          <cell r="J398">
            <v>8980</v>
          </cell>
          <cell r="R398">
            <v>1.03</v>
          </cell>
          <cell r="T398" t="str">
            <v>고압케이블전공</v>
          </cell>
          <cell r="Y398">
            <v>4.1399999999999992E-2</v>
          </cell>
          <cell r="Z398" t="str">
            <v>인</v>
          </cell>
          <cell r="AB398" t="str">
            <v>전기5-11적용</v>
          </cell>
          <cell r="AC398" t="str">
            <v>-</v>
          </cell>
          <cell r="AD398" t="str">
            <v>-</v>
          </cell>
          <cell r="AE398" t="str">
            <v>-</v>
          </cell>
          <cell r="AF398" t="str">
            <v>잡재료비(배관,배선자재비의2%)</v>
          </cell>
          <cell r="AG398">
            <v>0.02</v>
          </cell>
          <cell r="AH398" t="str">
            <v>식</v>
          </cell>
          <cell r="AI398" t="str">
            <v>공구손료(노무비의3%)</v>
          </cell>
          <cell r="AJ398">
            <v>0.03</v>
          </cell>
          <cell r="AK398" t="str">
            <v>식</v>
          </cell>
          <cell r="AO398" t="str">
            <v>0.036*1.15</v>
          </cell>
        </row>
        <row r="399">
          <cell r="J399">
            <v>28386</v>
          </cell>
          <cell r="R399">
            <v>1.03</v>
          </cell>
          <cell r="T399" t="str">
            <v>고압케이블전공</v>
          </cell>
          <cell r="Y399">
            <v>8.2799999999999985E-2</v>
          </cell>
          <cell r="Z399" t="str">
            <v>인</v>
          </cell>
          <cell r="AB399" t="str">
            <v>전기5-11적용</v>
          </cell>
          <cell r="AC399" t="str">
            <v>-</v>
          </cell>
          <cell r="AD399" t="str">
            <v>-</v>
          </cell>
          <cell r="AE399" t="str">
            <v>-</v>
          </cell>
          <cell r="AF399" t="str">
            <v>잡재료비(배관,배선자재비의2%)</v>
          </cell>
          <cell r="AG399">
            <v>0.02</v>
          </cell>
          <cell r="AH399" t="str">
            <v>식</v>
          </cell>
          <cell r="AI399" t="str">
            <v>공구손료(노무비의3%)</v>
          </cell>
          <cell r="AJ399">
            <v>0.03</v>
          </cell>
          <cell r="AK399" t="str">
            <v>식</v>
          </cell>
          <cell r="AO399" t="str">
            <v>0.036*1.15*2</v>
          </cell>
        </row>
        <row r="400">
          <cell r="J400">
            <v>10598</v>
          </cell>
          <cell r="R400">
            <v>1.03</v>
          </cell>
          <cell r="T400" t="str">
            <v>고압케이블전공</v>
          </cell>
          <cell r="Y400">
            <v>4.9449999999999994E-2</v>
          </cell>
          <cell r="Z400" t="str">
            <v>인</v>
          </cell>
          <cell r="AB400" t="str">
            <v>전기5-11적용</v>
          </cell>
          <cell r="AC400" t="str">
            <v>-</v>
          </cell>
          <cell r="AD400" t="str">
            <v>-</v>
          </cell>
          <cell r="AE400" t="str">
            <v>-</v>
          </cell>
          <cell r="AF400" t="str">
            <v>잡재료비(배관,배선자재비의2%)</v>
          </cell>
          <cell r="AG400">
            <v>0.02</v>
          </cell>
          <cell r="AH400" t="str">
            <v>식</v>
          </cell>
          <cell r="AI400" t="str">
            <v>공구손료(노무비의3%)</v>
          </cell>
          <cell r="AJ400">
            <v>0.03</v>
          </cell>
          <cell r="AK400" t="str">
            <v>식</v>
          </cell>
          <cell r="AO400" t="str">
            <v>0.043*1.15</v>
          </cell>
        </row>
        <row r="401">
          <cell r="J401">
            <v>32708</v>
          </cell>
          <cell r="R401">
            <v>1.03</v>
          </cell>
          <cell r="T401" t="str">
            <v>고압케이블전공</v>
          </cell>
          <cell r="Y401">
            <v>9.8899999999999988E-2</v>
          </cell>
          <cell r="Z401" t="str">
            <v>인</v>
          </cell>
          <cell r="AB401" t="str">
            <v>전기5-11적용</v>
          </cell>
          <cell r="AC401" t="str">
            <v>-</v>
          </cell>
          <cell r="AD401" t="str">
            <v>-</v>
          </cell>
          <cell r="AE401" t="str">
            <v>-</v>
          </cell>
          <cell r="AF401" t="str">
            <v>잡재료비(배관,배선자재비의2%)</v>
          </cell>
          <cell r="AG401">
            <v>0.02</v>
          </cell>
          <cell r="AH401" t="str">
            <v>식</v>
          </cell>
          <cell r="AI401" t="str">
            <v>공구손료(노무비의3%)</v>
          </cell>
          <cell r="AJ401">
            <v>0.03</v>
          </cell>
          <cell r="AK401" t="str">
            <v>식</v>
          </cell>
          <cell r="AO401" t="str">
            <v>0.043*1.15*2</v>
          </cell>
        </row>
        <row r="402">
          <cell r="J402">
            <v>12296</v>
          </cell>
          <cell r="R402">
            <v>1.03</v>
          </cell>
          <cell r="T402" t="str">
            <v>고압케이블전공</v>
          </cell>
          <cell r="Y402">
            <v>6.5549999999999997E-2</v>
          </cell>
          <cell r="Z402" t="str">
            <v>인</v>
          </cell>
          <cell r="AB402" t="str">
            <v>전기5-11적용</v>
          </cell>
          <cell r="AC402" t="str">
            <v>-</v>
          </cell>
          <cell r="AD402" t="str">
            <v>-</v>
          </cell>
          <cell r="AE402" t="str">
            <v>-</v>
          </cell>
          <cell r="AF402" t="str">
            <v>잡재료비(배관,배선자재비의2%)</v>
          </cell>
          <cell r="AG402">
            <v>0.02</v>
          </cell>
          <cell r="AH402" t="str">
            <v>식</v>
          </cell>
          <cell r="AI402" t="str">
            <v>공구손료(노무비의3%)</v>
          </cell>
          <cell r="AJ402">
            <v>0.03</v>
          </cell>
          <cell r="AK402" t="str">
            <v>식</v>
          </cell>
          <cell r="AO402" t="str">
            <v>0.057*1.15</v>
          </cell>
        </row>
        <row r="403">
          <cell r="J403">
            <v>37814</v>
          </cell>
          <cell r="R403">
            <v>1.03</v>
          </cell>
          <cell r="T403" t="str">
            <v>고압케이블전공</v>
          </cell>
          <cell r="Y403">
            <v>0.13109999999999999</v>
          </cell>
          <cell r="Z403" t="str">
            <v>인</v>
          </cell>
          <cell r="AB403" t="str">
            <v>전기5-11적용</v>
          </cell>
          <cell r="AC403" t="str">
            <v>-</v>
          </cell>
          <cell r="AD403" t="str">
            <v>-</v>
          </cell>
          <cell r="AE403" t="str">
            <v>-</v>
          </cell>
          <cell r="AF403" t="str">
            <v>잡재료비(배관,배선자재비의2%)</v>
          </cell>
          <cell r="AG403">
            <v>0.02</v>
          </cell>
          <cell r="AH403" t="str">
            <v>식</v>
          </cell>
          <cell r="AI403" t="str">
            <v>공구손료(노무비의3%)</v>
          </cell>
          <cell r="AJ403">
            <v>0.03</v>
          </cell>
          <cell r="AK403" t="str">
            <v>식</v>
          </cell>
          <cell r="AO403" t="str">
            <v>0.057*1.15*2</v>
          </cell>
        </row>
        <row r="404">
          <cell r="J404">
            <v>15341</v>
          </cell>
          <cell r="R404">
            <v>1.03</v>
          </cell>
          <cell r="T404" t="str">
            <v>고압케이블전공</v>
          </cell>
          <cell r="Y404">
            <v>8.1649999999999986E-2</v>
          </cell>
          <cell r="Z404" t="str">
            <v>인</v>
          </cell>
          <cell r="AB404" t="str">
            <v>전기5-11적용</v>
          </cell>
          <cell r="AC404" t="str">
            <v>-</v>
          </cell>
          <cell r="AD404" t="str">
            <v>-</v>
          </cell>
          <cell r="AE404" t="str">
            <v>-</v>
          </cell>
          <cell r="AF404" t="str">
            <v>잡재료비(배관,배선자재비의2%)</v>
          </cell>
          <cell r="AG404">
            <v>0.02</v>
          </cell>
          <cell r="AH404" t="str">
            <v>식</v>
          </cell>
          <cell r="AI404" t="str">
            <v>공구손료(노무비의3%)</v>
          </cell>
          <cell r="AJ404">
            <v>0.03</v>
          </cell>
          <cell r="AK404" t="str">
            <v>식</v>
          </cell>
          <cell r="AO404" t="str">
            <v>0.071*1.15</v>
          </cell>
        </row>
        <row r="405">
          <cell r="J405">
            <v>47178</v>
          </cell>
          <cell r="R405">
            <v>1.03</v>
          </cell>
          <cell r="T405" t="str">
            <v>고압케이블전공</v>
          </cell>
          <cell r="Y405">
            <v>0.16329999999999997</v>
          </cell>
          <cell r="Z405" t="str">
            <v>인</v>
          </cell>
          <cell r="AB405" t="str">
            <v>전기5-11적용</v>
          </cell>
          <cell r="AC405" t="str">
            <v>-</v>
          </cell>
          <cell r="AD405" t="str">
            <v>-</v>
          </cell>
          <cell r="AE405" t="str">
            <v>-</v>
          </cell>
          <cell r="AF405" t="str">
            <v>잡재료비(배관,배선자재비의2%)</v>
          </cell>
          <cell r="AG405">
            <v>0.02</v>
          </cell>
          <cell r="AH405" t="str">
            <v>식</v>
          </cell>
          <cell r="AI405" t="str">
            <v>공구손료(노무비의3%)</v>
          </cell>
          <cell r="AJ405">
            <v>0.03</v>
          </cell>
          <cell r="AK405" t="str">
            <v>식</v>
          </cell>
          <cell r="AO405" t="str">
            <v>0.071*1.15*2</v>
          </cell>
        </row>
        <row r="406">
          <cell r="J406">
            <v>18250</v>
          </cell>
          <cell r="R406">
            <v>1.03</v>
          </cell>
          <cell r="T406" t="str">
            <v>고압케이블전공</v>
          </cell>
          <cell r="Y406">
            <v>9.6600000000000005E-2</v>
          </cell>
          <cell r="Z406" t="str">
            <v>인</v>
          </cell>
          <cell r="AB406" t="str">
            <v>전기5-11적용</v>
          </cell>
          <cell r="AC406" t="str">
            <v>-</v>
          </cell>
          <cell r="AD406" t="str">
            <v>-</v>
          </cell>
          <cell r="AE406" t="str">
            <v>-</v>
          </cell>
          <cell r="AF406" t="str">
            <v>잡재료비(배관,배선자재비의2%)</v>
          </cell>
          <cell r="AG406">
            <v>0.02</v>
          </cell>
          <cell r="AH406" t="str">
            <v>식</v>
          </cell>
          <cell r="AI406" t="str">
            <v>공구손료(노무비의3%)</v>
          </cell>
          <cell r="AJ406">
            <v>0.03</v>
          </cell>
          <cell r="AK406" t="str">
            <v>식</v>
          </cell>
          <cell r="AO406" t="str">
            <v>0.084*1.15</v>
          </cell>
        </row>
        <row r="407">
          <cell r="J407">
            <v>56970</v>
          </cell>
          <cell r="R407">
            <v>1.03</v>
          </cell>
          <cell r="T407" t="str">
            <v>고압케이블전공</v>
          </cell>
          <cell r="Y407">
            <v>0.19320000000000001</v>
          </cell>
          <cell r="Z407" t="str">
            <v>인</v>
          </cell>
          <cell r="AB407" t="str">
            <v>전기5-11적용</v>
          </cell>
          <cell r="AC407" t="str">
            <v>-</v>
          </cell>
          <cell r="AD407" t="str">
            <v>-</v>
          </cell>
          <cell r="AE407" t="str">
            <v>-</v>
          </cell>
          <cell r="AF407" t="str">
            <v>잡재료비(배관,배선자재비의2%)</v>
          </cell>
          <cell r="AG407">
            <v>0.02</v>
          </cell>
          <cell r="AH407" t="str">
            <v>식</v>
          </cell>
          <cell r="AI407" t="str">
            <v>공구손료(노무비의3%)</v>
          </cell>
          <cell r="AJ407">
            <v>0.03</v>
          </cell>
          <cell r="AK407" t="str">
            <v>식</v>
          </cell>
          <cell r="AO407" t="str">
            <v>0.084*1.15*2</v>
          </cell>
        </row>
        <row r="408">
          <cell r="J408">
            <v>21792</v>
          </cell>
          <cell r="R408">
            <v>1.03</v>
          </cell>
          <cell r="T408" t="str">
            <v>고압케이블전공</v>
          </cell>
          <cell r="Y408">
            <v>0.11155</v>
          </cell>
          <cell r="Z408" t="str">
            <v>인</v>
          </cell>
          <cell r="AB408" t="str">
            <v>전기5-11적용</v>
          </cell>
          <cell r="AC408" t="str">
            <v>-</v>
          </cell>
          <cell r="AD408" t="str">
            <v>-</v>
          </cell>
          <cell r="AE408" t="str">
            <v>-</v>
          </cell>
          <cell r="AF408" t="str">
            <v>잡재료비(배관,배선자재비의2%)</v>
          </cell>
          <cell r="AG408">
            <v>0.02</v>
          </cell>
          <cell r="AH408" t="str">
            <v>식</v>
          </cell>
          <cell r="AI408" t="str">
            <v>공구손료(노무비의3%)</v>
          </cell>
          <cell r="AJ408">
            <v>0.03</v>
          </cell>
          <cell r="AK408" t="str">
            <v>식</v>
          </cell>
          <cell r="AO408" t="str">
            <v>0.097*1.15</v>
          </cell>
        </row>
        <row r="409">
          <cell r="J409">
            <v>67961</v>
          </cell>
          <cell r="R409">
            <v>1.03</v>
          </cell>
          <cell r="T409" t="str">
            <v>고압케이블전공</v>
          </cell>
          <cell r="Y409">
            <v>0.22309999999999999</v>
          </cell>
          <cell r="Z409" t="str">
            <v>인</v>
          </cell>
          <cell r="AB409" t="str">
            <v>전기5-11적용</v>
          </cell>
          <cell r="AC409" t="str">
            <v>-</v>
          </cell>
          <cell r="AD409" t="str">
            <v>-</v>
          </cell>
          <cell r="AE409" t="str">
            <v>-</v>
          </cell>
          <cell r="AF409" t="str">
            <v>잡재료비(배관,배선자재비의2%)</v>
          </cell>
          <cell r="AG409">
            <v>0.02</v>
          </cell>
          <cell r="AH409" t="str">
            <v>식</v>
          </cell>
          <cell r="AI409" t="str">
            <v>공구손료(노무비의3%)</v>
          </cell>
          <cell r="AJ409">
            <v>0.03</v>
          </cell>
          <cell r="AK409" t="str">
            <v>식</v>
          </cell>
          <cell r="AO409" t="str">
            <v>0.097*1.15*2</v>
          </cell>
        </row>
        <row r="410">
          <cell r="J410">
            <v>26281</v>
          </cell>
          <cell r="R410">
            <v>1.03</v>
          </cell>
          <cell r="T410" t="str">
            <v>고압케이블전공</v>
          </cell>
          <cell r="Y410">
            <v>0.12419999999999999</v>
          </cell>
          <cell r="Z410" t="str">
            <v>인</v>
          </cell>
          <cell r="AB410" t="str">
            <v>전기5-11적용</v>
          </cell>
          <cell r="AC410" t="str">
            <v>-</v>
          </cell>
          <cell r="AD410" t="str">
            <v>-</v>
          </cell>
          <cell r="AE410" t="str">
            <v>-</v>
          </cell>
          <cell r="AF410" t="str">
            <v>잡재료비(배관,배선자재비의2%)</v>
          </cell>
          <cell r="AG410">
            <v>0.02</v>
          </cell>
          <cell r="AH410" t="str">
            <v>식</v>
          </cell>
          <cell r="AI410" t="str">
            <v>공구손료(노무비의3%)</v>
          </cell>
          <cell r="AJ410">
            <v>0.03</v>
          </cell>
          <cell r="AK410" t="str">
            <v>식</v>
          </cell>
          <cell r="AO410" t="str">
            <v>0.108*1.15</v>
          </cell>
        </row>
        <row r="411">
          <cell r="J411">
            <v>81920</v>
          </cell>
          <cell r="R411">
            <v>1.03</v>
          </cell>
          <cell r="T411" t="str">
            <v>고압케이블전공</v>
          </cell>
          <cell r="Y411">
            <v>0.24839999999999998</v>
          </cell>
          <cell r="Z411" t="str">
            <v>인</v>
          </cell>
          <cell r="AB411" t="str">
            <v>전기5-11적용</v>
          </cell>
          <cell r="AC411" t="str">
            <v>-</v>
          </cell>
          <cell r="AD411" t="str">
            <v>-</v>
          </cell>
          <cell r="AE411" t="str">
            <v>-</v>
          </cell>
          <cell r="AF411" t="str">
            <v>잡재료비(배관,배선자재비의2%)</v>
          </cell>
          <cell r="AG411">
            <v>0.02</v>
          </cell>
          <cell r="AH411" t="str">
            <v>식</v>
          </cell>
          <cell r="AI411" t="str">
            <v>공구손료(노무비의3%)</v>
          </cell>
          <cell r="AJ411">
            <v>0.03</v>
          </cell>
          <cell r="AK411" t="str">
            <v>식</v>
          </cell>
          <cell r="AO411" t="str">
            <v>0.108*1.15*2</v>
          </cell>
        </row>
        <row r="412">
          <cell r="J412">
            <v>33346</v>
          </cell>
          <cell r="R412">
            <v>1.03</v>
          </cell>
          <cell r="T412" t="str">
            <v>고압케이블전공</v>
          </cell>
          <cell r="Y412">
            <v>0.15640000000000001</v>
          </cell>
          <cell r="Z412" t="str">
            <v>인</v>
          </cell>
          <cell r="AB412" t="str">
            <v>전기5-11적용</v>
          </cell>
          <cell r="AC412" t="str">
            <v>-</v>
          </cell>
          <cell r="AD412" t="str">
            <v>-</v>
          </cell>
          <cell r="AE412" t="str">
            <v>-</v>
          </cell>
          <cell r="AF412" t="str">
            <v>잡재료비(배관,배선자재비의2%)</v>
          </cell>
          <cell r="AG412">
            <v>0.02</v>
          </cell>
          <cell r="AH412" t="str">
            <v>식</v>
          </cell>
          <cell r="AI412" t="str">
            <v>공구손료(노무비의3%)</v>
          </cell>
          <cell r="AJ412">
            <v>0.03</v>
          </cell>
          <cell r="AK412" t="str">
            <v>식</v>
          </cell>
          <cell r="AO412" t="str">
            <v>0.136*1.15</v>
          </cell>
        </row>
        <row r="413">
          <cell r="J413">
            <v>103891</v>
          </cell>
          <cell r="R413">
            <v>1.03</v>
          </cell>
          <cell r="T413" t="str">
            <v>고압케이블전공</v>
          </cell>
          <cell r="Y413">
            <v>0.31280000000000002</v>
          </cell>
          <cell r="Z413" t="str">
            <v>인</v>
          </cell>
          <cell r="AB413" t="str">
            <v>전기5-11적용</v>
          </cell>
          <cell r="AC413" t="str">
            <v>-</v>
          </cell>
          <cell r="AD413" t="str">
            <v>-</v>
          </cell>
          <cell r="AE413" t="str">
            <v>-</v>
          </cell>
          <cell r="AF413" t="str">
            <v>잡재료비(배관,배선자재비의2%)</v>
          </cell>
          <cell r="AG413">
            <v>0.02</v>
          </cell>
          <cell r="AH413" t="str">
            <v>식</v>
          </cell>
          <cell r="AI413" t="str">
            <v>공구손료(노무비의3%)</v>
          </cell>
          <cell r="AJ413">
            <v>0.03</v>
          </cell>
          <cell r="AK413" t="str">
            <v>식</v>
          </cell>
          <cell r="AO413" t="str">
            <v>0.136*1.15*2</v>
          </cell>
        </row>
        <row r="414">
          <cell r="J414">
            <v>41095</v>
          </cell>
          <cell r="R414">
            <v>1.03</v>
          </cell>
          <cell r="T414" t="str">
            <v>고압케이블전공</v>
          </cell>
          <cell r="Y414">
            <v>0.18284999999999998</v>
          </cell>
          <cell r="Z414" t="str">
            <v>인</v>
          </cell>
          <cell r="AB414" t="str">
            <v>전기5-11적용</v>
          </cell>
          <cell r="AC414" t="str">
            <v>-</v>
          </cell>
          <cell r="AD414" t="str">
            <v>-</v>
          </cell>
          <cell r="AE414" t="str">
            <v>-</v>
          </cell>
          <cell r="AF414" t="str">
            <v>잡재료비(배관,배선자재비의2%)</v>
          </cell>
          <cell r="AG414">
            <v>0.02</v>
          </cell>
          <cell r="AH414" t="str">
            <v>식</v>
          </cell>
          <cell r="AI414" t="str">
            <v>공구손료(노무비의3%)</v>
          </cell>
          <cell r="AJ414">
            <v>0.03</v>
          </cell>
          <cell r="AK414" t="str">
            <v>식</v>
          </cell>
          <cell r="AO414" t="str">
            <v>0.159*1.15</v>
          </cell>
        </row>
        <row r="415">
          <cell r="J415">
            <v>127974</v>
          </cell>
          <cell r="R415">
            <v>1.03</v>
          </cell>
          <cell r="T415" t="str">
            <v>고압케이블전공</v>
          </cell>
          <cell r="Y415">
            <v>0.36569999999999997</v>
          </cell>
          <cell r="Z415" t="str">
            <v>인</v>
          </cell>
          <cell r="AB415" t="str">
            <v>전기5-11적용</v>
          </cell>
          <cell r="AC415" t="str">
            <v>-</v>
          </cell>
          <cell r="AD415" t="str">
            <v>-</v>
          </cell>
          <cell r="AE415" t="str">
            <v>-</v>
          </cell>
          <cell r="AF415" t="str">
            <v>잡재료비(배관,배선자재비의2%)</v>
          </cell>
          <cell r="AG415">
            <v>0.02</v>
          </cell>
          <cell r="AH415" t="str">
            <v>식</v>
          </cell>
          <cell r="AI415" t="str">
            <v>공구손료(노무비의3%)</v>
          </cell>
          <cell r="AJ415">
            <v>0.03</v>
          </cell>
          <cell r="AK415" t="str">
            <v>식</v>
          </cell>
          <cell r="AO415" t="str">
            <v>0.159*1.15*2</v>
          </cell>
        </row>
        <row r="416">
          <cell r="J416">
            <v>53641</v>
          </cell>
          <cell r="R416">
            <v>1.03</v>
          </cell>
          <cell r="T416" t="str">
            <v>고압케이블전공</v>
          </cell>
          <cell r="Y416">
            <v>0.23574999999999996</v>
          </cell>
          <cell r="Z416" t="str">
            <v>인</v>
          </cell>
          <cell r="AB416" t="str">
            <v>전기5-11적용</v>
          </cell>
          <cell r="AC416" t="str">
            <v>-</v>
          </cell>
          <cell r="AD416" t="str">
            <v>-</v>
          </cell>
          <cell r="AE416" t="str">
            <v>-</v>
          </cell>
          <cell r="AF416" t="str">
            <v>잡재료비(배관,배선자재비의2%)</v>
          </cell>
          <cell r="AG416">
            <v>0.02</v>
          </cell>
          <cell r="AH416" t="str">
            <v>식</v>
          </cell>
          <cell r="AI416" t="str">
            <v>공구손료(노무비의3%)</v>
          </cell>
          <cell r="AJ416">
            <v>0.03</v>
          </cell>
          <cell r="AK416" t="str">
            <v>식</v>
          </cell>
          <cell r="AO416" t="str">
            <v>0.205*1.15</v>
          </cell>
        </row>
        <row r="417">
          <cell r="J417">
            <v>16451</v>
          </cell>
          <cell r="R417">
            <v>1.03</v>
          </cell>
          <cell r="T417" t="str">
            <v>특고압케이블전공</v>
          </cell>
          <cell r="Y417">
            <v>1.8146700000000002E-2</v>
          </cell>
          <cell r="Z417" t="str">
            <v>인</v>
          </cell>
          <cell r="AB417" t="str">
            <v>전기4-34적용</v>
          </cell>
          <cell r="AC417" t="str">
            <v>-</v>
          </cell>
          <cell r="AD417" t="str">
            <v>-</v>
          </cell>
          <cell r="AE417" t="str">
            <v>-</v>
          </cell>
          <cell r="AF417" t="str">
            <v>잡재료비(배관,배선자재비의2%)</v>
          </cell>
          <cell r="AG417">
            <v>0.02</v>
          </cell>
          <cell r="AH417" t="str">
            <v>식</v>
          </cell>
          <cell r="AI417" t="str">
            <v>공구손료(노무비의3%)</v>
          </cell>
          <cell r="AJ417">
            <v>0.03</v>
          </cell>
          <cell r="AK417" t="str">
            <v>식</v>
          </cell>
          <cell r="AO417" t="str">
            <v>0.00846*1.1*1.3*1.5</v>
          </cell>
        </row>
        <row r="418">
          <cell r="J418">
            <v>16451</v>
          </cell>
          <cell r="R418">
            <v>1.03</v>
          </cell>
          <cell r="T418" t="str">
            <v>보통인부</v>
          </cell>
          <cell r="Y418">
            <v>1.8146700000000002E-2</v>
          </cell>
          <cell r="Z418" t="str">
            <v>인</v>
          </cell>
          <cell r="AB418" t="str">
            <v>전기4-34적용</v>
          </cell>
          <cell r="AC418" t="str">
            <v>-</v>
          </cell>
          <cell r="AD418" t="str">
            <v>-</v>
          </cell>
          <cell r="AE418" t="str">
            <v>-</v>
          </cell>
          <cell r="AF418" t="str">
            <v>잡재료비(배관,배선자재비의2%)</v>
          </cell>
          <cell r="AG418">
            <v>0.02</v>
          </cell>
          <cell r="AH418" t="str">
            <v>식</v>
          </cell>
          <cell r="AI418" t="str">
            <v>공구손료(노무비의3%)</v>
          </cell>
          <cell r="AJ418">
            <v>0.03</v>
          </cell>
          <cell r="AK418" t="str">
            <v>식</v>
          </cell>
          <cell r="AO418" t="str">
            <v>0.00846*1.1*1.3*1.5</v>
          </cell>
        </row>
        <row r="419">
          <cell r="J419">
            <v>22503</v>
          </cell>
          <cell r="R419">
            <v>1.03</v>
          </cell>
          <cell r="T419" t="str">
            <v>특고압케이블전공</v>
          </cell>
          <cell r="Y419">
            <v>2.4839100000000003E-2</v>
          </cell>
          <cell r="Z419" t="str">
            <v>인</v>
          </cell>
          <cell r="AB419" t="str">
            <v>전기4-34적용</v>
          </cell>
          <cell r="AC419" t="str">
            <v>-</v>
          </cell>
          <cell r="AD419" t="str">
            <v>-</v>
          </cell>
          <cell r="AE419" t="str">
            <v>-</v>
          </cell>
          <cell r="AF419" t="str">
            <v>잡재료비(배관,배선자재비의2%)</v>
          </cell>
          <cell r="AG419">
            <v>0.02</v>
          </cell>
          <cell r="AH419" t="str">
            <v>식</v>
          </cell>
          <cell r="AI419" t="str">
            <v>공구손료(노무비의3%)</v>
          </cell>
          <cell r="AJ419">
            <v>0.03</v>
          </cell>
          <cell r="AK419" t="str">
            <v>식</v>
          </cell>
          <cell r="AO419" t="str">
            <v>0.01158*1.1*1.3*1.5</v>
          </cell>
        </row>
        <row r="420">
          <cell r="J420">
            <v>22503</v>
          </cell>
          <cell r="R420">
            <v>1.03</v>
          </cell>
          <cell r="T420" t="str">
            <v>보통인부</v>
          </cell>
          <cell r="Y420">
            <v>2.4839100000000003E-2</v>
          </cell>
          <cell r="Z420" t="str">
            <v>인</v>
          </cell>
          <cell r="AB420" t="str">
            <v>전기4-34적용</v>
          </cell>
          <cell r="AC420" t="str">
            <v>-</v>
          </cell>
          <cell r="AD420" t="str">
            <v>-</v>
          </cell>
          <cell r="AE420" t="str">
            <v>-</v>
          </cell>
          <cell r="AF420" t="str">
            <v>잡재료비(배관,배선자재비의2%)</v>
          </cell>
          <cell r="AG420">
            <v>0.02</v>
          </cell>
          <cell r="AH420" t="str">
            <v>식</v>
          </cell>
          <cell r="AI420" t="str">
            <v>공구손료(노무비의3%)</v>
          </cell>
          <cell r="AJ420">
            <v>0.03</v>
          </cell>
          <cell r="AK420" t="str">
            <v>식</v>
          </cell>
          <cell r="AO420" t="str">
            <v>0.01158*1.1*1.3*1.5</v>
          </cell>
        </row>
        <row r="421">
          <cell r="J421">
            <v>4543</v>
          </cell>
          <cell r="R421">
            <v>1.05</v>
          </cell>
          <cell r="T421" t="str">
            <v>저압케이블전공</v>
          </cell>
          <cell r="Y421">
            <v>0.01</v>
          </cell>
          <cell r="Z421" t="str">
            <v>인</v>
          </cell>
          <cell r="AB421" t="str">
            <v>전기5-13적용</v>
          </cell>
          <cell r="AC421" t="str">
            <v>-</v>
          </cell>
          <cell r="AD421" t="str">
            <v>-</v>
          </cell>
          <cell r="AE421" t="str">
            <v>-</v>
          </cell>
          <cell r="AF421" t="str">
            <v>잡재료비(배관,배선자재비의2%)</v>
          </cell>
          <cell r="AG421">
            <v>0.02</v>
          </cell>
          <cell r="AH421" t="str">
            <v>식</v>
          </cell>
          <cell r="AI421" t="str">
            <v>공구손료(노무비의3%)</v>
          </cell>
          <cell r="AJ421">
            <v>0.03</v>
          </cell>
          <cell r="AK421" t="str">
            <v>식</v>
          </cell>
          <cell r="AO421" t="str">
            <v>0.01</v>
          </cell>
        </row>
        <row r="422">
          <cell r="J422">
            <v>16486</v>
          </cell>
          <cell r="R422">
            <v>1.05</v>
          </cell>
          <cell r="T422" t="str">
            <v>저압케이블전공</v>
          </cell>
          <cell r="Y422">
            <v>1.4E-2</v>
          </cell>
          <cell r="Z422" t="str">
            <v>인</v>
          </cell>
          <cell r="AB422" t="str">
            <v>전기5-13적용</v>
          </cell>
          <cell r="AC422" t="str">
            <v>-</v>
          </cell>
          <cell r="AD422" t="str">
            <v>-</v>
          </cell>
          <cell r="AE422" t="str">
            <v>-</v>
          </cell>
          <cell r="AF422" t="str">
            <v>잡재료비(배관,배선자재비의2%)</v>
          </cell>
          <cell r="AG422">
            <v>0.02</v>
          </cell>
          <cell r="AH422" t="str">
            <v>식</v>
          </cell>
          <cell r="AI422" t="str">
            <v>공구손료(노무비의3%)</v>
          </cell>
          <cell r="AJ422">
            <v>0.03</v>
          </cell>
          <cell r="AK422" t="str">
            <v>식</v>
          </cell>
          <cell r="AO422" t="str">
            <v>0.014</v>
          </cell>
        </row>
        <row r="423">
          <cell r="J423">
            <v>6941</v>
          </cell>
          <cell r="R423">
            <v>1.05</v>
          </cell>
          <cell r="T423" t="str">
            <v>저압케이블전공</v>
          </cell>
          <cell r="Y423">
            <v>1.9E-2</v>
          </cell>
          <cell r="Z423" t="str">
            <v>인</v>
          </cell>
          <cell r="AB423" t="str">
            <v>전기5-13적용</v>
          </cell>
          <cell r="AC423" t="str">
            <v>-</v>
          </cell>
          <cell r="AD423" t="str">
            <v>-</v>
          </cell>
          <cell r="AE423" t="str">
            <v>-</v>
          </cell>
          <cell r="AF423" t="str">
            <v>잡재료비(배관,배선자재비의2%)</v>
          </cell>
          <cell r="AG423">
            <v>0.02</v>
          </cell>
          <cell r="AH423" t="str">
            <v>식</v>
          </cell>
          <cell r="AI423" t="str">
            <v>공구손료(노무비의3%)</v>
          </cell>
          <cell r="AJ423">
            <v>0.03</v>
          </cell>
          <cell r="AK423" t="str">
            <v>식</v>
          </cell>
          <cell r="AO423" t="str">
            <v>0.019</v>
          </cell>
        </row>
        <row r="424">
          <cell r="J424">
            <v>16486</v>
          </cell>
          <cell r="R424">
            <v>1.05</v>
          </cell>
          <cell r="T424" t="str">
            <v>저압케이블전공</v>
          </cell>
          <cell r="Y424">
            <v>2.5999999999999999E-2</v>
          </cell>
          <cell r="Z424" t="str">
            <v>인</v>
          </cell>
          <cell r="AB424" t="str">
            <v>전기5-13적용</v>
          </cell>
          <cell r="AC424" t="str">
            <v>-</v>
          </cell>
          <cell r="AD424" t="str">
            <v>-</v>
          </cell>
          <cell r="AE424" t="str">
            <v>-</v>
          </cell>
          <cell r="AF424" t="str">
            <v>잡재료비(배관,배선자재비의2%)</v>
          </cell>
          <cell r="AG424">
            <v>0.02</v>
          </cell>
          <cell r="AH424" t="str">
            <v>식</v>
          </cell>
          <cell r="AI424" t="str">
            <v>공구손료(노무비의3%)</v>
          </cell>
          <cell r="AJ424">
            <v>0.03</v>
          </cell>
          <cell r="AK424" t="str">
            <v>식</v>
          </cell>
          <cell r="AO424" t="str">
            <v>0.026</v>
          </cell>
        </row>
        <row r="425">
          <cell r="J425">
            <v>4543</v>
          </cell>
          <cell r="R425">
            <v>1.05</v>
          </cell>
          <cell r="T425" t="str">
            <v>저압케이블전공</v>
          </cell>
          <cell r="Y425">
            <v>1.0999999999999999E-2</v>
          </cell>
          <cell r="Z425" t="str">
            <v>인</v>
          </cell>
          <cell r="AB425" t="str">
            <v>전기5-13적용</v>
          </cell>
          <cell r="AC425" t="str">
            <v>-</v>
          </cell>
          <cell r="AD425" t="str">
            <v>-</v>
          </cell>
          <cell r="AE425" t="str">
            <v>-</v>
          </cell>
          <cell r="AF425" t="str">
            <v>잡재료비(배관,배선자재비의2%)</v>
          </cell>
          <cell r="AG425">
            <v>0.02</v>
          </cell>
          <cell r="AH425" t="str">
            <v>식</v>
          </cell>
          <cell r="AI425" t="str">
            <v>공구손료(노무비의3%)</v>
          </cell>
          <cell r="AJ425">
            <v>0.03</v>
          </cell>
          <cell r="AK425" t="str">
            <v>식</v>
          </cell>
          <cell r="AO425" t="str">
            <v>0.011</v>
          </cell>
        </row>
        <row r="426">
          <cell r="J426">
            <v>16486</v>
          </cell>
          <cell r="R426">
            <v>1.05</v>
          </cell>
          <cell r="T426" t="str">
            <v>저압케이블전공</v>
          </cell>
          <cell r="Y426">
            <v>1.6E-2</v>
          </cell>
          <cell r="Z426" t="str">
            <v>인</v>
          </cell>
          <cell r="AB426" t="str">
            <v>전기5-13적용</v>
          </cell>
          <cell r="AC426" t="str">
            <v>-</v>
          </cell>
          <cell r="AD426" t="str">
            <v>-</v>
          </cell>
          <cell r="AE426" t="str">
            <v>-</v>
          </cell>
          <cell r="AF426" t="str">
            <v>잡재료비(배관,배선자재비의2%)</v>
          </cell>
          <cell r="AG426">
            <v>0.02</v>
          </cell>
          <cell r="AH426" t="str">
            <v>식</v>
          </cell>
          <cell r="AI426" t="str">
            <v>공구손료(노무비의3%)</v>
          </cell>
          <cell r="AJ426">
            <v>0.03</v>
          </cell>
          <cell r="AK426" t="str">
            <v>식</v>
          </cell>
          <cell r="AO426" t="str">
            <v>0.016</v>
          </cell>
        </row>
        <row r="427">
          <cell r="J427">
            <v>6941</v>
          </cell>
          <cell r="R427">
            <v>1.05</v>
          </cell>
          <cell r="T427" t="str">
            <v>저압케이블전공</v>
          </cell>
          <cell r="Y427">
            <v>2.1999999999999999E-2</v>
          </cell>
          <cell r="Z427" t="str">
            <v>인</v>
          </cell>
          <cell r="AB427" t="str">
            <v>전기5-13적용</v>
          </cell>
          <cell r="AC427" t="str">
            <v>-</v>
          </cell>
          <cell r="AD427" t="str">
            <v>-</v>
          </cell>
          <cell r="AE427" t="str">
            <v>-</v>
          </cell>
          <cell r="AF427" t="str">
            <v>잡재료비(배관,배선자재비의2%)</v>
          </cell>
          <cell r="AG427">
            <v>0.02</v>
          </cell>
          <cell r="AH427" t="str">
            <v>식</v>
          </cell>
          <cell r="AI427" t="str">
            <v>공구손료(노무비의3%)</v>
          </cell>
          <cell r="AJ427">
            <v>0.03</v>
          </cell>
          <cell r="AK427" t="str">
            <v>식</v>
          </cell>
          <cell r="AO427" t="str">
            <v>0.022</v>
          </cell>
        </row>
        <row r="428">
          <cell r="J428">
            <v>16486</v>
          </cell>
          <cell r="R428">
            <v>1.05</v>
          </cell>
          <cell r="T428" t="str">
            <v>저압케이블전공</v>
          </cell>
          <cell r="Y428">
            <v>2.9000000000000001E-2</v>
          </cell>
          <cell r="Z428" t="str">
            <v>인</v>
          </cell>
          <cell r="AB428" t="str">
            <v>전기5-13적용</v>
          </cell>
          <cell r="AC428" t="str">
            <v>-</v>
          </cell>
          <cell r="AD428" t="str">
            <v>-</v>
          </cell>
          <cell r="AE428" t="str">
            <v>-</v>
          </cell>
          <cell r="AF428" t="str">
            <v>잡재료비(배관,배선자재비의2%)</v>
          </cell>
          <cell r="AG428">
            <v>0.02</v>
          </cell>
          <cell r="AH428" t="str">
            <v>식</v>
          </cell>
          <cell r="AI428" t="str">
            <v>공구손료(노무비의3%)</v>
          </cell>
          <cell r="AJ428">
            <v>0.03</v>
          </cell>
          <cell r="AK428" t="str">
            <v>식</v>
          </cell>
          <cell r="AO428" t="str">
            <v>0.029</v>
          </cell>
        </row>
        <row r="429">
          <cell r="J429">
            <v>4543</v>
          </cell>
          <cell r="R429">
            <v>1.05</v>
          </cell>
          <cell r="T429" t="str">
            <v>저압케이블전공</v>
          </cell>
          <cell r="Y429">
            <v>1.2999999999999999E-2</v>
          </cell>
          <cell r="Z429" t="str">
            <v>인</v>
          </cell>
          <cell r="AB429" t="str">
            <v>전기5-13적용</v>
          </cell>
          <cell r="AC429" t="str">
            <v>-</v>
          </cell>
          <cell r="AD429" t="str">
            <v>-</v>
          </cell>
          <cell r="AE429" t="str">
            <v>-</v>
          </cell>
          <cell r="AF429" t="str">
            <v>잡재료비(배관,배선자재비의2%)</v>
          </cell>
          <cell r="AG429">
            <v>0.02</v>
          </cell>
          <cell r="AH429" t="str">
            <v>식</v>
          </cell>
          <cell r="AI429" t="str">
            <v>공구손료(노무비의3%)</v>
          </cell>
          <cell r="AJ429">
            <v>0.03</v>
          </cell>
          <cell r="AK429" t="str">
            <v>식</v>
          </cell>
          <cell r="AO429" t="str">
            <v>0.013</v>
          </cell>
        </row>
        <row r="430">
          <cell r="J430">
            <v>16486</v>
          </cell>
          <cell r="R430">
            <v>1.05</v>
          </cell>
          <cell r="T430" t="str">
            <v>저압케이블전공</v>
          </cell>
          <cell r="Y430">
            <v>1.7999999999999999E-2</v>
          </cell>
          <cell r="Z430" t="str">
            <v>인</v>
          </cell>
          <cell r="AB430" t="str">
            <v>전기5-13적용</v>
          </cell>
          <cell r="AC430" t="str">
            <v>-</v>
          </cell>
          <cell r="AD430" t="str">
            <v>-</v>
          </cell>
          <cell r="AE430" t="str">
            <v>-</v>
          </cell>
          <cell r="AF430" t="str">
            <v>잡재료비(배관,배선자재비의2%)</v>
          </cell>
          <cell r="AG430">
            <v>0.02</v>
          </cell>
          <cell r="AH430" t="str">
            <v>식</v>
          </cell>
          <cell r="AI430" t="str">
            <v>공구손료(노무비의3%)</v>
          </cell>
          <cell r="AJ430">
            <v>0.03</v>
          </cell>
          <cell r="AK430" t="str">
            <v>식</v>
          </cell>
          <cell r="AO430" t="str">
            <v>0.018</v>
          </cell>
        </row>
        <row r="431">
          <cell r="J431">
            <v>6941</v>
          </cell>
          <cell r="R431">
            <v>1.05</v>
          </cell>
          <cell r="T431" t="str">
            <v>저압케이블전공</v>
          </cell>
          <cell r="Y431">
            <v>2.5999999999999999E-2</v>
          </cell>
          <cell r="Z431" t="str">
            <v>인</v>
          </cell>
          <cell r="AB431" t="str">
            <v>전기5-13적용</v>
          </cell>
          <cell r="AC431" t="str">
            <v>-</v>
          </cell>
          <cell r="AD431" t="str">
            <v>-</v>
          </cell>
          <cell r="AE431" t="str">
            <v>-</v>
          </cell>
          <cell r="AF431" t="str">
            <v>잡재료비(배관,배선자재비의2%)</v>
          </cell>
          <cell r="AG431">
            <v>0.02</v>
          </cell>
          <cell r="AH431" t="str">
            <v>식</v>
          </cell>
          <cell r="AI431" t="str">
            <v>공구손료(노무비의3%)</v>
          </cell>
          <cell r="AJ431">
            <v>0.03</v>
          </cell>
          <cell r="AK431" t="str">
            <v>식</v>
          </cell>
          <cell r="AO431" t="str">
            <v>0.026</v>
          </cell>
        </row>
        <row r="432">
          <cell r="J432">
            <v>16486</v>
          </cell>
          <cell r="R432">
            <v>1.05</v>
          </cell>
          <cell r="T432" t="str">
            <v>저압케이블전공</v>
          </cell>
          <cell r="Y432">
            <v>3.4000000000000002E-2</v>
          </cell>
          <cell r="Z432" t="str">
            <v>인</v>
          </cell>
          <cell r="AB432" t="str">
            <v>전기5-13적용</v>
          </cell>
          <cell r="AC432" t="str">
            <v>-</v>
          </cell>
          <cell r="AD432" t="str">
            <v>-</v>
          </cell>
          <cell r="AE432" t="str">
            <v>-</v>
          </cell>
          <cell r="AF432" t="str">
            <v>잡재료비(배관,배선자재비의2%)</v>
          </cell>
          <cell r="AG432">
            <v>0.02</v>
          </cell>
          <cell r="AH432" t="str">
            <v>식</v>
          </cell>
          <cell r="AI432" t="str">
            <v>공구손료(노무비의3%)</v>
          </cell>
          <cell r="AJ432">
            <v>0.03</v>
          </cell>
          <cell r="AK432" t="str">
            <v>식</v>
          </cell>
          <cell r="AO432" t="str">
            <v>0.034</v>
          </cell>
        </row>
        <row r="433">
          <cell r="J433">
            <v>4543</v>
          </cell>
          <cell r="R433">
            <v>1.05</v>
          </cell>
          <cell r="T433" t="str">
            <v>저압케이블전공</v>
          </cell>
          <cell r="Y433">
            <v>1.7999999999999999E-2</v>
          </cell>
          <cell r="Z433" t="str">
            <v>인</v>
          </cell>
          <cell r="AB433" t="str">
            <v>전기5-13적용</v>
          </cell>
          <cell r="AC433" t="str">
            <v>-</v>
          </cell>
          <cell r="AD433" t="str">
            <v>-</v>
          </cell>
          <cell r="AE433" t="str">
            <v>-</v>
          </cell>
          <cell r="AF433" t="str">
            <v>잡재료비(배관,배선자재비의2%)</v>
          </cell>
          <cell r="AG433">
            <v>0.02</v>
          </cell>
          <cell r="AH433" t="str">
            <v>식</v>
          </cell>
          <cell r="AI433" t="str">
            <v>공구손료(노무비의3%)</v>
          </cell>
          <cell r="AJ433">
            <v>0.03</v>
          </cell>
          <cell r="AK433" t="str">
            <v>식</v>
          </cell>
          <cell r="AO433" t="str">
            <v>0.018</v>
          </cell>
        </row>
        <row r="434">
          <cell r="J434">
            <v>16486</v>
          </cell>
          <cell r="R434">
            <v>1.05</v>
          </cell>
          <cell r="T434" t="str">
            <v>저압케이블전공</v>
          </cell>
          <cell r="Y434">
            <v>2.5000000000000001E-2</v>
          </cell>
          <cell r="Z434" t="str">
            <v>인</v>
          </cell>
          <cell r="AB434" t="str">
            <v>전기5-13적용</v>
          </cell>
          <cell r="AC434" t="str">
            <v>-</v>
          </cell>
          <cell r="AD434" t="str">
            <v>-</v>
          </cell>
          <cell r="AE434" t="str">
            <v>-</v>
          </cell>
          <cell r="AF434" t="str">
            <v>잡재료비(배관,배선자재비의2%)</v>
          </cell>
          <cell r="AG434">
            <v>0.02</v>
          </cell>
          <cell r="AH434" t="str">
            <v>식</v>
          </cell>
          <cell r="AI434" t="str">
            <v>공구손료(노무비의3%)</v>
          </cell>
          <cell r="AJ434">
            <v>0.03</v>
          </cell>
          <cell r="AK434" t="str">
            <v>식</v>
          </cell>
          <cell r="AO434" t="str">
            <v>0.025</v>
          </cell>
        </row>
        <row r="435">
          <cell r="J435">
            <v>6941</v>
          </cell>
          <cell r="R435">
            <v>1.05</v>
          </cell>
          <cell r="T435" t="str">
            <v>저압케이블전공</v>
          </cell>
          <cell r="Y435">
            <v>3.5999999999999997E-2</v>
          </cell>
          <cell r="Z435" t="str">
            <v>인</v>
          </cell>
          <cell r="AB435" t="str">
            <v>전기5-13적용</v>
          </cell>
          <cell r="AC435" t="str">
            <v>-</v>
          </cell>
          <cell r="AD435" t="str">
            <v>-</v>
          </cell>
          <cell r="AE435" t="str">
            <v>-</v>
          </cell>
          <cell r="AF435" t="str">
            <v>잡재료비(배관,배선자재비의2%)</v>
          </cell>
          <cell r="AG435">
            <v>0.02</v>
          </cell>
          <cell r="AH435" t="str">
            <v>식</v>
          </cell>
          <cell r="AI435" t="str">
            <v>공구손료(노무비의3%)</v>
          </cell>
          <cell r="AJ435">
            <v>0.03</v>
          </cell>
          <cell r="AK435" t="str">
            <v>식</v>
          </cell>
          <cell r="AO435" t="str">
            <v>0.036</v>
          </cell>
        </row>
        <row r="436">
          <cell r="J436">
            <v>16486</v>
          </cell>
          <cell r="R436">
            <v>1.05</v>
          </cell>
          <cell r="T436" t="str">
            <v>저압케이블전공</v>
          </cell>
          <cell r="Y436">
            <v>4.9000000000000002E-2</v>
          </cell>
          <cell r="Z436" t="str">
            <v>인</v>
          </cell>
          <cell r="AB436" t="str">
            <v>전기5-13적용</v>
          </cell>
          <cell r="AC436" t="str">
            <v>-</v>
          </cell>
          <cell r="AD436" t="str">
            <v>-</v>
          </cell>
          <cell r="AE436" t="str">
            <v>-</v>
          </cell>
          <cell r="AF436" t="str">
            <v>잡재료비(배관,배선자재비의2%)</v>
          </cell>
          <cell r="AG436">
            <v>0.02</v>
          </cell>
          <cell r="AH436" t="str">
            <v>식</v>
          </cell>
          <cell r="AI436" t="str">
            <v>공구손료(노무비의3%)</v>
          </cell>
          <cell r="AJ436">
            <v>0.03</v>
          </cell>
          <cell r="AK436" t="str">
            <v>식</v>
          </cell>
          <cell r="AO436" t="str">
            <v>0.049</v>
          </cell>
        </row>
        <row r="437">
          <cell r="J437">
            <v>41391</v>
          </cell>
          <cell r="R437">
            <v>1.05</v>
          </cell>
          <cell r="T437" t="str">
            <v>저압케이블전공</v>
          </cell>
          <cell r="Y437">
            <v>2.3E-2</v>
          </cell>
          <cell r="Z437" t="str">
            <v>인</v>
          </cell>
          <cell r="AB437" t="str">
            <v>전기5-11적용</v>
          </cell>
          <cell r="AC437" t="str">
            <v>-</v>
          </cell>
          <cell r="AD437" t="str">
            <v>-</v>
          </cell>
          <cell r="AE437" t="str">
            <v>-</v>
          </cell>
          <cell r="AF437" t="str">
            <v>잡재료비(배관,배선자재비의2%)</v>
          </cell>
          <cell r="AG437">
            <v>0.02</v>
          </cell>
          <cell r="AH437" t="str">
            <v>식</v>
          </cell>
          <cell r="AI437" t="str">
            <v>공구손료(노무비의3%)</v>
          </cell>
          <cell r="AJ437">
            <v>0.03</v>
          </cell>
          <cell r="AK437" t="str">
            <v>식</v>
          </cell>
          <cell r="AO437" t="str">
            <v>0.023</v>
          </cell>
        </row>
        <row r="438">
          <cell r="J438">
            <v>16486</v>
          </cell>
          <cell r="R438">
            <v>1.05</v>
          </cell>
          <cell r="T438" t="str">
            <v>저압케이블전공</v>
          </cell>
          <cell r="Y438">
            <v>3.2199999999999999E-2</v>
          </cell>
          <cell r="Z438" t="str">
            <v>인</v>
          </cell>
          <cell r="AB438" t="str">
            <v>전기5-11적용</v>
          </cell>
          <cell r="AC438" t="str">
            <v>-</v>
          </cell>
          <cell r="AD438" t="str">
            <v>-</v>
          </cell>
          <cell r="AE438" t="str">
            <v>-</v>
          </cell>
          <cell r="AF438" t="str">
            <v>잡재료비(배관,배선자재비의2%)</v>
          </cell>
          <cell r="AG438">
            <v>0.02</v>
          </cell>
          <cell r="AH438" t="str">
            <v>식</v>
          </cell>
          <cell r="AI438" t="str">
            <v>공구손료(노무비의3%)</v>
          </cell>
          <cell r="AJ438">
            <v>0.03</v>
          </cell>
          <cell r="AK438" t="str">
            <v>식</v>
          </cell>
          <cell r="AO438" t="str">
            <v>0.023*1.4</v>
          </cell>
        </row>
        <row r="439">
          <cell r="J439">
            <v>16486</v>
          </cell>
          <cell r="R439">
            <v>1.05</v>
          </cell>
          <cell r="T439" t="str">
            <v>저압케이블전공</v>
          </cell>
          <cell r="Y439">
            <v>4.5999999999999999E-2</v>
          </cell>
          <cell r="Z439" t="str">
            <v>인</v>
          </cell>
          <cell r="AB439" t="str">
            <v>전기5-11적용</v>
          </cell>
          <cell r="AC439" t="str">
            <v>-</v>
          </cell>
          <cell r="AD439" t="str">
            <v>-</v>
          </cell>
          <cell r="AE439" t="str">
            <v>-</v>
          </cell>
          <cell r="AF439" t="str">
            <v>잡재료비(배관,배선자재비의2%)</v>
          </cell>
          <cell r="AG439">
            <v>0.02</v>
          </cell>
          <cell r="AH439" t="str">
            <v>식</v>
          </cell>
          <cell r="AI439" t="str">
            <v>공구손료(노무비의3%)</v>
          </cell>
          <cell r="AJ439">
            <v>0.03</v>
          </cell>
          <cell r="AK439" t="str">
            <v>식</v>
          </cell>
          <cell r="AO439" t="str">
            <v>0.023*2</v>
          </cell>
        </row>
        <row r="440">
          <cell r="J440">
            <v>16486</v>
          </cell>
          <cell r="R440">
            <v>1.05</v>
          </cell>
          <cell r="T440" t="str">
            <v>저압케이블전공</v>
          </cell>
          <cell r="Y440">
            <v>5.9799999999999999E-2</v>
          </cell>
          <cell r="Z440" t="str">
            <v>인</v>
          </cell>
          <cell r="AB440" t="str">
            <v>전기5-11적용</v>
          </cell>
          <cell r="AC440" t="str">
            <v>-</v>
          </cell>
          <cell r="AD440" t="str">
            <v>-</v>
          </cell>
          <cell r="AE440" t="str">
            <v>-</v>
          </cell>
          <cell r="AF440" t="str">
            <v>잡재료비(배관,배선자재비의2%)</v>
          </cell>
          <cell r="AG440">
            <v>0.02</v>
          </cell>
          <cell r="AH440" t="str">
            <v>식</v>
          </cell>
          <cell r="AI440" t="str">
            <v>공구손료(노무비의3%)</v>
          </cell>
          <cell r="AJ440">
            <v>0.03</v>
          </cell>
          <cell r="AK440" t="str">
            <v>식</v>
          </cell>
          <cell r="AO440" t="str">
            <v>0.023*2.6</v>
          </cell>
        </row>
        <row r="441">
          <cell r="J441">
            <v>41391</v>
          </cell>
          <cell r="R441">
            <v>1.05</v>
          </cell>
          <cell r="T441" t="str">
            <v>저압케이블전공</v>
          </cell>
          <cell r="Y441">
            <v>0.03</v>
          </cell>
          <cell r="Z441" t="str">
            <v>인</v>
          </cell>
          <cell r="AB441" t="str">
            <v>전기5-11적용</v>
          </cell>
          <cell r="AC441" t="str">
            <v>-</v>
          </cell>
          <cell r="AD441" t="str">
            <v>-</v>
          </cell>
          <cell r="AE441" t="str">
            <v>-</v>
          </cell>
          <cell r="AF441" t="str">
            <v>잡재료비(배관,배선자재비의2%)</v>
          </cell>
          <cell r="AG441">
            <v>0.02</v>
          </cell>
          <cell r="AH441" t="str">
            <v>식</v>
          </cell>
          <cell r="AI441" t="str">
            <v>공구손료(노무비의3%)</v>
          </cell>
          <cell r="AJ441">
            <v>0.03</v>
          </cell>
          <cell r="AK441" t="str">
            <v>식</v>
          </cell>
          <cell r="AO441" t="str">
            <v>0.03</v>
          </cell>
        </row>
        <row r="442">
          <cell r="J442">
            <v>16486</v>
          </cell>
          <cell r="R442">
            <v>1.05</v>
          </cell>
          <cell r="T442" t="str">
            <v>저압케이블전공</v>
          </cell>
          <cell r="Y442">
            <v>4.1999999999999996E-2</v>
          </cell>
          <cell r="Z442" t="str">
            <v>인</v>
          </cell>
          <cell r="AB442" t="str">
            <v>전기5-11적용</v>
          </cell>
          <cell r="AC442" t="str">
            <v>-</v>
          </cell>
          <cell r="AD442" t="str">
            <v>-</v>
          </cell>
          <cell r="AE442" t="str">
            <v>-</v>
          </cell>
          <cell r="AF442" t="str">
            <v>잡재료비(배관,배선자재비의2%)</v>
          </cell>
          <cell r="AG442">
            <v>0.02</v>
          </cell>
          <cell r="AH442" t="str">
            <v>식</v>
          </cell>
          <cell r="AI442" t="str">
            <v>공구손료(노무비의3%)</v>
          </cell>
          <cell r="AJ442">
            <v>0.03</v>
          </cell>
          <cell r="AK442" t="str">
            <v>식</v>
          </cell>
          <cell r="AO442" t="str">
            <v>0.03*1.4</v>
          </cell>
        </row>
        <row r="443">
          <cell r="J443">
            <v>16486</v>
          </cell>
          <cell r="R443">
            <v>1.05</v>
          </cell>
          <cell r="T443" t="str">
            <v>저압케이블전공</v>
          </cell>
          <cell r="Y443">
            <v>0.06</v>
          </cell>
          <cell r="Z443" t="str">
            <v>인</v>
          </cell>
          <cell r="AB443" t="str">
            <v>전기5-11적용</v>
          </cell>
          <cell r="AC443" t="str">
            <v>-</v>
          </cell>
          <cell r="AD443" t="str">
            <v>-</v>
          </cell>
          <cell r="AE443" t="str">
            <v>-</v>
          </cell>
          <cell r="AF443" t="str">
            <v>잡재료비(배관,배선자재비의2%)</v>
          </cell>
          <cell r="AG443">
            <v>0.02</v>
          </cell>
          <cell r="AH443" t="str">
            <v>식</v>
          </cell>
          <cell r="AI443" t="str">
            <v>공구손료(노무비의3%)</v>
          </cell>
          <cell r="AJ443">
            <v>0.03</v>
          </cell>
          <cell r="AK443" t="str">
            <v>식</v>
          </cell>
          <cell r="AO443" t="str">
            <v>0.03*2</v>
          </cell>
        </row>
        <row r="444">
          <cell r="J444">
            <v>16486</v>
          </cell>
          <cell r="R444">
            <v>1.05</v>
          </cell>
          <cell r="T444" t="str">
            <v>저압케이블전공</v>
          </cell>
          <cell r="Y444">
            <v>7.8E-2</v>
          </cell>
          <cell r="Z444" t="str">
            <v>인</v>
          </cell>
          <cell r="AB444" t="str">
            <v>전기5-11적용</v>
          </cell>
          <cell r="AC444" t="str">
            <v>-</v>
          </cell>
          <cell r="AD444" t="str">
            <v>-</v>
          </cell>
          <cell r="AE444" t="str">
            <v>-</v>
          </cell>
          <cell r="AF444" t="str">
            <v>잡재료비(배관,배선자재비의2%)</v>
          </cell>
          <cell r="AG444">
            <v>0.02</v>
          </cell>
          <cell r="AH444" t="str">
            <v>식</v>
          </cell>
          <cell r="AI444" t="str">
            <v>공구손료(노무비의3%)</v>
          </cell>
          <cell r="AJ444">
            <v>0.03</v>
          </cell>
          <cell r="AK444" t="str">
            <v>식</v>
          </cell>
          <cell r="AO444" t="str">
            <v>0.03*2.6</v>
          </cell>
        </row>
        <row r="445">
          <cell r="J445">
            <v>41391</v>
          </cell>
          <cell r="R445">
            <v>1.05</v>
          </cell>
          <cell r="T445" t="str">
            <v>저압케이블전공</v>
          </cell>
          <cell r="Y445">
            <v>3.5999999999999997E-2</v>
          </cell>
          <cell r="Z445" t="str">
            <v>인</v>
          </cell>
          <cell r="AB445" t="str">
            <v>전기5-11적용</v>
          </cell>
          <cell r="AC445" t="str">
            <v>-</v>
          </cell>
          <cell r="AD445" t="str">
            <v>-</v>
          </cell>
          <cell r="AE445" t="str">
            <v>-</v>
          </cell>
          <cell r="AF445" t="str">
            <v>잡재료비(배관,배선자재비의2%)</v>
          </cell>
          <cell r="AG445">
            <v>0.02</v>
          </cell>
          <cell r="AH445" t="str">
            <v>식</v>
          </cell>
          <cell r="AI445" t="str">
            <v>공구손료(노무비의3%)</v>
          </cell>
          <cell r="AJ445">
            <v>0.03</v>
          </cell>
          <cell r="AK445" t="str">
            <v>식</v>
          </cell>
          <cell r="AO445" t="str">
            <v>0.036</v>
          </cell>
        </row>
        <row r="446">
          <cell r="J446">
            <v>16486</v>
          </cell>
          <cell r="R446">
            <v>1.05</v>
          </cell>
          <cell r="T446" t="str">
            <v>저압케이블전공</v>
          </cell>
          <cell r="Y446">
            <v>5.0399999999999993E-2</v>
          </cell>
          <cell r="Z446" t="str">
            <v>인</v>
          </cell>
          <cell r="AB446" t="str">
            <v>전기5-11적용</v>
          </cell>
          <cell r="AC446" t="str">
            <v>-</v>
          </cell>
          <cell r="AD446" t="str">
            <v>-</v>
          </cell>
          <cell r="AE446" t="str">
            <v>-</v>
          </cell>
          <cell r="AF446" t="str">
            <v>잡재료비(배관,배선자재비의2%)</v>
          </cell>
          <cell r="AG446">
            <v>0.02</v>
          </cell>
          <cell r="AH446" t="str">
            <v>식</v>
          </cell>
          <cell r="AI446" t="str">
            <v>공구손료(노무비의3%)</v>
          </cell>
          <cell r="AJ446">
            <v>0.03</v>
          </cell>
          <cell r="AK446" t="str">
            <v>식</v>
          </cell>
          <cell r="AO446" t="str">
            <v>0.036*1.4</v>
          </cell>
        </row>
        <row r="447">
          <cell r="J447">
            <v>16486</v>
          </cell>
          <cell r="R447">
            <v>1.05</v>
          </cell>
          <cell r="T447" t="str">
            <v>저압케이블전공</v>
          </cell>
          <cell r="Y447">
            <v>7.1999999999999995E-2</v>
          </cell>
          <cell r="Z447" t="str">
            <v>인</v>
          </cell>
          <cell r="AB447" t="str">
            <v>전기5-11적용</v>
          </cell>
          <cell r="AC447" t="str">
            <v>-</v>
          </cell>
          <cell r="AD447" t="str">
            <v>-</v>
          </cell>
          <cell r="AE447" t="str">
            <v>-</v>
          </cell>
          <cell r="AF447" t="str">
            <v>잡재료비(배관,배선자재비의2%)</v>
          </cell>
          <cell r="AG447">
            <v>0.02</v>
          </cell>
          <cell r="AH447" t="str">
            <v>식</v>
          </cell>
          <cell r="AI447" t="str">
            <v>공구손료(노무비의3%)</v>
          </cell>
          <cell r="AJ447">
            <v>0.03</v>
          </cell>
          <cell r="AK447" t="str">
            <v>식</v>
          </cell>
          <cell r="AO447" t="str">
            <v>0.036*2</v>
          </cell>
        </row>
        <row r="448">
          <cell r="J448">
            <v>16486</v>
          </cell>
          <cell r="R448">
            <v>1.05</v>
          </cell>
          <cell r="T448" t="str">
            <v>저압케이블전공</v>
          </cell>
          <cell r="Y448">
            <v>9.3600000000000003E-2</v>
          </cell>
          <cell r="Z448" t="str">
            <v>인</v>
          </cell>
          <cell r="AB448" t="str">
            <v>전기5-11적용</v>
          </cell>
          <cell r="AC448" t="str">
            <v>-</v>
          </cell>
          <cell r="AD448" t="str">
            <v>-</v>
          </cell>
          <cell r="AE448" t="str">
            <v>-</v>
          </cell>
          <cell r="AF448" t="str">
            <v>잡재료비(배관,배선자재비의2%)</v>
          </cell>
          <cell r="AG448">
            <v>0.02</v>
          </cell>
          <cell r="AH448" t="str">
            <v>식</v>
          </cell>
          <cell r="AI448" t="str">
            <v>공구손료(노무비의3%)</v>
          </cell>
          <cell r="AJ448">
            <v>0.03</v>
          </cell>
          <cell r="AK448" t="str">
            <v>식</v>
          </cell>
          <cell r="AO448" t="str">
            <v>0.036*2.6</v>
          </cell>
        </row>
        <row r="449">
          <cell r="J449">
            <v>41391</v>
          </cell>
          <cell r="R449">
            <v>1.05</v>
          </cell>
          <cell r="T449" t="str">
            <v>저압케이블전공</v>
          </cell>
          <cell r="Y449">
            <v>4.2999999999999997E-2</v>
          </cell>
          <cell r="Z449" t="str">
            <v>인</v>
          </cell>
          <cell r="AB449" t="str">
            <v>전기5-11적용</v>
          </cell>
          <cell r="AC449" t="str">
            <v>-</v>
          </cell>
          <cell r="AD449" t="str">
            <v>-</v>
          </cell>
          <cell r="AE449" t="str">
            <v>-</v>
          </cell>
          <cell r="AF449" t="str">
            <v>잡재료비(배관,배선자재비의2%)</v>
          </cell>
          <cell r="AG449">
            <v>0.02</v>
          </cell>
          <cell r="AH449" t="str">
            <v>식</v>
          </cell>
          <cell r="AI449" t="str">
            <v>공구손료(노무비의3%)</v>
          </cell>
          <cell r="AJ449">
            <v>0.03</v>
          </cell>
          <cell r="AK449" t="str">
            <v>식</v>
          </cell>
          <cell r="AO449" t="str">
            <v>0.043</v>
          </cell>
        </row>
        <row r="450">
          <cell r="J450">
            <v>16486</v>
          </cell>
          <cell r="R450">
            <v>1.05</v>
          </cell>
          <cell r="T450" t="str">
            <v>저압케이블전공</v>
          </cell>
          <cell r="Y450">
            <v>6.019999999999999E-2</v>
          </cell>
          <cell r="Z450" t="str">
            <v>인</v>
          </cell>
          <cell r="AB450" t="str">
            <v>전기5-11적용</v>
          </cell>
          <cell r="AC450" t="str">
            <v>-</v>
          </cell>
          <cell r="AD450" t="str">
            <v>-</v>
          </cell>
          <cell r="AE450" t="str">
            <v>-</v>
          </cell>
          <cell r="AF450" t="str">
            <v>잡재료비(배관,배선자재비의2%)</v>
          </cell>
          <cell r="AG450">
            <v>0.02</v>
          </cell>
          <cell r="AH450" t="str">
            <v>식</v>
          </cell>
          <cell r="AI450" t="str">
            <v>공구손료(노무비의3%)</v>
          </cell>
          <cell r="AJ450">
            <v>0.03</v>
          </cell>
          <cell r="AK450" t="str">
            <v>식</v>
          </cell>
          <cell r="AO450" t="str">
            <v>0.043*1.4</v>
          </cell>
        </row>
        <row r="451">
          <cell r="J451">
            <v>16486</v>
          </cell>
          <cell r="R451">
            <v>1.05</v>
          </cell>
          <cell r="T451" t="str">
            <v>저압케이블전공</v>
          </cell>
          <cell r="Y451">
            <v>8.5999999999999993E-2</v>
          </cell>
          <cell r="Z451" t="str">
            <v>인</v>
          </cell>
          <cell r="AB451" t="str">
            <v>전기5-11적용</v>
          </cell>
          <cell r="AC451" t="str">
            <v>-</v>
          </cell>
          <cell r="AD451" t="str">
            <v>-</v>
          </cell>
          <cell r="AE451" t="str">
            <v>-</v>
          </cell>
          <cell r="AF451" t="str">
            <v>잡재료비(배관,배선자재비의2%)</v>
          </cell>
          <cell r="AG451">
            <v>0.02</v>
          </cell>
          <cell r="AH451" t="str">
            <v>식</v>
          </cell>
          <cell r="AI451" t="str">
            <v>공구손료(노무비의3%)</v>
          </cell>
          <cell r="AJ451">
            <v>0.03</v>
          </cell>
          <cell r="AK451" t="str">
            <v>식</v>
          </cell>
          <cell r="AO451" t="str">
            <v>0.043*2</v>
          </cell>
        </row>
        <row r="452">
          <cell r="J452">
            <v>16486</v>
          </cell>
          <cell r="R452">
            <v>1.05</v>
          </cell>
          <cell r="T452" t="str">
            <v>저압케이블전공</v>
          </cell>
          <cell r="Y452">
            <v>0.1118</v>
          </cell>
          <cell r="Z452" t="str">
            <v>인</v>
          </cell>
          <cell r="AB452" t="str">
            <v>전기5-11적용</v>
          </cell>
          <cell r="AC452" t="str">
            <v>-</v>
          </cell>
          <cell r="AD452" t="str">
            <v>-</v>
          </cell>
          <cell r="AE452" t="str">
            <v>-</v>
          </cell>
          <cell r="AF452" t="str">
            <v>잡재료비(배관,배선자재비의2%)</v>
          </cell>
          <cell r="AG452">
            <v>0.02</v>
          </cell>
          <cell r="AH452" t="str">
            <v>식</v>
          </cell>
          <cell r="AI452" t="str">
            <v>공구손료(노무비의3%)</v>
          </cell>
          <cell r="AJ452">
            <v>0.03</v>
          </cell>
          <cell r="AK452" t="str">
            <v>식</v>
          </cell>
          <cell r="AO452" t="str">
            <v>0.043*2.6</v>
          </cell>
        </row>
        <row r="453">
          <cell r="J453">
            <v>41391</v>
          </cell>
          <cell r="R453">
            <v>1.05</v>
          </cell>
          <cell r="T453" t="str">
            <v>저압케이블전공</v>
          </cell>
          <cell r="Y453">
            <v>5.7000000000000002E-2</v>
          </cell>
          <cell r="Z453" t="str">
            <v>인</v>
          </cell>
          <cell r="AB453" t="str">
            <v>전기5-11적용</v>
          </cell>
          <cell r="AC453" t="str">
            <v>-</v>
          </cell>
          <cell r="AD453" t="str">
            <v>-</v>
          </cell>
          <cell r="AE453" t="str">
            <v>-</v>
          </cell>
          <cell r="AF453" t="str">
            <v>잡재료비(배관,배선자재비의2%)</v>
          </cell>
          <cell r="AG453">
            <v>0.02</v>
          </cell>
          <cell r="AH453" t="str">
            <v>식</v>
          </cell>
          <cell r="AI453" t="str">
            <v>공구손료(노무비의3%)</v>
          </cell>
          <cell r="AJ453">
            <v>0.03</v>
          </cell>
          <cell r="AK453" t="str">
            <v>식</v>
          </cell>
          <cell r="AO453" t="str">
            <v>0.057</v>
          </cell>
        </row>
        <row r="454">
          <cell r="J454">
            <v>16486</v>
          </cell>
          <cell r="R454">
            <v>1.05</v>
          </cell>
          <cell r="T454" t="str">
            <v>저압케이블전공</v>
          </cell>
          <cell r="Y454">
            <v>7.9799999999999996E-2</v>
          </cell>
          <cell r="Z454" t="str">
            <v>인</v>
          </cell>
          <cell r="AB454" t="str">
            <v>전기5-11적용</v>
          </cell>
          <cell r="AC454" t="str">
            <v>-</v>
          </cell>
          <cell r="AD454" t="str">
            <v>-</v>
          </cell>
          <cell r="AE454" t="str">
            <v>-</v>
          </cell>
          <cell r="AF454" t="str">
            <v>잡재료비(배관,배선자재비의2%)</v>
          </cell>
          <cell r="AG454">
            <v>0.02</v>
          </cell>
          <cell r="AH454" t="str">
            <v>식</v>
          </cell>
          <cell r="AI454" t="str">
            <v>공구손료(노무비의3%)</v>
          </cell>
          <cell r="AJ454">
            <v>0.03</v>
          </cell>
          <cell r="AK454" t="str">
            <v>식</v>
          </cell>
          <cell r="AO454" t="str">
            <v>0.057*1.4</v>
          </cell>
        </row>
        <row r="455">
          <cell r="J455">
            <v>16486</v>
          </cell>
          <cell r="R455">
            <v>1.05</v>
          </cell>
          <cell r="T455" t="str">
            <v>저압케이블전공</v>
          </cell>
          <cell r="Y455">
            <v>0.114</v>
          </cell>
          <cell r="Z455" t="str">
            <v>인</v>
          </cell>
          <cell r="AB455" t="str">
            <v>전기5-11적용</v>
          </cell>
          <cell r="AC455" t="str">
            <v>-</v>
          </cell>
          <cell r="AD455" t="str">
            <v>-</v>
          </cell>
          <cell r="AE455" t="str">
            <v>-</v>
          </cell>
          <cell r="AF455" t="str">
            <v>잡재료비(배관,배선자재비의2%)</v>
          </cell>
          <cell r="AG455">
            <v>0.02</v>
          </cell>
          <cell r="AH455" t="str">
            <v>식</v>
          </cell>
          <cell r="AI455" t="str">
            <v>공구손료(노무비의3%)</v>
          </cell>
          <cell r="AJ455">
            <v>0.03</v>
          </cell>
          <cell r="AK455" t="str">
            <v>식</v>
          </cell>
          <cell r="AO455" t="str">
            <v>0.057*2</v>
          </cell>
        </row>
        <row r="456">
          <cell r="J456">
            <v>16486</v>
          </cell>
          <cell r="R456">
            <v>1.05</v>
          </cell>
          <cell r="T456" t="str">
            <v>저압케이블전공</v>
          </cell>
          <cell r="Y456">
            <v>0.1482</v>
          </cell>
          <cell r="Z456" t="str">
            <v>인</v>
          </cell>
          <cell r="AB456" t="str">
            <v>전기5-11적용</v>
          </cell>
          <cell r="AC456" t="str">
            <v>-</v>
          </cell>
          <cell r="AD456" t="str">
            <v>-</v>
          </cell>
          <cell r="AE456" t="str">
            <v>-</v>
          </cell>
          <cell r="AF456" t="str">
            <v>잡재료비(배관,배선자재비의2%)</v>
          </cell>
          <cell r="AG456">
            <v>0.02</v>
          </cell>
          <cell r="AH456" t="str">
            <v>식</v>
          </cell>
          <cell r="AI456" t="str">
            <v>공구손료(노무비의3%)</v>
          </cell>
          <cell r="AJ456">
            <v>0.03</v>
          </cell>
          <cell r="AK456" t="str">
            <v>식</v>
          </cell>
          <cell r="AO456" t="str">
            <v>0.057*2.6</v>
          </cell>
        </row>
        <row r="457">
          <cell r="J457">
            <v>41391</v>
          </cell>
          <cell r="R457">
            <v>1.05</v>
          </cell>
          <cell r="T457" t="str">
            <v>저압케이블전공</v>
          </cell>
          <cell r="Y457">
            <v>7.0999999999999994E-2</v>
          </cell>
          <cell r="Z457" t="str">
            <v>인</v>
          </cell>
          <cell r="AB457" t="str">
            <v>전기5-11적용</v>
          </cell>
          <cell r="AC457" t="str">
            <v>-</v>
          </cell>
          <cell r="AD457" t="str">
            <v>-</v>
          </cell>
          <cell r="AE457" t="str">
            <v>-</v>
          </cell>
          <cell r="AF457" t="str">
            <v>잡재료비(배관,배선자재비의2%)</v>
          </cell>
          <cell r="AG457">
            <v>0.02</v>
          </cell>
          <cell r="AH457" t="str">
            <v>식</v>
          </cell>
          <cell r="AI457" t="str">
            <v>공구손료(노무비의3%)</v>
          </cell>
          <cell r="AJ457">
            <v>0.03</v>
          </cell>
          <cell r="AK457" t="str">
            <v>식</v>
          </cell>
          <cell r="AO457" t="str">
            <v>0.071</v>
          </cell>
        </row>
        <row r="458">
          <cell r="J458">
            <v>16486</v>
          </cell>
          <cell r="R458">
            <v>1.05</v>
          </cell>
          <cell r="T458" t="str">
            <v>저압케이블전공</v>
          </cell>
          <cell r="Y458">
            <v>9.9399999999999988E-2</v>
          </cell>
          <cell r="Z458" t="str">
            <v>인</v>
          </cell>
          <cell r="AB458" t="str">
            <v>전기5-11적용</v>
          </cell>
          <cell r="AC458" t="str">
            <v>-</v>
          </cell>
          <cell r="AD458" t="str">
            <v>-</v>
          </cell>
          <cell r="AE458" t="str">
            <v>-</v>
          </cell>
          <cell r="AF458" t="str">
            <v>잡재료비(배관,배선자재비의2%)</v>
          </cell>
          <cell r="AG458">
            <v>0.02</v>
          </cell>
          <cell r="AH458" t="str">
            <v>식</v>
          </cell>
          <cell r="AI458" t="str">
            <v>공구손료(노무비의3%)</v>
          </cell>
          <cell r="AJ458">
            <v>0.03</v>
          </cell>
          <cell r="AK458" t="str">
            <v>식</v>
          </cell>
          <cell r="AO458" t="str">
            <v>0.071*1.4</v>
          </cell>
        </row>
        <row r="459">
          <cell r="J459">
            <v>16486</v>
          </cell>
          <cell r="R459">
            <v>1.05</v>
          </cell>
          <cell r="T459" t="str">
            <v>저압케이블전공</v>
          </cell>
          <cell r="Y459">
            <v>0.14199999999999999</v>
          </cell>
          <cell r="Z459" t="str">
            <v>인</v>
          </cell>
          <cell r="AB459" t="str">
            <v>전기5-11적용</v>
          </cell>
          <cell r="AC459" t="str">
            <v>-</v>
          </cell>
          <cell r="AD459" t="str">
            <v>-</v>
          </cell>
          <cell r="AE459" t="str">
            <v>-</v>
          </cell>
          <cell r="AF459" t="str">
            <v>잡재료비(배관,배선자재비의2%)</v>
          </cell>
          <cell r="AG459">
            <v>0.02</v>
          </cell>
          <cell r="AH459" t="str">
            <v>식</v>
          </cell>
          <cell r="AI459" t="str">
            <v>공구손료(노무비의3%)</v>
          </cell>
          <cell r="AJ459">
            <v>0.03</v>
          </cell>
          <cell r="AK459" t="str">
            <v>식</v>
          </cell>
          <cell r="AO459" t="str">
            <v>0.071*2</v>
          </cell>
        </row>
        <row r="460">
          <cell r="J460">
            <v>16486</v>
          </cell>
          <cell r="R460">
            <v>1.05</v>
          </cell>
          <cell r="T460" t="str">
            <v>저압케이블전공</v>
          </cell>
          <cell r="Y460">
            <v>0.18459999999999999</v>
          </cell>
          <cell r="Z460" t="str">
            <v>인</v>
          </cell>
          <cell r="AB460" t="str">
            <v>전기5-11적용</v>
          </cell>
          <cell r="AC460" t="str">
            <v>-</v>
          </cell>
          <cell r="AD460" t="str">
            <v>-</v>
          </cell>
          <cell r="AE460" t="str">
            <v>-</v>
          </cell>
          <cell r="AF460" t="str">
            <v>잡재료비(배관,배선자재비의2%)</v>
          </cell>
          <cell r="AG460">
            <v>0.02</v>
          </cell>
          <cell r="AH460" t="str">
            <v>식</v>
          </cell>
          <cell r="AI460" t="str">
            <v>공구손료(노무비의3%)</v>
          </cell>
          <cell r="AJ460">
            <v>0.03</v>
          </cell>
          <cell r="AK460" t="str">
            <v>식</v>
          </cell>
          <cell r="AO460" t="str">
            <v>0.071*2.6</v>
          </cell>
        </row>
        <row r="461">
          <cell r="J461">
            <v>41391</v>
          </cell>
          <cell r="R461">
            <v>1.05</v>
          </cell>
          <cell r="T461" t="str">
            <v>저압케이블전공</v>
          </cell>
          <cell r="Y461">
            <v>8.4000000000000005E-2</v>
          </cell>
          <cell r="Z461" t="str">
            <v>인</v>
          </cell>
          <cell r="AB461" t="str">
            <v>전기5-11적용</v>
          </cell>
          <cell r="AC461" t="str">
            <v>-</v>
          </cell>
          <cell r="AD461" t="str">
            <v>-</v>
          </cell>
          <cell r="AE461" t="str">
            <v>-</v>
          </cell>
          <cell r="AF461" t="str">
            <v>잡재료비(배관,배선자재비의2%)</v>
          </cell>
          <cell r="AG461">
            <v>0.02</v>
          </cell>
          <cell r="AH461" t="str">
            <v>식</v>
          </cell>
          <cell r="AI461" t="str">
            <v>공구손료(노무비의3%)</v>
          </cell>
          <cell r="AJ461">
            <v>0.03</v>
          </cell>
          <cell r="AK461" t="str">
            <v>식</v>
          </cell>
          <cell r="AO461" t="str">
            <v>0.084</v>
          </cell>
        </row>
        <row r="462">
          <cell r="J462">
            <v>16486</v>
          </cell>
          <cell r="R462">
            <v>1.05</v>
          </cell>
          <cell r="T462" t="str">
            <v>저압케이블전공</v>
          </cell>
          <cell r="Y462">
            <v>0.1176</v>
          </cell>
          <cell r="Z462" t="str">
            <v>인</v>
          </cell>
          <cell r="AB462" t="str">
            <v>전기5-11적용</v>
          </cell>
          <cell r="AC462" t="str">
            <v>-</v>
          </cell>
          <cell r="AD462" t="str">
            <v>-</v>
          </cell>
          <cell r="AE462" t="str">
            <v>-</v>
          </cell>
          <cell r="AF462" t="str">
            <v>잡재료비(배관,배선자재비의2%)</v>
          </cell>
          <cell r="AG462">
            <v>0.02</v>
          </cell>
          <cell r="AH462" t="str">
            <v>식</v>
          </cell>
          <cell r="AI462" t="str">
            <v>공구손료(노무비의3%)</v>
          </cell>
          <cell r="AJ462">
            <v>0.03</v>
          </cell>
          <cell r="AK462" t="str">
            <v>식</v>
          </cell>
          <cell r="AO462" t="str">
            <v>0.084*1.4</v>
          </cell>
        </row>
        <row r="463">
          <cell r="J463">
            <v>16486</v>
          </cell>
          <cell r="R463">
            <v>1.05</v>
          </cell>
          <cell r="T463" t="str">
            <v>저압케이블전공</v>
          </cell>
          <cell r="Y463">
            <v>0.16800000000000001</v>
          </cell>
          <cell r="Z463" t="str">
            <v>인</v>
          </cell>
          <cell r="AB463" t="str">
            <v>전기5-11적용</v>
          </cell>
          <cell r="AC463" t="str">
            <v>-</v>
          </cell>
          <cell r="AD463" t="str">
            <v>-</v>
          </cell>
          <cell r="AE463" t="str">
            <v>-</v>
          </cell>
          <cell r="AF463" t="str">
            <v>잡재료비(배관,배선자재비의2%)</v>
          </cell>
          <cell r="AG463">
            <v>0.02</v>
          </cell>
          <cell r="AH463" t="str">
            <v>식</v>
          </cell>
          <cell r="AI463" t="str">
            <v>공구손료(노무비의3%)</v>
          </cell>
          <cell r="AJ463">
            <v>0.03</v>
          </cell>
          <cell r="AK463" t="str">
            <v>식</v>
          </cell>
          <cell r="AO463" t="str">
            <v>0.084*2</v>
          </cell>
        </row>
        <row r="464">
          <cell r="J464">
            <v>16486</v>
          </cell>
          <cell r="R464">
            <v>1.05</v>
          </cell>
          <cell r="T464" t="str">
            <v>저압케이블전공</v>
          </cell>
          <cell r="Y464">
            <v>0.21840000000000001</v>
          </cell>
          <cell r="Z464" t="str">
            <v>인</v>
          </cell>
          <cell r="AB464" t="str">
            <v>전기5-11적용</v>
          </cell>
          <cell r="AC464" t="str">
            <v>-</v>
          </cell>
          <cell r="AD464" t="str">
            <v>-</v>
          </cell>
          <cell r="AE464" t="str">
            <v>-</v>
          </cell>
          <cell r="AF464" t="str">
            <v>잡재료비(배관,배선자재비의2%)</v>
          </cell>
          <cell r="AG464">
            <v>0.02</v>
          </cell>
          <cell r="AH464" t="str">
            <v>식</v>
          </cell>
          <cell r="AI464" t="str">
            <v>공구손료(노무비의3%)</v>
          </cell>
          <cell r="AJ464">
            <v>0.03</v>
          </cell>
          <cell r="AK464" t="str">
            <v>식</v>
          </cell>
          <cell r="AO464" t="str">
            <v>0.084*2.6</v>
          </cell>
        </row>
        <row r="465">
          <cell r="J465">
            <v>41391</v>
          </cell>
          <cell r="R465">
            <v>1.05</v>
          </cell>
          <cell r="T465" t="str">
            <v>저압케이블전공</v>
          </cell>
          <cell r="Y465">
            <v>9.7000000000000003E-2</v>
          </cell>
          <cell r="Z465" t="str">
            <v>인</v>
          </cell>
          <cell r="AB465" t="str">
            <v>전기5-11적용</v>
          </cell>
          <cell r="AC465" t="str">
            <v>-</v>
          </cell>
          <cell r="AD465" t="str">
            <v>-</v>
          </cell>
          <cell r="AE465" t="str">
            <v>-</v>
          </cell>
          <cell r="AF465" t="str">
            <v>잡재료비(배관,배선자재비의2%)</v>
          </cell>
          <cell r="AG465">
            <v>0.02</v>
          </cell>
          <cell r="AH465" t="str">
            <v>식</v>
          </cell>
          <cell r="AI465" t="str">
            <v>공구손료(노무비의3%)</v>
          </cell>
          <cell r="AJ465">
            <v>0.03</v>
          </cell>
          <cell r="AK465" t="str">
            <v>식</v>
          </cell>
          <cell r="AO465" t="str">
            <v>0.097</v>
          </cell>
        </row>
        <row r="466">
          <cell r="J466">
            <v>16486</v>
          </cell>
          <cell r="R466">
            <v>1.05</v>
          </cell>
          <cell r="T466" t="str">
            <v>저압케이블전공</v>
          </cell>
          <cell r="Y466">
            <v>0.1358</v>
          </cell>
          <cell r="Z466" t="str">
            <v>인</v>
          </cell>
          <cell r="AB466" t="str">
            <v>전기5-11적용</v>
          </cell>
          <cell r="AC466" t="str">
            <v>-</v>
          </cell>
          <cell r="AD466" t="str">
            <v>-</v>
          </cell>
          <cell r="AE466" t="str">
            <v>-</v>
          </cell>
          <cell r="AF466" t="str">
            <v>잡재료비(배관,배선자재비의2%)</v>
          </cell>
          <cell r="AG466">
            <v>0.02</v>
          </cell>
          <cell r="AH466" t="str">
            <v>식</v>
          </cell>
          <cell r="AI466" t="str">
            <v>공구손료(노무비의3%)</v>
          </cell>
          <cell r="AJ466">
            <v>0.03</v>
          </cell>
          <cell r="AK466" t="str">
            <v>식</v>
          </cell>
          <cell r="AO466" t="str">
            <v>0.097*1.4</v>
          </cell>
        </row>
        <row r="467">
          <cell r="J467">
            <v>16486</v>
          </cell>
          <cell r="R467">
            <v>1.05</v>
          </cell>
          <cell r="T467" t="str">
            <v>저압케이블전공</v>
          </cell>
          <cell r="Y467">
            <v>0.19400000000000001</v>
          </cell>
          <cell r="Z467" t="str">
            <v>인</v>
          </cell>
          <cell r="AB467" t="str">
            <v>전기5-11적용</v>
          </cell>
          <cell r="AC467" t="str">
            <v>-</v>
          </cell>
          <cell r="AD467" t="str">
            <v>-</v>
          </cell>
          <cell r="AE467" t="str">
            <v>-</v>
          </cell>
          <cell r="AF467" t="str">
            <v>잡재료비(배관,배선자재비의2%)</v>
          </cell>
          <cell r="AG467">
            <v>0.02</v>
          </cell>
          <cell r="AH467" t="str">
            <v>식</v>
          </cell>
          <cell r="AI467" t="str">
            <v>공구손료(노무비의3%)</v>
          </cell>
          <cell r="AJ467">
            <v>0.03</v>
          </cell>
          <cell r="AK467" t="str">
            <v>식</v>
          </cell>
          <cell r="AO467" t="str">
            <v>0.097*2</v>
          </cell>
        </row>
        <row r="468">
          <cell r="J468">
            <v>16486</v>
          </cell>
          <cell r="R468">
            <v>1.05</v>
          </cell>
          <cell r="T468" t="str">
            <v>저압케이블전공</v>
          </cell>
          <cell r="Y468">
            <v>0.25220000000000004</v>
          </cell>
          <cell r="Z468" t="str">
            <v>인</v>
          </cell>
          <cell r="AB468" t="str">
            <v>전기5-11적용</v>
          </cell>
          <cell r="AC468" t="str">
            <v>-</v>
          </cell>
          <cell r="AD468" t="str">
            <v>-</v>
          </cell>
          <cell r="AE468" t="str">
            <v>-</v>
          </cell>
          <cell r="AF468" t="str">
            <v>잡재료비(배관,배선자재비의2%)</v>
          </cell>
          <cell r="AG468">
            <v>0.02</v>
          </cell>
          <cell r="AH468" t="str">
            <v>식</v>
          </cell>
          <cell r="AI468" t="str">
            <v>공구손료(노무비의3%)</v>
          </cell>
          <cell r="AJ468">
            <v>0.03</v>
          </cell>
          <cell r="AK468" t="str">
            <v>식</v>
          </cell>
          <cell r="AO468" t="str">
            <v>0.097*2.6</v>
          </cell>
        </row>
        <row r="469">
          <cell r="J469">
            <v>41391</v>
          </cell>
          <cell r="R469">
            <v>1.05</v>
          </cell>
          <cell r="T469" t="str">
            <v>저압케이블전공</v>
          </cell>
          <cell r="Y469">
            <v>0.108</v>
          </cell>
          <cell r="Z469" t="str">
            <v>인</v>
          </cell>
          <cell r="AB469" t="str">
            <v>전기5-11적용</v>
          </cell>
          <cell r="AC469" t="str">
            <v>-</v>
          </cell>
          <cell r="AD469" t="str">
            <v>-</v>
          </cell>
          <cell r="AE469" t="str">
            <v>-</v>
          </cell>
          <cell r="AF469" t="str">
            <v>잡재료비(배관,배선자재비의2%)</v>
          </cell>
          <cell r="AG469">
            <v>0.02</v>
          </cell>
          <cell r="AH469" t="str">
            <v>식</v>
          </cell>
          <cell r="AI469" t="str">
            <v>공구손료(노무비의3%)</v>
          </cell>
          <cell r="AJ469">
            <v>0.03</v>
          </cell>
          <cell r="AK469" t="str">
            <v>식</v>
          </cell>
          <cell r="AO469" t="str">
            <v>0.108</v>
          </cell>
        </row>
        <row r="470">
          <cell r="J470">
            <v>16486</v>
          </cell>
          <cell r="R470">
            <v>1.05</v>
          </cell>
          <cell r="T470" t="str">
            <v>저압케이블전공</v>
          </cell>
          <cell r="Y470">
            <v>0.1512</v>
          </cell>
          <cell r="Z470" t="str">
            <v>인</v>
          </cell>
          <cell r="AB470" t="str">
            <v>전기5-11적용</v>
          </cell>
          <cell r="AC470" t="str">
            <v>-</v>
          </cell>
          <cell r="AD470" t="str">
            <v>-</v>
          </cell>
          <cell r="AE470" t="str">
            <v>-</v>
          </cell>
          <cell r="AF470" t="str">
            <v>잡재료비(배관,배선자재비의2%)</v>
          </cell>
          <cell r="AG470">
            <v>0.02</v>
          </cell>
          <cell r="AH470" t="str">
            <v>식</v>
          </cell>
          <cell r="AI470" t="str">
            <v>공구손료(노무비의3%)</v>
          </cell>
          <cell r="AJ470">
            <v>0.03</v>
          </cell>
          <cell r="AK470" t="str">
            <v>식</v>
          </cell>
          <cell r="AO470" t="str">
            <v>0.108*1.4</v>
          </cell>
        </row>
        <row r="471">
          <cell r="J471">
            <v>16486</v>
          </cell>
          <cell r="R471">
            <v>1.05</v>
          </cell>
          <cell r="T471" t="str">
            <v>저압케이블전공</v>
          </cell>
          <cell r="Y471">
            <v>0.216</v>
          </cell>
          <cell r="Z471" t="str">
            <v>인</v>
          </cell>
          <cell r="AB471" t="str">
            <v>전기5-11적용</v>
          </cell>
          <cell r="AC471" t="str">
            <v>-</v>
          </cell>
          <cell r="AD471" t="str">
            <v>-</v>
          </cell>
          <cell r="AE471" t="str">
            <v>-</v>
          </cell>
          <cell r="AF471" t="str">
            <v>잡재료비(배관,배선자재비의2%)</v>
          </cell>
          <cell r="AG471">
            <v>0.02</v>
          </cell>
          <cell r="AH471" t="str">
            <v>식</v>
          </cell>
          <cell r="AI471" t="str">
            <v>공구손료(노무비의3%)</v>
          </cell>
          <cell r="AJ471">
            <v>0.03</v>
          </cell>
          <cell r="AK471" t="str">
            <v>식</v>
          </cell>
          <cell r="AO471" t="str">
            <v>0.108*2</v>
          </cell>
        </row>
        <row r="472">
          <cell r="J472">
            <v>16486</v>
          </cell>
          <cell r="R472">
            <v>1.05</v>
          </cell>
          <cell r="T472" t="str">
            <v>저압케이블전공</v>
          </cell>
          <cell r="Y472">
            <v>0.28079999999999999</v>
          </cell>
          <cell r="Z472" t="str">
            <v>인</v>
          </cell>
          <cell r="AB472" t="str">
            <v>전기5-11적용</v>
          </cell>
          <cell r="AC472" t="str">
            <v>-</v>
          </cell>
          <cell r="AD472" t="str">
            <v>-</v>
          </cell>
          <cell r="AE472" t="str">
            <v>-</v>
          </cell>
          <cell r="AF472" t="str">
            <v>잡재료비(배관,배선자재비의2%)</v>
          </cell>
          <cell r="AG472">
            <v>0.02</v>
          </cell>
          <cell r="AH472" t="str">
            <v>식</v>
          </cell>
          <cell r="AI472" t="str">
            <v>공구손료(노무비의3%)</v>
          </cell>
          <cell r="AJ472">
            <v>0.03</v>
          </cell>
          <cell r="AK472" t="str">
            <v>식</v>
          </cell>
          <cell r="AO472" t="str">
            <v>0.108*2.6</v>
          </cell>
        </row>
        <row r="473">
          <cell r="J473">
            <v>41391</v>
          </cell>
          <cell r="R473">
            <v>1.05</v>
          </cell>
          <cell r="T473" t="str">
            <v>저압케이블전공</v>
          </cell>
          <cell r="Y473">
            <v>0.13600000000000001</v>
          </cell>
          <cell r="Z473" t="str">
            <v>인</v>
          </cell>
          <cell r="AB473" t="str">
            <v>전기5-11적용</v>
          </cell>
          <cell r="AC473" t="str">
            <v>-</v>
          </cell>
          <cell r="AD473" t="str">
            <v>-</v>
          </cell>
          <cell r="AE473" t="str">
            <v>-</v>
          </cell>
          <cell r="AF473" t="str">
            <v>잡재료비(배관,배선자재비의2%)</v>
          </cell>
          <cell r="AG473">
            <v>0.02</v>
          </cell>
          <cell r="AH473" t="str">
            <v>식</v>
          </cell>
          <cell r="AI473" t="str">
            <v>공구손료(노무비의3%)</v>
          </cell>
          <cell r="AJ473">
            <v>0.03</v>
          </cell>
          <cell r="AK473" t="str">
            <v>식</v>
          </cell>
          <cell r="AO473" t="str">
            <v>0.136</v>
          </cell>
        </row>
        <row r="474">
          <cell r="J474">
            <v>16486</v>
          </cell>
          <cell r="R474">
            <v>1.05</v>
          </cell>
          <cell r="T474" t="str">
            <v>저압케이블전공</v>
          </cell>
          <cell r="Y474">
            <v>0.19040000000000001</v>
          </cell>
          <cell r="Z474" t="str">
            <v>인</v>
          </cell>
          <cell r="AB474" t="str">
            <v>전기5-11적용</v>
          </cell>
          <cell r="AC474" t="str">
            <v>-</v>
          </cell>
          <cell r="AD474" t="str">
            <v>-</v>
          </cell>
          <cell r="AE474" t="str">
            <v>-</v>
          </cell>
          <cell r="AF474" t="str">
            <v>잡재료비(배관,배선자재비의2%)</v>
          </cell>
          <cell r="AG474">
            <v>0.02</v>
          </cell>
          <cell r="AH474" t="str">
            <v>식</v>
          </cell>
          <cell r="AI474" t="str">
            <v>공구손료(노무비의3%)</v>
          </cell>
          <cell r="AJ474">
            <v>0.03</v>
          </cell>
          <cell r="AK474" t="str">
            <v>식</v>
          </cell>
          <cell r="AO474" t="str">
            <v>0.136*1.4</v>
          </cell>
        </row>
        <row r="475">
          <cell r="J475">
            <v>16486</v>
          </cell>
          <cell r="R475">
            <v>1.05</v>
          </cell>
          <cell r="T475" t="str">
            <v>저압케이블전공</v>
          </cell>
          <cell r="Y475">
            <v>0.27200000000000002</v>
          </cell>
          <cell r="Z475" t="str">
            <v>인</v>
          </cell>
          <cell r="AB475" t="str">
            <v>전기5-11적용</v>
          </cell>
          <cell r="AC475" t="str">
            <v>-</v>
          </cell>
          <cell r="AD475" t="str">
            <v>-</v>
          </cell>
          <cell r="AE475" t="str">
            <v>-</v>
          </cell>
          <cell r="AF475" t="str">
            <v>잡재료비(배관,배선자재비의2%)</v>
          </cell>
          <cell r="AG475">
            <v>0.02</v>
          </cell>
          <cell r="AH475" t="str">
            <v>식</v>
          </cell>
          <cell r="AI475" t="str">
            <v>공구손료(노무비의3%)</v>
          </cell>
          <cell r="AJ475">
            <v>0.03</v>
          </cell>
          <cell r="AK475" t="str">
            <v>식</v>
          </cell>
          <cell r="AO475" t="str">
            <v>0.136*2</v>
          </cell>
        </row>
        <row r="476">
          <cell r="J476">
            <v>16486</v>
          </cell>
          <cell r="R476">
            <v>1.05</v>
          </cell>
          <cell r="T476" t="str">
            <v>저압케이블전공</v>
          </cell>
          <cell r="Y476">
            <v>0.35360000000000003</v>
          </cell>
          <cell r="Z476" t="str">
            <v>인</v>
          </cell>
          <cell r="AB476" t="str">
            <v>전기5-11적용</v>
          </cell>
          <cell r="AC476" t="str">
            <v>-</v>
          </cell>
          <cell r="AD476" t="str">
            <v>-</v>
          </cell>
          <cell r="AE476" t="str">
            <v>-</v>
          </cell>
          <cell r="AF476" t="str">
            <v>잡재료비(배관,배선자재비의2%)</v>
          </cell>
          <cell r="AG476">
            <v>0.02</v>
          </cell>
          <cell r="AH476" t="str">
            <v>식</v>
          </cell>
          <cell r="AI476" t="str">
            <v>공구손료(노무비의3%)</v>
          </cell>
          <cell r="AJ476">
            <v>0.03</v>
          </cell>
          <cell r="AK476" t="str">
            <v>식</v>
          </cell>
          <cell r="AO476" t="str">
            <v>0.136*2.6</v>
          </cell>
        </row>
        <row r="477">
          <cell r="J477">
            <v>4543</v>
          </cell>
          <cell r="R477">
            <v>1.03</v>
          </cell>
          <cell r="T477" t="str">
            <v>저압케이블전공</v>
          </cell>
          <cell r="Y477">
            <v>0.01</v>
          </cell>
          <cell r="Z477" t="str">
            <v>인</v>
          </cell>
          <cell r="AB477" t="str">
            <v>전기5-13적용</v>
          </cell>
          <cell r="AC477" t="str">
            <v>-</v>
          </cell>
          <cell r="AD477" t="str">
            <v>-</v>
          </cell>
          <cell r="AE477" t="str">
            <v>-</v>
          </cell>
          <cell r="AF477" t="str">
            <v>잡재료비(배관,배선자재비의2%)</v>
          </cell>
          <cell r="AG477">
            <v>0.02</v>
          </cell>
          <cell r="AH477" t="str">
            <v>식</v>
          </cell>
          <cell r="AI477" t="str">
            <v>공구손료(노무비의3%)</v>
          </cell>
          <cell r="AJ477">
            <v>0.03</v>
          </cell>
          <cell r="AK477" t="str">
            <v>식</v>
          </cell>
          <cell r="AO477" t="str">
            <v>0.01</v>
          </cell>
        </row>
        <row r="478">
          <cell r="J478">
            <v>16486</v>
          </cell>
          <cell r="R478">
            <v>1.03</v>
          </cell>
          <cell r="T478" t="str">
            <v>저압케이블전공</v>
          </cell>
          <cell r="Y478">
            <v>1.4E-2</v>
          </cell>
          <cell r="Z478" t="str">
            <v>인</v>
          </cell>
          <cell r="AB478" t="str">
            <v>전기5-13적용</v>
          </cell>
          <cell r="AC478" t="str">
            <v>-</v>
          </cell>
          <cell r="AD478" t="str">
            <v>-</v>
          </cell>
          <cell r="AE478" t="str">
            <v>-</v>
          </cell>
          <cell r="AF478" t="str">
            <v>잡재료비(배관,배선자재비의2%)</v>
          </cell>
          <cell r="AG478">
            <v>0.02</v>
          </cell>
          <cell r="AH478" t="str">
            <v>식</v>
          </cell>
          <cell r="AI478" t="str">
            <v>공구손료(노무비의3%)</v>
          </cell>
          <cell r="AJ478">
            <v>0.03</v>
          </cell>
          <cell r="AK478" t="str">
            <v>식</v>
          </cell>
          <cell r="AO478" t="str">
            <v>0.014</v>
          </cell>
        </row>
        <row r="479">
          <cell r="J479">
            <v>6941</v>
          </cell>
          <cell r="R479">
            <v>1.03</v>
          </cell>
          <cell r="T479" t="str">
            <v>저압케이블전공</v>
          </cell>
          <cell r="Y479">
            <v>1.9E-2</v>
          </cell>
          <cell r="Z479" t="str">
            <v>인</v>
          </cell>
          <cell r="AB479" t="str">
            <v>전기5-13적용</v>
          </cell>
          <cell r="AC479" t="str">
            <v>-</v>
          </cell>
          <cell r="AD479" t="str">
            <v>-</v>
          </cell>
          <cell r="AE479" t="str">
            <v>-</v>
          </cell>
          <cell r="AF479" t="str">
            <v>잡재료비(배관,배선자재비의2%)</v>
          </cell>
          <cell r="AG479">
            <v>0.02</v>
          </cell>
          <cell r="AH479" t="str">
            <v>식</v>
          </cell>
          <cell r="AI479" t="str">
            <v>공구손료(노무비의3%)</v>
          </cell>
          <cell r="AJ479">
            <v>0.03</v>
          </cell>
          <cell r="AK479" t="str">
            <v>식</v>
          </cell>
          <cell r="AO479" t="str">
            <v>0.019</v>
          </cell>
        </row>
        <row r="480">
          <cell r="J480">
            <v>16486</v>
          </cell>
          <cell r="R480">
            <v>1.03</v>
          </cell>
          <cell r="T480" t="str">
            <v>저압케이블전공</v>
          </cell>
          <cell r="Y480">
            <v>2.5999999999999999E-2</v>
          </cell>
          <cell r="Z480" t="str">
            <v>인</v>
          </cell>
          <cell r="AB480" t="str">
            <v>전기5-13적용</v>
          </cell>
          <cell r="AC480" t="str">
            <v>-</v>
          </cell>
          <cell r="AD480" t="str">
            <v>-</v>
          </cell>
          <cell r="AE480" t="str">
            <v>-</v>
          </cell>
          <cell r="AF480" t="str">
            <v>잡재료비(배관,배선자재비의2%)</v>
          </cell>
          <cell r="AG480">
            <v>0.02</v>
          </cell>
          <cell r="AH480" t="str">
            <v>식</v>
          </cell>
          <cell r="AI480" t="str">
            <v>공구손료(노무비의3%)</v>
          </cell>
          <cell r="AJ480">
            <v>0.03</v>
          </cell>
          <cell r="AK480" t="str">
            <v>식</v>
          </cell>
          <cell r="AO480" t="str">
            <v>0.026</v>
          </cell>
        </row>
        <row r="481">
          <cell r="J481">
            <v>4543</v>
          </cell>
          <cell r="R481">
            <v>1.03</v>
          </cell>
          <cell r="T481" t="str">
            <v>저압케이블전공</v>
          </cell>
          <cell r="Y481">
            <v>1.0999999999999999E-2</v>
          </cell>
          <cell r="Z481" t="str">
            <v>인</v>
          </cell>
          <cell r="AB481" t="str">
            <v>전기5-13적용</v>
          </cell>
          <cell r="AC481" t="str">
            <v>-</v>
          </cell>
          <cell r="AD481" t="str">
            <v>-</v>
          </cell>
          <cell r="AE481" t="str">
            <v>-</v>
          </cell>
          <cell r="AF481" t="str">
            <v>잡재료비(배관,배선자재비의2%)</v>
          </cell>
          <cell r="AG481">
            <v>0.02</v>
          </cell>
          <cell r="AH481" t="str">
            <v>식</v>
          </cell>
          <cell r="AI481" t="str">
            <v>공구손료(노무비의3%)</v>
          </cell>
          <cell r="AJ481">
            <v>0.03</v>
          </cell>
          <cell r="AK481" t="str">
            <v>식</v>
          </cell>
          <cell r="AO481" t="str">
            <v>0.011</v>
          </cell>
        </row>
        <row r="482">
          <cell r="J482">
            <v>16486</v>
          </cell>
          <cell r="R482">
            <v>1.03</v>
          </cell>
          <cell r="T482" t="str">
            <v>저압케이블전공</v>
          </cell>
          <cell r="Y482">
            <v>1.6E-2</v>
          </cell>
          <cell r="Z482" t="str">
            <v>인</v>
          </cell>
          <cell r="AB482" t="str">
            <v>전기5-13적용</v>
          </cell>
          <cell r="AC482" t="str">
            <v>-</v>
          </cell>
          <cell r="AD482" t="str">
            <v>-</v>
          </cell>
          <cell r="AE482" t="str">
            <v>-</v>
          </cell>
          <cell r="AF482" t="str">
            <v>잡재료비(배관,배선자재비의2%)</v>
          </cell>
          <cell r="AG482">
            <v>0.02</v>
          </cell>
          <cell r="AH482" t="str">
            <v>식</v>
          </cell>
          <cell r="AI482" t="str">
            <v>공구손료(노무비의3%)</v>
          </cell>
          <cell r="AJ482">
            <v>0.03</v>
          </cell>
          <cell r="AK482" t="str">
            <v>식</v>
          </cell>
          <cell r="AO482" t="str">
            <v>0.016</v>
          </cell>
        </row>
        <row r="483">
          <cell r="J483">
            <v>6941</v>
          </cell>
          <cell r="R483">
            <v>1.03</v>
          </cell>
          <cell r="T483" t="str">
            <v>저압케이블전공</v>
          </cell>
          <cell r="Y483">
            <v>2.1999999999999999E-2</v>
          </cell>
          <cell r="Z483" t="str">
            <v>인</v>
          </cell>
          <cell r="AB483" t="str">
            <v>전기5-13적용</v>
          </cell>
          <cell r="AC483" t="str">
            <v>-</v>
          </cell>
          <cell r="AD483" t="str">
            <v>-</v>
          </cell>
          <cell r="AE483" t="str">
            <v>-</v>
          </cell>
          <cell r="AF483" t="str">
            <v>잡재료비(배관,배선자재비의2%)</v>
          </cell>
          <cell r="AG483">
            <v>0.02</v>
          </cell>
          <cell r="AH483" t="str">
            <v>식</v>
          </cell>
          <cell r="AI483" t="str">
            <v>공구손료(노무비의3%)</v>
          </cell>
          <cell r="AJ483">
            <v>0.03</v>
          </cell>
          <cell r="AK483" t="str">
            <v>식</v>
          </cell>
          <cell r="AO483" t="str">
            <v>0.022</v>
          </cell>
        </row>
        <row r="484">
          <cell r="J484">
            <v>16486</v>
          </cell>
          <cell r="R484">
            <v>1.03</v>
          </cell>
          <cell r="T484" t="str">
            <v>저압케이블전공</v>
          </cell>
          <cell r="Y484">
            <v>2.9000000000000001E-2</v>
          </cell>
          <cell r="Z484" t="str">
            <v>인</v>
          </cell>
          <cell r="AB484" t="str">
            <v>전기5-13적용</v>
          </cell>
          <cell r="AC484" t="str">
            <v>-</v>
          </cell>
          <cell r="AD484" t="str">
            <v>-</v>
          </cell>
          <cell r="AE484" t="str">
            <v>-</v>
          </cell>
          <cell r="AF484" t="str">
            <v>잡재료비(배관,배선자재비의2%)</v>
          </cell>
          <cell r="AG484">
            <v>0.02</v>
          </cell>
          <cell r="AH484" t="str">
            <v>식</v>
          </cell>
          <cell r="AI484" t="str">
            <v>공구손료(노무비의3%)</v>
          </cell>
          <cell r="AJ484">
            <v>0.03</v>
          </cell>
          <cell r="AK484" t="str">
            <v>식</v>
          </cell>
          <cell r="AO484" t="str">
            <v>0.029</v>
          </cell>
        </row>
        <row r="485">
          <cell r="J485">
            <v>4543</v>
          </cell>
          <cell r="R485">
            <v>1.03</v>
          </cell>
          <cell r="T485" t="str">
            <v>저압케이블전공</v>
          </cell>
          <cell r="Y485">
            <v>1.2999999999999999E-2</v>
          </cell>
          <cell r="Z485" t="str">
            <v>인</v>
          </cell>
          <cell r="AB485" t="str">
            <v>전기5-13적용</v>
          </cell>
          <cell r="AC485" t="str">
            <v>-</v>
          </cell>
          <cell r="AD485" t="str">
            <v>-</v>
          </cell>
          <cell r="AE485" t="str">
            <v>-</v>
          </cell>
          <cell r="AF485" t="str">
            <v>잡재료비(배관,배선자재비의2%)</v>
          </cell>
          <cell r="AG485">
            <v>0.02</v>
          </cell>
          <cell r="AH485" t="str">
            <v>식</v>
          </cell>
          <cell r="AI485" t="str">
            <v>공구손료(노무비의3%)</v>
          </cell>
          <cell r="AJ485">
            <v>0.03</v>
          </cell>
          <cell r="AK485" t="str">
            <v>식</v>
          </cell>
          <cell r="AO485" t="str">
            <v>0.013</v>
          </cell>
        </row>
        <row r="486">
          <cell r="J486">
            <v>16486</v>
          </cell>
          <cell r="R486">
            <v>1.03</v>
          </cell>
          <cell r="T486" t="str">
            <v>저압케이블전공</v>
          </cell>
          <cell r="Y486">
            <v>1.7999999999999999E-2</v>
          </cell>
          <cell r="Z486" t="str">
            <v>인</v>
          </cell>
          <cell r="AB486" t="str">
            <v>전기5-13적용</v>
          </cell>
          <cell r="AC486" t="str">
            <v>-</v>
          </cell>
          <cell r="AD486" t="str">
            <v>-</v>
          </cell>
          <cell r="AE486" t="str">
            <v>-</v>
          </cell>
          <cell r="AF486" t="str">
            <v>잡재료비(배관,배선자재비의2%)</v>
          </cell>
          <cell r="AG486">
            <v>0.02</v>
          </cell>
          <cell r="AH486" t="str">
            <v>식</v>
          </cell>
          <cell r="AI486" t="str">
            <v>공구손료(노무비의3%)</v>
          </cell>
          <cell r="AJ486">
            <v>0.03</v>
          </cell>
          <cell r="AK486" t="str">
            <v>식</v>
          </cell>
          <cell r="AO486" t="str">
            <v>0.018</v>
          </cell>
        </row>
        <row r="487">
          <cell r="J487">
            <v>6941</v>
          </cell>
          <cell r="R487">
            <v>1.03</v>
          </cell>
          <cell r="T487" t="str">
            <v>저압케이블전공</v>
          </cell>
          <cell r="Y487">
            <v>2.5999999999999999E-2</v>
          </cell>
          <cell r="Z487" t="str">
            <v>인</v>
          </cell>
          <cell r="AB487" t="str">
            <v>전기5-13적용</v>
          </cell>
          <cell r="AC487" t="str">
            <v>-</v>
          </cell>
          <cell r="AD487" t="str">
            <v>-</v>
          </cell>
          <cell r="AE487" t="str">
            <v>-</v>
          </cell>
          <cell r="AF487" t="str">
            <v>잡재료비(배관,배선자재비의2%)</v>
          </cell>
          <cell r="AG487">
            <v>0.02</v>
          </cell>
          <cell r="AH487" t="str">
            <v>식</v>
          </cell>
          <cell r="AI487" t="str">
            <v>공구손료(노무비의3%)</v>
          </cell>
          <cell r="AJ487">
            <v>0.03</v>
          </cell>
          <cell r="AK487" t="str">
            <v>식</v>
          </cell>
          <cell r="AO487" t="str">
            <v>0.026</v>
          </cell>
        </row>
        <row r="488">
          <cell r="J488">
            <v>16486</v>
          </cell>
          <cell r="R488">
            <v>1.03</v>
          </cell>
          <cell r="T488" t="str">
            <v>저압케이블전공</v>
          </cell>
          <cell r="Y488">
            <v>3.4000000000000002E-2</v>
          </cell>
          <cell r="Z488" t="str">
            <v>인</v>
          </cell>
          <cell r="AB488" t="str">
            <v>전기5-13적용</v>
          </cell>
          <cell r="AC488" t="str">
            <v>-</v>
          </cell>
          <cell r="AD488" t="str">
            <v>-</v>
          </cell>
          <cell r="AE488" t="str">
            <v>-</v>
          </cell>
          <cell r="AF488" t="str">
            <v>잡재료비(배관,배선자재비의2%)</v>
          </cell>
          <cell r="AG488">
            <v>0.02</v>
          </cell>
          <cell r="AH488" t="str">
            <v>식</v>
          </cell>
          <cell r="AI488" t="str">
            <v>공구손료(노무비의3%)</v>
          </cell>
          <cell r="AJ488">
            <v>0.03</v>
          </cell>
          <cell r="AK488" t="str">
            <v>식</v>
          </cell>
          <cell r="AO488" t="str">
            <v>0.034</v>
          </cell>
        </row>
        <row r="489">
          <cell r="J489">
            <v>4543</v>
          </cell>
          <cell r="R489">
            <v>1.03</v>
          </cell>
          <cell r="T489" t="str">
            <v>저압케이블전공</v>
          </cell>
          <cell r="Y489">
            <v>1.7999999999999999E-2</v>
          </cell>
          <cell r="Z489" t="str">
            <v>인</v>
          </cell>
          <cell r="AB489" t="str">
            <v>전기5-13적용</v>
          </cell>
          <cell r="AC489" t="str">
            <v>-</v>
          </cell>
          <cell r="AD489" t="str">
            <v>-</v>
          </cell>
          <cell r="AE489" t="str">
            <v>-</v>
          </cell>
          <cell r="AF489" t="str">
            <v>잡재료비(배관,배선자재비의2%)</v>
          </cell>
          <cell r="AG489">
            <v>0.02</v>
          </cell>
          <cell r="AH489" t="str">
            <v>식</v>
          </cell>
          <cell r="AI489" t="str">
            <v>공구손료(노무비의3%)</v>
          </cell>
          <cell r="AJ489">
            <v>0.03</v>
          </cell>
          <cell r="AK489" t="str">
            <v>식</v>
          </cell>
          <cell r="AO489" t="str">
            <v>0.018</v>
          </cell>
        </row>
        <row r="490">
          <cell r="J490">
            <v>16486</v>
          </cell>
          <cell r="R490">
            <v>1.03</v>
          </cell>
          <cell r="T490" t="str">
            <v>저압케이블전공</v>
          </cell>
          <cell r="Y490">
            <v>2.5000000000000001E-2</v>
          </cell>
          <cell r="Z490" t="str">
            <v>인</v>
          </cell>
          <cell r="AB490" t="str">
            <v>전기5-13적용</v>
          </cell>
          <cell r="AC490" t="str">
            <v>-</v>
          </cell>
          <cell r="AD490" t="str">
            <v>-</v>
          </cell>
          <cell r="AE490" t="str">
            <v>-</v>
          </cell>
          <cell r="AF490" t="str">
            <v>잡재료비(배관,배선자재비의2%)</v>
          </cell>
          <cell r="AG490">
            <v>0.02</v>
          </cell>
          <cell r="AH490" t="str">
            <v>식</v>
          </cell>
          <cell r="AI490" t="str">
            <v>공구손료(노무비의3%)</v>
          </cell>
          <cell r="AJ490">
            <v>0.03</v>
          </cell>
          <cell r="AK490" t="str">
            <v>식</v>
          </cell>
          <cell r="AO490" t="str">
            <v>0.025</v>
          </cell>
        </row>
        <row r="491">
          <cell r="J491">
            <v>6941</v>
          </cell>
          <cell r="R491">
            <v>1.03</v>
          </cell>
          <cell r="T491" t="str">
            <v>저압케이블전공</v>
          </cell>
          <cell r="Y491">
            <v>3.5999999999999997E-2</v>
          </cell>
          <cell r="Z491" t="str">
            <v>인</v>
          </cell>
          <cell r="AB491" t="str">
            <v>전기5-13적용</v>
          </cell>
          <cell r="AC491" t="str">
            <v>-</v>
          </cell>
          <cell r="AD491" t="str">
            <v>-</v>
          </cell>
          <cell r="AE491" t="str">
            <v>-</v>
          </cell>
          <cell r="AF491" t="str">
            <v>잡재료비(배관,배선자재비의2%)</v>
          </cell>
          <cell r="AG491">
            <v>0.02</v>
          </cell>
          <cell r="AH491" t="str">
            <v>식</v>
          </cell>
          <cell r="AI491" t="str">
            <v>공구손료(노무비의3%)</v>
          </cell>
          <cell r="AJ491">
            <v>0.03</v>
          </cell>
          <cell r="AK491" t="str">
            <v>식</v>
          </cell>
          <cell r="AO491" t="str">
            <v>0.036</v>
          </cell>
        </row>
        <row r="492">
          <cell r="J492">
            <v>16486</v>
          </cell>
          <cell r="R492">
            <v>1.03</v>
          </cell>
          <cell r="T492" t="str">
            <v>저압케이블전공</v>
          </cell>
          <cell r="Y492">
            <v>4.9000000000000002E-2</v>
          </cell>
          <cell r="Z492" t="str">
            <v>인</v>
          </cell>
          <cell r="AB492" t="str">
            <v>전기5-13적용</v>
          </cell>
          <cell r="AC492" t="str">
            <v>-</v>
          </cell>
          <cell r="AD492" t="str">
            <v>-</v>
          </cell>
          <cell r="AE492" t="str">
            <v>-</v>
          </cell>
          <cell r="AF492" t="str">
            <v>잡재료비(배관,배선자재비의2%)</v>
          </cell>
          <cell r="AG492">
            <v>0.02</v>
          </cell>
          <cell r="AH492" t="str">
            <v>식</v>
          </cell>
          <cell r="AI492" t="str">
            <v>공구손료(노무비의3%)</v>
          </cell>
          <cell r="AJ492">
            <v>0.03</v>
          </cell>
          <cell r="AK492" t="str">
            <v>식</v>
          </cell>
          <cell r="AO492" t="str">
            <v>0.049</v>
          </cell>
        </row>
        <row r="493">
          <cell r="J493">
            <v>41391</v>
          </cell>
          <cell r="R493">
            <v>1.03</v>
          </cell>
          <cell r="T493" t="str">
            <v>저압케이블전공</v>
          </cell>
          <cell r="Y493">
            <v>2.3E-2</v>
          </cell>
          <cell r="Z493" t="str">
            <v>인</v>
          </cell>
          <cell r="AB493" t="str">
            <v>전기5-11적용</v>
          </cell>
          <cell r="AC493" t="str">
            <v>-</v>
          </cell>
          <cell r="AD493" t="str">
            <v>-</v>
          </cell>
          <cell r="AE493" t="str">
            <v>-</v>
          </cell>
          <cell r="AF493" t="str">
            <v>잡재료비(배관,배선자재비의2%)</v>
          </cell>
          <cell r="AG493">
            <v>0.02</v>
          </cell>
          <cell r="AH493" t="str">
            <v>식</v>
          </cell>
          <cell r="AI493" t="str">
            <v>공구손료(노무비의3%)</v>
          </cell>
          <cell r="AJ493">
            <v>0.03</v>
          </cell>
          <cell r="AK493" t="str">
            <v>식</v>
          </cell>
          <cell r="AO493" t="str">
            <v>0.023</v>
          </cell>
        </row>
        <row r="494">
          <cell r="J494">
            <v>16486</v>
          </cell>
          <cell r="R494">
            <v>1.03</v>
          </cell>
          <cell r="T494" t="str">
            <v>저압케이블전공</v>
          </cell>
          <cell r="Y494">
            <v>3.2199999999999999E-2</v>
          </cell>
          <cell r="Z494" t="str">
            <v>인</v>
          </cell>
          <cell r="AB494" t="str">
            <v>전기5-11적용</v>
          </cell>
          <cell r="AC494" t="str">
            <v>-</v>
          </cell>
          <cell r="AD494" t="str">
            <v>-</v>
          </cell>
          <cell r="AE494" t="str">
            <v>-</v>
          </cell>
          <cell r="AF494" t="str">
            <v>잡재료비(배관,배선자재비의2%)</v>
          </cell>
          <cell r="AG494">
            <v>0.02</v>
          </cell>
          <cell r="AH494" t="str">
            <v>식</v>
          </cell>
          <cell r="AI494" t="str">
            <v>공구손료(노무비의3%)</v>
          </cell>
          <cell r="AJ494">
            <v>0.03</v>
          </cell>
          <cell r="AK494" t="str">
            <v>식</v>
          </cell>
          <cell r="AO494" t="str">
            <v>0.023*1.4</v>
          </cell>
        </row>
        <row r="495">
          <cell r="J495">
            <v>16486</v>
          </cell>
          <cell r="R495">
            <v>1.03</v>
          </cell>
          <cell r="T495" t="str">
            <v>저압케이블전공</v>
          </cell>
          <cell r="Y495">
            <v>4.5999999999999999E-2</v>
          </cell>
          <cell r="Z495" t="str">
            <v>인</v>
          </cell>
          <cell r="AB495" t="str">
            <v>전기5-11적용</v>
          </cell>
          <cell r="AC495" t="str">
            <v>-</v>
          </cell>
          <cell r="AD495" t="str">
            <v>-</v>
          </cell>
          <cell r="AE495" t="str">
            <v>-</v>
          </cell>
          <cell r="AF495" t="str">
            <v>잡재료비(배관,배선자재비의2%)</v>
          </cell>
          <cell r="AG495">
            <v>0.02</v>
          </cell>
          <cell r="AH495" t="str">
            <v>식</v>
          </cell>
          <cell r="AI495" t="str">
            <v>공구손료(노무비의3%)</v>
          </cell>
          <cell r="AJ495">
            <v>0.03</v>
          </cell>
          <cell r="AK495" t="str">
            <v>식</v>
          </cell>
          <cell r="AO495" t="str">
            <v>0.023*2</v>
          </cell>
        </row>
        <row r="496">
          <cell r="J496">
            <v>16486</v>
          </cell>
          <cell r="R496">
            <v>1.03</v>
          </cell>
          <cell r="T496" t="str">
            <v>저압케이블전공</v>
          </cell>
          <cell r="Y496">
            <v>5.9799999999999999E-2</v>
          </cell>
          <cell r="Z496" t="str">
            <v>인</v>
          </cell>
          <cell r="AB496" t="str">
            <v>전기5-11적용</v>
          </cell>
          <cell r="AC496" t="str">
            <v>-</v>
          </cell>
          <cell r="AD496" t="str">
            <v>-</v>
          </cell>
          <cell r="AE496" t="str">
            <v>-</v>
          </cell>
          <cell r="AF496" t="str">
            <v>잡재료비(배관,배선자재비의2%)</v>
          </cell>
          <cell r="AG496">
            <v>0.02</v>
          </cell>
          <cell r="AH496" t="str">
            <v>식</v>
          </cell>
          <cell r="AI496" t="str">
            <v>공구손료(노무비의3%)</v>
          </cell>
          <cell r="AJ496">
            <v>0.03</v>
          </cell>
          <cell r="AK496" t="str">
            <v>식</v>
          </cell>
          <cell r="AO496" t="str">
            <v>0.023*2.6</v>
          </cell>
        </row>
        <row r="497">
          <cell r="J497">
            <v>41391</v>
          </cell>
          <cell r="R497">
            <v>1.03</v>
          </cell>
          <cell r="T497" t="str">
            <v>저압케이블전공</v>
          </cell>
          <cell r="Y497">
            <v>0.03</v>
          </cell>
          <cell r="Z497" t="str">
            <v>인</v>
          </cell>
          <cell r="AB497" t="str">
            <v>전기5-11적용</v>
          </cell>
          <cell r="AC497" t="str">
            <v>-</v>
          </cell>
          <cell r="AD497" t="str">
            <v>-</v>
          </cell>
          <cell r="AE497" t="str">
            <v>-</v>
          </cell>
          <cell r="AF497" t="str">
            <v>잡재료비(배관,배선자재비의2%)</v>
          </cell>
          <cell r="AG497">
            <v>0.02</v>
          </cell>
          <cell r="AH497" t="str">
            <v>식</v>
          </cell>
          <cell r="AI497" t="str">
            <v>공구손료(노무비의3%)</v>
          </cell>
          <cell r="AJ497">
            <v>0.03</v>
          </cell>
          <cell r="AK497" t="str">
            <v>식</v>
          </cell>
          <cell r="AO497" t="str">
            <v>0.03</v>
          </cell>
        </row>
        <row r="498">
          <cell r="J498">
            <v>16486</v>
          </cell>
          <cell r="R498">
            <v>1.03</v>
          </cell>
          <cell r="T498" t="str">
            <v>저압케이블전공</v>
          </cell>
          <cell r="Y498">
            <v>4.1999999999999996E-2</v>
          </cell>
          <cell r="Z498" t="str">
            <v>인</v>
          </cell>
          <cell r="AB498" t="str">
            <v>전기5-11적용</v>
          </cell>
          <cell r="AC498" t="str">
            <v>-</v>
          </cell>
          <cell r="AD498" t="str">
            <v>-</v>
          </cell>
          <cell r="AE498" t="str">
            <v>-</v>
          </cell>
          <cell r="AF498" t="str">
            <v>잡재료비(배관,배선자재비의2%)</v>
          </cell>
          <cell r="AG498">
            <v>0.02</v>
          </cell>
          <cell r="AH498" t="str">
            <v>식</v>
          </cell>
          <cell r="AI498" t="str">
            <v>공구손료(노무비의3%)</v>
          </cell>
          <cell r="AJ498">
            <v>0.03</v>
          </cell>
          <cell r="AK498" t="str">
            <v>식</v>
          </cell>
          <cell r="AO498" t="str">
            <v>0.03*1.4</v>
          </cell>
        </row>
        <row r="499">
          <cell r="J499">
            <v>16486</v>
          </cell>
          <cell r="R499">
            <v>1.03</v>
          </cell>
          <cell r="T499" t="str">
            <v>저압케이블전공</v>
          </cell>
          <cell r="Y499">
            <v>0.06</v>
          </cell>
          <cell r="Z499" t="str">
            <v>인</v>
          </cell>
          <cell r="AB499" t="str">
            <v>전기5-11적용</v>
          </cell>
          <cell r="AC499" t="str">
            <v>-</v>
          </cell>
          <cell r="AD499" t="str">
            <v>-</v>
          </cell>
          <cell r="AE499" t="str">
            <v>-</v>
          </cell>
          <cell r="AF499" t="str">
            <v>잡재료비(배관,배선자재비의2%)</v>
          </cell>
          <cell r="AG499">
            <v>0.02</v>
          </cell>
          <cell r="AH499" t="str">
            <v>식</v>
          </cell>
          <cell r="AI499" t="str">
            <v>공구손료(노무비의3%)</v>
          </cell>
          <cell r="AJ499">
            <v>0.03</v>
          </cell>
          <cell r="AK499" t="str">
            <v>식</v>
          </cell>
          <cell r="AO499" t="str">
            <v>0.03*2</v>
          </cell>
        </row>
        <row r="500">
          <cell r="J500">
            <v>16486</v>
          </cell>
          <cell r="R500">
            <v>1.03</v>
          </cell>
          <cell r="T500" t="str">
            <v>저압케이블전공</v>
          </cell>
          <cell r="Y500">
            <v>7.8E-2</v>
          </cell>
          <cell r="Z500" t="str">
            <v>인</v>
          </cell>
          <cell r="AB500" t="str">
            <v>전기5-11적용</v>
          </cell>
          <cell r="AC500" t="str">
            <v>-</v>
          </cell>
          <cell r="AD500" t="str">
            <v>-</v>
          </cell>
          <cell r="AE500" t="str">
            <v>-</v>
          </cell>
          <cell r="AF500" t="str">
            <v>잡재료비(배관,배선자재비의2%)</v>
          </cell>
          <cell r="AG500">
            <v>0.02</v>
          </cell>
          <cell r="AH500" t="str">
            <v>식</v>
          </cell>
          <cell r="AI500" t="str">
            <v>공구손료(노무비의3%)</v>
          </cell>
          <cell r="AJ500">
            <v>0.03</v>
          </cell>
          <cell r="AK500" t="str">
            <v>식</v>
          </cell>
          <cell r="AO500" t="str">
            <v>0.03*2.6</v>
          </cell>
        </row>
        <row r="501">
          <cell r="J501">
            <v>41391</v>
          </cell>
          <cell r="R501">
            <v>1.03</v>
          </cell>
          <cell r="T501" t="str">
            <v>저압케이블전공</v>
          </cell>
          <cell r="Y501">
            <v>3.5999999999999997E-2</v>
          </cell>
          <cell r="Z501" t="str">
            <v>인</v>
          </cell>
          <cell r="AB501" t="str">
            <v>전기5-11적용</v>
          </cell>
          <cell r="AC501" t="str">
            <v>-</v>
          </cell>
          <cell r="AD501" t="str">
            <v>-</v>
          </cell>
          <cell r="AE501" t="str">
            <v>-</v>
          </cell>
          <cell r="AF501" t="str">
            <v>잡재료비(배관,배선자재비의2%)</v>
          </cell>
          <cell r="AG501">
            <v>0.02</v>
          </cell>
          <cell r="AH501" t="str">
            <v>식</v>
          </cell>
          <cell r="AI501" t="str">
            <v>공구손료(노무비의3%)</v>
          </cell>
          <cell r="AJ501">
            <v>0.03</v>
          </cell>
          <cell r="AK501" t="str">
            <v>식</v>
          </cell>
          <cell r="AO501" t="str">
            <v>0.036</v>
          </cell>
        </row>
        <row r="502">
          <cell r="J502">
            <v>16486</v>
          </cell>
          <cell r="R502">
            <v>1.03</v>
          </cell>
          <cell r="T502" t="str">
            <v>저압케이블전공</v>
          </cell>
          <cell r="Y502">
            <v>5.0399999999999993E-2</v>
          </cell>
          <cell r="Z502" t="str">
            <v>인</v>
          </cell>
          <cell r="AB502" t="str">
            <v>전기5-11적용</v>
          </cell>
          <cell r="AC502" t="str">
            <v>-</v>
          </cell>
          <cell r="AD502" t="str">
            <v>-</v>
          </cell>
          <cell r="AE502" t="str">
            <v>-</v>
          </cell>
          <cell r="AF502" t="str">
            <v>잡재료비(배관,배선자재비의2%)</v>
          </cell>
          <cell r="AG502">
            <v>0.02</v>
          </cell>
          <cell r="AH502" t="str">
            <v>식</v>
          </cell>
          <cell r="AI502" t="str">
            <v>공구손료(노무비의3%)</v>
          </cell>
          <cell r="AJ502">
            <v>0.03</v>
          </cell>
          <cell r="AK502" t="str">
            <v>식</v>
          </cell>
          <cell r="AO502" t="str">
            <v>0.036*1.4</v>
          </cell>
        </row>
        <row r="503">
          <cell r="J503">
            <v>16486</v>
          </cell>
          <cell r="R503">
            <v>1.03</v>
          </cell>
          <cell r="T503" t="str">
            <v>저압케이블전공</v>
          </cell>
          <cell r="Y503">
            <v>7.1999999999999995E-2</v>
          </cell>
          <cell r="Z503" t="str">
            <v>인</v>
          </cell>
          <cell r="AB503" t="str">
            <v>전기5-11적용</v>
          </cell>
          <cell r="AC503" t="str">
            <v>-</v>
          </cell>
          <cell r="AD503" t="str">
            <v>-</v>
          </cell>
          <cell r="AE503" t="str">
            <v>-</v>
          </cell>
          <cell r="AF503" t="str">
            <v>잡재료비(배관,배선자재비의2%)</v>
          </cell>
          <cell r="AG503">
            <v>0.02</v>
          </cell>
          <cell r="AH503" t="str">
            <v>식</v>
          </cell>
          <cell r="AI503" t="str">
            <v>공구손료(노무비의3%)</v>
          </cell>
          <cell r="AJ503">
            <v>0.03</v>
          </cell>
          <cell r="AK503" t="str">
            <v>식</v>
          </cell>
          <cell r="AO503" t="str">
            <v>0.036*2</v>
          </cell>
        </row>
        <row r="504">
          <cell r="J504">
            <v>16486</v>
          </cell>
          <cell r="R504">
            <v>1.03</v>
          </cell>
          <cell r="T504" t="str">
            <v>저압케이블전공</v>
          </cell>
          <cell r="Y504">
            <v>9.3600000000000003E-2</v>
          </cell>
          <cell r="Z504" t="str">
            <v>인</v>
          </cell>
          <cell r="AB504" t="str">
            <v>전기5-11적용</v>
          </cell>
          <cell r="AC504" t="str">
            <v>-</v>
          </cell>
          <cell r="AD504" t="str">
            <v>-</v>
          </cell>
          <cell r="AE504" t="str">
            <v>-</v>
          </cell>
          <cell r="AF504" t="str">
            <v>잡재료비(배관,배선자재비의2%)</v>
          </cell>
          <cell r="AG504">
            <v>0.02</v>
          </cell>
          <cell r="AH504" t="str">
            <v>식</v>
          </cell>
          <cell r="AI504" t="str">
            <v>공구손료(노무비의3%)</v>
          </cell>
          <cell r="AJ504">
            <v>0.03</v>
          </cell>
          <cell r="AK504" t="str">
            <v>식</v>
          </cell>
          <cell r="AO504" t="str">
            <v>0.036*2.6</v>
          </cell>
        </row>
        <row r="505">
          <cell r="J505">
            <v>41391</v>
          </cell>
          <cell r="R505">
            <v>1.03</v>
          </cell>
          <cell r="T505" t="str">
            <v>저압케이블전공</v>
          </cell>
          <cell r="Y505">
            <v>4.2999999999999997E-2</v>
          </cell>
          <cell r="Z505" t="str">
            <v>인</v>
          </cell>
          <cell r="AB505" t="str">
            <v>전기5-11적용</v>
          </cell>
          <cell r="AC505" t="str">
            <v>-</v>
          </cell>
          <cell r="AD505" t="str">
            <v>-</v>
          </cell>
          <cell r="AE505" t="str">
            <v>-</v>
          </cell>
          <cell r="AF505" t="str">
            <v>잡재료비(배관,배선자재비의2%)</v>
          </cell>
          <cell r="AG505">
            <v>0.02</v>
          </cell>
          <cell r="AH505" t="str">
            <v>식</v>
          </cell>
          <cell r="AI505" t="str">
            <v>공구손료(노무비의3%)</v>
          </cell>
          <cell r="AJ505">
            <v>0.03</v>
          </cell>
          <cell r="AK505" t="str">
            <v>식</v>
          </cell>
          <cell r="AO505" t="str">
            <v>0.043</v>
          </cell>
        </row>
        <row r="506">
          <cell r="J506">
            <v>16486</v>
          </cell>
          <cell r="R506">
            <v>1.03</v>
          </cell>
          <cell r="T506" t="str">
            <v>저압케이블전공</v>
          </cell>
          <cell r="Y506">
            <v>6.019999999999999E-2</v>
          </cell>
          <cell r="Z506" t="str">
            <v>인</v>
          </cell>
          <cell r="AB506" t="str">
            <v>전기5-11적용</v>
          </cell>
          <cell r="AC506" t="str">
            <v>-</v>
          </cell>
          <cell r="AD506" t="str">
            <v>-</v>
          </cell>
          <cell r="AE506" t="str">
            <v>-</v>
          </cell>
          <cell r="AF506" t="str">
            <v>잡재료비(배관,배선자재비의2%)</v>
          </cell>
          <cell r="AG506">
            <v>0.02</v>
          </cell>
          <cell r="AH506" t="str">
            <v>식</v>
          </cell>
          <cell r="AI506" t="str">
            <v>공구손료(노무비의3%)</v>
          </cell>
          <cell r="AJ506">
            <v>0.03</v>
          </cell>
          <cell r="AK506" t="str">
            <v>식</v>
          </cell>
          <cell r="AO506" t="str">
            <v>0.043*1.4</v>
          </cell>
        </row>
        <row r="507">
          <cell r="J507">
            <v>16486</v>
          </cell>
          <cell r="R507">
            <v>1.03</v>
          </cell>
          <cell r="T507" t="str">
            <v>저압케이블전공</v>
          </cell>
          <cell r="Y507">
            <v>8.5999999999999993E-2</v>
          </cell>
          <cell r="Z507" t="str">
            <v>인</v>
          </cell>
          <cell r="AB507" t="str">
            <v>전기5-11적용</v>
          </cell>
          <cell r="AC507" t="str">
            <v>-</v>
          </cell>
          <cell r="AD507" t="str">
            <v>-</v>
          </cell>
          <cell r="AE507" t="str">
            <v>-</v>
          </cell>
          <cell r="AF507" t="str">
            <v>잡재료비(배관,배선자재비의2%)</v>
          </cell>
          <cell r="AG507">
            <v>0.02</v>
          </cell>
          <cell r="AH507" t="str">
            <v>식</v>
          </cell>
          <cell r="AI507" t="str">
            <v>공구손료(노무비의3%)</v>
          </cell>
          <cell r="AJ507">
            <v>0.03</v>
          </cell>
          <cell r="AK507" t="str">
            <v>식</v>
          </cell>
          <cell r="AO507" t="str">
            <v>0.043*2</v>
          </cell>
        </row>
        <row r="508">
          <cell r="J508">
            <v>16486</v>
          </cell>
          <cell r="R508">
            <v>1.03</v>
          </cell>
          <cell r="T508" t="str">
            <v>저압케이블전공</v>
          </cell>
          <cell r="Y508">
            <v>0.1118</v>
          </cell>
          <cell r="Z508" t="str">
            <v>인</v>
          </cell>
          <cell r="AB508" t="str">
            <v>전기5-11적용</v>
          </cell>
          <cell r="AC508" t="str">
            <v>-</v>
          </cell>
          <cell r="AD508" t="str">
            <v>-</v>
          </cell>
          <cell r="AE508" t="str">
            <v>-</v>
          </cell>
          <cell r="AF508" t="str">
            <v>잡재료비(배관,배선자재비의2%)</v>
          </cell>
          <cell r="AG508">
            <v>0.02</v>
          </cell>
          <cell r="AH508" t="str">
            <v>식</v>
          </cell>
          <cell r="AI508" t="str">
            <v>공구손료(노무비의3%)</v>
          </cell>
          <cell r="AJ508">
            <v>0.03</v>
          </cell>
          <cell r="AK508" t="str">
            <v>식</v>
          </cell>
          <cell r="AO508" t="str">
            <v>0.043*2.6</v>
          </cell>
        </row>
        <row r="509">
          <cell r="J509">
            <v>41391</v>
          </cell>
          <cell r="R509">
            <v>1.03</v>
          </cell>
          <cell r="T509" t="str">
            <v>저압케이블전공</v>
          </cell>
          <cell r="Y509">
            <v>5.7000000000000002E-2</v>
          </cell>
          <cell r="Z509" t="str">
            <v>인</v>
          </cell>
          <cell r="AB509" t="str">
            <v>전기5-11적용</v>
          </cell>
          <cell r="AC509" t="str">
            <v>-</v>
          </cell>
          <cell r="AD509" t="str">
            <v>-</v>
          </cell>
          <cell r="AE509" t="str">
            <v>-</v>
          </cell>
          <cell r="AF509" t="str">
            <v>잡재료비(배관,배선자재비의2%)</v>
          </cell>
          <cell r="AG509">
            <v>0.02</v>
          </cell>
          <cell r="AH509" t="str">
            <v>식</v>
          </cell>
          <cell r="AI509" t="str">
            <v>공구손료(노무비의3%)</v>
          </cell>
          <cell r="AJ509">
            <v>0.03</v>
          </cell>
          <cell r="AK509" t="str">
            <v>식</v>
          </cell>
          <cell r="AO509" t="str">
            <v>0.057</v>
          </cell>
        </row>
        <row r="510">
          <cell r="J510">
            <v>16486</v>
          </cell>
          <cell r="R510">
            <v>1.03</v>
          </cell>
          <cell r="T510" t="str">
            <v>저압케이블전공</v>
          </cell>
          <cell r="Y510">
            <v>7.9799999999999996E-2</v>
          </cell>
          <cell r="Z510" t="str">
            <v>인</v>
          </cell>
          <cell r="AB510" t="str">
            <v>전기5-11적용</v>
          </cell>
          <cell r="AC510" t="str">
            <v>-</v>
          </cell>
          <cell r="AD510" t="str">
            <v>-</v>
          </cell>
          <cell r="AE510" t="str">
            <v>-</v>
          </cell>
          <cell r="AF510" t="str">
            <v>잡재료비(배관,배선자재비의2%)</v>
          </cell>
          <cell r="AG510">
            <v>0.02</v>
          </cell>
          <cell r="AH510" t="str">
            <v>식</v>
          </cell>
          <cell r="AI510" t="str">
            <v>공구손료(노무비의3%)</v>
          </cell>
          <cell r="AJ510">
            <v>0.03</v>
          </cell>
          <cell r="AK510" t="str">
            <v>식</v>
          </cell>
          <cell r="AO510" t="str">
            <v>0.057*1.4</v>
          </cell>
        </row>
        <row r="511">
          <cell r="J511">
            <v>16486</v>
          </cell>
          <cell r="R511">
            <v>1.03</v>
          </cell>
          <cell r="T511" t="str">
            <v>저압케이블전공</v>
          </cell>
          <cell r="Y511">
            <v>0.114</v>
          </cell>
          <cell r="Z511" t="str">
            <v>인</v>
          </cell>
          <cell r="AB511" t="str">
            <v>전기5-11적용</v>
          </cell>
          <cell r="AC511" t="str">
            <v>-</v>
          </cell>
          <cell r="AD511" t="str">
            <v>-</v>
          </cell>
          <cell r="AE511" t="str">
            <v>-</v>
          </cell>
          <cell r="AF511" t="str">
            <v>잡재료비(배관,배선자재비의2%)</v>
          </cell>
          <cell r="AG511">
            <v>0.02</v>
          </cell>
          <cell r="AH511" t="str">
            <v>식</v>
          </cell>
          <cell r="AI511" t="str">
            <v>공구손료(노무비의3%)</v>
          </cell>
          <cell r="AJ511">
            <v>0.03</v>
          </cell>
          <cell r="AK511" t="str">
            <v>식</v>
          </cell>
          <cell r="AO511" t="str">
            <v>0.057*2</v>
          </cell>
        </row>
        <row r="512">
          <cell r="J512">
            <v>16486</v>
          </cell>
          <cell r="R512">
            <v>1.03</v>
          </cell>
          <cell r="T512" t="str">
            <v>저압케이블전공</v>
          </cell>
          <cell r="Y512">
            <v>0.1482</v>
          </cell>
          <cell r="Z512" t="str">
            <v>인</v>
          </cell>
          <cell r="AB512" t="str">
            <v>전기5-11적용</v>
          </cell>
          <cell r="AC512" t="str">
            <v>-</v>
          </cell>
          <cell r="AD512" t="str">
            <v>-</v>
          </cell>
          <cell r="AE512" t="str">
            <v>-</v>
          </cell>
          <cell r="AF512" t="str">
            <v>잡재료비(배관,배선자재비의2%)</v>
          </cell>
          <cell r="AG512">
            <v>0.02</v>
          </cell>
          <cell r="AH512" t="str">
            <v>식</v>
          </cell>
          <cell r="AI512" t="str">
            <v>공구손료(노무비의3%)</v>
          </cell>
          <cell r="AJ512">
            <v>0.03</v>
          </cell>
          <cell r="AK512" t="str">
            <v>식</v>
          </cell>
          <cell r="AO512" t="str">
            <v>0.057*2.6</v>
          </cell>
        </row>
        <row r="513">
          <cell r="J513">
            <v>41391</v>
          </cell>
          <cell r="R513">
            <v>1.03</v>
          </cell>
          <cell r="T513" t="str">
            <v>저압케이블전공</v>
          </cell>
          <cell r="Y513">
            <v>7.0999999999999994E-2</v>
          </cell>
          <cell r="Z513" t="str">
            <v>인</v>
          </cell>
          <cell r="AB513" t="str">
            <v>전기5-11적용</v>
          </cell>
          <cell r="AC513" t="str">
            <v>-</v>
          </cell>
          <cell r="AD513" t="str">
            <v>-</v>
          </cell>
          <cell r="AE513" t="str">
            <v>-</v>
          </cell>
          <cell r="AF513" t="str">
            <v>잡재료비(배관,배선자재비의2%)</v>
          </cell>
          <cell r="AG513">
            <v>0.02</v>
          </cell>
          <cell r="AH513" t="str">
            <v>식</v>
          </cell>
          <cell r="AI513" t="str">
            <v>공구손료(노무비의3%)</v>
          </cell>
          <cell r="AJ513">
            <v>0.03</v>
          </cell>
          <cell r="AK513" t="str">
            <v>식</v>
          </cell>
          <cell r="AO513" t="str">
            <v>0.071</v>
          </cell>
        </row>
        <row r="514">
          <cell r="J514">
            <v>16486</v>
          </cell>
          <cell r="R514">
            <v>1.03</v>
          </cell>
          <cell r="T514" t="str">
            <v>저압케이블전공</v>
          </cell>
          <cell r="Y514">
            <v>9.9399999999999988E-2</v>
          </cell>
          <cell r="Z514" t="str">
            <v>인</v>
          </cell>
          <cell r="AB514" t="str">
            <v>전기5-11적용</v>
          </cell>
          <cell r="AC514" t="str">
            <v>-</v>
          </cell>
          <cell r="AD514" t="str">
            <v>-</v>
          </cell>
          <cell r="AE514" t="str">
            <v>-</v>
          </cell>
          <cell r="AF514" t="str">
            <v>잡재료비(배관,배선자재비의2%)</v>
          </cell>
          <cell r="AG514">
            <v>0.02</v>
          </cell>
          <cell r="AH514" t="str">
            <v>식</v>
          </cell>
          <cell r="AI514" t="str">
            <v>공구손료(노무비의3%)</v>
          </cell>
          <cell r="AJ514">
            <v>0.03</v>
          </cell>
          <cell r="AK514" t="str">
            <v>식</v>
          </cell>
          <cell r="AO514" t="str">
            <v>0.071*1.4</v>
          </cell>
        </row>
        <row r="515">
          <cell r="J515">
            <v>16486</v>
          </cell>
          <cell r="R515">
            <v>1.03</v>
          </cell>
          <cell r="T515" t="str">
            <v>저압케이블전공</v>
          </cell>
          <cell r="Y515">
            <v>0.14199999999999999</v>
          </cell>
          <cell r="Z515" t="str">
            <v>인</v>
          </cell>
          <cell r="AB515" t="str">
            <v>전기5-11적용</v>
          </cell>
          <cell r="AC515" t="str">
            <v>-</v>
          </cell>
          <cell r="AD515" t="str">
            <v>-</v>
          </cell>
          <cell r="AE515" t="str">
            <v>-</v>
          </cell>
          <cell r="AF515" t="str">
            <v>잡재료비(배관,배선자재비의2%)</v>
          </cell>
          <cell r="AG515">
            <v>0.02</v>
          </cell>
          <cell r="AH515" t="str">
            <v>식</v>
          </cell>
          <cell r="AI515" t="str">
            <v>공구손료(노무비의3%)</v>
          </cell>
          <cell r="AJ515">
            <v>0.03</v>
          </cell>
          <cell r="AK515" t="str">
            <v>식</v>
          </cell>
          <cell r="AO515" t="str">
            <v>0.071*2</v>
          </cell>
        </row>
        <row r="516">
          <cell r="J516">
            <v>16486</v>
          </cell>
          <cell r="R516">
            <v>1.03</v>
          </cell>
          <cell r="T516" t="str">
            <v>저압케이블전공</v>
          </cell>
          <cell r="Y516">
            <v>0.18459999999999999</v>
          </cell>
          <cell r="Z516" t="str">
            <v>인</v>
          </cell>
          <cell r="AB516" t="str">
            <v>전기5-11적용</v>
          </cell>
          <cell r="AC516" t="str">
            <v>-</v>
          </cell>
          <cell r="AD516" t="str">
            <v>-</v>
          </cell>
          <cell r="AE516" t="str">
            <v>-</v>
          </cell>
          <cell r="AF516" t="str">
            <v>잡재료비(배관,배선자재비의2%)</v>
          </cell>
          <cell r="AG516">
            <v>0.02</v>
          </cell>
          <cell r="AH516" t="str">
            <v>식</v>
          </cell>
          <cell r="AI516" t="str">
            <v>공구손료(노무비의3%)</v>
          </cell>
          <cell r="AJ516">
            <v>0.03</v>
          </cell>
          <cell r="AK516" t="str">
            <v>식</v>
          </cell>
          <cell r="AO516" t="str">
            <v>0.071*2.6</v>
          </cell>
        </row>
        <row r="517">
          <cell r="J517">
            <v>41391</v>
          </cell>
          <cell r="R517">
            <v>1.03</v>
          </cell>
          <cell r="T517" t="str">
            <v>저압케이블전공</v>
          </cell>
          <cell r="Y517">
            <v>8.4000000000000005E-2</v>
          </cell>
          <cell r="Z517" t="str">
            <v>인</v>
          </cell>
          <cell r="AB517" t="str">
            <v>전기5-11적용</v>
          </cell>
          <cell r="AC517" t="str">
            <v>-</v>
          </cell>
          <cell r="AD517" t="str">
            <v>-</v>
          </cell>
          <cell r="AE517" t="str">
            <v>-</v>
          </cell>
          <cell r="AF517" t="str">
            <v>잡재료비(배관,배선자재비의2%)</v>
          </cell>
          <cell r="AG517">
            <v>0.02</v>
          </cell>
          <cell r="AH517" t="str">
            <v>식</v>
          </cell>
          <cell r="AI517" t="str">
            <v>공구손료(노무비의3%)</v>
          </cell>
          <cell r="AJ517">
            <v>0.03</v>
          </cell>
          <cell r="AK517" t="str">
            <v>식</v>
          </cell>
          <cell r="AO517" t="str">
            <v>0.084</v>
          </cell>
        </row>
        <row r="518">
          <cell r="J518">
            <v>16486</v>
          </cell>
          <cell r="R518">
            <v>1.03</v>
          </cell>
          <cell r="T518" t="str">
            <v>저압케이블전공</v>
          </cell>
          <cell r="Y518">
            <v>0.1176</v>
          </cell>
          <cell r="Z518" t="str">
            <v>인</v>
          </cell>
          <cell r="AB518" t="str">
            <v>전기5-11적용</v>
          </cell>
          <cell r="AC518" t="str">
            <v>-</v>
          </cell>
          <cell r="AD518" t="str">
            <v>-</v>
          </cell>
          <cell r="AE518" t="str">
            <v>-</v>
          </cell>
          <cell r="AF518" t="str">
            <v>잡재료비(배관,배선자재비의2%)</v>
          </cell>
          <cell r="AG518">
            <v>0.02</v>
          </cell>
          <cell r="AH518" t="str">
            <v>식</v>
          </cell>
          <cell r="AI518" t="str">
            <v>공구손료(노무비의3%)</v>
          </cell>
          <cell r="AJ518">
            <v>0.03</v>
          </cell>
          <cell r="AK518" t="str">
            <v>식</v>
          </cell>
          <cell r="AO518" t="str">
            <v>0.084*1.4</v>
          </cell>
        </row>
        <row r="519">
          <cell r="J519">
            <v>16486</v>
          </cell>
          <cell r="R519">
            <v>1.03</v>
          </cell>
          <cell r="T519" t="str">
            <v>저압케이블전공</v>
          </cell>
          <cell r="Y519">
            <v>0.16800000000000001</v>
          </cell>
          <cell r="Z519" t="str">
            <v>인</v>
          </cell>
          <cell r="AB519" t="str">
            <v>전기5-11적용</v>
          </cell>
          <cell r="AC519" t="str">
            <v>-</v>
          </cell>
          <cell r="AD519" t="str">
            <v>-</v>
          </cell>
          <cell r="AE519" t="str">
            <v>-</v>
          </cell>
          <cell r="AF519" t="str">
            <v>잡재료비(배관,배선자재비의2%)</v>
          </cell>
          <cell r="AG519">
            <v>0.02</v>
          </cell>
          <cell r="AH519" t="str">
            <v>식</v>
          </cell>
          <cell r="AI519" t="str">
            <v>공구손료(노무비의3%)</v>
          </cell>
          <cell r="AJ519">
            <v>0.03</v>
          </cell>
          <cell r="AK519" t="str">
            <v>식</v>
          </cell>
          <cell r="AO519" t="str">
            <v>0.084*2</v>
          </cell>
        </row>
        <row r="520">
          <cell r="J520">
            <v>16486</v>
          </cell>
          <cell r="R520">
            <v>1.03</v>
          </cell>
          <cell r="T520" t="str">
            <v>저압케이블전공</v>
          </cell>
          <cell r="Y520">
            <v>0.21840000000000001</v>
          </cell>
          <cell r="Z520" t="str">
            <v>인</v>
          </cell>
          <cell r="AB520" t="str">
            <v>전기5-11적용</v>
          </cell>
          <cell r="AC520" t="str">
            <v>-</v>
          </cell>
          <cell r="AD520" t="str">
            <v>-</v>
          </cell>
          <cell r="AE520" t="str">
            <v>-</v>
          </cell>
          <cell r="AF520" t="str">
            <v>잡재료비(배관,배선자재비의2%)</v>
          </cell>
          <cell r="AG520">
            <v>0.02</v>
          </cell>
          <cell r="AH520" t="str">
            <v>식</v>
          </cell>
          <cell r="AI520" t="str">
            <v>공구손료(노무비의3%)</v>
          </cell>
          <cell r="AJ520">
            <v>0.03</v>
          </cell>
          <cell r="AK520" t="str">
            <v>식</v>
          </cell>
          <cell r="AO520" t="str">
            <v>0.084*2.6</v>
          </cell>
        </row>
        <row r="521">
          <cell r="J521">
            <v>41391</v>
          </cell>
          <cell r="R521">
            <v>1.03</v>
          </cell>
          <cell r="T521" t="str">
            <v>저압케이블전공</v>
          </cell>
          <cell r="Y521">
            <v>9.7000000000000003E-2</v>
          </cell>
          <cell r="Z521" t="str">
            <v>인</v>
          </cell>
          <cell r="AB521" t="str">
            <v>전기5-11적용</v>
          </cell>
          <cell r="AC521" t="str">
            <v>-</v>
          </cell>
          <cell r="AD521" t="str">
            <v>-</v>
          </cell>
          <cell r="AE521" t="str">
            <v>-</v>
          </cell>
          <cell r="AF521" t="str">
            <v>잡재료비(배관,배선자재비의2%)</v>
          </cell>
          <cell r="AG521">
            <v>0.02</v>
          </cell>
          <cell r="AH521" t="str">
            <v>식</v>
          </cell>
          <cell r="AI521" t="str">
            <v>공구손료(노무비의3%)</v>
          </cell>
          <cell r="AJ521">
            <v>0.03</v>
          </cell>
          <cell r="AK521" t="str">
            <v>식</v>
          </cell>
          <cell r="AO521" t="str">
            <v>0.097</v>
          </cell>
        </row>
        <row r="522">
          <cell r="J522">
            <v>16486</v>
          </cell>
          <cell r="R522">
            <v>1.03</v>
          </cell>
          <cell r="T522" t="str">
            <v>저압케이블전공</v>
          </cell>
          <cell r="Y522">
            <v>0.1358</v>
          </cell>
          <cell r="Z522" t="str">
            <v>인</v>
          </cell>
          <cell r="AB522" t="str">
            <v>전기5-11적용</v>
          </cell>
          <cell r="AC522" t="str">
            <v>-</v>
          </cell>
          <cell r="AD522" t="str">
            <v>-</v>
          </cell>
          <cell r="AE522" t="str">
            <v>-</v>
          </cell>
          <cell r="AF522" t="str">
            <v>잡재료비(배관,배선자재비의2%)</v>
          </cell>
          <cell r="AG522">
            <v>0.02</v>
          </cell>
          <cell r="AH522" t="str">
            <v>식</v>
          </cell>
          <cell r="AI522" t="str">
            <v>공구손료(노무비의3%)</v>
          </cell>
          <cell r="AJ522">
            <v>0.03</v>
          </cell>
          <cell r="AK522" t="str">
            <v>식</v>
          </cell>
          <cell r="AO522" t="str">
            <v>0.097*1.4</v>
          </cell>
        </row>
        <row r="523">
          <cell r="J523">
            <v>16486</v>
          </cell>
          <cell r="R523">
            <v>1.03</v>
          </cell>
          <cell r="T523" t="str">
            <v>저압케이블전공</v>
          </cell>
          <cell r="Y523">
            <v>0.19400000000000001</v>
          </cell>
          <cell r="Z523" t="str">
            <v>인</v>
          </cell>
          <cell r="AB523" t="str">
            <v>전기5-11적용</v>
          </cell>
          <cell r="AC523" t="str">
            <v>-</v>
          </cell>
          <cell r="AD523" t="str">
            <v>-</v>
          </cell>
          <cell r="AE523" t="str">
            <v>-</v>
          </cell>
          <cell r="AF523" t="str">
            <v>잡재료비(배관,배선자재비의2%)</v>
          </cell>
          <cell r="AG523">
            <v>0.02</v>
          </cell>
          <cell r="AH523" t="str">
            <v>식</v>
          </cell>
          <cell r="AI523" t="str">
            <v>공구손료(노무비의3%)</v>
          </cell>
          <cell r="AJ523">
            <v>0.03</v>
          </cell>
          <cell r="AK523" t="str">
            <v>식</v>
          </cell>
          <cell r="AO523" t="str">
            <v>0.097*2</v>
          </cell>
        </row>
        <row r="524">
          <cell r="J524">
            <v>16486</v>
          </cell>
          <cell r="R524">
            <v>1.03</v>
          </cell>
          <cell r="T524" t="str">
            <v>저압케이블전공</v>
          </cell>
          <cell r="Y524">
            <v>0.25220000000000004</v>
          </cell>
          <cell r="Z524" t="str">
            <v>인</v>
          </cell>
          <cell r="AB524" t="str">
            <v>전기5-11적용</v>
          </cell>
          <cell r="AC524" t="str">
            <v>-</v>
          </cell>
          <cell r="AD524" t="str">
            <v>-</v>
          </cell>
          <cell r="AE524" t="str">
            <v>-</v>
          </cell>
          <cell r="AF524" t="str">
            <v>잡재료비(배관,배선자재비의2%)</v>
          </cell>
          <cell r="AG524">
            <v>0.02</v>
          </cell>
          <cell r="AH524" t="str">
            <v>식</v>
          </cell>
          <cell r="AI524" t="str">
            <v>공구손료(노무비의3%)</v>
          </cell>
          <cell r="AJ524">
            <v>0.03</v>
          </cell>
          <cell r="AK524" t="str">
            <v>식</v>
          </cell>
          <cell r="AO524" t="str">
            <v>0.097*2.6</v>
          </cell>
        </row>
        <row r="525">
          <cell r="J525">
            <v>41391</v>
          </cell>
          <cell r="R525">
            <v>1.03</v>
          </cell>
          <cell r="T525" t="str">
            <v>저압케이블전공</v>
          </cell>
          <cell r="Y525">
            <v>0.108</v>
          </cell>
          <cell r="Z525" t="str">
            <v>인</v>
          </cell>
          <cell r="AB525" t="str">
            <v>전기5-11적용</v>
          </cell>
          <cell r="AC525" t="str">
            <v>-</v>
          </cell>
          <cell r="AD525" t="str">
            <v>-</v>
          </cell>
          <cell r="AE525" t="str">
            <v>-</v>
          </cell>
          <cell r="AF525" t="str">
            <v>잡재료비(배관,배선자재비의2%)</v>
          </cell>
          <cell r="AG525">
            <v>0.02</v>
          </cell>
          <cell r="AH525" t="str">
            <v>식</v>
          </cell>
          <cell r="AI525" t="str">
            <v>공구손료(노무비의3%)</v>
          </cell>
          <cell r="AJ525">
            <v>0.03</v>
          </cell>
          <cell r="AK525" t="str">
            <v>식</v>
          </cell>
          <cell r="AO525" t="str">
            <v>0.108</v>
          </cell>
        </row>
        <row r="526">
          <cell r="J526">
            <v>16486</v>
          </cell>
          <cell r="R526">
            <v>1.03</v>
          </cell>
          <cell r="T526" t="str">
            <v>저압케이블전공</v>
          </cell>
          <cell r="Y526">
            <v>0.1512</v>
          </cell>
          <cell r="Z526" t="str">
            <v>인</v>
          </cell>
          <cell r="AB526" t="str">
            <v>전기5-11적용</v>
          </cell>
          <cell r="AC526" t="str">
            <v>-</v>
          </cell>
          <cell r="AD526" t="str">
            <v>-</v>
          </cell>
          <cell r="AE526" t="str">
            <v>-</v>
          </cell>
          <cell r="AF526" t="str">
            <v>잡재료비(배관,배선자재비의2%)</v>
          </cell>
          <cell r="AG526">
            <v>0.02</v>
          </cell>
          <cell r="AH526" t="str">
            <v>식</v>
          </cell>
          <cell r="AI526" t="str">
            <v>공구손료(노무비의3%)</v>
          </cell>
          <cell r="AJ526">
            <v>0.03</v>
          </cell>
          <cell r="AK526" t="str">
            <v>식</v>
          </cell>
          <cell r="AO526" t="str">
            <v>0.108*1.4</v>
          </cell>
        </row>
        <row r="527">
          <cell r="J527">
            <v>16486</v>
          </cell>
          <cell r="R527">
            <v>1.03</v>
          </cell>
          <cell r="T527" t="str">
            <v>저압케이블전공</v>
          </cell>
          <cell r="Y527">
            <v>0.216</v>
          </cell>
          <cell r="Z527" t="str">
            <v>인</v>
          </cell>
          <cell r="AB527" t="str">
            <v>전기5-11적용</v>
          </cell>
          <cell r="AC527" t="str">
            <v>-</v>
          </cell>
          <cell r="AD527" t="str">
            <v>-</v>
          </cell>
          <cell r="AE527" t="str">
            <v>-</v>
          </cell>
          <cell r="AF527" t="str">
            <v>잡재료비(배관,배선자재비의2%)</v>
          </cell>
          <cell r="AG527">
            <v>0.02</v>
          </cell>
          <cell r="AH527" t="str">
            <v>식</v>
          </cell>
          <cell r="AI527" t="str">
            <v>공구손료(노무비의3%)</v>
          </cell>
          <cell r="AJ527">
            <v>0.03</v>
          </cell>
          <cell r="AK527" t="str">
            <v>식</v>
          </cell>
          <cell r="AO527" t="str">
            <v>0.108*2</v>
          </cell>
        </row>
        <row r="528">
          <cell r="J528">
            <v>16486</v>
          </cell>
          <cell r="R528">
            <v>1.03</v>
          </cell>
          <cell r="T528" t="str">
            <v>저압케이블전공</v>
          </cell>
          <cell r="Y528">
            <v>0.28079999999999999</v>
          </cell>
          <cell r="Z528" t="str">
            <v>인</v>
          </cell>
          <cell r="AB528" t="str">
            <v>전기5-11적용</v>
          </cell>
          <cell r="AC528" t="str">
            <v>-</v>
          </cell>
          <cell r="AD528" t="str">
            <v>-</v>
          </cell>
          <cell r="AE528" t="str">
            <v>-</v>
          </cell>
          <cell r="AF528" t="str">
            <v>잡재료비(배관,배선자재비의2%)</v>
          </cell>
          <cell r="AG528">
            <v>0.02</v>
          </cell>
          <cell r="AH528" t="str">
            <v>식</v>
          </cell>
          <cell r="AI528" t="str">
            <v>공구손료(노무비의3%)</v>
          </cell>
          <cell r="AJ528">
            <v>0.03</v>
          </cell>
          <cell r="AK528" t="str">
            <v>식</v>
          </cell>
          <cell r="AO528" t="str">
            <v>0.108*2.6</v>
          </cell>
        </row>
        <row r="529">
          <cell r="J529">
            <v>41391</v>
          </cell>
          <cell r="R529">
            <v>1.03</v>
          </cell>
          <cell r="T529" t="str">
            <v>저압케이블전공</v>
          </cell>
          <cell r="Y529">
            <v>0.13600000000000001</v>
          </cell>
          <cell r="Z529" t="str">
            <v>인</v>
          </cell>
          <cell r="AB529" t="str">
            <v>전기5-11적용</v>
          </cell>
          <cell r="AC529" t="str">
            <v>-</v>
          </cell>
          <cell r="AD529" t="str">
            <v>-</v>
          </cell>
          <cell r="AE529" t="str">
            <v>-</v>
          </cell>
          <cell r="AF529" t="str">
            <v>잡재료비(배관,배선자재비의2%)</v>
          </cell>
          <cell r="AG529">
            <v>0.02</v>
          </cell>
          <cell r="AH529" t="str">
            <v>식</v>
          </cell>
          <cell r="AI529" t="str">
            <v>공구손료(노무비의3%)</v>
          </cell>
          <cell r="AJ529">
            <v>0.03</v>
          </cell>
          <cell r="AK529" t="str">
            <v>식</v>
          </cell>
          <cell r="AO529" t="str">
            <v>0.136</v>
          </cell>
        </row>
        <row r="530">
          <cell r="J530">
            <v>16486</v>
          </cell>
          <cell r="R530">
            <v>1.03</v>
          </cell>
          <cell r="T530" t="str">
            <v>저압케이블전공</v>
          </cell>
          <cell r="Y530">
            <v>0.19040000000000001</v>
          </cell>
          <cell r="Z530" t="str">
            <v>인</v>
          </cell>
          <cell r="AB530" t="str">
            <v>전기5-11적용</v>
          </cell>
          <cell r="AC530" t="str">
            <v>-</v>
          </cell>
          <cell r="AD530" t="str">
            <v>-</v>
          </cell>
          <cell r="AE530" t="str">
            <v>-</v>
          </cell>
          <cell r="AF530" t="str">
            <v>잡재료비(배관,배선자재비의2%)</v>
          </cell>
          <cell r="AG530">
            <v>0.02</v>
          </cell>
          <cell r="AH530" t="str">
            <v>식</v>
          </cell>
          <cell r="AI530" t="str">
            <v>공구손료(노무비의3%)</v>
          </cell>
          <cell r="AJ530">
            <v>0.03</v>
          </cell>
          <cell r="AK530" t="str">
            <v>식</v>
          </cell>
          <cell r="AO530" t="str">
            <v>0.136*1.4</v>
          </cell>
        </row>
        <row r="531">
          <cell r="J531">
            <v>16486</v>
          </cell>
          <cell r="R531">
            <v>1.03</v>
          </cell>
          <cell r="T531" t="str">
            <v>저압케이블전공</v>
          </cell>
          <cell r="Y531">
            <v>0.27200000000000002</v>
          </cell>
          <cell r="Z531" t="str">
            <v>인</v>
          </cell>
          <cell r="AB531" t="str">
            <v>전기5-11적용</v>
          </cell>
          <cell r="AC531" t="str">
            <v>-</v>
          </cell>
          <cell r="AD531" t="str">
            <v>-</v>
          </cell>
          <cell r="AE531" t="str">
            <v>-</v>
          </cell>
          <cell r="AF531" t="str">
            <v>잡재료비(배관,배선자재비의2%)</v>
          </cell>
          <cell r="AG531">
            <v>0.02</v>
          </cell>
          <cell r="AH531" t="str">
            <v>식</v>
          </cell>
          <cell r="AI531" t="str">
            <v>공구손료(노무비의3%)</v>
          </cell>
          <cell r="AJ531">
            <v>0.03</v>
          </cell>
          <cell r="AK531" t="str">
            <v>식</v>
          </cell>
          <cell r="AO531" t="str">
            <v>0.136*2</v>
          </cell>
        </row>
        <row r="532">
          <cell r="J532">
            <v>16486</v>
          </cell>
          <cell r="R532">
            <v>1.03</v>
          </cell>
          <cell r="T532" t="str">
            <v>저압케이블전공</v>
          </cell>
          <cell r="Y532">
            <v>0.35360000000000003</v>
          </cell>
          <cell r="Z532" t="str">
            <v>인</v>
          </cell>
          <cell r="AB532" t="str">
            <v>전기5-11적용</v>
          </cell>
          <cell r="AC532" t="str">
            <v>-</v>
          </cell>
          <cell r="AD532" t="str">
            <v>-</v>
          </cell>
          <cell r="AE532" t="str">
            <v>-</v>
          </cell>
          <cell r="AF532" t="str">
            <v>잡재료비(배관,배선자재비의2%)</v>
          </cell>
          <cell r="AG532">
            <v>0.02</v>
          </cell>
          <cell r="AH532" t="str">
            <v>식</v>
          </cell>
          <cell r="AI532" t="str">
            <v>공구손료(노무비의3%)</v>
          </cell>
          <cell r="AJ532">
            <v>0.03</v>
          </cell>
          <cell r="AK532" t="str">
            <v>식</v>
          </cell>
          <cell r="AO532" t="str">
            <v>0.136*2.6</v>
          </cell>
        </row>
        <row r="533">
          <cell r="J533">
            <v>270</v>
          </cell>
          <cell r="R533">
            <v>1.05</v>
          </cell>
          <cell r="T533" t="str">
            <v>통신케이블공</v>
          </cell>
          <cell r="Y533">
            <v>1.7999999999999999E-2</v>
          </cell>
          <cell r="Z533" t="str">
            <v>인</v>
          </cell>
          <cell r="AB533" t="str">
            <v>통신7-1-1적용</v>
          </cell>
          <cell r="AC533" t="str">
            <v>-</v>
          </cell>
          <cell r="AD533" t="str">
            <v>-</v>
          </cell>
          <cell r="AE533" t="str">
            <v>-</v>
          </cell>
          <cell r="AF533" t="str">
            <v>잡재료비(배관,배선자재비의2%)</v>
          </cell>
          <cell r="AG533">
            <v>0.02</v>
          </cell>
          <cell r="AH533" t="str">
            <v>식</v>
          </cell>
          <cell r="AI533" t="str">
            <v>공구손료(노무비의3%)</v>
          </cell>
          <cell r="AJ533">
            <v>0.03</v>
          </cell>
          <cell r="AK533" t="str">
            <v>식</v>
          </cell>
          <cell r="AO533" t="str">
            <v>0.015*1.2</v>
          </cell>
        </row>
        <row r="534">
          <cell r="J534">
            <v>470</v>
          </cell>
          <cell r="R534">
            <v>1.05</v>
          </cell>
          <cell r="T534" t="str">
            <v>통신케이블공</v>
          </cell>
          <cell r="Y534">
            <v>1.7999999999999999E-2</v>
          </cell>
          <cell r="Z534" t="str">
            <v>인</v>
          </cell>
          <cell r="AB534" t="str">
            <v>통신7-1-1적용</v>
          </cell>
          <cell r="AC534" t="str">
            <v>-</v>
          </cell>
          <cell r="AD534" t="str">
            <v>-</v>
          </cell>
          <cell r="AE534" t="str">
            <v>-</v>
          </cell>
          <cell r="AF534" t="str">
            <v>잡재료비(배관,배선자재비의2%)</v>
          </cell>
          <cell r="AG534">
            <v>0.02</v>
          </cell>
          <cell r="AH534" t="str">
            <v>식</v>
          </cell>
          <cell r="AI534" t="str">
            <v>공구손료(노무비의3%)</v>
          </cell>
          <cell r="AJ534">
            <v>0.03</v>
          </cell>
          <cell r="AK534" t="str">
            <v>식</v>
          </cell>
          <cell r="AO534" t="str">
            <v>0.015*1.2</v>
          </cell>
        </row>
        <row r="535">
          <cell r="J535">
            <v>3330</v>
          </cell>
          <cell r="R535">
            <v>1.05</v>
          </cell>
          <cell r="T535" t="str">
            <v>통신케이블공</v>
          </cell>
          <cell r="Y535">
            <v>0.03</v>
          </cell>
          <cell r="Z535" t="str">
            <v>인</v>
          </cell>
          <cell r="AB535" t="str">
            <v>통신7-1-1적용</v>
          </cell>
          <cell r="AC535" t="str">
            <v>-</v>
          </cell>
          <cell r="AD535" t="str">
            <v>-</v>
          </cell>
          <cell r="AE535" t="str">
            <v>-</v>
          </cell>
          <cell r="AF535" t="str">
            <v>잡재료비(배관,배선자재비의2%)</v>
          </cell>
          <cell r="AG535">
            <v>0.02</v>
          </cell>
          <cell r="AH535" t="str">
            <v>식</v>
          </cell>
          <cell r="AI535" t="str">
            <v>공구손료(노무비의3%)</v>
          </cell>
          <cell r="AJ535">
            <v>0.03</v>
          </cell>
          <cell r="AK535" t="str">
            <v>식</v>
          </cell>
          <cell r="AO535" t="str">
            <v>0.025*1.2</v>
          </cell>
        </row>
        <row r="536">
          <cell r="J536">
            <v>270</v>
          </cell>
          <cell r="R536">
            <v>1.03</v>
          </cell>
          <cell r="T536" t="str">
            <v>통신케이블공</v>
          </cell>
          <cell r="Y536">
            <v>1.4999999999999999E-2</v>
          </cell>
          <cell r="Z536" t="str">
            <v>인</v>
          </cell>
          <cell r="AB536" t="str">
            <v>통신7-1-1적용</v>
          </cell>
          <cell r="AC536" t="str">
            <v>-</v>
          </cell>
          <cell r="AD536" t="str">
            <v>-</v>
          </cell>
          <cell r="AE536" t="str">
            <v>-</v>
          </cell>
          <cell r="AF536" t="str">
            <v>잡재료비(배관,배선자재비의2%)</v>
          </cell>
          <cell r="AG536">
            <v>0.02</v>
          </cell>
          <cell r="AH536" t="str">
            <v>식</v>
          </cell>
          <cell r="AI536" t="str">
            <v>공구손료(노무비의3%)</v>
          </cell>
          <cell r="AJ536">
            <v>0.03</v>
          </cell>
          <cell r="AK536" t="str">
            <v>식</v>
          </cell>
          <cell r="AO536" t="str">
            <v>0.015</v>
          </cell>
        </row>
        <row r="537">
          <cell r="J537">
            <v>470</v>
          </cell>
          <cell r="R537">
            <v>1.03</v>
          </cell>
          <cell r="T537" t="str">
            <v>통신케이블공</v>
          </cell>
          <cell r="Y537">
            <v>1.4999999999999999E-2</v>
          </cell>
          <cell r="Z537" t="str">
            <v>인</v>
          </cell>
          <cell r="AB537" t="str">
            <v>통신7-1-1적용</v>
          </cell>
          <cell r="AC537" t="str">
            <v>-</v>
          </cell>
          <cell r="AD537" t="str">
            <v>-</v>
          </cell>
          <cell r="AE537" t="str">
            <v>-</v>
          </cell>
          <cell r="AF537" t="str">
            <v>잡재료비(배관,배선자재비의2%)</v>
          </cell>
          <cell r="AG537">
            <v>0.02</v>
          </cell>
          <cell r="AH537" t="str">
            <v>식</v>
          </cell>
          <cell r="AI537" t="str">
            <v>공구손료(노무비의3%)</v>
          </cell>
          <cell r="AJ537">
            <v>0.03</v>
          </cell>
          <cell r="AK537" t="str">
            <v>식</v>
          </cell>
          <cell r="AO537" t="str">
            <v>0.015</v>
          </cell>
        </row>
        <row r="538">
          <cell r="J538">
            <v>3330</v>
          </cell>
          <cell r="R538">
            <v>1.03</v>
          </cell>
          <cell r="T538" t="str">
            <v>통신케이블공</v>
          </cell>
          <cell r="Y538">
            <v>2.5000000000000001E-2</v>
          </cell>
          <cell r="Z538" t="str">
            <v>인</v>
          </cell>
          <cell r="AB538" t="str">
            <v>통신7-1-1적용</v>
          </cell>
          <cell r="AC538" t="str">
            <v>-</v>
          </cell>
          <cell r="AD538" t="str">
            <v>-</v>
          </cell>
          <cell r="AE538" t="str">
            <v>-</v>
          </cell>
          <cell r="AF538" t="str">
            <v>잡재료비(배관,배선자재비의2%)</v>
          </cell>
          <cell r="AG538">
            <v>0.02</v>
          </cell>
          <cell r="AH538" t="str">
            <v>식</v>
          </cell>
          <cell r="AI538" t="str">
            <v>공구손료(노무비의3%)</v>
          </cell>
          <cell r="AJ538">
            <v>0.03</v>
          </cell>
          <cell r="AK538" t="str">
            <v>식</v>
          </cell>
          <cell r="AO538" t="str">
            <v>0.025</v>
          </cell>
        </row>
        <row r="539">
          <cell r="J539">
            <v>691</v>
          </cell>
          <cell r="R539">
            <v>1.05</v>
          </cell>
          <cell r="T539" t="str">
            <v>통신케이블공</v>
          </cell>
          <cell r="Y539">
            <v>1.7999999999999999E-2</v>
          </cell>
          <cell r="Z539" t="str">
            <v>인</v>
          </cell>
          <cell r="AB539" t="str">
            <v>통신5-3-1적용</v>
          </cell>
          <cell r="AC539" t="str">
            <v>-</v>
          </cell>
          <cell r="AD539" t="str">
            <v>-</v>
          </cell>
          <cell r="AE539" t="str">
            <v>-</v>
          </cell>
          <cell r="AF539" t="str">
            <v>잡재료비(배관,배선자재비의2%)</v>
          </cell>
          <cell r="AG539">
            <v>0.02</v>
          </cell>
          <cell r="AH539" t="str">
            <v>식</v>
          </cell>
          <cell r="AI539" t="str">
            <v>공구손료(노무비의3%)</v>
          </cell>
          <cell r="AJ539">
            <v>0.03</v>
          </cell>
          <cell r="AK539" t="str">
            <v>식</v>
          </cell>
          <cell r="AO539" t="str">
            <v>0.018</v>
          </cell>
        </row>
        <row r="540">
          <cell r="J540">
            <v>1216</v>
          </cell>
          <cell r="R540">
            <v>1.05</v>
          </cell>
          <cell r="T540" t="str">
            <v>통신케이블공</v>
          </cell>
          <cell r="Y540">
            <v>2.1999999999999999E-2</v>
          </cell>
          <cell r="Z540" t="str">
            <v>인</v>
          </cell>
          <cell r="AB540" t="str">
            <v>통신5-3-1적용</v>
          </cell>
          <cell r="AC540" t="str">
            <v>-</v>
          </cell>
          <cell r="AD540" t="str">
            <v>-</v>
          </cell>
          <cell r="AE540" t="str">
            <v>-</v>
          </cell>
          <cell r="AF540" t="str">
            <v>잡재료비(배관,배선자재비의2%)</v>
          </cell>
          <cell r="AG540">
            <v>0.02</v>
          </cell>
          <cell r="AH540" t="str">
            <v>식</v>
          </cell>
          <cell r="AI540" t="str">
            <v>공구손료(노무비의3%)</v>
          </cell>
          <cell r="AJ540">
            <v>0.03</v>
          </cell>
          <cell r="AK540" t="str">
            <v>식</v>
          </cell>
          <cell r="AO540" t="str">
            <v>0.022</v>
          </cell>
        </row>
        <row r="541">
          <cell r="J541">
            <v>1856</v>
          </cell>
          <cell r="R541">
            <v>1.05</v>
          </cell>
          <cell r="T541" t="str">
            <v>통신케이블공</v>
          </cell>
          <cell r="Y541">
            <v>3.2000000000000001E-2</v>
          </cell>
          <cell r="Z541" t="str">
            <v>인</v>
          </cell>
          <cell r="AB541" t="str">
            <v>통신5-3-1적용</v>
          </cell>
          <cell r="AC541" t="str">
            <v>-</v>
          </cell>
          <cell r="AD541" t="str">
            <v>-</v>
          </cell>
          <cell r="AE541" t="str">
            <v>-</v>
          </cell>
          <cell r="AF541" t="str">
            <v>잡재료비(배관,배선자재비의2%)</v>
          </cell>
          <cell r="AG541">
            <v>0.02</v>
          </cell>
          <cell r="AH541" t="str">
            <v>식</v>
          </cell>
          <cell r="AI541" t="str">
            <v>공구손료(노무비의3%)</v>
          </cell>
          <cell r="AJ541">
            <v>0.03</v>
          </cell>
          <cell r="AK541" t="str">
            <v>식</v>
          </cell>
          <cell r="AO541" t="str">
            <v>0.032</v>
          </cell>
        </row>
        <row r="542">
          <cell r="J542">
            <v>691</v>
          </cell>
          <cell r="R542">
            <v>1.03</v>
          </cell>
          <cell r="T542" t="str">
            <v>통신케이블공</v>
          </cell>
          <cell r="Y542">
            <v>1.7999999999999999E-2</v>
          </cell>
          <cell r="Z542" t="str">
            <v>인</v>
          </cell>
          <cell r="AB542" t="str">
            <v>통신5-3-1적용</v>
          </cell>
          <cell r="AC542" t="str">
            <v>-</v>
          </cell>
          <cell r="AD542" t="str">
            <v>-</v>
          </cell>
          <cell r="AE542" t="str">
            <v>-</v>
          </cell>
          <cell r="AF542" t="str">
            <v>잡재료비(배관,배선자재비의2%)</v>
          </cell>
          <cell r="AG542">
            <v>0.02</v>
          </cell>
          <cell r="AH542" t="str">
            <v>식</v>
          </cell>
          <cell r="AI542" t="str">
            <v>공구손료(노무비의3%)</v>
          </cell>
          <cell r="AJ542">
            <v>0.03</v>
          </cell>
          <cell r="AK542" t="str">
            <v>식</v>
          </cell>
          <cell r="AO542" t="str">
            <v>0.018</v>
          </cell>
        </row>
        <row r="543">
          <cell r="J543">
            <v>1216</v>
          </cell>
          <cell r="R543">
            <v>1.03</v>
          </cell>
          <cell r="T543" t="str">
            <v>통신케이블공</v>
          </cell>
          <cell r="Y543">
            <v>2.1999999999999999E-2</v>
          </cell>
          <cell r="Z543" t="str">
            <v>인</v>
          </cell>
          <cell r="AB543" t="str">
            <v>통신5-3-1적용</v>
          </cell>
          <cell r="AC543" t="str">
            <v>-</v>
          </cell>
          <cell r="AD543" t="str">
            <v>-</v>
          </cell>
          <cell r="AE543" t="str">
            <v>-</v>
          </cell>
          <cell r="AF543" t="str">
            <v>잡재료비(배관,배선자재비의2%)</v>
          </cell>
          <cell r="AG543">
            <v>0.02</v>
          </cell>
          <cell r="AH543" t="str">
            <v>식</v>
          </cell>
          <cell r="AI543" t="str">
            <v>공구손료(노무비의3%)</v>
          </cell>
          <cell r="AJ543">
            <v>0.03</v>
          </cell>
          <cell r="AK543" t="str">
            <v>식</v>
          </cell>
          <cell r="AO543" t="str">
            <v>0.022</v>
          </cell>
        </row>
        <row r="544">
          <cell r="J544">
            <v>1856</v>
          </cell>
          <cell r="R544">
            <v>1.03</v>
          </cell>
          <cell r="T544" t="str">
            <v>통신케이블공</v>
          </cell>
          <cell r="Y544">
            <v>3.2000000000000001E-2</v>
          </cell>
          <cell r="Z544" t="str">
            <v>인</v>
          </cell>
          <cell r="AB544" t="str">
            <v>통신5-3-1적용</v>
          </cell>
          <cell r="AC544" t="str">
            <v>-</v>
          </cell>
          <cell r="AD544" t="str">
            <v>-</v>
          </cell>
          <cell r="AE544" t="str">
            <v>-</v>
          </cell>
          <cell r="AF544" t="str">
            <v>잡재료비(배관,배선자재비의2%)</v>
          </cell>
          <cell r="AG544">
            <v>0.02</v>
          </cell>
          <cell r="AH544" t="str">
            <v>식</v>
          </cell>
          <cell r="AI544" t="str">
            <v>공구손료(노무비의3%)</v>
          </cell>
          <cell r="AJ544">
            <v>0.03</v>
          </cell>
          <cell r="AK544" t="str">
            <v>식</v>
          </cell>
          <cell r="AO544" t="str">
            <v>0.032</v>
          </cell>
        </row>
        <row r="545">
          <cell r="J545">
            <v>6800</v>
          </cell>
          <cell r="R545">
            <v>1.05</v>
          </cell>
          <cell r="T545" t="str">
            <v>통신케이블공</v>
          </cell>
          <cell r="Y545">
            <v>2.3400000000000001E-2</v>
          </cell>
          <cell r="Z545" t="str">
            <v>인</v>
          </cell>
          <cell r="AB545" t="str">
            <v>통신7-1-1적용</v>
          </cell>
          <cell r="AC545" t="str">
            <v>-</v>
          </cell>
          <cell r="AD545" t="str">
            <v>-</v>
          </cell>
          <cell r="AE545" t="str">
            <v>-</v>
          </cell>
          <cell r="AF545" t="str">
            <v>잡재료비(배관,배선자재비의2%)</v>
          </cell>
          <cell r="AG545">
            <v>0.02</v>
          </cell>
          <cell r="AH545" t="str">
            <v>식</v>
          </cell>
          <cell r="AI545" t="str">
            <v>공구손료(노무비의3%)</v>
          </cell>
          <cell r="AJ545">
            <v>0.03</v>
          </cell>
          <cell r="AK545" t="str">
            <v>식</v>
          </cell>
          <cell r="AO545" t="str">
            <v>0.018*1.3</v>
          </cell>
        </row>
        <row r="546">
          <cell r="J546">
            <v>6800</v>
          </cell>
          <cell r="R546">
            <v>1.03</v>
          </cell>
          <cell r="T546" t="str">
            <v>통신케이블공</v>
          </cell>
          <cell r="Y546">
            <v>2.3400000000000001E-2</v>
          </cell>
          <cell r="Z546" t="str">
            <v>인</v>
          </cell>
          <cell r="AB546" t="str">
            <v>통신7-1-1적용</v>
          </cell>
          <cell r="AC546" t="str">
            <v>-</v>
          </cell>
          <cell r="AD546" t="str">
            <v>-</v>
          </cell>
          <cell r="AE546" t="str">
            <v>-</v>
          </cell>
          <cell r="AF546" t="str">
            <v>잡재료비(배관,배선자재비의2%)</v>
          </cell>
          <cell r="AG546">
            <v>0.02</v>
          </cell>
          <cell r="AH546" t="str">
            <v>식</v>
          </cell>
          <cell r="AI546" t="str">
            <v>공구손료(노무비의3%)</v>
          </cell>
          <cell r="AJ546">
            <v>0.03</v>
          </cell>
          <cell r="AK546" t="str">
            <v>식</v>
          </cell>
          <cell r="AO546" t="str">
            <v>0.018*1.3</v>
          </cell>
        </row>
        <row r="547">
          <cell r="J547">
            <v>1590</v>
          </cell>
          <cell r="R547">
            <v>1.05</v>
          </cell>
          <cell r="T547" t="str">
            <v>저압케이블전공</v>
          </cell>
          <cell r="Y547">
            <v>1.4E-2</v>
          </cell>
          <cell r="Z547" t="str">
            <v>인</v>
          </cell>
          <cell r="AB547" t="str">
            <v>전기5-13적용</v>
          </cell>
          <cell r="AC547" t="str">
            <v>-</v>
          </cell>
          <cell r="AD547" t="str">
            <v>-</v>
          </cell>
          <cell r="AE547" t="str">
            <v>-</v>
          </cell>
          <cell r="AF547" t="str">
            <v>잡재료비(배관,배선자재비의2%)</v>
          </cell>
          <cell r="AG547">
            <v>0.02</v>
          </cell>
          <cell r="AH547" t="str">
            <v>식</v>
          </cell>
          <cell r="AI547" t="str">
            <v>공구손료(노무비의3%)</v>
          </cell>
          <cell r="AJ547">
            <v>0.03</v>
          </cell>
          <cell r="AK547" t="str">
            <v>식</v>
          </cell>
          <cell r="AO547" t="str">
            <v>0.014</v>
          </cell>
        </row>
        <row r="548">
          <cell r="J548">
            <v>1550</v>
          </cell>
          <cell r="R548">
            <v>1.05</v>
          </cell>
          <cell r="T548" t="str">
            <v>저압케이블전공</v>
          </cell>
          <cell r="Y548">
            <v>1.9E-2</v>
          </cell>
          <cell r="Z548" t="str">
            <v>인</v>
          </cell>
          <cell r="AB548" t="str">
            <v>전기5-13적용</v>
          </cell>
          <cell r="AC548" t="str">
            <v>-</v>
          </cell>
          <cell r="AD548" t="str">
            <v>-</v>
          </cell>
          <cell r="AE548" t="str">
            <v>-</v>
          </cell>
          <cell r="AF548" t="str">
            <v>잡재료비(배관,배선자재비의2%)</v>
          </cell>
          <cell r="AG548">
            <v>0.02</v>
          </cell>
          <cell r="AH548" t="str">
            <v>식</v>
          </cell>
          <cell r="AI548" t="str">
            <v>공구손료(노무비의3%)</v>
          </cell>
          <cell r="AJ548">
            <v>0.03</v>
          </cell>
          <cell r="AK548" t="str">
            <v>식</v>
          </cell>
          <cell r="AO548" t="str">
            <v>0.019</v>
          </cell>
        </row>
        <row r="549">
          <cell r="J549">
            <v>1550</v>
          </cell>
          <cell r="R549">
            <v>1.05</v>
          </cell>
          <cell r="T549" t="str">
            <v>저압케이블전공</v>
          </cell>
          <cell r="Y549">
            <v>2.5999999999999999E-2</v>
          </cell>
          <cell r="Z549" t="str">
            <v>인</v>
          </cell>
          <cell r="AB549" t="str">
            <v>전기5-13적용</v>
          </cell>
          <cell r="AC549" t="str">
            <v>-</v>
          </cell>
          <cell r="AD549" t="str">
            <v>-</v>
          </cell>
          <cell r="AE549" t="str">
            <v>-</v>
          </cell>
          <cell r="AF549" t="str">
            <v>잡재료비(배관,배선자재비의2%)</v>
          </cell>
          <cell r="AG549">
            <v>0.02</v>
          </cell>
          <cell r="AH549" t="str">
            <v>식</v>
          </cell>
          <cell r="AI549" t="str">
            <v>공구손료(노무비의3%)</v>
          </cell>
          <cell r="AJ549">
            <v>0.03</v>
          </cell>
          <cell r="AK549" t="str">
            <v>식</v>
          </cell>
          <cell r="AO549" t="str">
            <v>0.026</v>
          </cell>
        </row>
        <row r="550">
          <cell r="J550">
            <v>1550</v>
          </cell>
          <cell r="R550">
            <v>1.05</v>
          </cell>
          <cell r="T550" t="str">
            <v>저압케이블전공</v>
          </cell>
          <cell r="Y550">
            <v>3.2000000000000001E-2</v>
          </cell>
          <cell r="Z550" t="str">
            <v>인</v>
          </cell>
          <cell r="AB550" t="str">
            <v>전기5-13적용</v>
          </cell>
          <cell r="AC550" t="str">
            <v>-</v>
          </cell>
          <cell r="AD550" t="str">
            <v>-</v>
          </cell>
          <cell r="AE550" t="str">
            <v>-</v>
          </cell>
          <cell r="AF550" t="str">
            <v>잡재료비(배관,배선자재비의2%)</v>
          </cell>
          <cell r="AG550">
            <v>0.02</v>
          </cell>
          <cell r="AH550" t="str">
            <v>식</v>
          </cell>
          <cell r="AI550" t="str">
            <v>공구손료(노무비의3%)</v>
          </cell>
          <cell r="AJ550">
            <v>0.03</v>
          </cell>
          <cell r="AK550" t="str">
            <v>식</v>
          </cell>
          <cell r="AO550" t="str">
            <v>0.032</v>
          </cell>
        </row>
        <row r="551">
          <cell r="J551">
            <v>1550</v>
          </cell>
          <cell r="R551">
            <v>1.05</v>
          </cell>
          <cell r="T551" t="str">
            <v>저압케이블전공</v>
          </cell>
          <cell r="Y551">
            <v>3.5000000000000003E-2</v>
          </cell>
          <cell r="Z551" t="str">
            <v>인</v>
          </cell>
          <cell r="AB551" t="str">
            <v>전기5-13적용</v>
          </cell>
          <cell r="AC551" t="str">
            <v>-</v>
          </cell>
          <cell r="AD551" t="str">
            <v>-</v>
          </cell>
          <cell r="AE551" t="str">
            <v>-</v>
          </cell>
          <cell r="AF551" t="str">
            <v>잡재료비(배관,배선자재비의2%)</v>
          </cell>
          <cell r="AG551">
            <v>0.02</v>
          </cell>
          <cell r="AH551" t="str">
            <v>식</v>
          </cell>
          <cell r="AI551" t="str">
            <v>공구손료(노무비의3%)</v>
          </cell>
          <cell r="AJ551">
            <v>0.03</v>
          </cell>
          <cell r="AK551" t="str">
            <v>식</v>
          </cell>
          <cell r="AO551" t="str">
            <v>0.035</v>
          </cell>
        </row>
        <row r="552">
          <cell r="J552">
            <v>3696</v>
          </cell>
          <cell r="R552">
            <v>1.05</v>
          </cell>
          <cell r="T552" t="str">
            <v>저압케이블전공</v>
          </cell>
          <cell r="Y552">
            <v>3.9E-2</v>
          </cell>
          <cell r="Z552" t="str">
            <v>인</v>
          </cell>
          <cell r="AB552" t="str">
            <v>전기5-13적용</v>
          </cell>
          <cell r="AC552" t="str">
            <v>-</v>
          </cell>
          <cell r="AD552" t="str">
            <v>-</v>
          </cell>
          <cell r="AE552" t="str">
            <v>-</v>
          </cell>
          <cell r="AF552" t="str">
            <v>잡재료비(배관,배선자재비의2%)</v>
          </cell>
          <cell r="AG552">
            <v>0.02</v>
          </cell>
          <cell r="AH552" t="str">
            <v>식</v>
          </cell>
          <cell r="AI552" t="str">
            <v>공구손료(노무비의3%)</v>
          </cell>
          <cell r="AJ552">
            <v>0.03</v>
          </cell>
          <cell r="AK552" t="str">
            <v>식</v>
          </cell>
          <cell r="AO552" t="str">
            <v>0.039</v>
          </cell>
        </row>
        <row r="553">
          <cell r="J553">
            <v>4042</v>
          </cell>
          <cell r="R553">
            <v>1.05</v>
          </cell>
          <cell r="T553" t="str">
            <v>저압케이블전공</v>
          </cell>
          <cell r="Y553">
            <v>4.2000000000000003E-2</v>
          </cell>
          <cell r="Z553" t="str">
            <v>인</v>
          </cell>
          <cell r="AB553" t="str">
            <v>전기5-13적용</v>
          </cell>
          <cell r="AC553" t="str">
            <v>-</v>
          </cell>
          <cell r="AD553" t="str">
            <v>-</v>
          </cell>
          <cell r="AE553" t="str">
            <v>-</v>
          </cell>
          <cell r="AF553" t="str">
            <v>잡재료비(배관,배선자재비의2%)</v>
          </cell>
          <cell r="AG553">
            <v>0.02</v>
          </cell>
          <cell r="AH553" t="str">
            <v>식</v>
          </cell>
          <cell r="AI553" t="str">
            <v>공구손료(노무비의3%)</v>
          </cell>
          <cell r="AJ553">
            <v>0.03</v>
          </cell>
          <cell r="AK553" t="str">
            <v>식</v>
          </cell>
          <cell r="AO553" t="str">
            <v>0.042</v>
          </cell>
        </row>
        <row r="554">
          <cell r="J554">
            <v>4213</v>
          </cell>
          <cell r="R554">
            <v>1.05</v>
          </cell>
          <cell r="T554" t="str">
            <v>저압케이블전공</v>
          </cell>
          <cell r="Y554">
            <v>4.8000000000000001E-2</v>
          </cell>
          <cell r="Z554" t="str">
            <v>인</v>
          </cell>
          <cell r="AB554" t="str">
            <v>전기5-13적용</v>
          </cell>
          <cell r="AC554" t="str">
            <v>-</v>
          </cell>
          <cell r="AD554" t="str">
            <v>-</v>
          </cell>
          <cell r="AE554" t="str">
            <v>-</v>
          </cell>
          <cell r="AF554" t="str">
            <v>잡재료비(배관,배선자재비의2%)</v>
          </cell>
          <cell r="AG554">
            <v>0.02</v>
          </cell>
          <cell r="AH554" t="str">
            <v>식</v>
          </cell>
          <cell r="AI554" t="str">
            <v>공구손료(노무비의3%)</v>
          </cell>
          <cell r="AJ554">
            <v>0.03</v>
          </cell>
          <cell r="AK554" t="str">
            <v>식</v>
          </cell>
          <cell r="AO554" t="str">
            <v>0.048</v>
          </cell>
        </row>
        <row r="555">
          <cell r="J555">
            <v>4781</v>
          </cell>
          <cell r="R555">
            <v>1.05</v>
          </cell>
          <cell r="T555" t="str">
            <v>저압케이블전공</v>
          </cell>
          <cell r="Y555">
            <v>5.3999999999999999E-2</v>
          </cell>
          <cell r="Z555" t="str">
            <v>인</v>
          </cell>
          <cell r="AB555" t="str">
            <v>전기5-13적용</v>
          </cell>
          <cell r="AC555" t="str">
            <v>-</v>
          </cell>
          <cell r="AD555" t="str">
            <v>-</v>
          </cell>
          <cell r="AE555" t="str">
            <v>-</v>
          </cell>
          <cell r="AF555" t="str">
            <v>잡재료비(배관,배선자재비의2%)</v>
          </cell>
          <cell r="AG555">
            <v>0.02</v>
          </cell>
          <cell r="AH555" t="str">
            <v>식</v>
          </cell>
          <cell r="AI555" t="str">
            <v>공구손료(노무비의3%)</v>
          </cell>
          <cell r="AJ555">
            <v>0.03</v>
          </cell>
          <cell r="AK555" t="str">
            <v>식</v>
          </cell>
          <cell r="AO555" t="str">
            <v>0.054</v>
          </cell>
        </row>
        <row r="556">
          <cell r="J556">
            <v>5788</v>
          </cell>
          <cell r="R556">
            <v>1.05</v>
          </cell>
          <cell r="T556" t="str">
            <v>저압케이블전공</v>
          </cell>
          <cell r="Y556">
            <v>6.2E-2</v>
          </cell>
          <cell r="Z556" t="str">
            <v>인</v>
          </cell>
          <cell r="AB556" t="str">
            <v>전기5-13적용</v>
          </cell>
          <cell r="AC556" t="str">
            <v>-</v>
          </cell>
          <cell r="AD556" t="str">
            <v>-</v>
          </cell>
          <cell r="AE556" t="str">
            <v>-</v>
          </cell>
          <cell r="AF556" t="str">
            <v>잡재료비(배관,배선자재비의2%)</v>
          </cell>
          <cell r="AG556">
            <v>0.02</v>
          </cell>
          <cell r="AH556" t="str">
            <v>식</v>
          </cell>
          <cell r="AI556" t="str">
            <v>공구손료(노무비의3%)</v>
          </cell>
          <cell r="AJ556">
            <v>0.03</v>
          </cell>
          <cell r="AK556" t="str">
            <v>식</v>
          </cell>
          <cell r="AO556" t="str">
            <v>0.062</v>
          </cell>
        </row>
        <row r="557">
          <cell r="J557">
            <v>5788</v>
          </cell>
          <cell r="R557">
            <v>1.05</v>
          </cell>
          <cell r="T557" t="str">
            <v>저압케이블전공</v>
          </cell>
          <cell r="Y557">
            <v>7.3999999999999996E-2</v>
          </cell>
          <cell r="Z557" t="str">
            <v>인</v>
          </cell>
          <cell r="AB557" t="str">
            <v>전기5-13적용</v>
          </cell>
          <cell r="AC557" t="str">
            <v>-</v>
          </cell>
          <cell r="AD557" t="str">
            <v>-</v>
          </cell>
          <cell r="AE557" t="str">
            <v>-</v>
          </cell>
          <cell r="AF557" t="str">
            <v>잡재료비(배관,배선자재비의2%)</v>
          </cell>
          <cell r="AG557">
            <v>0.02</v>
          </cell>
          <cell r="AH557" t="str">
            <v>식</v>
          </cell>
          <cell r="AI557" t="str">
            <v>공구손료(노무비의3%)</v>
          </cell>
          <cell r="AJ557">
            <v>0.03</v>
          </cell>
          <cell r="AK557" t="str">
            <v>식</v>
          </cell>
          <cell r="AO557" t="str">
            <v>0.074</v>
          </cell>
        </row>
        <row r="558">
          <cell r="J558">
            <v>1550</v>
          </cell>
          <cell r="R558">
            <v>1.05</v>
          </cell>
          <cell r="T558" t="str">
            <v>저압케이블전공</v>
          </cell>
          <cell r="Y558">
            <v>1.4E-2</v>
          </cell>
          <cell r="Z558" t="str">
            <v>인</v>
          </cell>
          <cell r="AB558" t="str">
            <v>전기5-13적용</v>
          </cell>
          <cell r="AC558" t="str">
            <v>-</v>
          </cell>
          <cell r="AD558" t="str">
            <v>-</v>
          </cell>
          <cell r="AE558" t="str">
            <v>-</v>
          </cell>
          <cell r="AF558" t="str">
            <v>잡재료비(배관,배선자재비의2%)</v>
          </cell>
          <cell r="AG558">
            <v>0.02</v>
          </cell>
          <cell r="AH558" t="str">
            <v>식</v>
          </cell>
          <cell r="AI558" t="str">
            <v>공구손료(노무비의3%)</v>
          </cell>
          <cell r="AJ558">
            <v>0.03</v>
          </cell>
          <cell r="AK558" t="str">
            <v>식</v>
          </cell>
          <cell r="AO558" t="str">
            <v>0.014</v>
          </cell>
        </row>
        <row r="559">
          <cell r="J559">
            <v>1550</v>
          </cell>
          <cell r="R559">
            <v>1.05</v>
          </cell>
          <cell r="T559" t="str">
            <v>저압케이블전공</v>
          </cell>
          <cell r="Y559">
            <v>1.9E-2</v>
          </cell>
          <cell r="Z559" t="str">
            <v>인</v>
          </cell>
          <cell r="AB559" t="str">
            <v>전기5-13적용</v>
          </cell>
          <cell r="AC559" t="str">
            <v>-</v>
          </cell>
          <cell r="AD559" t="str">
            <v>-</v>
          </cell>
          <cell r="AE559" t="str">
            <v>-</v>
          </cell>
          <cell r="AF559" t="str">
            <v>잡재료비(배관,배선자재비의2%)</v>
          </cell>
          <cell r="AG559">
            <v>0.02</v>
          </cell>
          <cell r="AH559" t="str">
            <v>식</v>
          </cell>
          <cell r="AI559" t="str">
            <v>공구손료(노무비의3%)</v>
          </cell>
          <cell r="AJ559">
            <v>0.03</v>
          </cell>
          <cell r="AK559" t="str">
            <v>식</v>
          </cell>
          <cell r="AO559" t="str">
            <v>0.019</v>
          </cell>
        </row>
        <row r="560">
          <cell r="J560">
            <v>1550</v>
          </cell>
          <cell r="R560">
            <v>1.05</v>
          </cell>
          <cell r="T560" t="str">
            <v>저압케이블전공</v>
          </cell>
          <cell r="Y560">
            <v>2.5999999999999999E-2</v>
          </cell>
          <cell r="Z560" t="str">
            <v>인</v>
          </cell>
          <cell r="AB560" t="str">
            <v>전기5-13적용</v>
          </cell>
          <cell r="AC560" t="str">
            <v>-</v>
          </cell>
          <cell r="AD560" t="str">
            <v>-</v>
          </cell>
          <cell r="AE560" t="str">
            <v>-</v>
          </cell>
          <cell r="AF560" t="str">
            <v>잡재료비(배관,배선자재비의2%)</v>
          </cell>
          <cell r="AG560">
            <v>0.02</v>
          </cell>
          <cell r="AH560" t="str">
            <v>식</v>
          </cell>
          <cell r="AI560" t="str">
            <v>공구손료(노무비의3%)</v>
          </cell>
          <cell r="AJ560">
            <v>0.03</v>
          </cell>
          <cell r="AK560" t="str">
            <v>식</v>
          </cell>
          <cell r="AO560" t="str">
            <v>0.026</v>
          </cell>
        </row>
        <row r="561">
          <cell r="J561">
            <v>1550</v>
          </cell>
          <cell r="R561">
            <v>1.05</v>
          </cell>
          <cell r="T561" t="str">
            <v>저압케이블전공</v>
          </cell>
          <cell r="Y561">
            <v>3.2000000000000001E-2</v>
          </cell>
          <cell r="Z561" t="str">
            <v>인</v>
          </cell>
          <cell r="AB561" t="str">
            <v>전기5-13적용</v>
          </cell>
          <cell r="AC561" t="str">
            <v>-</v>
          </cell>
          <cell r="AD561" t="str">
            <v>-</v>
          </cell>
          <cell r="AE561" t="str">
            <v>-</v>
          </cell>
          <cell r="AF561" t="str">
            <v>잡재료비(배관,배선자재비의2%)</v>
          </cell>
          <cell r="AG561">
            <v>0.02</v>
          </cell>
          <cell r="AH561" t="str">
            <v>식</v>
          </cell>
          <cell r="AI561" t="str">
            <v>공구손료(노무비의3%)</v>
          </cell>
          <cell r="AJ561">
            <v>0.03</v>
          </cell>
          <cell r="AK561" t="str">
            <v>식</v>
          </cell>
          <cell r="AO561" t="str">
            <v>0.032</v>
          </cell>
        </row>
        <row r="562">
          <cell r="J562">
            <v>1550</v>
          </cell>
          <cell r="R562">
            <v>1.05</v>
          </cell>
          <cell r="T562" t="str">
            <v>저압케이블전공</v>
          </cell>
          <cell r="Y562">
            <v>3.5000000000000003E-2</v>
          </cell>
          <cell r="Z562" t="str">
            <v>인</v>
          </cell>
          <cell r="AB562" t="str">
            <v>전기5-13적용</v>
          </cell>
          <cell r="AC562" t="str">
            <v>-</v>
          </cell>
          <cell r="AD562" t="str">
            <v>-</v>
          </cell>
          <cell r="AE562" t="str">
            <v>-</v>
          </cell>
          <cell r="AF562" t="str">
            <v>잡재료비(배관,배선자재비의2%)</v>
          </cell>
          <cell r="AG562">
            <v>0.02</v>
          </cell>
          <cell r="AH562" t="str">
            <v>식</v>
          </cell>
          <cell r="AI562" t="str">
            <v>공구손료(노무비의3%)</v>
          </cell>
          <cell r="AJ562">
            <v>0.03</v>
          </cell>
          <cell r="AK562" t="str">
            <v>식</v>
          </cell>
          <cell r="AO562" t="str">
            <v>0.035</v>
          </cell>
        </row>
        <row r="563">
          <cell r="J563">
            <v>4125</v>
          </cell>
          <cell r="R563">
            <v>1.05</v>
          </cell>
          <cell r="T563" t="str">
            <v>저압케이블전공</v>
          </cell>
          <cell r="Y563">
            <v>3.9E-2</v>
          </cell>
          <cell r="Z563" t="str">
            <v>인</v>
          </cell>
          <cell r="AB563" t="str">
            <v>전기5-13적용</v>
          </cell>
          <cell r="AC563" t="str">
            <v>-</v>
          </cell>
          <cell r="AD563" t="str">
            <v>-</v>
          </cell>
          <cell r="AE563" t="str">
            <v>-</v>
          </cell>
          <cell r="AF563" t="str">
            <v>잡재료비(배관,배선자재비의2%)</v>
          </cell>
          <cell r="AG563">
            <v>0.02</v>
          </cell>
          <cell r="AH563" t="str">
            <v>식</v>
          </cell>
          <cell r="AI563" t="str">
            <v>공구손료(노무비의3%)</v>
          </cell>
          <cell r="AJ563">
            <v>0.03</v>
          </cell>
          <cell r="AK563" t="str">
            <v>식</v>
          </cell>
          <cell r="AO563" t="str">
            <v>0.039</v>
          </cell>
        </row>
        <row r="564">
          <cell r="J564">
            <v>4507</v>
          </cell>
          <cell r="R564">
            <v>1.05</v>
          </cell>
          <cell r="T564" t="str">
            <v>저압케이블전공</v>
          </cell>
          <cell r="Y564">
            <v>4.2000000000000003E-2</v>
          </cell>
          <cell r="Z564" t="str">
            <v>인</v>
          </cell>
          <cell r="AB564" t="str">
            <v>전기5-13적용</v>
          </cell>
          <cell r="AC564" t="str">
            <v>-</v>
          </cell>
          <cell r="AD564" t="str">
            <v>-</v>
          </cell>
          <cell r="AE564" t="str">
            <v>-</v>
          </cell>
          <cell r="AF564" t="str">
            <v>잡재료비(배관,배선자재비의2%)</v>
          </cell>
          <cell r="AG564">
            <v>0.02</v>
          </cell>
          <cell r="AH564" t="str">
            <v>식</v>
          </cell>
          <cell r="AI564" t="str">
            <v>공구손료(노무비의3%)</v>
          </cell>
          <cell r="AJ564">
            <v>0.03</v>
          </cell>
          <cell r="AK564" t="str">
            <v>식</v>
          </cell>
          <cell r="AO564" t="str">
            <v>0.042</v>
          </cell>
        </row>
        <row r="565">
          <cell r="J565">
            <v>4213</v>
          </cell>
          <cell r="R565">
            <v>1.05</v>
          </cell>
          <cell r="T565" t="str">
            <v>저압케이블전공</v>
          </cell>
          <cell r="Y565">
            <v>4.8000000000000001E-2</v>
          </cell>
          <cell r="Z565" t="str">
            <v>인</v>
          </cell>
          <cell r="AB565" t="str">
            <v>전기5-13적용</v>
          </cell>
          <cell r="AC565" t="str">
            <v>-</v>
          </cell>
          <cell r="AD565" t="str">
            <v>-</v>
          </cell>
          <cell r="AE565" t="str">
            <v>-</v>
          </cell>
          <cell r="AF565" t="str">
            <v>잡재료비(배관,배선자재비의2%)</v>
          </cell>
          <cell r="AG565">
            <v>0.02</v>
          </cell>
          <cell r="AH565" t="str">
            <v>식</v>
          </cell>
          <cell r="AI565" t="str">
            <v>공구손료(노무비의3%)</v>
          </cell>
          <cell r="AJ565">
            <v>0.03</v>
          </cell>
          <cell r="AK565" t="str">
            <v>식</v>
          </cell>
          <cell r="AO565" t="str">
            <v>0.048</v>
          </cell>
        </row>
        <row r="566">
          <cell r="J566">
            <v>4781</v>
          </cell>
          <cell r="R566">
            <v>1.05</v>
          </cell>
          <cell r="T566" t="str">
            <v>저압케이블전공</v>
          </cell>
          <cell r="Y566">
            <v>5.3999999999999999E-2</v>
          </cell>
          <cell r="Z566" t="str">
            <v>인</v>
          </cell>
          <cell r="AB566" t="str">
            <v>전기5-13적용</v>
          </cell>
          <cell r="AC566" t="str">
            <v>-</v>
          </cell>
          <cell r="AD566" t="str">
            <v>-</v>
          </cell>
          <cell r="AE566" t="str">
            <v>-</v>
          </cell>
          <cell r="AF566" t="str">
            <v>잡재료비(배관,배선자재비의2%)</v>
          </cell>
          <cell r="AG566">
            <v>0.02</v>
          </cell>
          <cell r="AH566" t="str">
            <v>식</v>
          </cell>
          <cell r="AI566" t="str">
            <v>공구손료(노무비의3%)</v>
          </cell>
          <cell r="AJ566">
            <v>0.03</v>
          </cell>
          <cell r="AK566" t="str">
            <v>식</v>
          </cell>
          <cell r="AO566" t="str">
            <v>0.054</v>
          </cell>
        </row>
        <row r="567">
          <cell r="J567">
            <v>5788</v>
          </cell>
          <cell r="R567">
            <v>1.05</v>
          </cell>
          <cell r="T567" t="str">
            <v>저압케이블전공</v>
          </cell>
          <cell r="Y567">
            <v>6.2E-2</v>
          </cell>
          <cell r="Z567" t="str">
            <v>인</v>
          </cell>
          <cell r="AB567" t="str">
            <v>전기5-13적용</v>
          </cell>
          <cell r="AC567" t="str">
            <v>-</v>
          </cell>
          <cell r="AD567" t="str">
            <v>-</v>
          </cell>
          <cell r="AE567" t="str">
            <v>-</v>
          </cell>
          <cell r="AF567" t="str">
            <v>잡재료비(배관,배선자재비의2%)</v>
          </cell>
          <cell r="AG567">
            <v>0.02</v>
          </cell>
          <cell r="AH567" t="str">
            <v>식</v>
          </cell>
          <cell r="AI567" t="str">
            <v>공구손료(노무비의3%)</v>
          </cell>
          <cell r="AJ567">
            <v>0.03</v>
          </cell>
          <cell r="AK567" t="str">
            <v>식</v>
          </cell>
          <cell r="AO567" t="str">
            <v>0.062</v>
          </cell>
        </row>
        <row r="568">
          <cell r="J568">
            <v>5788</v>
          </cell>
          <cell r="R568">
            <v>1.05</v>
          </cell>
          <cell r="T568" t="str">
            <v>저압케이블전공</v>
          </cell>
          <cell r="Y568">
            <v>7.3999999999999996E-2</v>
          </cell>
          <cell r="Z568" t="str">
            <v>인</v>
          </cell>
          <cell r="AB568" t="str">
            <v>전기5-13적용</v>
          </cell>
          <cell r="AC568" t="str">
            <v>-</v>
          </cell>
          <cell r="AD568" t="str">
            <v>-</v>
          </cell>
          <cell r="AE568" t="str">
            <v>-</v>
          </cell>
          <cell r="AF568" t="str">
            <v>잡재료비(배관,배선자재비의2%)</v>
          </cell>
          <cell r="AG568">
            <v>0.02</v>
          </cell>
          <cell r="AH568" t="str">
            <v>식</v>
          </cell>
          <cell r="AI568" t="str">
            <v>공구손료(노무비의3%)</v>
          </cell>
          <cell r="AJ568">
            <v>0.03</v>
          </cell>
          <cell r="AK568" t="str">
            <v>식</v>
          </cell>
          <cell r="AO568" t="str">
            <v>0.074</v>
          </cell>
        </row>
        <row r="569">
          <cell r="J569">
            <v>1550</v>
          </cell>
          <cell r="R569">
            <v>1.05</v>
          </cell>
          <cell r="T569" t="str">
            <v>저압케이블전공</v>
          </cell>
          <cell r="Y569">
            <v>1.6E-2</v>
          </cell>
          <cell r="Z569" t="str">
            <v>인</v>
          </cell>
          <cell r="AB569" t="str">
            <v>전기5-13적용</v>
          </cell>
          <cell r="AC569" t="str">
            <v>-</v>
          </cell>
          <cell r="AD569" t="str">
            <v>-</v>
          </cell>
          <cell r="AE569" t="str">
            <v>-</v>
          </cell>
          <cell r="AF569" t="str">
            <v>잡재료비(배관,배선자재비의2%)</v>
          </cell>
          <cell r="AG569">
            <v>0.02</v>
          </cell>
          <cell r="AH569" t="str">
            <v>식</v>
          </cell>
          <cell r="AI569" t="str">
            <v>공구손료(노무비의3%)</v>
          </cell>
          <cell r="AJ569">
            <v>0.03</v>
          </cell>
          <cell r="AK569" t="str">
            <v>식</v>
          </cell>
          <cell r="AO569" t="str">
            <v>0.016</v>
          </cell>
        </row>
        <row r="570">
          <cell r="J570">
            <v>1550</v>
          </cell>
          <cell r="R570">
            <v>1.05</v>
          </cell>
          <cell r="T570" t="str">
            <v>저압케이블전공</v>
          </cell>
          <cell r="Y570">
            <v>2.1999999999999999E-2</v>
          </cell>
          <cell r="Z570" t="str">
            <v>인</v>
          </cell>
          <cell r="AB570" t="str">
            <v>전기5-13적용</v>
          </cell>
          <cell r="AC570" t="str">
            <v>-</v>
          </cell>
          <cell r="AD570" t="str">
            <v>-</v>
          </cell>
          <cell r="AE570" t="str">
            <v>-</v>
          </cell>
          <cell r="AF570" t="str">
            <v>잡재료비(배관,배선자재비의2%)</v>
          </cell>
          <cell r="AG570">
            <v>0.02</v>
          </cell>
          <cell r="AH570" t="str">
            <v>식</v>
          </cell>
          <cell r="AI570" t="str">
            <v>공구손료(노무비의3%)</v>
          </cell>
          <cell r="AJ570">
            <v>0.03</v>
          </cell>
          <cell r="AK570" t="str">
            <v>식</v>
          </cell>
          <cell r="AO570" t="str">
            <v>0.022</v>
          </cell>
        </row>
        <row r="571">
          <cell r="J571">
            <v>1550</v>
          </cell>
          <cell r="R571">
            <v>1.05</v>
          </cell>
          <cell r="T571" t="str">
            <v>저압케이블전공</v>
          </cell>
          <cell r="Y571">
            <v>2.9000000000000001E-2</v>
          </cell>
          <cell r="Z571" t="str">
            <v>인</v>
          </cell>
          <cell r="AB571" t="str">
            <v>전기5-13적용</v>
          </cell>
          <cell r="AC571" t="str">
            <v>-</v>
          </cell>
          <cell r="AD571" t="str">
            <v>-</v>
          </cell>
          <cell r="AE571" t="str">
            <v>-</v>
          </cell>
          <cell r="AF571" t="str">
            <v>잡재료비(배관,배선자재비의2%)</v>
          </cell>
          <cell r="AG571">
            <v>0.02</v>
          </cell>
          <cell r="AH571" t="str">
            <v>식</v>
          </cell>
          <cell r="AI571" t="str">
            <v>공구손료(노무비의3%)</v>
          </cell>
          <cell r="AJ571">
            <v>0.03</v>
          </cell>
          <cell r="AK571" t="str">
            <v>식</v>
          </cell>
          <cell r="AO571" t="str">
            <v>0.029</v>
          </cell>
        </row>
        <row r="572">
          <cell r="J572">
            <v>1550</v>
          </cell>
          <cell r="R572">
            <v>1.05</v>
          </cell>
          <cell r="T572" t="str">
            <v>저압케이블전공</v>
          </cell>
          <cell r="Y572">
            <v>3.4000000000000002E-2</v>
          </cell>
          <cell r="Z572" t="str">
            <v>인</v>
          </cell>
          <cell r="AB572" t="str">
            <v>전기5-13적용</v>
          </cell>
          <cell r="AC572" t="str">
            <v>-</v>
          </cell>
          <cell r="AD572" t="str">
            <v>-</v>
          </cell>
          <cell r="AE572" t="str">
            <v>-</v>
          </cell>
          <cell r="AF572" t="str">
            <v>잡재료비(배관,배선자재비의2%)</v>
          </cell>
          <cell r="AG572">
            <v>0.02</v>
          </cell>
          <cell r="AH572" t="str">
            <v>식</v>
          </cell>
          <cell r="AI572" t="str">
            <v>공구손료(노무비의3%)</v>
          </cell>
          <cell r="AJ572">
            <v>0.03</v>
          </cell>
          <cell r="AK572" t="str">
            <v>식</v>
          </cell>
          <cell r="AO572" t="str">
            <v>0.034</v>
          </cell>
        </row>
        <row r="573">
          <cell r="J573">
            <v>1550</v>
          </cell>
          <cell r="R573">
            <v>1.05</v>
          </cell>
          <cell r="T573" t="str">
            <v>저압케이블전공</v>
          </cell>
          <cell r="Y573">
            <v>3.7999999999999999E-2</v>
          </cell>
          <cell r="Z573" t="str">
            <v>인</v>
          </cell>
          <cell r="AB573" t="str">
            <v>전기5-13적용</v>
          </cell>
          <cell r="AC573" t="str">
            <v>-</v>
          </cell>
          <cell r="AD573" t="str">
            <v>-</v>
          </cell>
          <cell r="AE573" t="str">
            <v>-</v>
          </cell>
          <cell r="AF573" t="str">
            <v>잡재료비(배관,배선자재비의2%)</v>
          </cell>
          <cell r="AG573">
            <v>0.02</v>
          </cell>
          <cell r="AH573" t="str">
            <v>식</v>
          </cell>
          <cell r="AI573" t="str">
            <v>공구손료(노무비의3%)</v>
          </cell>
          <cell r="AJ573">
            <v>0.03</v>
          </cell>
          <cell r="AK573" t="str">
            <v>식</v>
          </cell>
          <cell r="AO573" t="str">
            <v>0.038</v>
          </cell>
        </row>
        <row r="574">
          <cell r="J574">
            <v>4125</v>
          </cell>
          <cell r="R574">
            <v>1.05</v>
          </cell>
          <cell r="T574" t="str">
            <v>저압케이블전공</v>
          </cell>
          <cell r="Y574">
            <v>4.2000000000000003E-2</v>
          </cell>
          <cell r="Z574" t="str">
            <v>인</v>
          </cell>
          <cell r="AB574" t="str">
            <v>전기5-13적용</v>
          </cell>
          <cell r="AC574" t="str">
            <v>-</v>
          </cell>
          <cell r="AD574" t="str">
            <v>-</v>
          </cell>
          <cell r="AE574" t="str">
            <v>-</v>
          </cell>
          <cell r="AF574" t="str">
            <v>잡재료비(배관,배선자재비의2%)</v>
          </cell>
          <cell r="AG574">
            <v>0.02</v>
          </cell>
          <cell r="AH574" t="str">
            <v>식</v>
          </cell>
          <cell r="AI574" t="str">
            <v>공구손료(노무비의3%)</v>
          </cell>
          <cell r="AJ574">
            <v>0.03</v>
          </cell>
          <cell r="AK574" t="str">
            <v>식</v>
          </cell>
          <cell r="AO574" t="str">
            <v>0.042</v>
          </cell>
        </row>
        <row r="575">
          <cell r="J575">
            <v>4507</v>
          </cell>
          <cell r="R575">
            <v>1.05</v>
          </cell>
          <cell r="T575" t="str">
            <v>저압케이블전공</v>
          </cell>
          <cell r="Y575">
            <v>4.5999999999999999E-2</v>
          </cell>
          <cell r="Z575" t="str">
            <v>인</v>
          </cell>
          <cell r="AB575" t="str">
            <v>전기5-13적용</v>
          </cell>
          <cell r="AC575" t="str">
            <v>-</v>
          </cell>
          <cell r="AD575" t="str">
            <v>-</v>
          </cell>
          <cell r="AE575" t="str">
            <v>-</v>
          </cell>
          <cell r="AF575" t="str">
            <v>잡재료비(배관,배선자재비의2%)</v>
          </cell>
          <cell r="AG575">
            <v>0.02</v>
          </cell>
          <cell r="AH575" t="str">
            <v>식</v>
          </cell>
          <cell r="AI575" t="str">
            <v>공구손료(노무비의3%)</v>
          </cell>
          <cell r="AJ575">
            <v>0.03</v>
          </cell>
          <cell r="AK575" t="str">
            <v>식</v>
          </cell>
          <cell r="AO575" t="str">
            <v>0.046</v>
          </cell>
        </row>
        <row r="576">
          <cell r="J576">
            <v>4213</v>
          </cell>
          <cell r="R576">
            <v>1.05</v>
          </cell>
          <cell r="T576" t="str">
            <v>저압케이블전공</v>
          </cell>
          <cell r="Y576">
            <v>5.1999999999999998E-2</v>
          </cell>
          <cell r="Z576" t="str">
            <v>인</v>
          </cell>
          <cell r="AB576" t="str">
            <v>전기5-13적용</v>
          </cell>
          <cell r="AC576" t="str">
            <v>-</v>
          </cell>
          <cell r="AD576" t="str">
            <v>-</v>
          </cell>
          <cell r="AE576" t="str">
            <v>-</v>
          </cell>
          <cell r="AF576" t="str">
            <v>잡재료비(배관,배선자재비의2%)</v>
          </cell>
          <cell r="AG576">
            <v>0.02</v>
          </cell>
          <cell r="AH576" t="str">
            <v>식</v>
          </cell>
          <cell r="AI576" t="str">
            <v>공구손료(노무비의3%)</v>
          </cell>
          <cell r="AJ576">
            <v>0.03</v>
          </cell>
          <cell r="AK576" t="str">
            <v>식</v>
          </cell>
          <cell r="AO576" t="str">
            <v>0.052</v>
          </cell>
        </row>
        <row r="577">
          <cell r="J577">
            <v>4781</v>
          </cell>
          <cell r="R577">
            <v>1.05</v>
          </cell>
          <cell r="T577" t="str">
            <v>저압케이블전공</v>
          </cell>
          <cell r="Y577">
            <v>5.8000000000000003E-2</v>
          </cell>
          <cell r="Z577" t="str">
            <v>인</v>
          </cell>
          <cell r="AB577" t="str">
            <v>전기5-13적용</v>
          </cell>
          <cell r="AC577" t="str">
            <v>-</v>
          </cell>
          <cell r="AD577" t="str">
            <v>-</v>
          </cell>
          <cell r="AE577" t="str">
            <v>-</v>
          </cell>
          <cell r="AF577" t="str">
            <v>잡재료비(배관,배선자재비의2%)</v>
          </cell>
          <cell r="AG577">
            <v>0.02</v>
          </cell>
          <cell r="AH577" t="str">
            <v>식</v>
          </cell>
          <cell r="AI577" t="str">
            <v>공구손료(노무비의3%)</v>
          </cell>
          <cell r="AJ577">
            <v>0.03</v>
          </cell>
          <cell r="AK577" t="str">
            <v>식</v>
          </cell>
          <cell r="AO577" t="str">
            <v>0.058</v>
          </cell>
        </row>
        <row r="578">
          <cell r="J578">
            <v>5788</v>
          </cell>
          <cell r="R578">
            <v>1.05</v>
          </cell>
          <cell r="T578" t="str">
            <v>저압케이블전공</v>
          </cell>
          <cell r="Y578">
            <v>6.7000000000000004E-2</v>
          </cell>
          <cell r="Z578" t="str">
            <v>인</v>
          </cell>
          <cell r="AB578" t="str">
            <v>전기5-13적용</v>
          </cell>
          <cell r="AC578" t="str">
            <v>-</v>
          </cell>
          <cell r="AD578" t="str">
            <v>-</v>
          </cell>
          <cell r="AE578" t="str">
            <v>-</v>
          </cell>
          <cell r="AF578" t="str">
            <v>잡재료비(배관,배선자재비의2%)</v>
          </cell>
          <cell r="AG578">
            <v>0.02</v>
          </cell>
          <cell r="AH578" t="str">
            <v>식</v>
          </cell>
          <cell r="AI578" t="str">
            <v>공구손료(노무비의3%)</v>
          </cell>
          <cell r="AJ578">
            <v>0.03</v>
          </cell>
          <cell r="AK578" t="str">
            <v>식</v>
          </cell>
          <cell r="AO578" t="str">
            <v>0.067</v>
          </cell>
        </row>
        <row r="579">
          <cell r="J579">
            <v>5788</v>
          </cell>
          <cell r="R579">
            <v>1.05</v>
          </cell>
          <cell r="T579" t="str">
            <v>저압케이블전공</v>
          </cell>
          <cell r="Y579">
            <v>0.08</v>
          </cell>
          <cell r="Z579" t="str">
            <v>인</v>
          </cell>
          <cell r="AB579" t="str">
            <v>전기5-13적용</v>
          </cell>
          <cell r="AC579" t="str">
            <v>-</v>
          </cell>
          <cell r="AD579" t="str">
            <v>-</v>
          </cell>
          <cell r="AE579" t="str">
            <v>-</v>
          </cell>
          <cell r="AF579" t="str">
            <v>잡재료비(배관,배선자재비의2%)</v>
          </cell>
          <cell r="AG579">
            <v>0.02</v>
          </cell>
          <cell r="AH579" t="str">
            <v>식</v>
          </cell>
          <cell r="AI579" t="str">
            <v>공구손료(노무비의3%)</v>
          </cell>
          <cell r="AJ579">
            <v>0.03</v>
          </cell>
          <cell r="AK579" t="str">
            <v>식</v>
          </cell>
          <cell r="AO579" t="str">
            <v>0.08</v>
          </cell>
        </row>
        <row r="580">
          <cell r="J580">
            <v>931</v>
          </cell>
          <cell r="R580">
            <v>1.05</v>
          </cell>
          <cell r="T580" t="str">
            <v>저압케이블전공</v>
          </cell>
          <cell r="Y580">
            <v>0.01</v>
          </cell>
          <cell r="Z580" t="str">
            <v>인</v>
          </cell>
          <cell r="AB580" t="str">
            <v>전기5-13적용</v>
          </cell>
          <cell r="AC580" t="str">
            <v>-</v>
          </cell>
          <cell r="AD580" t="str">
            <v>-</v>
          </cell>
          <cell r="AE580" t="str">
            <v>-</v>
          </cell>
          <cell r="AF580" t="str">
            <v>잡재료비(배관,배선자재비의2%)</v>
          </cell>
          <cell r="AG580">
            <v>0.02</v>
          </cell>
          <cell r="AH580" t="str">
            <v>식</v>
          </cell>
          <cell r="AI580" t="str">
            <v>공구손료(노무비의3%)</v>
          </cell>
          <cell r="AJ580">
            <v>0.03</v>
          </cell>
          <cell r="AK580" t="str">
            <v>식</v>
          </cell>
          <cell r="AO580" t="str">
            <v>0.01</v>
          </cell>
        </row>
        <row r="581">
          <cell r="J581">
            <v>1990</v>
          </cell>
          <cell r="R581">
            <v>1.05</v>
          </cell>
          <cell r="T581" t="str">
            <v>저압케이블전공</v>
          </cell>
          <cell r="Y581">
            <v>1.4E-2</v>
          </cell>
          <cell r="Z581" t="str">
            <v>인</v>
          </cell>
          <cell r="AB581" t="str">
            <v>전기5-13적용</v>
          </cell>
          <cell r="AC581" t="str">
            <v>-</v>
          </cell>
          <cell r="AD581" t="str">
            <v>-</v>
          </cell>
          <cell r="AE581" t="str">
            <v>-</v>
          </cell>
          <cell r="AF581" t="str">
            <v>잡재료비(배관,배선자재비의2%)</v>
          </cell>
          <cell r="AG581">
            <v>0.02</v>
          </cell>
          <cell r="AH581" t="str">
            <v>식</v>
          </cell>
          <cell r="AI581" t="str">
            <v>공구손료(노무비의3%)</v>
          </cell>
          <cell r="AJ581">
            <v>0.03</v>
          </cell>
          <cell r="AK581" t="str">
            <v>식</v>
          </cell>
          <cell r="AO581" t="str">
            <v>0.014</v>
          </cell>
        </row>
        <row r="582">
          <cell r="J582">
            <v>2959</v>
          </cell>
          <cell r="R582">
            <v>1.05</v>
          </cell>
          <cell r="T582" t="str">
            <v>저압케이블전공</v>
          </cell>
          <cell r="Y582">
            <v>1.9E-2</v>
          </cell>
          <cell r="Z582" t="str">
            <v>인</v>
          </cell>
          <cell r="AB582" t="str">
            <v>전기5-13적용</v>
          </cell>
          <cell r="AC582" t="str">
            <v>-</v>
          </cell>
          <cell r="AD582" t="str">
            <v>-</v>
          </cell>
          <cell r="AE582" t="str">
            <v>-</v>
          </cell>
          <cell r="AF582" t="str">
            <v>잡재료비(배관,배선자재비의2%)</v>
          </cell>
          <cell r="AG582">
            <v>0.02</v>
          </cell>
          <cell r="AH582" t="str">
            <v>식</v>
          </cell>
          <cell r="AI582" t="str">
            <v>공구손료(노무비의3%)</v>
          </cell>
          <cell r="AJ582">
            <v>0.03</v>
          </cell>
          <cell r="AK582" t="str">
            <v>식</v>
          </cell>
          <cell r="AO582" t="str">
            <v>0.019</v>
          </cell>
        </row>
        <row r="583">
          <cell r="J583">
            <v>3935</v>
          </cell>
          <cell r="R583">
            <v>1.05</v>
          </cell>
          <cell r="T583" t="str">
            <v>저압케이블전공</v>
          </cell>
          <cell r="Y583">
            <v>2.5999999999999999E-2</v>
          </cell>
          <cell r="Z583" t="str">
            <v>인</v>
          </cell>
          <cell r="AB583" t="str">
            <v>전기5-13적용</v>
          </cell>
          <cell r="AC583" t="str">
            <v>-</v>
          </cell>
          <cell r="AD583" t="str">
            <v>-</v>
          </cell>
          <cell r="AE583" t="str">
            <v>-</v>
          </cell>
          <cell r="AF583" t="str">
            <v>잡재료비(배관,배선자재비의2%)</v>
          </cell>
          <cell r="AG583">
            <v>0.02</v>
          </cell>
          <cell r="AH583" t="str">
            <v>식</v>
          </cell>
          <cell r="AI583" t="str">
            <v>공구손료(노무비의3%)</v>
          </cell>
          <cell r="AJ583">
            <v>0.03</v>
          </cell>
          <cell r="AK583" t="str">
            <v>식</v>
          </cell>
          <cell r="AO583" t="str">
            <v>0.026</v>
          </cell>
        </row>
        <row r="584">
          <cell r="J584">
            <v>1212</v>
          </cell>
          <cell r="R584">
            <v>1.05</v>
          </cell>
          <cell r="T584" t="str">
            <v>저압케이블전공</v>
          </cell>
          <cell r="Y584">
            <v>1.0999999999999999E-2</v>
          </cell>
          <cell r="Z584" t="str">
            <v>인</v>
          </cell>
          <cell r="AB584" t="str">
            <v>전기5-13적용</v>
          </cell>
          <cell r="AC584" t="str">
            <v>-</v>
          </cell>
          <cell r="AD584" t="str">
            <v>-</v>
          </cell>
          <cell r="AE584" t="str">
            <v>-</v>
          </cell>
          <cell r="AF584" t="str">
            <v>잡재료비(배관,배선자재비의2%)</v>
          </cell>
          <cell r="AG584">
            <v>0.02</v>
          </cell>
          <cell r="AH584" t="str">
            <v>식</v>
          </cell>
          <cell r="AI584" t="str">
            <v>공구손료(노무비의3%)</v>
          </cell>
          <cell r="AJ584">
            <v>0.03</v>
          </cell>
          <cell r="AK584" t="str">
            <v>식</v>
          </cell>
          <cell r="AO584" t="str">
            <v>0.011</v>
          </cell>
        </row>
        <row r="585">
          <cell r="J585">
            <v>2587</v>
          </cell>
          <cell r="R585">
            <v>1.05</v>
          </cell>
          <cell r="T585" t="str">
            <v>저압케이블전공</v>
          </cell>
          <cell r="Y585">
            <v>1.6E-2</v>
          </cell>
          <cell r="Z585" t="str">
            <v>인</v>
          </cell>
          <cell r="AB585" t="str">
            <v>전기5-13적용</v>
          </cell>
          <cell r="AC585" t="str">
            <v>-</v>
          </cell>
          <cell r="AD585" t="str">
            <v>-</v>
          </cell>
          <cell r="AE585" t="str">
            <v>-</v>
          </cell>
          <cell r="AF585" t="str">
            <v>잡재료비(배관,배선자재비의2%)</v>
          </cell>
          <cell r="AG585">
            <v>0.02</v>
          </cell>
          <cell r="AH585" t="str">
            <v>식</v>
          </cell>
          <cell r="AI585" t="str">
            <v>공구손료(노무비의3%)</v>
          </cell>
          <cell r="AJ585">
            <v>0.03</v>
          </cell>
          <cell r="AK585" t="str">
            <v>식</v>
          </cell>
          <cell r="AO585" t="str">
            <v>0.016</v>
          </cell>
        </row>
        <row r="586">
          <cell r="J586">
            <v>3851</v>
          </cell>
          <cell r="R586">
            <v>1.05</v>
          </cell>
          <cell r="T586" t="str">
            <v>저압케이블전공</v>
          </cell>
          <cell r="Y586">
            <v>2.1999999999999999E-2</v>
          </cell>
          <cell r="Z586" t="str">
            <v>인</v>
          </cell>
          <cell r="AB586" t="str">
            <v>전기5-13적용</v>
          </cell>
          <cell r="AC586" t="str">
            <v>-</v>
          </cell>
          <cell r="AD586" t="str">
            <v>-</v>
          </cell>
          <cell r="AE586" t="str">
            <v>-</v>
          </cell>
          <cell r="AF586" t="str">
            <v>잡재료비(배관,배선자재비의2%)</v>
          </cell>
          <cell r="AG586">
            <v>0.02</v>
          </cell>
          <cell r="AH586" t="str">
            <v>식</v>
          </cell>
          <cell r="AI586" t="str">
            <v>공구손료(노무비의3%)</v>
          </cell>
          <cell r="AJ586">
            <v>0.03</v>
          </cell>
          <cell r="AK586" t="str">
            <v>식</v>
          </cell>
          <cell r="AO586" t="str">
            <v>0.022</v>
          </cell>
        </row>
        <row r="587">
          <cell r="J587">
            <v>5116</v>
          </cell>
          <cell r="R587">
            <v>1.05</v>
          </cell>
          <cell r="T587" t="str">
            <v>저압케이블전공</v>
          </cell>
          <cell r="Y587">
            <v>2.9000000000000001E-2</v>
          </cell>
          <cell r="Z587" t="str">
            <v>인</v>
          </cell>
          <cell r="AB587" t="str">
            <v>전기5-13적용</v>
          </cell>
          <cell r="AC587" t="str">
            <v>-</v>
          </cell>
          <cell r="AD587" t="str">
            <v>-</v>
          </cell>
          <cell r="AE587" t="str">
            <v>-</v>
          </cell>
          <cell r="AF587" t="str">
            <v>잡재료비(배관,배선자재비의2%)</v>
          </cell>
          <cell r="AG587">
            <v>0.02</v>
          </cell>
          <cell r="AH587" t="str">
            <v>식</v>
          </cell>
          <cell r="AI587" t="str">
            <v>공구손료(노무비의3%)</v>
          </cell>
          <cell r="AJ587">
            <v>0.03</v>
          </cell>
          <cell r="AK587" t="str">
            <v>식</v>
          </cell>
          <cell r="AO587" t="str">
            <v>0.029</v>
          </cell>
        </row>
        <row r="588">
          <cell r="J588">
            <v>1448</v>
          </cell>
          <cell r="R588">
            <v>1.05</v>
          </cell>
          <cell r="T588" t="str">
            <v>저압케이블전공</v>
          </cell>
          <cell r="Y588">
            <v>1.2999999999999999E-2</v>
          </cell>
          <cell r="Z588" t="str">
            <v>인</v>
          </cell>
          <cell r="AB588" t="str">
            <v>전기5-13적용</v>
          </cell>
          <cell r="AC588" t="str">
            <v>-</v>
          </cell>
          <cell r="AD588" t="str">
            <v>-</v>
          </cell>
          <cell r="AE588" t="str">
            <v>-</v>
          </cell>
          <cell r="AF588" t="str">
            <v>잡재료비(배관,배선자재비의2%)</v>
          </cell>
          <cell r="AG588">
            <v>0.02</v>
          </cell>
          <cell r="AH588" t="str">
            <v>식</v>
          </cell>
          <cell r="AI588" t="str">
            <v>공구손료(노무비의3%)</v>
          </cell>
          <cell r="AJ588">
            <v>0.03</v>
          </cell>
          <cell r="AK588" t="str">
            <v>식</v>
          </cell>
          <cell r="AO588" t="str">
            <v>0.013</v>
          </cell>
        </row>
        <row r="589">
          <cell r="J589">
            <v>3091</v>
          </cell>
          <cell r="R589">
            <v>1.05</v>
          </cell>
          <cell r="T589" t="str">
            <v>저압케이블전공</v>
          </cell>
          <cell r="Y589">
            <v>1.7999999999999999E-2</v>
          </cell>
          <cell r="Z589" t="str">
            <v>인</v>
          </cell>
          <cell r="AB589" t="str">
            <v>전기5-13적용</v>
          </cell>
          <cell r="AC589" t="str">
            <v>-</v>
          </cell>
          <cell r="AD589" t="str">
            <v>-</v>
          </cell>
          <cell r="AE589" t="str">
            <v>-</v>
          </cell>
          <cell r="AF589" t="str">
            <v>잡재료비(배관,배선자재비의2%)</v>
          </cell>
          <cell r="AG589">
            <v>0.02</v>
          </cell>
          <cell r="AH589" t="str">
            <v>식</v>
          </cell>
          <cell r="AI589" t="str">
            <v>공구손료(노무비의3%)</v>
          </cell>
          <cell r="AJ589">
            <v>0.03</v>
          </cell>
          <cell r="AK589" t="str">
            <v>식</v>
          </cell>
          <cell r="AO589" t="str">
            <v>0.018</v>
          </cell>
        </row>
        <row r="590">
          <cell r="J590">
            <v>4600</v>
          </cell>
          <cell r="R590">
            <v>1.05</v>
          </cell>
          <cell r="T590" t="str">
            <v>저압케이블전공</v>
          </cell>
          <cell r="Y590">
            <v>2.5999999999999999E-2</v>
          </cell>
          <cell r="Z590" t="str">
            <v>인</v>
          </cell>
          <cell r="AB590" t="str">
            <v>전기5-13적용</v>
          </cell>
          <cell r="AC590" t="str">
            <v>-</v>
          </cell>
          <cell r="AD590" t="str">
            <v>-</v>
          </cell>
          <cell r="AE590" t="str">
            <v>-</v>
          </cell>
          <cell r="AF590" t="str">
            <v>잡재료비(배관,배선자재비의2%)</v>
          </cell>
          <cell r="AG590">
            <v>0.02</v>
          </cell>
          <cell r="AH590" t="str">
            <v>식</v>
          </cell>
          <cell r="AI590" t="str">
            <v>공구손료(노무비의3%)</v>
          </cell>
          <cell r="AJ590">
            <v>0.03</v>
          </cell>
          <cell r="AK590" t="str">
            <v>식</v>
          </cell>
          <cell r="AO590" t="str">
            <v>0.026</v>
          </cell>
        </row>
        <row r="591">
          <cell r="J591">
            <v>6116</v>
          </cell>
          <cell r="R591">
            <v>1.05</v>
          </cell>
          <cell r="T591" t="str">
            <v>저압케이블전공</v>
          </cell>
          <cell r="Y591">
            <v>3.4000000000000002E-2</v>
          </cell>
          <cell r="Z591" t="str">
            <v>인</v>
          </cell>
          <cell r="AB591" t="str">
            <v>전기5-13적용</v>
          </cell>
          <cell r="AC591" t="str">
            <v>-</v>
          </cell>
          <cell r="AD591" t="str">
            <v>-</v>
          </cell>
          <cell r="AE591" t="str">
            <v>-</v>
          </cell>
          <cell r="AF591" t="str">
            <v>잡재료비(배관,배선자재비의2%)</v>
          </cell>
          <cell r="AG591">
            <v>0.02</v>
          </cell>
          <cell r="AH591" t="str">
            <v>식</v>
          </cell>
          <cell r="AI591" t="str">
            <v>공구손료(노무비의3%)</v>
          </cell>
          <cell r="AJ591">
            <v>0.03</v>
          </cell>
          <cell r="AK591" t="str">
            <v>식</v>
          </cell>
          <cell r="AO591" t="str">
            <v>0.034</v>
          </cell>
        </row>
        <row r="592">
          <cell r="J592">
            <v>2107</v>
          </cell>
          <cell r="R592">
            <v>1.05</v>
          </cell>
          <cell r="T592" t="str">
            <v>저압케이블전공</v>
          </cell>
          <cell r="Y592">
            <v>1.7999999999999999E-2</v>
          </cell>
          <cell r="Z592" t="str">
            <v>인</v>
          </cell>
          <cell r="AB592" t="str">
            <v>전기5-13적용</v>
          </cell>
          <cell r="AC592" t="str">
            <v>-</v>
          </cell>
          <cell r="AD592" t="str">
            <v>-</v>
          </cell>
          <cell r="AE592" t="str">
            <v>-</v>
          </cell>
          <cell r="AF592" t="str">
            <v>잡재료비(배관,배선자재비의2%)</v>
          </cell>
          <cell r="AG592">
            <v>0.02</v>
          </cell>
          <cell r="AH592" t="str">
            <v>식</v>
          </cell>
          <cell r="AI592" t="str">
            <v>공구손료(노무비의3%)</v>
          </cell>
          <cell r="AJ592">
            <v>0.03</v>
          </cell>
          <cell r="AK592" t="str">
            <v>식</v>
          </cell>
          <cell r="AO592" t="str">
            <v>0.018</v>
          </cell>
        </row>
        <row r="593">
          <cell r="J593">
            <v>4485</v>
          </cell>
          <cell r="R593">
            <v>1.05</v>
          </cell>
          <cell r="T593" t="str">
            <v>저압케이블전공</v>
          </cell>
          <cell r="Y593">
            <v>2.5000000000000001E-2</v>
          </cell>
          <cell r="Z593" t="str">
            <v>인</v>
          </cell>
          <cell r="AB593" t="str">
            <v>전기5-13적용</v>
          </cell>
          <cell r="AC593" t="str">
            <v>-</v>
          </cell>
          <cell r="AD593" t="str">
            <v>-</v>
          </cell>
          <cell r="AE593" t="str">
            <v>-</v>
          </cell>
          <cell r="AF593" t="str">
            <v>잡재료비(배관,배선자재비의2%)</v>
          </cell>
          <cell r="AG593">
            <v>0.02</v>
          </cell>
          <cell r="AH593" t="str">
            <v>식</v>
          </cell>
          <cell r="AI593" t="str">
            <v>공구손료(노무비의3%)</v>
          </cell>
          <cell r="AJ593">
            <v>0.03</v>
          </cell>
          <cell r="AK593" t="str">
            <v>식</v>
          </cell>
          <cell r="AO593" t="str">
            <v>0.025</v>
          </cell>
        </row>
        <row r="594">
          <cell r="J594">
            <v>6679</v>
          </cell>
          <cell r="R594">
            <v>1.05</v>
          </cell>
          <cell r="T594" t="str">
            <v>저압케이블전공</v>
          </cell>
          <cell r="Y594">
            <v>3.5999999999999997E-2</v>
          </cell>
          <cell r="Z594" t="str">
            <v>인</v>
          </cell>
          <cell r="AB594" t="str">
            <v>전기5-13적용</v>
          </cell>
          <cell r="AC594" t="str">
            <v>-</v>
          </cell>
          <cell r="AD594" t="str">
            <v>-</v>
          </cell>
          <cell r="AE594" t="str">
            <v>-</v>
          </cell>
          <cell r="AF594" t="str">
            <v>잡재료비(배관,배선자재비의2%)</v>
          </cell>
          <cell r="AG594">
            <v>0.02</v>
          </cell>
          <cell r="AH594" t="str">
            <v>식</v>
          </cell>
          <cell r="AI594" t="str">
            <v>공구손료(노무비의3%)</v>
          </cell>
          <cell r="AJ594">
            <v>0.03</v>
          </cell>
          <cell r="AK594" t="str">
            <v>식</v>
          </cell>
          <cell r="AO594" t="str">
            <v>0.036</v>
          </cell>
        </row>
        <row r="595">
          <cell r="J595">
            <v>8881</v>
          </cell>
          <cell r="R595">
            <v>1.05</v>
          </cell>
          <cell r="T595" t="str">
            <v>저압케이블전공</v>
          </cell>
          <cell r="Y595">
            <v>4.9000000000000002E-2</v>
          </cell>
          <cell r="Z595" t="str">
            <v>인</v>
          </cell>
          <cell r="AB595" t="str">
            <v>전기5-13적용</v>
          </cell>
          <cell r="AC595" t="str">
            <v>-</v>
          </cell>
          <cell r="AD595" t="str">
            <v>-</v>
          </cell>
          <cell r="AE595" t="str">
            <v>-</v>
          </cell>
          <cell r="AF595" t="str">
            <v>잡재료비(배관,배선자재비의2%)</v>
          </cell>
          <cell r="AG595">
            <v>0.02</v>
          </cell>
          <cell r="AH595" t="str">
            <v>식</v>
          </cell>
          <cell r="AI595" t="str">
            <v>공구손료(노무비의3%)</v>
          </cell>
          <cell r="AJ595">
            <v>0.03</v>
          </cell>
          <cell r="AK595" t="str">
            <v>식</v>
          </cell>
          <cell r="AO595" t="str">
            <v>0.049</v>
          </cell>
        </row>
        <row r="596">
          <cell r="J596">
            <v>2655</v>
          </cell>
          <cell r="R596">
            <v>1.05</v>
          </cell>
          <cell r="T596" t="str">
            <v>저압케이블전공</v>
          </cell>
          <cell r="Y596">
            <v>2.3E-2</v>
          </cell>
          <cell r="Z596" t="str">
            <v>인</v>
          </cell>
          <cell r="AB596" t="str">
            <v>전기5-11적용</v>
          </cell>
          <cell r="AC596" t="str">
            <v>-</v>
          </cell>
          <cell r="AD596" t="str">
            <v>-</v>
          </cell>
          <cell r="AE596" t="str">
            <v>-</v>
          </cell>
          <cell r="AF596" t="str">
            <v>잡재료비(배관,배선자재비의2%)</v>
          </cell>
          <cell r="AG596">
            <v>0.02</v>
          </cell>
          <cell r="AH596" t="str">
            <v>식</v>
          </cell>
          <cell r="AI596" t="str">
            <v>공구손료(노무비의3%)</v>
          </cell>
          <cell r="AJ596">
            <v>0.03</v>
          </cell>
          <cell r="AK596" t="str">
            <v>식</v>
          </cell>
          <cell r="AO596" t="str">
            <v>0.023</v>
          </cell>
        </row>
        <row r="597">
          <cell r="J597">
            <v>5628</v>
          </cell>
          <cell r="R597">
            <v>1.05</v>
          </cell>
          <cell r="T597" t="str">
            <v>저압케이블전공</v>
          </cell>
          <cell r="Y597">
            <v>3.2199999999999999E-2</v>
          </cell>
          <cell r="Z597" t="str">
            <v>인</v>
          </cell>
          <cell r="AB597" t="str">
            <v>전기5-11적용</v>
          </cell>
          <cell r="AC597" t="str">
            <v>-</v>
          </cell>
          <cell r="AD597" t="str">
            <v>-</v>
          </cell>
          <cell r="AE597" t="str">
            <v>-</v>
          </cell>
          <cell r="AF597" t="str">
            <v>잡재료비(배관,배선자재비의2%)</v>
          </cell>
          <cell r="AG597">
            <v>0.02</v>
          </cell>
          <cell r="AH597" t="str">
            <v>식</v>
          </cell>
          <cell r="AI597" t="str">
            <v>공구손료(노무비의3%)</v>
          </cell>
          <cell r="AJ597">
            <v>0.03</v>
          </cell>
          <cell r="AK597" t="str">
            <v>식</v>
          </cell>
          <cell r="AO597" t="str">
            <v>0.023*1.4</v>
          </cell>
        </row>
        <row r="598">
          <cell r="J598">
            <v>8397</v>
          </cell>
          <cell r="R598">
            <v>1.05</v>
          </cell>
          <cell r="T598" t="str">
            <v>저압케이블전공</v>
          </cell>
          <cell r="Y598">
            <v>4.5999999999999999E-2</v>
          </cell>
          <cell r="Z598" t="str">
            <v>인</v>
          </cell>
          <cell r="AB598" t="str">
            <v>전기5-11적용</v>
          </cell>
          <cell r="AC598" t="str">
            <v>-</v>
          </cell>
          <cell r="AD598" t="str">
            <v>-</v>
          </cell>
          <cell r="AE598" t="str">
            <v>-</v>
          </cell>
          <cell r="AF598" t="str">
            <v>잡재료비(배관,배선자재비의2%)</v>
          </cell>
          <cell r="AG598">
            <v>0.02</v>
          </cell>
          <cell r="AH598" t="str">
            <v>식</v>
          </cell>
          <cell r="AI598" t="str">
            <v>공구손료(노무비의3%)</v>
          </cell>
          <cell r="AJ598">
            <v>0.03</v>
          </cell>
          <cell r="AK598" t="str">
            <v>식</v>
          </cell>
          <cell r="AO598" t="str">
            <v>0.023*2</v>
          </cell>
        </row>
        <row r="599">
          <cell r="J599">
            <v>11162</v>
          </cell>
          <cell r="R599">
            <v>1.05</v>
          </cell>
          <cell r="T599" t="str">
            <v>저압케이블전공</v>
          </cell>
          <cell r="Y599">
            <v>5.9799999999999999E-2</v>
          </cell>
          <cell r="Z599" t="str">
            <v>인</v>
          </cell>
          <cell r="AB599" t="str">
            <v>전기5-11적용</v>
          </cell>
          <cell r="AC599" t="str">
            <v>-</v>
          </cell>
          <cell r="AD599" t="str">
            <v>-</v>
          </cell>
          <cell r="AE599" t="str">
            <v>-</v>
          </cell>
          <cell r="AF599" t="str">
            <v>잡재료비(배관,배선자재비의2%)</v>
          </cell>
          <cell r="AG599">
            <v>0.02</v>
          </cell>
          <cell r="AH599" t="str">
            <v>식</v>
          </cell>
          <cell r="AI599" t="str">
            <v>공구손료(노무비의3%)</v>
          </cell>
          <cell r="AJ599">
            <v>0.03</v>
          </cell>
          <cell r="AK599" t="str">
            <v>식</v>
          </cell>
          <cell r="AO599" t="str">
            <v>0.023*2.6</v>
          </cell>
        </row>
        <row r="600">
          <cell r="J600">
            <v>4057</v>
          </cell>
          <cell r="R600">
            <v>1.05</v>
          </cell>
          <cell r="T600" t="str">
            <v>저압케이블전공</v>
          </cell>
          <cell r="Y600">
            <v>0.03</v>
          </cell>
          <cell r="Z600" t="str">
            <v>인</v>
          </cell>
          <cell r="AB600" t="str">
            <v>전기5-11적용</v>
          </cell>
          <cell r="AC600" t="str">
            <v>-</v>
          </cell>
          <cell r="AD600" t="str">
            <v>-</v>
          </cell>
          <cell r="AE600" t="str">
            <v>-</v>
          </cell>
          <cell r="AF600" t="str">
            <v>잡재료비(배관,배선자재비의2%)</v>
          </cell>
          <cell r="AG600">
            <v>0.02</v>
          </cell>
          <cell r="AH600" t="str">
            <v>식</v>
          </cell>
          <cell r="AI600" t="str">
            <v>공구손료(노무비의3%)</v>
          </cell>
          <cell r="AJ600">
            <v>0.03</v>
          </cell>
          <cell r="AK600" t="str">
            <v>식</v>
          </cell>
          <cell r="AO600" t="str">
            <v>0.03</v>
          </cell>
        </row>
        <row r="601">
          <cell r="J601">
            <v>8612</v>
          </cell>
          <cell r="R601">
            <v>1.05</v>
          </cell>
          <cell r="T601" t="str">
            <v>저압케이블전공</v>
          </cell>
          <cell r="Y601">
            <v>4.1999999999999996E-2</v>
          </cell>
          <cell r="Z601" t="str">
            <v>인</v>
          </cell>
          <cell r="AB601" t="str">
            <v>전기5-11적용</v>
          </cell>
          <cell r="AC601" t="str">
            <v>-</v>
          </cell>
          <cell r="AD601" t="str">
            <v>-</v>
          </cell>
          <cell r="AE601" t="str">
            <v>-</v>
          </cell>
          <cell r="AF601" t="str">
            <v>잡재료비(배관,배선자재비의2%)</v>
          </cell>
          <cell r="AG601">
            <v>0.02</v>
          </cell>
          <cell r="AH601" t="str">
            <v>식</v>
          </cell>
          <cell r="AI601" t="str">
            <v>공구손료(노무비의3%)</v>
          </cell>
          <cell r="AJ601">
            <v>0.03</v>
          </cell>
          <cell r="AK601" t="str">
            <v>식</v>
          </cell>
          <cell r="AO601" t="str">
            <v>0.03*1.4</v>
          </cell>
        </row>
        <row r="602">
          <cell r="J602">
            <v>12841</v>
          </cell>
          <cell r="R602">
            <v>1.05</v>
          </cell>
          <cell r="T602" t="str">
            <v>저압케이블전공</v>
          </cell>
          <cell r="Y602">
            <v>0.06</v>
          </cell>
          <cell r="Z602" t="str">
            <v>인</v>
          </cell>
          <cell r="AB602" t="str">
            <v>전기5-11적용</v>
          </cell>
          <cell r="AC602" t="str">
            <v>-</v>
          </cell>
          <cell r="AD602" t="str">
            <v>-</v>
          </cell>
          <cell r="AE602" t="str">
            <v>-</v>
          </cell>
          <cell r="AF602" t="str">
            <v>잡재료비(배관,배선자재비의2%)</v>
          </cell>
          <cell r="AG602">
            <v>0.02</v>
          </cell>
          <cell r="AH602" t="str">
            <v>식</v>
          </cell>
          <cell r="AI602" t="str">
            <v>공구손료(노무비의3%)</v>
          </cell>
          <cell r="AJ602">
            <v>0.03</v>
          </cell>
          <cell r="AK602" t="str">
            <v>식</v>
          </cell>
          <cell r="AO602" t="str">
            <v>0.03*2</v>
          </cell>
        </row>
        <row r="603">
          <cell r="J603">
            <v>17060</v>
          </cell>
          <cell r="R603">
            <v>1.05</v>
          </cell>
          <cell r="T603" t="str">
            <v>저압케이블전공</v>
          </cell>
          <cell r="Y603">
            <v>7.8E-2</v>
          </cell>
          <cell r="Z603" t="str">
            <v>인</v>
          </cell>
          <cell r="AB603" t="str">
            <v>전기5-11적용</v>
          </cell>
          <cell r="AC603" t="str">
            <v>-</v>
          </cell>
          <cell r="AD603" t="str">
            <v>-</v>
          </cell>
          <cell r="AE603" t="str">
            <v>-</v>
          </cell>
          <cell r="AF603" t="str">
            <v>잡재료비(배관,배선자재비의2%)</v>
          </cell>
          <cell r="AG603">
            <v>0.02</v>
          </cell>
          <cell r="AH603" t="str">
            <v>식</v>
          </cell>
          <cell r="AI603" t="str">
            <v>공구손료(노무비의3%)</v>
          </cell>
          <cell r="AJ603">
            <v>0.03</v>
          </cell>
          <cell r="AK603" t="str">
            <v>식</v>
          </cell>
          <cell r="AO603" t="str">
            <v>0.03*2.6</v>
          </cell>
        </row>
        <row r="604">
          <cell r="J604">
            <v>5647</v>
          </cell>
          <cell r="R604">
            <v>1.05</v>
          </cell>
          <cell r="T604" t="str">
            <v>저압케이블전공</v>
          </cell>
          <cell r="Y604">
            <v>3.5999999999999997E-2</v>
          </cell>
          <cell r="Z604" t="str">
            <v>인</v>
          </cell>
          <cell r="AB604" t="str">
            <v>전기5-11적용</v>
          </cell>
          <cell r="AC604" t="str">
            <v>-</v>
          </cell>
          <cell r="AD604" t="str">
            <v>-</v>
          </cell>
          <cell r="AE604" t="str">
            <v>-</v>
          </cell>
          <cell r="AF604" t="str">
            <v>잡재료비(배관,배선자재비의2%)</v>
          </cell>
          <cell r="AG604">
            <v>0.02</v>
          </cell>
          <cell r="AH604" t="str">
            <v>식</v>
          </cell>
          <cell r="AI604" t="str">
            <v>공구손료(노무비의3%)</v>
          </cell>
          <cell r="AJ604">
            <v>0.03</v>
          </cell>
          <cell r="AK604" t="str">
            <v>식</v>
          </cell>
          <cell r="AO604" t="str">
            <v>0.036</v>
          </cell>
        </row>
        <row r="605">
          <cell r="J605">
            <v>11985</v>
          </cell>
          <cell r="R605">
            <v>1.05</v>
          </cell>
          <cell r="T605" t="str">
            <v>저압케이블전공</v>
          </cell>
          <cell r="Y605">
            <v>5.0399999999999993E-2</v>
          </cell>
          <cell r="Z605" t="str">
            <v>인</v>
          </cell>
          <cell r="AB605" t="str">
            <v>전기5-11적용</v>
          </cell>
          <cell r="AC605" t="str">
            <v>-</v>
          </cell>
          <cell r="AD605" t="str">
            <v>-</v>
          </cell>
          <cell r="AE605" t="str">
            <v>-</v>
          </cell>
          <cell r="AF605" t="str">
            <v>잡재료비(배관,배선자재비의2%)</v>
          </cell>
          <cell r="AG605">
            <v>0.02</v>
          </cell>
          <cell r="AH605" t="str">
            <v>식</v>
          </cell>
          <cell r="AI605" t="str">
            <v>공구손료(노무비의3%)</v>
          </cell>
          <cell r="AJ605">
            <v>0.03</v>
          </cell>
          <cell r="AK605" t="str">
            <v>식</v>
          </cell>
          <cell r="AO605" t="str">
            <v>0.036*1.4</v>
          </cell>
        </row>
        <row r="606">
          <cell r="J606">
            <v>17863</v>
          </cell>
          <cell r="R606">
            <v>1.05</v>
          </cell>
          <cell r="T606" t="str">
            <v>저압케이블전공</v>
          </cell>
          <cell r="Y606">
            <v>7.1999999999999995E-2</v>
          </cell>
          <cell r="Z606" t="str">
            <v>인</v>
          </cell>
          <cell r="AB606" t="str">
            <v>전기5-11적용</v>
          </cell>
          <cell r="AC606" t="str">
            <v>-</v>
          </cell>
          <cell r="AD606" t="str">
            <v>-</v>
          </cell>
          <cell r="AE606" t="str">
            <v>-</v>
          </cell>
          <cell r="AF606" t="str">
            <v>잡재료비(배관,배선자재비의2%)</v>
          </cell>
          <cell r="AG606">
            <v>0.02</v>
          </cell>
          <cell r="AH606" t="str">
            <v>식</v>
          </cell>
          <cell r="AI606" t="str">
            <v>공구손료(노무비의3%)</v>
          </cell>
          <cell r="AJ606">
            <v>0.03</v>
          </cell>
          <cell r="AK606" t="str">
            <v>식</v>
          </cell>
          <cell r="AO606" t="str">
            <v>0.036*2</v>
          </cell>
        </row>
        <row r="607">
          <cell r="J607">
            <v>23735</v>
          </cell>
          <cell r="R607">
            <v>1.05</v>
          </cell>
          <cell r="T607" t="str">
            <v>저압케이블전공</v>
          </cell>
          <cell r="Y607">
            <v>9.3600000000000003E-2</v>
          </cell>
          <cell r="Z607" t="str">
            <v>인</v>
          </cell>
          <cell r="AB607" t="str">
            <v>전기5-11적용</v>
          </cell>
          <cell r="AC607" t="str">
            <v>-</v>
          </cell>
          <cell r="AD607" t="str">
            <v>-</v>
          </cell>
          <cell r="AE607" t="str">
            <v>-</v>
          </cell>
          <cell r="AF607" t="str">
            <v>잡재료비(배관,배선자재비의2%)</v>
          </cell>
          <cell r="AG607">
            <v>0.02</v>
          </cell>
          <cell r="AH607" t="str">
            <v>식</v>
          </cell>
          <cell r="AI607" t="str">
            <v>공구손료(노무비의3%)</v>
          </cell>
          <cell r="AJ607">
            <v>0.03</v>
          </cell>
          <cell r="AK607" t="str">
            <v>식</v>
          </cell>
          <cell r="AO607" t="str">
            <v>0.036*2.6</v>
          </cell>
        </row>
        <row r="608">
          <cell r="J608">
            <v>7705</v>
          </cell>
          <cell r="R608">
            <v>1.05</v>
          </cell>
          <cell r="T608" t="str">
            <v>저압케이블전공</v>
          </cell>
          <cell r="Y608">
            <v>4.2999999999999997E-2</v>
          </cell>
          <cell r="Z608" t="str">
            <v>인</v>
          </cell>
          <cell r="AB608" t="str">
            <v>전기5-11적용</v>
          </cell>
          <cell r="AC608" t="str">
            <v>-</v>
          </cell>
          <cell r="AD608" t="str">
            <v>-</v>
          </cell>
          <cell r="AE608" t="str">
            <v>-</v>
          </cell>
          <cell r="AF608" t="str">
            <v>잡재료비(배관,배선자재비의2%)</v>
          </cell>
          <cell r="AG608">
            <v>0.02</v>
          </cell>
          <cell r="AH608" t="str">
            <v>식</v>
          </cell>
          <cell r="AI608" t="str">
            <v>공구손료(노무비의3%)</v>
          </cell>
          <cell r="AJ608">
            <v>0.03</v>
          </cell>
          <cell r="AK608" t="str">
            <v>식</v>
          </cell>
          <cell r="AO608" t="str">
            <v>0.043</v>
          </cell>
        </row>
        <row r="609">
          <cell r="J609">
            <v>16342</v>
          </cell>
          <cell r="R609">
            <v>1.05</v>
          </cell>
          <cell r="T609" t="str">
            <v>저압케이블전공</v>
          </cell>
          <cell r="Y609">
            <v>6.019999999999999E-2</v>
          </cell>
          <cell r="Z609" t="str">
            <v>인</v>
          </cell>
          <cell r="AB609" t="str">
            <v>전기5-11적용</v>
          </cell>
          <cell r="AC609" t="str">
            <v>-</v>
          </cell>
          <cell r="AD609" t="str">
            <v>-</v>
          </cell>
          <cell r="AE609" t="str">
            <v>-</v>
          </cell>
          <cell r="AF609" t="str">
            <v>잡재료비(배관,배선자재비의2%)</v>
          </cell>
          <cell r="AG609">
            <v>0.02</v>
          </cell>
          <cell r="AH609" t="str">
            <v>식</v>
          </cell>
          <cell r="AI609" t="str">
            <v>공구손료(노무비의3%)</v>
          </cell>
          <cell r="AJ609">
            <v>0.03</v>
          </cell>
          <cell r="AK609" t="str">
            <v>식</v>
          </cell>
          <cell r="AO609" t="str">
            <v>0.043*1.4</v>
          </cell>
        </row>
        <row r="610">
          <cell r="J610">
            <v>24363</v>
          </cell>
          <cell r="R610">
            <v>1.05</v>
          </cell>
          <cell r="T610" t="str">
            <v>저압케이블전공</v>
          </cell>
          <cell r="Y610">
            <v>8.5999999999999993E-2</v>
          </cell>
          <cell r="Z610" t="str">
            <v>인</v>
          </cell>
          <cell r="AB610" t="str">
            <v>전기5-11적용</v>
          </cell>
          <cell r="AC610" t="str">
            <v>-</v>
          </cell>
          <cell r="AD610" t="str">
            <v>-</v>
          </cell>
          <cell r="AE610" t="str">
            <v>-</v>
          </cell>
          <cell r="AF610" t="str">
            <v>잡재료비(배관,배선자재비의2%)</v>
          </cell>
          <cell r="AG610">
            <v>0.02</v>
          </cell>
          <cell r="AH610" t="str">
            <v>식</v>
          </cell>
          <cell r="AI610" t="str">
            <v>공구손료(노무비의3%)</v>
          </cell>
          <cell r="AJ610">
            <v>0.03</v>
          </cell>
          <cell r="AK610" t="str">
            <v>식</v>
          </cell>
          <cell r="AO610" t="str">
            <v>0.043*2</v>
          </cell>
        </row>
        <row r="611">
          <cell r="J611">
            <v>32376</v>
          </cell>
          <cell r="R611">
            <v>1.05</v>
          </cell>
          <cell r="T611" t="str">
            <v>저압케이블전공</v>
          </cell>
          <cell r="Y611">
            <v>0.1118</v>
          </cell>
          <cell r="Z611" t="str">
            <v>인</v>
          </cell>
          <cell r="AB611" t="str">
            <v>전기5-11적용</v>
          </cell>
          <cell r="AC611" t="str">
            <v>-</v>
          </cell>
          <cell r="AD611" t="str">
            <v>-</v>
          </cell>
          <cell r="AE611" t="str">
            <v>-</v>
          </cell>
          <cell r="AF611" t="str">
            <v>잡재료비(배관,배선자재비의2%)</v>
          </cell>
          <cell r="AG611">
            <v>0.02</v>
          </cell>
          <cell r="AH611" t="str">
            <v>식</v>
          </cell>
          <cell r="AI611" t="str">
            <v>공구손료(노무비의3%)</v>
          </cell>
          <cell r="AJ611">
            <v>0.03</v>
          </cell>
          <cell r="AK611" t="str">
            <v>식</v>
          </cell>
          <cell r="AO611" t="str">
            <v>0.043*2.6</v>
          </cell>
        </row>
        <row r="612">
          <cell r="J612">
            <v>10889</v>
          </cell>
          <cell r="R612">
            <v>1.05</v>
          </cell>
          <cell r="T612" t="str">
            <v>저압케이블전공</v>
          </cell>
          <cell r="Y612">
            <v>5.7000000000000002E-2</v>
          </cell>
          <cell r="Z612" t="str">
            <v>인</v>
          </cell>
          <cell r="AB612" t="str">
            <v>전기5-11적용</v>
          </cell>
          <cell r="AC612" t="str">
            <v>-</v>
          </cell>
          <cell r="AD612" t="str">
            <v>-</v>
          </cell>
          <cell r="AE612" t="str">
            <v>-</v>
          </cell>
          <cell r="AF612" t="str">
            <v>잡재료비(배관,배선자재비의2%)</v>
          </cell>
          <cell r="AG612">
            <v>0.02</v>
          </cell>
          <cell r="AH612" t="str">
            <v>식</v>
          </cell>
          <cell r="AI612" t="str">
            <v>공구손료(노무비의3%)</v>
          </cell>
          <cell r="AJ612">
            <v>0.03</v>
          </cell>
          <cell r="AK612" t="str">
            <v>식</v>
          </cell>
          <cell r="AO612" t="str">
            <v>0.057</v>
          </cell>
        </row>
        <row r="613">
          <cell r="J613">
            <v>23097</v>
          </cell>
          <cell r="R613">
            <v>1.05</v>
          </cell>
          <cell r="T613" t="str">
            <v>저압케이블전공</v>
          </cell>
          <cell r="Y613">
            <v>7.9799999999999996E-2</v>
          </cell>
          <cell r="Z613" t="str">
            <v>인</v>
          </cell>
          <cell r="AB613" t="str">
            <v>전기5-11적용</v>
          </cell>
          <cell r="AC613" t="str">
            <v>-</v>
          </cell>
          <cell r="AD613" t="str">
            <v>-</v>
          </cell>
          <cell r="AE613" t="str">
            <v>-</v>
          </cell>
          <cell r="AF613" t="str">
            <v>잡재료비(배관,배선자재비의2%)</v>
          </cell>
          <cell r="AG613">
            <v>0.02</v>
          </cell>
          <cell r="AH613" t="str">
            <v>식</v>
          </cell>
          <cell r="AI613" t="str">
            <v>공구손료(노무비의3%)</v>
          </cell>
          <cell r="AJ613">
            <v>0.03</v>
          </cell>
          <cell r="AK613" t="str">
            <v>식</v>
          </cell>
          <cell r="AO613" t="str">
            <v>0.057*1.4</v>
          </cell>
        </row>
        <row r="614">
          <cell r="J614">
            <v>34426</v>
          </cell>
          <cell r="R614">
            <v>1.05</v>
          </cell>
          <cell r="T614" t="str">
            <v>저압케이블전공</v>
          </cell>
          <cell r="Y614">
            <v>0.114</v>
          </cell>
          <cell r="Z614" t="str">
            <v>인</v>
          </cell>
          <cell r="AB614" t="str">
            <v>전기5-11적용</v>
          </cell>
          <cell r="AC614" t="str">
            <v>-</v>
          </cell>
          <cell r="AD614" t="str">
            <v>-</v>
          </cell>
          <cell r="AE614" t="str">
            <v>-</v>
          </cell>
          <cell r="AF614" t="str">
            <v>잡재료비(배관,배선자재비의2%)</v>
          </cell>
          <cell r="AG614">
            <v>0.02</v>
          </cell>
          <cell r="AH614" t="str">
            <v>식</v>
          </cell>
          <cell r="AI614" t="str">
            <v>공구손료(노무비의3%)</v>
          </cell>
          <cell r="AJ614">
            <v>0.03</v>
          </cell>
          <cell r="AK614" t="str">
            <v>식</v>
          </cell>
          <cell r="AO614" t="str">
            <v>0.057*2</v>
          </cell>
        </row>
        <row r="615">
          <cell r="J615">
            <v>45754</v>
          </cell>
          <cell r="R615">
            <v>1.05</v>
          </cell>
          <cell r="T615" t="str">
            <v>저압케이블전공</v>
          </cell>
          <cell r="Y615">
            <v>0.1482</v>
          </cell>
          <cell r="Z615" t="str">
            <v>인</v>
          </cell>
          <cell r="AB615" t="str">
            <v>전기5-11적용</v>
          </cell>
          <cell r="AC615" t="str">
            <v>-</v>
          </cell>
          <cell r="AD615" t="str">
            <v>-</v>
          </cell>
          <cell r="AE615" t="str">
            <v>-</v>
          </cell>
          <cell r="AF615" t="str">
            <v>잡재료비(배관,배선자재비의2%)</v>
          </cell>
          <cell r="AG615">
            <v>0.02</v>
          </cell>
          <cell r="AH615" t="str">
            <v>식</v>
          </cell>
          <cell r="AI615" t="str">
            <v>공구손료(노무비의3%)</v>
          </cell>
          <cell r="AJ615">
            <v>0.03</v>
          </cell>
          <cell r="AK615" t="str">
            <v>식</v>
          </cell>
          <cell r="AO615" t="str">
            <v>0.057*2.6</v>
          </cell>
        </row>
        <row r="616">
          <cell r="J616">
            <v>13600</v>
          </cell>
          <cell r="R616">
            <v>1.05</v>
          </cell>
          <cell r="T616" t="str">
            <v>저압케이블전공</v>
          </cell>
          <cell r="Y616">
            <v>7.0999999999999994E-2</v>
          </cell>
          <cell r="Z616" t="str">
            <v>인</v>
          </cell>
          <cell r="AB616" t="str">
            <v>전기5-11적용</v>
          </cell>
          <cell r="AC616" t="str">
            <v>-</v>
          </cell>
          <cell r="AD616" t="str">
            <v>-</v>
          </cell>
          <cell r="AE616" t="str">
            <v>-</v>
          </cell>
          <cell r="AF616" t="str">
            <v>잡재료비(배관,배선자재비의2%)</v>
          </cell>
          <cell r="AG616">
            <v>0.02</v>
          </cell>
          <cell r="AH616" t="str">
            <v>식</v>
          </cell>
          <cell r="AI616" t="str">
            <v>공구손료(노무비의3%)</v>
          </cell>
          <cell r="AJ616">
            <v>0.03</v>
          </cell>
          <cell r="AK616" t="str">
            <v>식</v>
          </cell>
          <cell r="AO616" t="str">
            <v>0.071</v>
          </cell>
        </row>
        <row r="617">
          <cell r="J617">
            <v>28816</v>
          </cell>
          <cell r="R617">
            <v>1.05</v>
          </cell>
          <cell r="T617" t="str">
            <v>저압케이블전공</v>
          </cell>
          <cell r="Y617">
            <v>9.9399999999999988E-2</v>
          </cell>
          <cell r="Z617" t="str">
            <v>인</v>
          </cell>
          <cell r="AB617" t="str">
            <v>전기5-11적용</v>
          </cell>
          <cell r="AC617" t="str">
            <v>-</v>
          </cell>
          <cell r="AD617" t="str">
            <v>-</v>
          </cell>
          <cell r="AE617" t="str">
            <v>-</v>
          </cell>
          <cell r="AF617" t="str">
            <v>잡재료비(배관,배선자재비의2%)</v>
          </cell>
          <cell r="AG617">
            <v>0.02</v>
          </cell>
          <cell r="AH617" t="str">
            <v>식</v>
          </cell>
          <cell r="AI617" t="str">
            <v>공구손료(노무비의3%)</v>
          </cell>
          <cell r="AJ617">
            <v>0.03</v>
          </cell>
          <cell r="AK617" t="str">
            <v>식</v>
          </cell>
          <cell r="AO617" t="str">
            <v>0.071*1.4</v>
          </cell>
        </row>
        <row r="618">
          <cell r="J618">
            <v>42954</v>
          </cell>
          <cell r="R618">
            <v>1.05</v>
          </cell>
          <cell r="T618" t="str">
            <v>저압케이블전공</v>
          </cell>
          <cell r="Y618">
            <v>0.14199999999999999</v>
          </cell>
          <cell r="Z618" t="str">
            <v>인</v>
          </cell>
          <cell r="AB618" t="str">
            <v>전기5-11적용</v>
          </cell>
          <cell r="AC618" t="str">
            <v>-</v>
          </cell>
          <cell r="AD618" t="str">
            <v>-</v>
          </cell>
          <cell r="AE618" t="str">
            <v>-</v>
          </cell>
          <cell r="AF618" t="str">
            <v>잡재료비(배관,배선자재비의2%)</v>
          </cell>
          <cell r="AG618">
            <v>0.02</v>
          </cell>
          <cell r="AH618" t="str">
            <v>식</v>
          </cell>
          <cell r="AI618" t="str">
            <v>공구손료(노무비의3%)</v>
          </cell>
          <cell r="AJ618">
            <v>0.03</v>
          </cell>
          <cell r="AK618" t="str">
            <v>식</v>
          </cell>
          <cell r="AO618" t="str">
            <v>0.071*2</v>
          </cell>
        </row>
        <row r="619">
          <cell r="J619">
            <v>57094</v>
          </cell>
          <cell r="R619">
            <v>1.05</v>
          </cell>
          <cell r="T619" t="str">
            <v>저압케이블전공</v>
          </cell>
          <cell r="Y619">
            <v>0.18459999999999999</v>
          </cell>
          <cell r="Z619" t="str">
            <v>인</v>
          </cell>
          <cell r="AB619" t="str">
            <v>전기5-11적용</v>
          </cell>
          <cell r="AC619" t="str">
            <v>-</v>
          </cell>
          <cell r="AD619" t="str">
            <v>-</v>
          </cell>
          <cell r="AE619" t="str">
            <v>-</v>
          </cell>
          <cell r="AF619" t="str">
            <v>잡재료비(배관,배선자재비의2%)</v>
          </cell>
          <cell r="AG619">
            <v>0.02</v>
          </cell>
          <cell r="AH619" t="str">
            <v>식</v>
          </cell>
          <cell r="AI619" t="str">
            <v>공구손료(노무비의3%)</v>
          </cell>
          <cell r="AJ619">
            <v>0.03</v>
          </cell>
          <cell r="AK619" t="str">
            <v>식</v>
          </cell>
          <cell r="AO619" t="str">
            <v>0.071*2.6</v>
          </cell>
        </row>
        <row r="620">
          <cell r="J620">
            <v>16778</v>
          </cell>
          <cell r="R620">
            <v>1.05</v>
          </cell>
          <cell r="T620" t="str">
            <v>저압케이블전공</v>
          </cell>
          <cell r="Y620">
            <v>8.4000000000000005E-2</v>
          </cell>
          <cell r="Z620" t="str">
            <v>인</v>
          </cell>
          <cell r="AB620" t="str">
            <v>전기5-11적용</v>
          </cell>
          <cell r="AC620" t="str">
            <v>-</v>
          </cell>
          <cell r="AD620" t="str">
            <v>-</v>
          </cell>
          <cell r="AE620" t="str">
            <v>-</v>
          </cell>
          <cell r="AF620" t="str">
            <v>잡재료비(배관,배선자재비의2%)</v>
          </cell>
          <cell r="AG620">
            <v>0.02</v>
          </cell>
          <cell r="AH620" t="str">
            <v>식</v>
          </cell>
          <cell r="AI620" t="str">
            <v>공구손료(노무비의3%)</v>
          </cell>
          <cell r="AJ620">
            <v>0.03</v>
          </cell>
          <cell r="AK620" t="str">
            <v>식</v>
          </cell>
          <cell r="AO620" t="str">
            <v>0.084</v>
          </cell>
        </row>
        <row r="621">
          <cell r="J621">
            <v>16486</v>
          </cell>
          <cell r="R621">
            <v>1.05</v>
          </cell>
          <cell r="T621" t="str">
            <v>저압케이블전공</v>
          </cell>
          <cell r="Y621">
            <v>0.1176</v>
          </cell>
          <cell r="Z621" t="str">
            <v>인</v>
          </cell>
          <cell r="AB621" t="str">
            <v>전기5-11적용</v>
          </cell>
          <cell r="AC621" t="str">
            <v>-</v>
          </cell>
          <cell r="AD621" t="str">
            <v>-</v>
          </cell>
          <cell r="AE621" t="str">
            <v>-</v>
          </cell>
          <cell r="AF621" t="str">
            <v>잡재료비(배관,배선자재비의2%)</v>
          </cell>
          <cell r="AG621">
            <v>0.02</v>
          </cell>
          <cell r="AH621" t="str">
            <v>식</v>
          </cell>
          <cell r="AI621" t="str">
            <v>공구손료(노무비의3%)</v>
          </cell>
          <cell r="AJ621">
            <v>0.03</v>
          </cell>
          <cell r="AK621" t="str">
            <v>식</v>
          </cell>
          <cell r="AO621" t="str">
            <v>0.084*1.4</v>
          </cell>
        </row>
        <row r="622">
          <cell r="J622">
            <v>16486</v>
          </cell>
          <cell r="R622">
            <v>1.05</v>
          </cell>
          <cell r="T622" t="str">
            <v>저압케이블전공</v>
          </cell>
          <cell r="Y622">
            <v>0.16800000000000001</v>
          </cell>
          <cell r="Z622" t="str">
            <v>인</v>
          </cell>
          <cell r="AB622" t="str">
            <v>전기5-11적용</v>
          </cell>
          <cell r="AC622" t="str">
            <v>-</v>
          </cell>
          <cell r="AD622" t="str">
            <v>-</v>
          </cell>
          <cell r="AE622" t="str">
            <v>-</v>
          </cell>
          <cell r="AF622" t="str">
            <v>잡재료비(배관,배선자재비의2%)</v>
          </cell>
          <cell r="AG622">
            <v>0.02</v>
          </cell>
          <cell r="AH622" t="str">
            <v>식</v>
          </cell>
          <cell r="AI622" t="str">
            <v>공구손료(노무비의3%)</v>
          </cell>
          <cell r="AJ622">
            <v>0.03</v>
          </cell>
          <cell r="AK622" t="str">
            <v>식</v>
          </cell>
          <cell r="AO622" t="str">
            <v>0.084*2</v>
          </cell>
        </row>
        <row r="623">
          <cell r="J623">
            <v>16486</v>
          </cell>
          <cell r="R623">
            <v>1.05</v>
          </cell>
          <cell r="T623" t="str">
            <v>저압케이블전공</v>
          </cell>
          <cell r="Y623">
            <v>0.21840000000000001</v>
          </cell>
          <cell r="Z623" t="str">
            <v>인</v>
          </cell>
          <cell r="AB623" t="str">
            <v>전기5-11적용</v>
          </cell>
          <cell r="AC623" t="str">
            <v>-</v>
          </cell>
          <cell r="AD623" t="str">
            <v>-</v>
          </cell>
          <cell r="AE623" t="str">
            <v>-</v>
          </cell>
          <cell r="AF623" t="str">
            <v>잡재료비(배관,배선자재비의2%)</v>
          </cell>
          <cell r="AG623">
            <v>0.02</v>
          </cell>
          <cell r="AH623" t="str">
            <v>식</v>
          </cell>
          <cell r="AI623" t="str">
            <v>공구손료(노무비의3%)</v>
          </cell>
          <cell r="AJ623">
            <v>0.03</v>
          </cell>
          <cell r="AK623" t="str">
            <v>식</v>
          </cell>
          <cell r="AO623" t="str">
            <v>0.084*2.6</v>
          </cell>
        </row>
        <row r="624">
          <cell r="J624">
            <v>20510</v>
          </cell>
          <cell r="R624">
            <v>1.05</v>
          </cell>
          <cell r="T624" t="str">
            <v>저압케이블전공</v>
          </cell>
          <cell r="Y624">
            <v>9.7000000000000003E-2</v>
          </cell>
          <cell r="Z624" t="str">
            <v>인</v>
          </cell>
          <cell r="AB624" t="str">
            <v>전기5-11적용</v>
          </cell>
          <cell r="AC624" t="str">
            <v>-</v>
          </cell>
          <cell r="AD624" t="str">
            <v>-</v>
          </cell>
          <cell r="AE624" t="str">
            <v>-</v>
          </cell>
          <cell r="AF624" t="str">
            <v>잡재료비(배관,배선자재비의2%)</v>
          </cell>
          <cell r="AG624">
            <v>0.02</v>
          </cell>
          <cell r="AH624" t="str">
            <v>식</v>
          </cell>
          <cell r="AI624" t="str">
            <v>공구손료(노무비의3%)</v>
          </cell>
          <cell r="AJ624">
            <v>0.03</v>
          </cell>
          <cell r="AK624" t="str">
            <v>식</v>
          </cell>
          <cell r="AO624" t="str">
            <v>0.097</v>
          </cell>
        </row>
        <row r="625">
          <cell r="J625">
            <v>16486</v>
          </cell>
          <cell r="R625">
            <v>1.05</v>
          </cell>
          <cell r="T625" t="str">
            <v>저압케이블전공</v>
          </cell>
          <cell r="Y625">
            <v>0.1358</v>
          </cell>
          <cell r="Z625" t="str">
            <v>인</v>
          </cell>
          <cell r="AB625" t="str">
            <v>전기5-11적용</v>
          </cell>
          <cell r="AC625" t="str">
            <v>-</v>
          </cell>
          <cell r="AD625" t="str">
            <v>-</v>
          </cell>
          <cell r="AE625" t="str">
            <v>-</v>
          </cell>
          <cell r="AF625" t="str">
            <v>잡재료비(배관,배선자재비의2%)</v>
          </cell>
          <cell r="AG625">
            <v>0.02</v>
          </cell>
          <cell r="AH625" t="str">
            <v>식</v>
          </cell>
          <cell r="AI625" t="str">
            <v>공구손료(노무비의3%)</v>
          </cell>
          <cell r="AJ625">
            <v>0.03</v>
          </cell>
          <cell r="AK625" t="str">
            <v>식</v>
          </cell>
          <cell r="AO625" t="str">
            <v>0.097*1.4</v>
          </cell>
        </row>
        <row r="626">
          <cell r="J626">
            <v>16486</v>
          </cell>
          <cell r="R626">
            <v>1.05</v>
          </cell>
          <cell r="T626" t="str">
            <v>저압케이블전공</v>
          </cell>
          <cell r="Y626">
            <v>0.19400000000000001</v>
          </cell>
          <cell r="Z626" t="str">
            <v>인</v>
          </cell>
          <cell r="AB626" t="str">
            <v>전기5-11적용</v>
          </cell>
          <cell r="AC626" t="str">
            <v>-</v>
          </cell>
          <cell r="AD626" t="str">
            <v>-</v>
          </cell>
          <cell r="AE626" t="str">
            <v>-</v>
          </cell>
          <cell r="AF626" t="str">
            <v>잡재료비(배관,배선자재비의2%)</v>
          </cell>
          <cell r="AG626">
            <v>0.02</v>
          </cell>
          <cell r="AH626" t="str">
            <v>식</v>
          </cell>
          <cell r="AI626" t="str">
            <v>공구손료(노무비의3%)</v>
          </cell>
          <cell r="AJ626">
            <v>0.03</v>
          </cell>
          <cell r="AK626" t="str">
            <v>식</v>
          </cell>
          <cell r="AO626" t="str">
            <v>0.097*2</v>
          </cell>
        </row>
        <row r="627">
          <cell r="J627">
            <v>16486</v>
          </cell>
          <cell r="R627">
            <v>1.05</v>
          </cell>
          <cell r="T627" t="str">
            <v>저압케이블전공</v>
          </cell>
          <cell r="Y627">
            <v>0.25220000000000004</v>
          </cell>
          <cell r="Z627" t="str">
            <v>인</v>
          </cell>
          <cell r="AB627" t="str">
            <v>전기5-11적용</v>
          </cell>
          <cell r="AC627" t="str">
            <v>-</v>
          </cell>
          <cell r="AD627" t="str">
            <v>-</v>
          </cell>
          <cell r="AE627" t="str">
            <v>-</v>
          </cell>
          <cell r="AF627" t="str">
            <v>잡재료비(배관,배선자재비의2%)</v>
          </cell>
          <cell r="AG627">
            <v>0.02</v>
          </cell>
          <cell r="AH627" t="str">
            <v>식</v>
          </cell>
          <cell r="AI627" t="str">
            <v>공구손료(노무비의3%)</v>
          </cell>
          <cell r="AJ627">
            <v>0.03</v>
          </cell>
          <cell r="AK627" t="str">
            <v>식</v>
          </cell>
          <cell r="AO627" t="str">
            <v>0.097*2.6</v>
          </cell>
        </row>
        <row r="628">
          <cell r="J628">
            <v>24479</v>
          </cell>
          <cell r="R628">
            <v>1.05</v>
          </cell>
          <cell r="T628" t="str">
            <v>저압케이블전공</v>
          </cell>
          <cell r="Y628">
            <v>0.108</v>
          </cell>
          <cell r="Z628" t="str">
            <v>인</v>
          </cell>
          <cell r="AB628" t="str">
            <v>전기5-11적용</v>
          </cell>
          <cell r="AC628" t="str">
            <v>-</v>
          </cell>
          <cell r="AD628" t="str">
            <v>-</v>
          </cell>
          <cell r="AE628" t="str">
            <v>-</v>
          </cell>
          <cell r="AF628" t="str">
            <v>잡재료비(배관,배선자재비의2%)</v>
          </cell>
          <cell r="AG628">
            <v>0.02</v>
          </cell>
          <cell r="AH628" t="str">
            <v>식</v>
          </cell>
          <cell r="AI628" t="str">
            <v>공구손료(노무비의3%)</v>
          </cell>
          <cell r="AJ628">
            <v>0.03</v>
          </cell>
          <cell r="AK628" t="str">
            <v>식</v>
          </cell>
          <cell r="AO628" t="str">
            <v>0.108</v>
          </cell>
        </row>
        <row r="629">
          <cell r="J629">
            <v>16486</v>
          </cell>
          <cell r="R629">
            <v>1.05</v>
          </cell>
          <cell r="T629" t="str">
            <v>저압케이블전공</v>
          </cell>
          <cell r="Y629">
            <v>0.1512</v>
          </cell>
          <cell r="Z629" t="str">
            <v>인</v>
          </cell>
          <cell r="AB629" t="str">
            <v>전기5-11적용</v>
          </cell>
          <cell r="AC629" t="str">
            <v>-</v>
          </cell>
          <cell r="AD629" t="str">
            <v>-</v>
          </cell>
          <cell r="AE629" t="str">
            <v>-</v>
          </cell>
          <cell r="AF629" t="str">
            <v>잡재료비(배관,배선자재비의2%)</v>
          </cell>
          <cell r="AG629">
            <v>0.02</v>
          </cell>
          <cell r="AH629" t="str">
            <v>식</v>
          </cell>
          <cell r="AI629" t="str">
            <v>공구손료(노무비의3%)</v>
          </cell>
          <cell r="AJ629">
            <v>0.03</v>
          </cell>
          <cell r="AK629" t="str">
            <v>식</v>
          </cell>
          <cell r="AO629" t="str">
            <v>0.108*1.4</v>
          </cell>
        </row>
        <row r="630">
          <cell r="J630">
            <v>16486</v>
          </cell>
          <cell r="R630">
            <v>1.05</v>
          </cell>
          <cell r="T630" t="str">
            <v>저압케이블전공</v>
          </cell>
          <cell r="Y630">
            <v>0.216</v>
          </cell>
          <cell r="Z630" t="str">
            <v>인</v>
          </cell>
          <cell r="AB630" t="str">
            <v>전기5-11적용</v>
          </cell>
          <cell r="AC630" t="str">
            <v>-</v>
          </cell>
          <cell r="AD630" t="str">
            <v>-</v>
          </cell>
          <cell r="AE630" t="str">
            <v>-</v>
          </cell>
          <cell r="AF630" t="str">
            <v>잡재료비(배관,배선자재비의2%)</v>
          </cell>
          <cell r="AG630">
            <v>0.02</v>
          </cell>
          <cell r="AH630" t="str">
            <v>식</v>
          </cell>
          <cell r="AI630" t="str">
            <v>공구손료(노무비의3%)</v>
          </cell>
          <cell r="AJ630">
            <v>0.03</v>
          </cell>
          <cell r="AK630" t="str">
            <v>식</v>
          </cell>
          <cell r="AO630" t="str">
            <v>0.108*2</v>
          </cell>
        </row>
        <row r="631">
          <cell r="J631">
            <v>16486</v>
          </cell>
          <cell r="R631">
            <v>1.05</v>
          </cell>
          <cell r="T631" t="str">
            <v>저압케이블전공</v>
          </cell>
          <cell r="Y631">
            <v>0.28079999999999999</v>
          </cell>
          <cell r="Z631" t="str">
            <v>인</v>
          </cell>
          <cell r="AB631" t="str">
            <v>전기5-11적용</v>
          </cell>
          <cell r="AC631" t="str">
            <v>-</v>
          </cell>
          <cell r="AD631" t="str">
            <v>-</v>
          </cell>
          <cell r="AE631" t="str">
            <v>-</v>
          </cell>
          <cell r="AF631" t="str">
            <v>잡재료비(배관,배선자재비의2%)</v>
          </cell>
          <cell r="AG631">
            <v>0.02</v>
          </cell>
          <cell r="AH631" t="str">
            <v>식</v>
          </cell>
          <cell r="AI631" t="str">
            <v>공구손료(노무비의3%)</v>
          </cell>
          <cell r="AJ631">
            <v>0.03</v>
          </cell>
          <cell r="AK631" t="str">
            <v>식</v>
          </cell>
          <cell r="AO631" t="str">
            <v>0.108*2.6</v>
          </cell>
        </row>
        <row r="632">
          <cell r="J632">
            <v>31629</v>
          </cell>
          <cell r="R632">
            <v>1.05</v>
          </cell>
          <cell r="T632" t="str">
            <v>저압케이블전공</v>
          </cell>
          <cell r="Y632">
            <v>0.13600000000000001</v>
          </cell>
          <cell r="Z632" t="str">
            <v>인</v>
          </cell>
          <cell r="AB632" t="str">
            <v>전기5-11적용</v>
          </cell>
          <cell r="AC632" t="str">
            <v>-</v>
          </cell>
          <cell r="AD632" t="str">
            <v>-</v>
          </cell>
          <cell r="AE632" t="str">
            <v>-</v>
          </cell>
          <cell r="AF632" t="str">
            <v>잡재료비(배관,배선자재비의2%)</v>
          </cell>
          <cell r="AG632">
            <v>0.02</v>
          </cell>
          <cell r="AH632" t="str">
            <v>식</v>
          </cell>
          <cell r="AI632" t="str">
            <v>공구손료(노무비의3%)</v>
          </cell>
          <cell r="AJ632">
            <v>0.03</v>
          </cell>
          <cell r="AK632" t="str">
            <v>식</v>
          </cell>
          <cell r="AO632" t="str">
            <v>0.136</v>
          </cell>
        </row>
        <row r="633">
          <cell r="J633">
            <v>16486</v>
          </cell>
          <cell r="R633">
            <v>1.05</v>
          </cell>
          <cell r="T633" t="str">
            <v>저압케이블전공</v>
          </cell>
          <cell r="Y633">
            <v>0.19040000000000001</v>
          </cell>
          <cell r="Z633" t="str">
            <v>인</v>
          </cell>
          <cell r="AB633" t="str">
            <v>전기5-11적용</v>
          </cell>
          <cell r="AC633" t="str">
            <v>-</v>
          </cell>
          <cell r="AD633" t="str">
            <v>-</v>
          </cell>
          <cell r="AE633" t="str">
            <v>-</v>
          </cell>
          <cell r="AF633" t="str">
            <v>잡재료비(배관,배선자재비의2%)</v>
          </cell>
          <cell r="AG633">
            <v>0.02</v>
          </cell>
          <cell r="AH633" t="str">
            <v>식</v>
          </cell>
          <cell r="AI633" t="str">
            <v>공구손료(노무비의3%)</v>
          </cell>
          <cell r="AJ633">
            <v>0.03</v>
          </cell>
          <cell r="AK633" t="str">
            <v>식</v>
          </cell>
          <cell r="AO633" t="str">
            <v>0.136*1.4</v>
          </cell>
        </row>
        <row r="634">
          <cell r="J634">
            <v>16486</v>
          </cell>
          <cell r="R634">
            <v>1.05</v>
          </cell>
          <cell r="T634" t="str">
            <v>저압케이블전공</v>
          </cell>
          <cell r="Y634">
            <v>0.27200000000000002</v>
          </cell>
          <cell r="Z634" t="str">
            <v>인</v>
          </cell>
          <cell r="AB634" t="str">
            <v>전기5-11적용</v>
          </cell>
          <cell r="AC634" t="str">
            <v>-</v>
          </cell>
          <cell r="AD634" t="str">
            <v>-</v>
          </cell>
          <cell r="AE634" t="str">
            <v>-</v>
          </cell>
          <cell r="AF634" t="str">
            <v>잡재료비(배관,배선자재비의2%)</v>
          </cell>
          <cell r="AG634">
            <v>0.02</v>
          </cell>
          <cell r="AH634" t="str">
            <v>식</v>
          </cell>
          <cell r="AI634" t="str">
            <v>공구손료(노무비의3%)</v>
          </cell>
          <cell r="AJ634">
            <v>0.03</v>
          </cell>
          <cell r="AK634" t="str">
            <v>식</v>
          </cell>
          <cell r="AO634" t="str">
            <v>0.136*2</v>
          </cell>
        </row>
        <row r="635">
          <cell r="J635">
            <v>16486</v>
          </cell>
          <cell r="R635">
            <v>1.05</v>
          </cell>
          <cell r="T635" t="str">
            <v>저압케이블전공</v>
          </cell>
          <cell r="Y635">
            <v>0.35360000000000003</v>
          </cell>
          <cell r="Z635" t="str">
            <v>인</v>
          </cell>
          <cell r="AB635" t="str">
            <v>전기5-11적용</v>
          </cell>
          <cell r="AC635" t="str">
            <v>-</v>
          </cell>
          <cell r="AD635" t="str">
            <v>-</v>
          </cell>
          <cell r="AE635" t="str">
            <v>-</v>
          </cell>
          <cell r="AF635" t="str">
            <v>잡재료비(배관,배선자재비의2%)</v>
          </cell>
          <cell r="AG635">
            <v>0.02</v>
          </cell>
          <cell r="AH635" t="str">
            <v>식</v>
          </cell>
          <cell r="AI635" t="str">
            <v>공구손료(노무비의3%)</v>
          </cell>
          <cell r="AJ635">
            <v>0.03</v>
          </cell>
          <cell r="AK635" t="str">
            <v>식</v>
          </cell>
          <cell r="AO635" t="str">
            <v>0.136*2.6</v>
          </cell>
        </row>
        <row r="636">
          <cell r="J636">
            <v>931</v>
          </cell>
          <cell r="R636">
            <v>1.03</v>
          </cell>
          <cell r="T636" t="str">
            <v>저압케이블전공</v>
          </cell>
          <cell r="Y636">
            <v>0.01</v>
          </cell>
          <cell r="Z636" t="str">
            <v>인</v>
          </cell>
          <cell r="AB636" t="str">
            <v>전기5-13적용</v>
          </cell>
          <cell r="AC636" t="str">
            <v>-</v>
          </cell>
          <cell r="AD636" t="str">
            <v>-</v>
          </cell>
          <cell r="AE636" t="str">
            <v>-</v>
          </cell>
          <cell r="AF636" t="str">
            <v>잡재료비(배관,배선자재비의2%)</v>
          </cell>
          <cell r="AG636">
            <v>0.02</v>
          </cell>
          <cell r="AH636" t="str">
            <v>식</v>
          </cell>
          <cell r="AI636" t="str">
            <v>공구손료(노무비의3%)</v>
          </cell>
          <cell r="AJ636">
            <v>0.03</v>
          </cell>
          <cell r="AK636" t="str">
            <v>식</v>
          </cell>
          <cell r="AO636" t="str">
            <v>0.01</v>
          </cell>
        </row>
        <row r="637">
          <cell r="J637">
            <v>1990</v>
          </cell>
          <cell r="R637">
            <v>1.03</v>
          </cell>
          <cell r="T637" t="str">
            <v>저압케이블전공</v>
          </cell>
          <cell r="Y637">
            <v>1.4E-2</v>
          </cell>
          <cell r="Z637" t="str">
            <v>인</v>
          </cell>
          <cell r="AB637" t="str">
            <v>전기5-13적용</v>
          </cell>
          <cell r="AC637" t="str">
            <v>-</v>
          </cell>
          <cell r="AD637" t="str">
            <v>-</v>
          </cell>
          <cell r="AE637" t="str">
            <v>-</v>
          </cell>
          <cell r="AF637" t="str">
            <v>잡재료비(배관,배선자재비의2%)</v>
          </cell>
          <cell r="AG637">
            <v>0.02</v>
          </cell>
          <cell r="AH637" t="str">
            <v>식</v>
          </cell>
          <cell r="AI637" t="str">
            <v>공구손료(노무비의3%)</v>
          </cell>
          <cell r="AJ637">
            <v>0.03</v>
          </cell>
          <cell r="AK637" t="str">
            <v>식</v>
          </cell>
          <cell r="AO637" t="str">
            <v>0.014</v>
          </cell>
        </row>
        <row r="638">
          <cell r="J638">
            <v>2959</v>
          </cell>
          <cell r="R638">
            <v>1.03</v>
          </cell>
          <cell r="T638" t="str">
            <v>저압케이블전공</v>
          </cell>
          <cell r="Y638">
            <v>1.9E-2</v>
          </cell>
          <cell r="Z638" t="str">
            <v>인</v>
          </cell>
          <cell r="AB638" t="str">
            <v>전기5-13적용</v>
          </cell>
          <cell r="AC638" t="str">
            <v>-</v>
          </cell>
          <cell r="AD638" t="str">
            <v>-</v>
          </cell>
          <cell r="AE638" t="str">
            <v>-</v>
          </cell>
          <cell r="AF638" t="str">
            <v>잡재료비(배관,배선자재비의2%)</v>
          </cell>
          <cell r="AG638">
            <v>0.02</v>
          </cell>
          <cell r="AH638" t="str">
            <v>식</v>
          </cell>
          <cell r="AI638" t="str">
            <v>공구손료(노무비의3%)</v>
          </cell>
          <cell r="AJ638">
            <v>0.03</v>
          </cell>
          <cell r="AK638" t="str">
            <v>식</v>
          </cell>
          <cell r="AO638" t="str">
            <v>0.019</v>
          </cell>
        </row>
        <row r="639">
          <cell r="J639">
            <v>3935</v>
          </cell>
          <cell r="R639">
            <v>1.03</v>
          </cell>
          <cell r="T639" t="str">
            <v>저압케이블전공</v>
          </cell>
          <cell r="Y639">
            <v>2.5999999999999999E-2</v>
          </cell>
          <cell r="Z639" t="str">
            <v>인</v>
          </cell>
          <cell r="AB639" t="str">
            <v>전기5-13적용</v>
          </cell>
          <cell r="AC639" t="str">
            <v>-</v>
          </cell>
          <cell r="AD639" t="str">
            <v>-</v>
          </cell>
          <cell r="AE639" t="str">
            <v>-</v>
          </cell>
          <cell r="AF639" t="str">
            <v>잡재료비(배관,배선자재비의2%)</v>
          </cell>
          <cell r="AG639">
            <v>0.02</v>
          </cell>
          <cell r="AH639" t="str">
            <v>식</v>
          </cell>
          <cell r="AI639" t="str">
            <v>공구손료(노무비의3%)</v>
          </cell>
          <cell r="AJ639">
            <v>0.03</v>
          </cell>
          <cell r="AK639" t="str">
            <v>식</v>
          </cell>
          <cell r="AO639" t="str">
            <v>0.026</v>
          </cell>
        </row>
        <row r="640">
          <cell r="J640">
            <v>1212</v>
          </cell>
          <cell r="R640">
            <v>1.03</v>
          </cell>
          <cell r="T640" t="str">
            <v>저압케이블전공</v>
          </cell>
          <cell r="Y640">
            <v>1.0999999999999999E-2</v>
          </cell>
          <cell r="Z640" t="str">
            <v>인</v>
          </cell>
          <cell r="AB640" t="str">
            <v>전기5-13적용</v>
          </cell>
          <cell r="AC640" t="str">
            <v>-</v>
          </cell>
          <cell r="AD640" t="str">
            <v>-</v>
          </cell>
          <cell r="AE640" t="str">
            <v>-</v>
          </cell>
          <cell r="AF640" t="str">
            <v>잡재료비(배관,배선자재비의2%)</v>
          </cell>
          <cell r="AG640">
            <v>0.02</v>
          </cell>
          <cell r="AH640" t="str">
            <v>식</v>
          </cell>
          <cell r="AI640" t="str">
            <v>공구손료(노무비의3%)</v>
          </cell>
          <cell r="AJ640">
            <v>0.03</v>
          </cell>
          <cell r="AK640" t="str">
            <v>식</v>
          </cell>
          <cell r="AO640" t="str">
            <v>0.011</v>
          </cell>
        </row>
        <row r="641">
          <cell r="J641">
            <v>2587</v>
          </cell>
          <cell r="R641">
            <v>1.03</v>
          </cell>
          <cell r="T641" t="str">
            <v>저압케이블전공</v>
          </cell>
          <cell r="Y641">
            <v>1.6E-2</v>
          </cell>
          <cell r="Z641" t="str">
            <v>인</v>
          </cell>
          <cell r="AB641" t="str">
            <v>전기5-13적용</v>
          </cell>
          <cell r="AC641" t="str">
            <v>-</v>
          </cell>
          <cell r="AD641" t="str">
            <v>-</v>
          </cell>
          <cell r="AE641" t="str">
            <v>-</v>
          </cell>
          <cell r="AF641" t="str">
            <v>잡재료비(배관,배선자재비의2%)</v>
          </cell>
          <cell r="AG641">
            <v>0.02</v>
          </cell>
          <cell r="AH641" t="str">
            <v>식</v>
          </cell>
          <cell r="AI641" t="str">
            <v>공구손료(노무비의3%)</v>
          </cell>
          <cell r="AJ641">
            <v>0.03</v>
          </cell>
          <cell r="AK641" t="str">
            <v>식</v>
          </cell>
          <cell r="AO641" t="str">
            <v>0.016</v>
          </cell>
        </row>
        <row r="642">
          <cell r="J642">
            <v>3851</v>
          </cell>
          <cell r="R642">
            <v>1.03</v>
          </cell>
          <cell r="T642" t="str">
            <v>저압케이블전공</v>
          </cell>
          <cell r="Y642">
            <v>2.1999999999999999E-2</v>
          </cell>
          <cell r="Z642" t="str">
            <v>인</v>
          </cell>
          <cell r="AB642" t="str">
            <v>전기5-13적용</v>
          </cell>
          <cell r="AC642" t="str">
            <v>-</v>
          </cell>
          <cell r="AD642" t="str">
            <v>-</v>
          </cell>
          <cell r="AE642" t="str">
            <v>-</v>
          </cell>
          <cell r="AF642" t="str">
            <v>잡재료비(배관,배선자재비의2%)</v>
          </cell>
          <cell r="AG642">
            <v>0.02</v>
          </cell>
          <cell r="AH642" t="str">
            <v>식</v>
          </cell>
          <cell r="AI642" t="str">
            <v>공구손료(노무비의3%)</v>
          </cell>
          <cell r="AJ642">
            <v>0.03</v>
          </cell>
          <cell r="AK642" t="str">
            <v>식</v>
          </cell>
          <cell r="AO642" t="str">
            <v>0.022</v>
          </cell>
        </row>
        <row r="643">
          <cell r="J643">
            <v>5116</v>
          </cell>
          <cell r="R643">
            <v>1.03</v>
          </cell>
          <cell r="T643" t="str">
            <v>저압케이블전공</v>
          </cell>
          <cell r="Y643">
            <v>2.9000000000000001E-2</v>
          </cell>
          <cell r="Z643" t="str">
            <v>인</v>
          </cell>
          <cell r="AB643" t="str">
            <v>전기5-13적용</v>
          </cell>
          <cell r="AC643" t="str">
            <v>-</v>
          </cell>
          <cell r="AD643" t="str">
            <v>-</v>
          </cell>
          <cell r="AE643" t="str">
            <v>-</v>
          </cell>
          <cell r="AF643" t="str">
            <v>잡재료비(배관,배선자재비의2%)</v>
          </cell>
          <cell r="AG643">
            <v>0.02</v>
          </cell>
          <cell r="AH643" t="str">
            <v>식</v>
          </cell>
          <cell r="AI643" t="str">
            <v>공구손료(노무비의3%)</v>
          </cell>
          <cell r="AJ643">
            <v>0.03</v>
          </cell>
          <cell r="AK643" t="str">
            <v>식</v>
          </cell>
          <cell r="AO643" t="str">
            <v>0.029</v>
          </cell>
        </row>
        <row r="644">
          <cell r="J644">
            <v>1448</v>
          </cell>
          <cell r="R644">
            <v>1.03</v>
          </cell>
          <cell r="T644" t="str">
            <v>저압케이블전공</v>
          </cell>
          <cell r="Y644">
            <v>1.2999999999999999E-2</v>
          </cell>
          <cell r="Z644" t="str">
            <v>인</v>
          </cell>
          <cell r="AB644" t="str">
            <v>전기5-13적용</v>
          </cell>
          <cell r="AC644" t="str">
            <v>-</v>
          </cell>
          <cell r="AD644" t="str">
            <v>-</v>
          </cell>
          <cell r="AE644" t="str">
            <v>-</v>
          </cell>
          <cell r="AF644" t="str">
            <v>잡재료비(배관,배선자재비의2%)</v>
          </cell>
          <cell r="AG644">
            <v>0.02</v>
          </cell>
          <cell r="AH644" t="str">
            <v>식</v>
          </cell>
          <cell r="AI644" t="str">
            <v>공구손료(노무비의3%)</v>
          </cell>
          <cell r="AJ644">
            <v>0.03</v>
          </cell>
          <cell r="AK644" t="str">
            <v>식</v>
          </cell>
          <cell r="AO644" t="str">
            <v>0.013</v>
          </cell>
        </row>
        <row r="645">
          <cell r="J645">
            <v>3091</v>
          </cell>
          <cell r="R645">
            <v>1.03</v>
          </cell>
          <cell r="T645" t="str">
            <v>저압케이블전공</v>
          </cell>
          <cell r="Y645">
            <v>1.7999999999999999E-2</v>
          </cell>
          <cell r="Z645" t="str">
            <v>인</v>
          </cell>
          <cell r="AB645" t="str">
            <v>전기5-13적용</v>
          </cell>
          <cell r="AC645" t="str">
            <v>-</v>
          </cell>
          <cell r="AD645" t="str">
            <v>-</v>
          </cell>
          <cell r="AE645" t="str">
            <v>-</v>
          </cell>
          <cell r="AF645" t="str">
            <v>잡재료비(배관,배선자재비의2%)</v>
          </cell>
          <cell r="AG645">
            <v>0.02</v>
          </cell>
          <cell r="AH645" t="str">
            <v>식</v>
          </cell>
          <cell r="AI645" t="str">
            <v>공구손료(노무비의3%)</v>
          </cell>
          <cell r="AJ645">
            <v>0.03</v>
          </cell>
          <cell r="AK645" t="str">
            <v>식</v>
          </cell>
          <cell r="AO645" t="str">
            <v>0.018</v>
          </cell>
        </row>
        <row r="646">
          <cell r="J646">
            <v>4600</v>
          </cell>
          <cell r="R646">
            <v>1.03</v>
          </cell>
          <cell r="T646" t="str">
            <v>저압케이블전공</v>
          </cell>
          <cell r="Y646">
            <v>2.5999999999999999E-2</v>
          </cell>
          <cell r="Z646" t="str">
            <v>인</v>
          </cell>
          <cell r="AB646" t="str">
            <v>전기5-13적용</v>
          </cell>
          <cell r="AC646" t="str">
            <v>-</v>
          </cell>
          <cell r="AD646" t="str">
            <v>-</v>
          </cell>
          <cell r="AE646" t="str">
            <v>-</v>
          </cell>
          <cell r="AF646" t="str">
            <v>잡재료비(배관,배선자재비의2%)</v>
          </cell>
          <cell r="AG646">
            <v>0.02</v>
          </cell>
          <cell r="AH646" t="str">
            <v>식</v>
          </cell>
          <cell r="AI646" t="str">
            <v>공구손료(노무비의3%)</v>
          </cell>
          <cell r="AJ646">
            <v>0.03</v>
          </cell>
          <cell r="AK646" t="str">
            <v>식</v>
          </cell>
          <cell r="AO646" t="str">
            <v>0.026</v>
          </cell>
        </row>
        <row r="647">
          <cell r="J647">
            <v>6116</v>
          </cell>
          <cell r="R647">
            <v>1.03</v>
          </cell>
          <cell r="T647" t="str">
            <v>저압케이블전공</v>
          </cell>
          <cell r="Y647">
            <v>3.4000000000000002E-2</v>
          </cell>
          <cell r="Z647" t="str">
            <v>인</v>
          </cell>
          <cell r="AB647" t="str">
            <v>전기5-13적용</v>
          </cell>
          <cell r="AC647" t="str">
            <v>-</v>
          </cell>
          <cell r="AD647" t="str">
            <v>-</v>
          </cell>
          <cell r="AE647" t="str">
            <v>-</v>
          </cell>
          <cell r="AF647" t="str">
            <v>잡재료비(배관,배선자재비의2%)</v>
          </cell>
          <cell r="AG647">
            <v>0.02</v>
          </cell>
          <cell r="AH647" t="str">
            <v>식</v>
          </cell>
          <cell r="AI647" t="str">
            <v>공구손료(노무비의3%)</v>
          </cell>
          <cell r="AJ647">
            <v>0.03</v>
          </cell>
          <cell r="AK647" t="str">
            <v>식</v>
          </cell>
          <cell r="AO647" t="str">
            <v>0.034</v>
          </cell>
        </row>
        <row r="648">
          <cell r="J648">
            <v>2107</v>
          </cell>
          <cell r="R648">
            <v>1.03</v>
          </cell>
          <cell r="T648" t="str">
            <v>저압케이블전공</v>
          </cell>
          <cell r="Y648">
            <v>1.7999999999999999E-2</v>
          </cell>
          <cell r="Z648" t="str">
            <v>인</v>
          </cell>
          <cell r="AB648" t="str">
            <v>전기5-13적용</v>
          </cell>
          <cell r="AC648" t="str">
            <v>-</v>
          </cell>
          <cell r="AD648" t="str">
            <v>-</v>
          </cell>
          <cell r="AE648" t="str">
            <v>-</v>
          </cell>
          <cell r="AF648" t="str">
            <v>잡재료비(배관,배선자재비의2%)</v>
          </cell>
          <cell r="AG648">
            <v>0.02</v>
          </cell>
          <cell r="AH648" t="str">
            <v>식</v>
          </cell>
          <cell r="AI648" t="str">
            <v>공구손료(노무비의3%)</v>
          </cell>
          <cell r="AJ648">
            <v>0.03</v>
          </cell>
          <cell r="AK648" t="str">
            <v>식</v>
          </cell>
          <cell r="AO648" t="str">
            <v>0.018</v>
          </cell>
        </row>
        <row r="649">
          <cell r="J649">
            <v>4485</v>
          </cell>
          <cell r="R649">
            <v>1.03</v>
          </cell>
          <cell r="T649" t="str">
            <v>저압케이블전공</v>
          </cell>
          <cell r="Y649">
            <v>2.5000000000000001E-2</v>
          </cell>
          <cell r="Z649" t="str">
            <v>인</v>
          </cell>
          <cell r="AB649" t="str">
            <v>전기5-13적용</v>
          </cell>
          <cell r="AC649" t="str">
            <v>-</v>
          </cell>
          <cell r="AD649" t="str">
            <v>-</v>
          </cell>
          <cell r="AE649" t="str">
            <v>-</v>
          </cell>
          <cell r="AF649" t="str">
            <v>잡재료비(배관,배선자재비의2%)</v>
          </cell>
          <cell r="AG649">
            <v>0.02</v>
          </cell>
          <cell r="AH649" t="str">
            <v>식</v>
          </cell>
          <cell r="AI649" t="str">
            <v>공구손료(노무비의3%)</v>
          </cell>
          <cell r="AJ649">
            <v>0.03</v>
          </cell>
          <cell r="AK649" t="str">
            <v>식</v>
          </cell>
          <cell r="AO649" t="str">
            <v>0.025</v>
          </cell>
        </row>
        <row r="650">
          <cell r="J650">
            <v>6679</v>
          </cell>
          <cell r="R650">
            <v>1.03</v>
          </cell>
          <cell r="T650" t="str">
            <v>저압케이블전공</v>
          </cell>
          <cell r="Y650">
            <v>3.5999999999999997E-2</v>
          </cell>
          <cell r="Z650" t="str">
            <v>인</v>
          </cell>
          <cell r="AB650" t="str">
            <v>전기5-13적용</v>
          </cell>
          <cell r="AC650" t="str">
            <v>-</v>
          </cell>
          <cell r="AD650" t="str">
            <v>-</v>
          </cell>
          <cell r="AE650" t="str">
            <v>-</v>
          </cell>
          <cell r="AF650" t="str">
            <v>잡재료비(배관,배선자재비의2%)</v>
          </cell>
          <cell r="AG650">
            <v>0.02</v>
          </cell>
          <cell r="AH650" t="str">
            <v>식</v>
          </cell>
          <cell r="AI650" t="str">
            <v>공구손료(노무비의3%)</v>
          </cell>
          <cell r="AJ650">
            <v>0.03</v>
          </cell>
          <cell r="AK650" t="str">
            <v>식</v>
          </cell>
          <cell r="AO650" t="str">
            <v>0.036</v>
          </cell>
        </row>
        <row r="651">
          <cell r="J651">
            <v>8881</v>
          </cell>
          <cell r="R651">
            <v>1.03</v>
          </cell>
          <cell r="T651" t="str">
            <v>저압케이블전공</v>
          </cell>
          <cell r="Y651">
            <v>4.9000000000000002E-2</v>
          </cell>
          <cell r="Z651" t="str">
            <v>인</v>
          </cell>
          <cell r="AB651" t="str">
            <v>전기5-13적용</v>
          </cell>
          <cell r="AC651" t="str">
            <v>-</v>
          </cell>
          <cell r="AD651" t="str">
            <v>-</v>
          </cell>
          <cell r="AE651" t="str">
            <v>-</v>
          </cell>
          <cell r="AF651" t="str">
            <v>잡재료비(배관,배선자재비의2%)</v>
          </cell>
          <cell r="AG651">
            <v>0.02</v>
          </cell>
          <cell r="AH651" t="str">
            <v>식</v>
          </cell>
          <cell r="AI651" t="str">
            <v>공구손료(노무비의3%)</v>
          </cell>
          <cell r="AJ651">
            <v>0.03</v>
          </cell>
          <cell r="AK651" t="str">
            <v>식</v>
          </cell>
          <cell r="AO651" t="str">
            <v>0.049</v>
          </cell>
        </row>
        <row r="652">
          <cell r="J652">
            <v>2655</v>
          </cell>
          <cell r="R652">
            <v>1.03</v>
          </cell>
          <cell r="T652" t="str">
            <v>저압케이블전공</v>
          </cell>
          <cell r="Y652">
            <v>2.3E-2</v>
          </cell>
          <cell r="Z652" t="str">
            <v>인</v>
          </cell>
          <cell r="AB652" t="str">
            <v>전기5-11적용</v>
          </cell>
          <cell r="AC652" t="str">
            <v>-</v>
          </cell>
          <cell r="AD652" t="str">
            <v>-</v>
          </cell>
          <cell r="AE652" t="str">
            <v>-</v>
          </cell>
          <cell r="AF652" t="str">
            <v>잡재료비(배관,배선자재비의2%)</v>
          </cell>
          <cell r="AG652">
            <v>0.02</v>
          </cell>
          <cell r="AH652" t="str">
            <v>식</v>
          </cell>
          <cell r="AI652" t="str">
            <v>공구손료(노무비의3%)</v>
          </cell>
          <cell r="AJ652">
            <v>0.03</v>
          </cell>
          <cell r="AK652" t="str">
            <v>식</v>
          </cell>
          <cell r="AO652" t="str">
            <v>0.023</v>
          </cell>
        </row>
        <row r="653">
          <cell r="J653">
            <v>5628</v>
          </cell>
          <cell r="R653">
            <v>1.03</v>
          </cell>
          <cell r="T653" t="str">
            <v>저압케이블전공</v>
          </cell>
          <cell r="Y653">
            <v>3.2199999999999999E-2</v>
          </cell>
          <cell r="Z653" t="str">
            <v>인</v>
          </cell>
          <cell r="AB653" t="str">
            <v>전기5-11적용</v>
          </cell>
          <cell r="AC653" t="str">
            <v>-</v>
          </cell>
          <cell r="AD653" t="str">
            <v>-</v>
          </cell>
          <cell r="AE653" t="str">
            <v>-</v>
          </cell>
          <cell r="AF653" t="str">
            <v>잡재료비(배관,배선자재비의2%)</v>
          </cell>
          <cell r="AG653">
            <v>0.02</v>
          </cell>
          <cell r="AH653" t="str">
            <v>식</v>
          </cell>
          <cell r="AI653" t="str">
            <v>공구손료(노무비의3%)</v>
          </cell>
          <cell r="AJ653">
            <v>0.03</v>
          </cell>
          <cell r="AK653" t="str">
            <v>식</v>
          </cell>
          <cell r="AO653" t="str">
            <v>0.023*1.4</v>
          </cell>
        </row>
        <row r="654">
          <cell r="J654">
            <v>8397</v>
          </cell>
          <cell r="R654">
            <v>1.03</v>
          </cell>
          <cell r="T654" t="str">
            <v>저압케이블전공</v>
          </cell>
          <cell r="Y654">
            <v>4.5999999999999999E-2</v>
          </cell>
          <cell r="Z654" t="str">
            <v>인</v>
          </cell>
          <cell r="AB654" t="str">
            <v>전기5-11적용</v>
          </cell>
          <cell r="AC654" t="str">
            <v>-</v>
          </cell>
          <cell r="AD654" t="str">
            <v>-</v>
          </cell>
          <cell r="AE654" t="str">
            <v>-</v>
          </cell>
          <cell r="AF654" t="str">
            <v>잡재료비(배관,배선자재비의2%)</v>
          </cell>
          <cell r="AG654">
            <v>0.02</v>
          </cell>
          <cell r="AH654" t="str">
            <v>식</v>
          </cell>
          <cell r="AI654" t="str">
            <v>공구손료(노무비의3%)</v>
          </cell>
          <cell r="AJ654">
            <v>0.03</v>
          </cell>
          <cell r="AK654" t="str">
            <v>식</v>
          </cell>
          <cell r="AO654" t="str">
            <v>0.023*2</v>
          </cell>
        </row>
        <row r="655">
          <cell r="J655">
            <v>11162</v>
          </cell>
          <cell r="R655">
            <v>1.03</v>
          </cell>
          <cell r="T655" t="str">
            <v>저압케이블전공</v>
          </cell>
          <cell r="Y655">
            <v>5.9799999999999999E-2</v>
          </cell>
          <cell r="Z655" t="str">
            <v>인</v>
          </cell>
          <cell r="AB655" t="str">
            <v>전기5-11적용</v>
          </cell>
          <cell r="AC655" t="str">
            <v>-</v>
          </cell>
          <cell r="AD655" t="str">
            <v>-</v>
          </cell>
          <cell r="AE655" t="str">
            <v>-</v>
          </cell>
          <cell r="AF655" t="str">
            <v>잡재료비(배관,배선자재비의2%)</v>
          </cell>
          <cell r="AG655">
            <v>0.02</v>
          </cell>
          <cell r="AH655" t="str">
            <v>식</v>
          </cell>
          <cell r="AI655" t="str">
            <v>공구손료(노무비의3%)</v>
          </cell>
          <cell r="AJ655">
            <v>0.03</v>
          </cell>
          <cell r="AK655" t="str">
            <v>식</v>
          </cell>
          <cell r="AO655" t="str">
            <v>0.023*2.6</v>
          </cell>
        </row>
        <row r="656">
          <cell r="J656">
            <v>4057</v>
          </cell>
          <cell r="R656">
            <v>1.03</v>
          </cell>
          <cell r="T656" t="str">
            <v>저압케이블전공</v>
          </cell>
          <cell r="Y656">
            <v>0.03</v>
          </cell>
          <cell r="Z656" t="str">
            <v>인</v>
          </cell>
          <cell r="AB656" t="str">
            <v>전기5-11적용</v>
          </cell>
          <cell r="AC656" t="str">
            <v>-</v>
          </cell>
          <cell r="AD656" t="str">
            <v>-</v>
          </cell>
          <cell r="AE656" t="str">
            <v>-</v>
          </cell>
          <cell r="AF656" t="str">
            <v>잡재료비(배관,배선자재비의2%)</v>
          </cell>
          <cell r="AG656">
            <v>0.02</v>
          </cell>
          <cell r="AH656" t="str">
            <v>식</v>
          </cell>
          <cell r="AI656" t="str">
            <v>공구손료(노무비의3%)</v>
          </cell>
          <cell r="AJ656">
            <v>0.03</v>
          </cell>
          <cell r="AK656" t="str">
            <v>식</v>
          </cell>
          <cell r="AO656" t="str">
            <v>0.03</v>
          </cell>
        </row>
        <row r="657">
          <cell r="J657">
            <v>8612</v>
          </cell>
          <cell r="R657">
            <v>1.03</v>
          </cell>
          <cell r="T657" t="str">
            <v>저압케이블전공</v>
          </cell>
          <cell r="Y657">
            <v>4.1999999999999996E-2</v>
          </cell>
          <cell r="Z657" t="str">
            <v>인</v>
          </cell>
          <cell r="AB657" t="str">
            <v>전기5-11적용</v>
          </cell>
          <cell r="AC657" t="str">
            <v>-</v>
          </cell>
          <cell r="AD657" t="str">
            <v>-</v>
          </cell>
          <cell r="AE657" t="str">
            <v>-</v>
          </cell>
          <cell r="AF657" t="str">
            <v>잡재료비(배관,배선자재비의2%)</v>
          </cell>
          <cell r="AG657">
            <v>0.02</v>
          </cell>
          <cell r="AH657" t="str">
            <v>식</v>
          </cell>
          <cell r="AI657" t="str">
            <v>공구손료(노무비의3%)</v>
          </cell>
          <cell r="AJ657">
            <v>0.03</v>
          </cell>
          <cell r="AK657" t="str">
            <v>식</v>
          </cell>
          <cell r="AO657" t="str">
            <v>0.03*1.4</v>
          </cell>
        </row>
        <row r="658">
          <cell r="J658">
            <v>12841</v>
          </cell>
          <cell r="R658">
            <v>1.03</v>
          </cell>
          <cell r="T658" t="str">
            <v>저압케이블전공</v>
          </cell>
          <cell r="Y658">
            <v>0.06</v>
          </cell>
          <cell r="Z658" t="str">
            <v>인</v>
          </cell>
          <cell r="AB658" t="str">
            <v>전기5-11적용</v>
          </cell>
          <cell r="AC658" t="str">
            <v>-</v>
          </cell>
          <cell r="AD658" t="str">
            <v>-</v>
          </cell>
          <cell r="AE658" t="str">
            <v>-</v>
          </cell>
          <cell r="AF658" t="str">
            <v>잡재료비(배관,배선자재비의2%)</v>
          </cell>
          <cell r="AG658">
            <v>0.02</v>
          </cell>
          <cell r="AH658" t="str">
            <v>식</v>
          </cell>
          <cell r="AI658" t="str">
            <v>공구손료(노무비의3%)</v>
          </cell>
          <cell r="AJ658">
            <v>0.03</v>
          </cell>
          <cell r="AK658" t="str">
            <v>식</v>
          </cell>
          <cell r="AO658" t="str">
            <v>0.03*2</v>
          </cell>
        </row>
        <row r="659">
          <cell r="J659">
            <v>17060</v>
          </cell>
          <cell r="R659">
            <v>1.03</v>
          </cell>
          <cell r="T659" t="str">
            <v>저압케이블전공</v>
          </cell>
          <cell r="Y659">
            <v>7.8E-2</v>
          </cell>
          <cell r="Z659" t="str">
            <v>인</v>
          </cell>
          <cell r="AB659" t="str">
            <v>전기5-11적용</v>
          </cell>
          <cell r="AC659" t="str">
            <v>-</v>
          </cell>
          <cell r="AD659" t="str">
            <v>-</v>
          </cell>
          <cell r="AE659" t="str">
            <v>-</v>
          </cell>
          <cell r="AF659" t="str">
            <v>잡재료비(배관,배선자재비의2%)</v>
          </cell>
          <cell r="AG659">
            <v>0.02</v>
          </cell>
          <cell r="AH659" t="str">
            <v>식</v>
          </cell>
          <cell r="AI659" t="str">
            <v>공구손료(노무비의3%)</v>
          </cell>
          <cell r="AJ659">
            <v>0.03</v>
          </cell>
          <cell r="AK659" t="str">
            <v>식</v>
          </cell>
          <cell r="AO659" t="str">
            <v>0.03*2.6</v>
          </cell>
        </row>
        <row r="660">
          <cell r="J660">
            <v>5647</v>
          </cell>
          <cell r="R660">
            <v>1.03</v>
          </cell>
          <cell r="T660" t="str">
            <v>저압케이블전공</v>
          </cell>
          <cell r="Y660">
            <v>3.5999999999999997E-2</v>
          </cell>
          <cell r="Z660" t="str">
            <v>인</v>
          </cell>
          <cell r="AB660" t="str">
            <v>전기5-11적용</v>
          </cell>
          <cell r="AC660" t="str">
            <v>-</v>
          </cell>
          <cell r="AD660" t="str">
            <v>-</v>
          </cell>
          <cell r="AE660" t="str">
            <v>-</v>
          </cell>
          <cell r="AF660" t="str">
            <v>잡재료비(배관,배선자재비의2%)</v>
          </cell>
          <cell r="AG660">
            <v>0.02</v>
          </cell>
          <cell r="AH660" t="str">
            <v>식</v>
          </cell>
          <cell r="AI660" t="str">
            <v>공구손료(노무비의3%)</v>
          </cell>
          <cell r="AJ660">
            <v>0.03</v>
          </cell>
          <cell r="AK660" t="str">
            <v>식</v>
          </cell>
          <cell r="AO660" t="str">
            <v>0.036</v>
          </cell>
        </row>
        <row r="661">
          <cell r="J661">
            <v>11985</v>
          </cell>
          <cell r="R661">
            <v>1.03</v>
          </cell>
          <cell r="T661" t="str">
            <v>저압케이블전공</v>
          </cell>
          <cell r="Y661">
            <v>5.0399999999999993E-2</v>
          </cell>
          <cell r="Z661" t="str">
            <v>인</v>
          </cell>
          <cell r="AB661" t="str">
            <v>전기5-11적용</v>
          </cell>
          <cell r="AC661" t="str">
            <v>-</v>
          </cell>
          <cell r="AD661" t="str">
            <v>-</v>
          </cell>
          <cell r="AE661" t="str">
            <v>-</v>
          </cell>
          <cell r="AF661" t="str">
            <v>잡재료비(배관,배선자재비의2%)</v>
          </cell>
          <cell r="AG661">
            <v>0.02</v>
          </cell>
          <cell r="AH661" t="str">
            <v>식</v>
          </cell>
          <cell r="AI661" t="str">
            <v>공구손료(노무비의3%)</v>
          </cell>
          <cell r="AJ661">
            <v>0.03</v>
          </cell>
          <cell r="AK661" t="str">
            <v>식</v>
          </cell>
          <cell r="AO661" t="str">
            <v>0.036*1.4</v>
          </cell>
        </row>
        <row r="662">
          <cell r="J662">
            <v>17863</v>
          </cell>
          <cell r="R662">
            <v>1.03</v>
          </cell>
          <cell r="T662" t="str">
            <v>저압케이블전공</v>
          </cell>
          <cell r="Y662">
            <v>7.1999999999999995E-2</v>
          </cell>
          <cell r="Z662" t="str">
            <v>인</v>
          </cell>
          <cell r="AB662" t="str">
            <v>전기5-11적용</v>
          </cell>
          <cell r="AC662" t="str">
            <v>-</v>
          </cell>
          <cell r="AD662" t="str">
            <v>-</v>
          </cell>
          <cell r="AE662" t="str">
            <v>-</v>
          </cell>
          <cell r="AF662" t="str">
            <v>잡재료비(배관,배선자재비의2%)</v>
          </cell>
          <cell r="AG662">
            <v>0.02</v>
          </cell>
          <cell r="AH662" t="str">
            <v>식</v>
          </cell>
          <cell r="AI662" t="str">
            <v>공구손료(노무비의3%)</v>
          </cell>
          <cell r="AJ662">
            <v>0.03</v>
          </cell>
          <cell r="AK662" t="str">
            <v>식</v>
          </cell>
          <cell r="AO662" t="str">
            <v>0.036*2</v>
          </cell>
        </row>
        <row r="663">
          <cell r="J663">
            <v>23735</v>
          </cell>
          <cell r="R663">
            <v>1.03</v>
          </cell>
          <cell r="T663" t="str">
            <v>저압케이블전공</v>
          </cell>
          <cell r="Y663">
            <v>9.3600000000000003E-2</v>
          </cell>
          <cell r="Z663" t="str">
            <v>인</v>
          </cell>
          <cell r="AB663" t="str">
            <v>전기5-11적용</v>
          </cell>
          <cell r="AC663" t="str">
            <v>-</v>
          </cell>
          <cell r="AD663" t="str">
            <v>-</v>
          </cell>
          <cell r="AE663" t="str">
            <v>-</v>
          </cell>
          <cell r="AF663" t="str">
            <v>잡재료비(배관,배선자재비의2%)</v>
          </cell>
          <cell r="AG663">
            <v>0.02</v>
          </cell>
          <cell r="AH663" t="str">
            <v>식</v>
          </cell>
          <cell r="AI663" t="str">
            <v>공구손료(노무비의3%)</v>
          </cell>
          <cell r="AJ663">
            <v>0.03</v>
          </cell>
          <cell r="AK663" t="str">
            <v>식</v>
          </cell>
          <cell r="AO663" t="str">
            <v>0.036*2.6</v>
          </cell>
        </row>
        <row r="664">
          <cell r="J664">
            <v>7705</v>
          </cell>
          <cell r="R664">
            <v>1.03</v>
          </cell>
          <cell r="T664" t="str">
            <v>저압케이블전공</v>
          </cell>
          <cell r="Y664">
            <v>4.2999999999999997E-2</v>
          </cell>
          <cell r="Z664" t="str">
            <v>인</v>
          </cell>
          <cell r="AB664" t="str">
            <v>전기5-11적용</v>
          </cell>
          <cell r="AC664" t="str">
            <v>-</v>
          </cell>
          <cell r="AD664" t="str">
            <v>-</v>
          </cell>
          <cell r="AE664" t="str">
            <v>-</v>
          </cell>
          <cell r="AF664" t="str">
            <v>잡재료비(배관,배선자재비의2%)</v>
          </cell>
          <cell r="AG664">
            <v>0.02</v>
          </cell>
          <cell r="AH664" t="str">
            <v>식</v>
          </cell>
          <cell r="AI664" t="str">
            <v>공구손료(노무비의3%)</v>
          </cell>
          <cell r="AJ664">
            <v>0.03</v>
          </cell>
          <cell r="AK664" t="str">
            <v>식</v>
          </cell>
          <cell r="AO664" t="str">
            <v>0.043</v>
          </cell>
        </row>
        <row r="665">
          <cell r="J665">
            <v>16342</v>
          </cell>
          <cell r="R665">
            <v>1.03</v>
          </cell>
          <cell r="T665" t="str">
            <v>저압케이블전공</v>
          </cell>
          <cell r="Y665">
            <v>6.019999999999999E-2</v>
          </cell>
          <cell r="Z665" t="str">
            <v>인</v>
          </cell>
          <cell r="AB665" t="str">
            <v>전기5-11적용</v>
          </cell>
          <cell r="AC665" t="str">
            <v>-</v>
          </cell>
          <cell r="AD665" t="str">
            <v>-</v>
          </cell>
          <cell r="AE665" t="str">
            <v>-</v>
          </cell>
          <cell r="AF665" t="str">
            <v>잡재료비(배관,배선자재비의2%)</v>
          </cell>
          <cell r="AG665">
            <v>0.02</v>
          </cell>
          <cell r="AH665" t="str">
            <v>식</v>
          </cell>
          <cell r="AI665" t="str">
            <v>공구손료(노무비의3%)</v>
          </cell>
          <cell r="AJ665">
            <v>0.03</v>
          </cell>
          <cell r="AK665" t="str">
            <v>식</v>
          </cell>
          <cell r="AO665" t="str">
            <v>0.043*1.4</v>
          </cell>
        </row>
        <row r="666">
          <cell r="J666">
            <v>24363</v>
          </cell>
          <cell r="R666">
            <v>1.03</v>
          </cell>
          <cell r="T666" t="str">
            <v>저압케이블전공</v>
          </cell>
          <cell r="Y666">
            <v>8.5999999999999993E-2</v>
          </cell>
          <cell r="Z666" t="str">
            <v>인</v>
          </cell>
          <cell r="AB666" t="str">
            <v>전기5-11적용</v>
          </cell>
          <cell r="AC666" t="str">
            <v>-</v>
          </cell>
          <cell r="AD666" t="str">
            <v>-</v>
          </cell>
          <cell r="AE666" t="str">
            <v>-</v>
          </cell>
          <cell r="AF666" t="str">
            <v>잡재료비(배관,배선자재비의2%)</v>
          </cell>
          <cell r="AG666">
            <v>0.02</v>
          </cell>
          <cell r="AH666" t="str">
            <v>식</v>
          </cell>
          <cell r="AI666" t="str">
            <v>공구손료(노무비의3%)</v>
          </cell>
          <cell r="AJ666">
            <v>0.03</v>
          </cell>
          <cell r="AK666" t="str">
            <v>식</v>
          </cell>
          <cell r="AO666" t="str">
            <v>0.043*2</v>
          </cell>
        </row>
        <row r="667">
          <cell r="J667">
            <v>32376</v>
          </cell>
          <cell r="R667">
            <v>1.03</v>
          </cell>
          <cell r="T667" t="str">
            <v>저압케이블전공</v>
          </cell>
          <cell r="Y667">
            <v>0.1118</v>
          </cell>
          <cell r="Z667" t="str">
            <v>인</v>
          </cell>
          <cell r="AB667" t="str">
            <v>전기5-11적용</v>
          </cell>
          <cell r="AC667" t="str">
            <v>-</v>
          </cell>
          <cell r="AD667" t="str">
            <v>-</v>
          </cell>
          <cell r="AE667" t="str">
            <v>-</v>
          </cell>
          <cell r="AF667" t="str">
            <v>잡재료비(배관,배선자재비의2%)</v>
          </cell>
          <cell r="AG667">
            <v>0.02</v>
          </cell>
          <cell r="AH667" t="str">
            <v>식</v>
          </cell>
          <cell r="AI667" t="str">
            <v>공구손료(노무비의3%)</v>
          </cell>
          <cell r="AJ667">
            <v>0.03</v>
          </cell>
          <cell r="AK667" t="str">
            <v>식</v>
          </cell>
          <cell r="AO667" t="str">
            <v>0.043*2.6</v>
          </cell>
        </row>
        <row r="668">
          <cell r="J668">
            <v>10889</v>
          </cell>
          <cell r="R668">
            <v>1.03</v>
          </cell>
          <cell r="T668" t="str">
            <v>저압케이블전공</v>
          </cell>
          <cell r="Y668">
            <v>5.7000000000000002E-2</v>
          </cell>
          <cell r="Z668" t="str">
            <v>인</v>
          </cell>
          <cell r="AB668" t="str">
            <v>전기5-11적용</v>
          </cell>
          <cell r="AC668" t="str">
            <v>-</v>
          </cell>
          <cell r="AD668" t="str">
            <v>-</v>
          </cell>
          <cell r="AE668" t="str">
            <v>-</v>
          </cell>
          <cell r="AF668" t="str">
            <v>잡재료비(배관,배선자재비의2%)</v>
          </cell>
          <cell r="AG668">
            <v>0.02</v>
          </cell>
          <cell r="AH668" t="str">
            <v>식</v>
          </cell>
          <cell r="AI668" t="str">
            <v>공구손료(노무비의3%)</v>
          </cell>
          <cell r="AJ668">
            <v>0.03</v>
          </cell>
          <cell r="AK668" t="str">
            <v>식</v>
          </cell>
          <cell r="AO668" t="str">
            <v>0.057</v>
          </cell>
        </row>
        <row r="669">
          <cell r="J669">
            <v>23097</v>
          </cell>
          <cell r="R669">
            <v>1.03</v>
          </cell>
          <cell r="T669" t="str">
            <v>저압케이블전공</v>
          </cell>
          <cell r="Y669">
            <v>7.9799999999999996E-2</v>
          </cell>
          <cell r="Z669" t="str">
            <v>인</v>
          </cell>
          <cell r="AB669" t="str">
            <v>전기5-11적용</v>
          </cell>
          <cell r="AC669" t="str">
            <v>-</v>
          </cell>
          <cell r="AD669" t="str">
            <v>-</v>
          </cell>
          <cell r="AE669" t="str">
            <v>-</v>
          </cell>
          <cell r="AF669" t="str">
            <v>잡재료비(배관,배선자재비의2%)</v>
          </cell>
          <cell r="AG669">
            <v>0.02</v>
          </cell>
          <cell r="AH669" t="str">
            <v>식</v>
          </cell>
          <cell r="AI669" t="str">
            <v>공구손료(노무비의3%)</v>
          </cell>
          <cell r="AJ669">
            <v>0.03</v>
          </cell>
          <cell r="AK669" t="str">
            <v>식</v>
          </cell>
          <cell r="AO669" t="str">
            <v>0.057*1.4</v>
          </cell>
        </row>
        <row r="670">
          <cell r="J670">
            <v>34426</v>
          </cell>
          <cell r="R670">
            <v>1.03</v>
          </cell>
          <cell r="T670" t="str">
            <v>저압케이블전공</v>
          </cell>
          <cell r="Y670">
            <v>0.114</v>
          </cell>
          <cell r="Z670" t="str">
            <v>인</v>
          </cell>
          <cell r="AB670" t="str">
            <v>전기5-11적용</v>
          </cell>
          <cell r="AC670" t="str">
            <v>-</v>
          </cell>
          <cell r="AD670" t="str">
            <v>-</v>
          </cell>
          <cell r="AE670" t="str">
            <v>-</v>
          </cell>
          <cell r="AF670" t="str">
            <v>잡재료비(배관,배선자재비의2%)</v>
          </cell>
          <cell r="AG670">
            <v>0.02</v>
          </cell>
          <cell r="AH670" t="str">
            <v>식</v>
          </cell>
          <cell r="AI670" t="str">
            <v>공구손료(노무비의3%)</v>
          </cell>
          <cell r="AJ670">
            <v>0.03</v>
          </cell>
          <cell r="AK670" t="str">
            <v>식</v>
          </cell>
          <cell r="AO670" t="str">
            <v>0.057*2</v>
          </cell>
        </row>
        <row r="671">
          <cell r="J671">
            <v>45754</v>
          </cell>
          <cell r="R671">
            <v>1.03</v>
          </cell>
          <cell r="T671" t="str">
            <v>저압케이블전공</v>
          </cell>
          <cell r="Y671">
            <v>0.1482</v>
          </cell>
          <cell r="Z671" t="str">
            <v>인</v>
          </cell>
          <cell r="AB671" t="str">
            <v>전기5-11적용</v>
          </cell>
          <cell r="AC671" t="str">
            <v>-</v>
          </cell>
          <cell r="AD671" t="str">
            <v>-</v>
          </cell>
          <cell r="AE671" t="str">
            <v>-</v>
          </cell>
          <cell r="AF671" t="str">
            <v>잡재료비(배관,배선자재비의2%)</v>
          </cell>
          <cell r="AG671">
            <v>0.02</v>
          </cell>
          <cell r="AH671" t="str">
            <v>식</v>
          </cell>
          <cell r="AI671" t="str">
            <v>공구손료(노무비의3%)</v>
          </cell>
          <cell r="AJ671">
            <v>0.03</v>
          </cell>
          <cell r="AK671" t="str">
            <v>식</v>
          </cell>
          <cell r="AO671" t="str">
            <v>0.057*2.6</v>
          </cell>
        </row>
        <row r="672">
          <cell r="J672">
            <v>13600</v>
          </cell>
          <cell r="R672">
            <v>1.03</v>
          </cell>
          <cell r="T672" t="str">
            <v>저압케이블전공</v>
          </cell>
          <cell r="Y672">
            <v>7.0999999999999994E-2</v>
          </cell>
          <cell r="Z672" t="str">
            <v>인</v>
          </cell>
          <cell r="AB672" t="str">
            <v>전기5-11적용</v>
          </cell>
          <cell r="AC672" t="str">
            <v>-</v>
          </cell>
          <cell r="AD672" t="str">
            <v>-</v>
          </cell>
          <cell r="AE672" t="str">
            <v>-</v>
          </cell>
          <cell r="AF672" t="str">
            <v>잡재료비(배관,배선자재비의2%)</v>
          </cell>
          <cell r="AG672">
            <v>0.02</v>
          </cell>
          <cell r="AH672" t="str">
            <v>식</v>
          </cell>
          <cell r="AI672" t="str">
            <v>공구손료(노무비의3%)</v>
          </cell>
          <cell r="AJ672">
            <v>0.03</v>
          </cell>
          <cell r="AK672" t="str">
            <v>식</v>
          </cell>
          <cell r="AO672" t="str">
            <v>0.071</v>
          </cell>
        </row>
        <row r="673">
          <cell r="J673">
            <v>28816</v>
          </cell>
          <cell r="R673">
            <v>1.03</v>
          </cell>
          <cell r="T673" t="str">
            <v>저압케이블전공</v>
          </cell>
          <cell r="Y673">
            <v>9.9399999999999988E-2</v>
          </cell>
          <cell r="Z673" t="str">
            <v>인</v>
          </cell>
          <cell r="AB673" t="str">
            <v>전기5-11적용</v>
          </cell>
          <cell r="AC673" t="str">
            <v>-</v>
          </cell>
          <cell r="AD673" t="str">
            <v>-</v>
          </cell>
          <cell r="AE673" t="str">
            <v>-</v>
          </cell>
          <cell r="AF673" t="str">
            <v>잡재료비(배관,배선자재비의2%)</v>
          </cell>
          <cell r="AG673">
            <v>0.02</v>
          </cell>
          <cell r="AH673" t="str">
            <v>식</v>
          </cell>
          <cell r="AI673" t="str">
            <v>공구손료(노무비의3%)</v>
          </cell>
          <cell r="AJ673">
            <v>0.03</v>
          </cell>
          <cell r="AK673" t="str">
            <v>식</v>
          </cell>
          <cell r="AO673" t="str">
            <v>0.071*1.4</v>
          </cell>
        </row>
        <row r="674">
          <cell r="J674">
            <v>42954</v>
          </cell>
          <cell r="R674">
            <v>1.03</v>
          </cell>
          <cell r="T674" t="str">
            <v>저압케이블전공</v>
          </cell>
          <cell r="Y674">
            <v>0.14199999999999999</v>
          </cell>
          <cell r="Z674" t="str">
            <v>인</v>
          </cell>
          <cell r="AB674" t="str">
            <v>전기5-11적용</v>
          </cell>
          <cell r="AC674" t="str">
            <v>-</v>
          </cell>
          <cell r="AD674" t="str">
            <v>-</v>
          </cell>
          <cell r="AE674" t="str">
            <v>-</v>
          </cell>
          <cell r="AF674" t="str">
            <v>잡재료비(배관,배선자재비의2%)</v>
          </cell>
          <cell r="AG674">
            <v>0.02</v>
          </cell>
          <cell r="AH674" t="str">
            <v>식</v>
          </cell>
          <cell r="AI674" t="str">
            <v>공구손료(노무비의3%)</v>
          </cell>
          <cell r="AJ674">
            <v>0.03</v>
          </cell>
          <cell r="AK674" t="str">
            <v>식</v>
          </cell>
          <cell r="AO674" t="str">
            <v>0.071*2</v>
          </cell>
        </row>
        <row r="675">
          <cell r="J675">
            <v>57094</v>
          </cell>
          <cell r="R675">
            <v>1.03</v>
          </cell>
          <cell r="T675" t="str">
            <v>저압케이블전공</v>
          </cell>
          <cell r="Y675">
            <v>0.18459999999999999</v>
          </cell>
          <cell r="Z675" t="str">
            <v>인</v>
          </cell>
          <cell r="AB675" t="str">
            <v>전기5-11적용</v>
          </cell>
          <cell r="AC675" t="str">
            <v>-</v>
          </cell>
          <cell r="AD675" t="str">
            <v>-</v>
          </cell>
          <cell r="AE675" t="str">
            <v>-</v>
          </cell>
          <cell r="AF675" t="str">
            <v>잡재료비(배관,배선자재비의2%)</v>
          </cell>
          <cell r="AG675">
            <v>0.02</v>
          </cell>
          <cell r="AH675" t="str">
            <v>식</v>
          </cell>
          <cell r="AI675" t="str">
            <v>공구손료(노무비의3%)</v>
          </cell>
          <cell r="AJ675">
            <v>0.03</v>
          </cell>
          <cell r="AK675" t="str">
            <v>식</v>
          </cell>
          <cell r="AO675" t="str">
            <v>0.071*2.6</v>
          </cell>
        </row>
        <row r="676">
          <cell r="J676">
            <v>16778</v>
          </cell>
          <cell r="R676">
            <v>1.03</v>
          </cell>
          <cell r="T676" t="str">
            <v>저압케이블전공</v>
          </cell>
          <cell r="Y676">
            <v>8.4000000000000005E-2</v>
          </cell>
          <cell r="Z676" t="str">
            <v>인</v>
          </cell>
          <cell r="AB676" t="str">
            <v>전기5-11적용</v>
          </cell>
          <cell r="AC676" t="str">
            <v>-</v>
          </cell>
          <cell r="AD676" t="str">
            <v>-</v>
          </cell>
          <cell r="AE676" t="str">
            <v>-</v>
          </cell>
          <cell r="AF676" t="str">
            <v>잡재료비(배관,배선자재비의2%)</v>
          </cell>
          <cell r="AG676">
            <v>0.02</v>
          </cell>
          <cell r="AH676" t="str">
            <v>식</v>
          </cell>
          <cell r="AI676" t="str">
            <v>공구손료(노무비의3%)</v>
          </cell>
          <cell r="AJ676">
            <v>0.03</v>
          </cell>
          <cell r="AK676" t="str">
            <v>식</v>
          </cell>
          <cell r="AO676" t="str">
            <v>0.084</v>
          </cell>
        </row>
        <row r="677">
          <cell r="J677">
            <v>16486</v>
          </cell>
          <cell r="R677">
            <v>1.03</v>
          </cell>
          <cell r="T677" t="str">
            <v>저압케이블전공</v>
          </cell>
          <cell r="Y677">
            <v>0.1176</v>
          </cell>
          <cell r="Z677" t="str">
            <v>인</v>
          </cell>
          <cell r="AB677" t="str">
            <v>전기5-11적용</v>
          </cell>
          <cell r="AC677" t="str">
            <v>-</v>
          </cell>
          <cell r="AD677" t="str">
            <v>-</v>
          </cell>
          <cell r="AE677" t="str">
            <v>-</v>
          </cell>
          <cell r="AF677" t="str">
            <v>잡재료비(배관,배선자재비의2%)</v>
          </cell>
          <cell r="AG677">
            <v>0.02</v>
          </cell>
          <cell r="AH677" t="str">
            <v>식</v>
          </cell>
          <cell r="AI677" t="str">
            <v>공구손료(노무비의3%)</v>
          </cell>
          <cell r="AJ677">
            <v>0.03</v>
          </cell>
          <cell r="AK677" t="str">
            <v>식</v>
          </cell>
          <cell r="AO677" t="str">
            <v>0.084*1.4</v>
          </cell>
        </row>
        <row r="678">
          <cell r="J678">
            <v>16486</v>
          </cell>
          <cell r="R678">
            <v>1.03</v>
          </cell>
          <cell r="T678" t="str">
            <v>저압케이블전공</v>
          </cell>
          <cell r="Y678">
            <v>0.16800000000000001</v>
          </cell>
          <cell r="Z678" t="str">
            <v>인</v>
          </cell>
          <cell r="AB678" t="str">
            <v>전기5-11적용</v>
          </cell>
          <cell r="AC678" t="str">
            <v>-</v>
          </cell>
          <cell r="AD678" t="str">
            <v>-</v>
          </cell>
          <cell r="AE678" t="str">
            <v>-</v>
          </cell>
          <cell r="AF678" t="str">
            <v>잡재료비(배관,배선자재비의2%)</v>
          </cell>
          <cell r="AG678">
            <v>0.02</v>
          </cell>
          <cell r="AH678" t="str">
            <v>식</v>
          </cell>
          <cell r="AI678" t="str">
            <v>공구손료(노무비의3%)</v>
          </cell>
          <cell r="AJ678">
            <v>0.03</v>
          </cell>
          <cell r="AK678" t="str">
            <v>식</v>
          </cell>
          <cell r="AO678" t="str">
            <v>0.084*2</v>
          </cell>
        </row>
        <row r="679">
          <cell r="J679">
            <v>16486</v>
          </cell>
          <cell r="R679">
            <v>1.03</v>
          </cell>
          <cell r="T679" t="str">
            <v>저압케이블전공</v>
          </cell>
          <cell r="Y679">
            <v>0.21840000000000001</v>
          </cell>
          <cell r="Z679" t="str">
            <v>인</v>
          </cell>
          <cell r="AB679" t="str">
            <v>전기5-11적용</v>
          </cell>
          <cell r="AC679" t="str">
            <v>-</v>
          </cell>
          <cell r="AD679" t="str">
            <v>-</v>
          </cell>
          <cell r="AE679" t="str">
            <v>-</v>
          </cell>
          <cell r="AF679" t="str">
            <v>잡재료비(배관,배선자재비의2%)</v>
          </cell>
          <cell r="AG679">
            <v>0.02</v>
          </cell>
          <cell r="AH679" t="str">
            <v>식</v>
          </cell>
          <cell r="AI679" t="str">
            <v>공구손료(노무비의3%)</v>
          </cell>
          <cell r="AJ679">
            <v>0.03</v>
          </cell>
          <cell r="AK679" t="str">
            <v>식</v>
          </cell>
          <cell r="AO679" t="str">
            <v>0.084*2.6</v>
          </cell>
        </row>
        <row r="680">
          <cell r="J680">
            <v>20510</v>
          </cell>
          <cell r="R680">
            <v>1.03</v>
          </cell>
          <cell r="T680" t="str">
            <v>저압케이블전공</v>
          </cell>
          <cell r="Y680">
            <v>9.7000000000000003E-2</v>
          </cell>
          <cell r="Z680" t="str">
            <v>인</v>
          </cell>
          <cell r="AB680" t="str">
            <v>전기5-11적용</v>
          </cell>
          <cell r="AC680" t="str">
            <v>-</v>
          </cell>
          <cell r="AD680" t="str">
            <v>-</v>
          </cell>
          <cell r="AE680" t="str">
            <v>-</v>
          </cell>
          <cell r="AF680" t="str">
            <v>잡재료비(배관,배선자재비의2%)</v>
          </cell>
          <cell r="AG680">
            <v>0.02</v>
          </cell>
          <cell r="AH680" t="str">
            <v>식</v>
          </cell>
          <cell r="AI680" t="str">
            <v>공구손료(노무비의3%)</v>
          </cell>
          <cell r="AJ680">
            <v>0.03</v>
          </cell>
          <cell r="AK680" t="str">
            <v>식</v>
          </cell>
          <cell r="AO680" t="str">
            <v>0.097</v>
          </cell>
        </row>
        <row r="681">
          <cell r="J681">
            <v>16486</v>
          </cell>
          <cell r="R681">
            <v>1.03</v>
          </cell>
          <cell r="T681" t="str">
            <v>저압케이블전공</v>
          </cell>
          <cell r="Y681">
            <v>0.1358</v>
          </cell>
          <cell r="Z681" t="str">
            <v>인</v>
          </cell>
          <cell r="AB681" t="str">
            <v>전기5-11적용</v>
          </cell>
          <cell r="AC681" t="str">
            <v>-</v>
          </cell>
          <cell r="AD681" t="str">
            <v>-</v>
          </cell>
          <cell r="AE681" t="str">
            <v>-</v>
          </cell>
          <cell r="AF681" t="str">
            <v>잡재료비(배관,배선자재비의2%)</v>
          </cell>
          <cell r="AG681">
            <v>0.02</v>
          </cell>
          <cell r="AH681" t="str">
            <v>식</v>
          </cell>
          <cell r="AI681" t="str">
            <v>공구손료(노무비의3%)</v>
          </cell>
          <cell r="AJ681">
            <v>0.03</v>
          </cell>
          <cell r="AK681" t="str">
            <v>식</v>
          </cell>
          <cell r="AO681" t="str">
            <v>0.097*1.4</v>
          </cell>
        </row>
        <row r="682">
          <cell r="J682">
            <v>16486</v>
          </cell>
          <cell r="R682">
            <v>1.03</v>
          </cell>
          <cell r="T682" t="str">
            <v>저압케이블전공</v>
          </cell>
          <cell r="Y682">
            <v>0.19400000000000001</v>
          </cell>
          <cell r="Z682" t="str">
            <v>인</v>
          </cell>
          <cell r="AB682" t="str">
            <v>전기5-11적용</v>
          </cell>
          <cell r="AC682" t="str">
            <v>-</v>
          </cell>
          <cell r="AD682" t="str">
            <v>-</v>
          </cell>
          <cell r="AE682" t="str">
            <v>-</v>
          </cell>
          <cell r="AF682" t="str">
            <v>잡재료비(배관,배선자재비의2%)</v>
          </cell>
          <cell r="AG682">
            <v>0.02</v>
          </cell>
          <cell r="AH682" t="str">
            <v>식</v>
          </cell>
          <cell r="AI682" t="str">
            <v>공구손료(노무비의3%)</v>
          </cell>
          <cell r="AJ682">
            <v>0.03</v>
          </cell>
          <cell r="AK682" t="str">
            <v>식</v>
          </cell>
          <cell r="AO682" t="str">
            <v>0.097*2</v>
          </cell>
        </row>
        <row r="683">
          <cell r="J683">
            <v>16486</v>
          </cell>
          <cell r="R683">
            <v>1.03</v>
          </cell>
          <cell r="T683" t="str">
            <v>저압케이블전공</v>
          </cell>
          <cell r="Y683">
            <v>0.25220000000000004</v>
          </cell>
          <cell r="Z683" t="str">
            <v>인</v>
          </cell>
          <cell r="AB683" t="str">
            <v>전기5-11적용</v>
          </cell>
          <cell r="AC683" t="str">
            <v>-</v>
          </cell>
          <cell r="AD683" t="str">
            <v>-</v>
          </cell>
          <cell r="AE683" t="str">
            <v>-</v>
          </cell>
          <cell r="AF683" t="str">
            <v>잡재료비(배관,배선자재비의2%)</v>
          </cell>
          <cell r="AG683">
            <v>0.02</v>
          </cell>
          <cell r="AH683" t="str">
            <v>식</v>
          </cell>
          <cell r="AI683" t="str">
            <v>공구손료(노무비의3%)</v>
          </cell>
          <cell r="AJ683">
            <v>0.03</v>
          </cell>
          <cell r="AK683" t="str">
            <v>식</v>
          </cell>
          <cell r="AO683" t="str">
            <v>0.097*2.6</v>
          </cell>
        </row>
        <row r="684">
          <cell r="J684">
            <v>24479</v>
          </cell>
          <cell r="R684">
            <v>1.03</v>
          </cell>
          <cell r="T684" t="str">
            <v>저압케이블전공</v>
          </cell>
          <cell r="Y684">
            <v>0.108</v>
          </cell>
          <cell r="Z684" t="str">
            <v>인</v>
          </cell>
          <cell r="AB684" t="str">
            <v>전기5-11적용</v>
          </cell>
          <cell r="AC684" t="str">
            <v>-</v>
          </cell>
          <cell r="AD684" t="str">
            <v>-</v>
          </cell>
          <cell r="AE684" t="str">
            <v>-</v>
          </cell>
          <cell r="AF684" t="str">
            <v>잡재료비(배관,배선자재비의2%)</v>
          </cell>
          <cell r="AG684">
            <v>0.02</v>
          </cell>
          <cell r="AH684" t="str">
            <v>식</v>
          </cell>
          <cell r="AI684" t="str">
            <v>공구손료(노무비의3%)</v>
          </cell>
          <cell r="AJ684">
            <v>0.03</v>
          </cell>
          <cell r="AK684" t="str">
            <v>식</v>
          </cell>
          <cell r="AO684" t="str">
            <v>0.108</v>
          </cell>
        </row>
        <row r="685">
          <cell r="J685">
            <v>16486</v>
          </cell>
          <cell r="R685">
            <v>1.03</v>
          </cell>
          <cell r="T685" t="str">
            <v>저압케이블전공</v>
          </cell>
          <cell r="Y685">
            <v>0.1512</v>
          </cell>
          <cell r="Z685" t="str">
            <v>인</v>
          </cell>
          <cell r="AB685" t="str">
            <v>전기5-11적용</v>
          </cell>
          <cell r="AC685" t="str">
            <v>-</v>
          </cell>
          <cell r="AD685" t="str">
            <v>-</v>
          </cell>
          <cell r="AE685" t="str">
            <v>-</v>
          </cell>
          <cell r="AF685" t="str">
            <v>잡재료비(배관,배선자재비의2%)</v>
          </cell>
          <cell r="AG685">
            <v>0.02</v>
          </cell>
          <cell r="AH685" t="str">
            <v>식</v>
          </cell>
          <cell r="AI685" t="str">
            <v>공구손료(노무비의3%)</v>
          </cell>
          <cell r="AJ685">
            <v>0.03</v>
          </cell>
          <cell r="AK685" t="str">
            <v>식</v>
          </cell>
          <cell r="AO685" t="str">
            <v>0.108*1.4</v>
          </cell>
        </row>
        <row r="686">
          <cell r="J686">
            <v>16486</v>
          </cell>
          <cell r="R686">
            <v>1.03</v>
          </cell>
          <cell r="T686" t="str">
            <v>저압케이블전공</v>
          </cell>
          <cell r="Y686">
            <v>0.216</v>
          </cell>
          <cell r="Z686" t="str">
            <v>인</v>
          </cell>
          <cell r="AB686" t="str">
            <v>전기5-11적용</v>
          </cell>
          <cell r="AC686" t="str">
            <v>-</v>
          </cell>
          <cell r="AD686" t="str">
            <v>-</v>
          </cell>
          <cell r="AE686" t="str">
            <v>-</v>
          </cell>
          <cell r="AF686" t="str">
            <v>잡재료비(배관,배선자재비의2%)</v>
          </cell>
          <cell r="AG686">
            <v>0.02</v>
          </cell>
          <cell r="AH686" t="str">
            <v>식</v>
          </cell>
          <cell r="AI686" t="str">
            <v>공구손료(노무비의3%)</v>
          </cell>
          <cell r="AJ686">
            <v>0.03</v>
          </cell>
          <cell r="AK686" t="str">
            <v>식</v>
          </cell>
          <cell r="AO686" t="str">
            <v>0.108*2</v>
          </cell>
        </row>
        <row r="687">
          <cell r="J687">
            <v>16486</v>
          </cell>
          <cell r="R687">
            <v>1.03</v>
          </cell>
          <cell r="T687" t="str">
            <v>저압케이블전공</v>
          </cell>
          <cell r="Y687">
            <v>0.28079999999999999</v>
          </cell>
          <cell r="Z687" t="str">
            <v>인</v>
          </cell>
          <cell r="AB687" t="str">
            <v>전기5-11적용</v>
          </cell>
          <cell r="AC687" t="str">
            <v>-</v>
          </cell>
          <cell r="AD687" t="str">
            <v>-</v>
          </cell>
          <cell r="AE687" t="str">
            <v>-</v>
          </cell>
          <cell r="AF687" t="str">
            <v>잡재료비(배관,배선자재비의2%)</v>
          </cell>
          <cell r="AG687">
            <v>0.02</v>
          </cell>
          <cell r="AH687" t="str">
            <v>식</v>
          </cell>
          <cell r="AI687" t="str">
            <v>공구손료(노무비의3%)</v>
          </cell>
          <cell r="AJ687">
            <v>0.03</v>
          </cell>
          <cell r="AK687" t="str">
            <v>식</v>
          </cell>
          <cell r="AO687" t="str">
            <v>0.108*2.6</v>
          </cell>
        </row>
        <row r="688">
          <cell r="J688">
            <v>31629</v>
          </cell>
          <cell r="R688">
            <v>1.03</v>
          </cell>
          <cell r="T688" t="str">
            <v>저압케이블전공</v>
          </cell>
          <cell r="Y688">
            <v>0.13600000000000001</v>
          </cell>
          <cell r="Z688" t="str">
            <v>인</v>
          </cell>
          <cell r="AB688" t="str">
            <v>전기5-11적용</v>
          </cell>
          <cell r="AC688" t="str">
            <v>-</v>
          </cell>
          <cell r="AD688" t="str">
            <v>-</v>
          </cell>
          <cell r="AE688" t="str">
            <v>-</v>
          </cell>
          <cell r="AF688" t="str">
            <v>잡재료비(배관,배선자재비의2%)</v>
          </cell>
          <cell r="AG688">
            <v>0.02</v>
          </cell>
          <cell r="AH688" t="str">
            <v>식</v>
          </cell>
          <cell r="AI688" t="str">
            <v>공구손료(노무비의3%)</v>
          </cell>
          <cell r="AJ688">
            <v>0.03</v>
          </cell>
          <cell r="AK688" t="str">
            <v>식</v>
          </cell>
          <cell r="AO688" t="str">
            <v>0.136</v>
          </cell>
        </row>
        <row r="689">
          <cell r="J689">
            <v>16486</v>
          </cell>
          <cell r="R689">
            <v>1.03</v>
          </cell>
          <cell r="T689" t="str">
            <v>저압케이블전공</v>
          </cell>
          <cell r="Y689">
            <v>0.19040000000000001</v>
          </cell>
          <cell r="Z689" t="str">
            <v>인</v>
          </cell>
          <cell r="AB689" t="str">
            <v>전기5-11적용</v>
          </cell>
          <cell r="AC689" t="str">
            <v>-</v>
          </cell>
          <cell r="AD689" t="str">
            <v>-</v>
          </cell>
          <cell r="AE689" t="str">
            <v>-</v>
          </cell>
          <cell r="AF689" t="str">
            <v>잡재료비(배관,배선자재비의2%)</v>
          </cell>
          <cell r="AG689">
            <v>0.02</v>
          </cell>
          <cell r="AH689" t="str">
            <v>식</v>
          </cell>
          <cell r="AI689" t="str">
            <v>공구손료(노무비의3%)</v>
          </cell>
          <cell r="AJ689">
            <v>0.03</v>
          </cell>
          <cell r="AK689" t="str">
            <v>식</v>
          </cell>
          <cell r="AO689" t="str">
            <v>0.136*1.4</v>
          </cell>
        </row>
        <row r="690">
          <cell r="J690">
            <v>16486</v>
          </cell>
          <cell r="R690">
            <v>1.03</v>
          </cell>
          <cell r="T690" t="str">
            <v>저압케이블전공</v>
          </cell>
          <cell r="Y690">
            <v>0.27200000000000002</v>
          </cell>
          <cell r="Z690" t="str">
            <v>인</v>
          </cell>
          <cell r="AB690" t="str">
            <v>전기5-11적용</v>
          </cell>
          <cell r="AC690" t="str">
            <v>-</v>
          </cell>
          <cell r="AD690" t="str">
            <v>-</v>
          </cell>
          <cell r="AE690" t="str">
            <v>-</v>
          </cell>
          <cell r="AF690" t="str">
            <v>잡재료비(배관,배선자재비의2%)</v>
          </cell>
          <cell r="AG690">
            <v>0.02</v>
          </cell>
          <cell r="AH690" t="str">
            <v>식</v>
          </cell>
          <cell r="AI690" t="str">
            <v>공구손료(노무비의3%)</v>
          </cell>
          <cell r="AJ690">
            <v>0.03</v>
          </cell>
          <cell r="AK690" t="str">
            <v>식</v>
          </cell>
          <cell r="AO690" t="str">
            <v>0.136*2</v>
          </cell>
        </row>
        <row r="691">
          <cell r="J691">
            <v>16486</v>
          </cell>
          <cell r="R691">
            <v>1.03</v>
          </cell>
          <cell r="T691" t="str">
            <v>저압케이블전공</v>
          </cell>
          <cell r="Y691">
            <v>0.35360000000000003</v>
          </cell>
          <cell r="Z691" t="str">
            <v>인</v>
          </cell>
          <cell r="AB691" t="str">
            <v>전기5-11적용</v>
          </cell>
          <cell r="AC691" t="str">
            <v>-</v>
          </cell>
          <cell r="AD691" t="str">
            <v>-</v>
          </cell>
          <cell r="AE691" t="str">
            <v>-</v>
          </cell>
          <cell r="AF691" t="str">
            <v>잡재료비(배관,배선자재비의2%)</v>
          </cell>
          <cell r="AG691">
            <v>0.02</v>
          </cell>
          <cell r="AH691" t="str">
            <v>식</v>
          </cell>
          <cell r="AI691" t="str">
            <v>공구손료(노무비의3%)</v>
          </cell>
          <cell r="AJ691">
            <v>0.03</v>
          </cell>
          <cell r="AK691" t="str">
            <v>식</v>
          </cell>
          <cell r="AO691" t="str">
            <v>0.136*2.6</v>
          </cell>
        </row>
        <row r="692">
          <cell r="J692">
            <v>565</v>
          </cell>
          <cell r="R692">
            <v>1.1000000000000001</v>
          </cell>
          <cell r="T692" t="str">
            <v>내선전공</v>
          </cell>
          <cell r="Y692">
            <v>9.0000000000000011E-3</v>
          </cell>
          <cell r="Z692" t="str">
            <v>인</v>
          </cell>
          <cell r="AB692" t="str">
            <v>전기3-38적용</v>
          </cell>
          <cell r="AC692" t="str">
            <v>-</v>
          </cell>
          <cell r="AD692" t="str">
            <v>-</v>
          </cell>
          <cell r="AE692" t="str">
            <v>-</v>
          </cell>
          <cell r="AF692" t="str">
            <v>잡재료비(배관,배선자재비의2%)</v>
          </cell>
          <cell r="AG692">
            <v>0.02</v>
          </cell>
          <cell r="AH692" t="str">
            <v>식</v>
          </cell>
          <cell r="AI692" t="str">
            <v>공구손료(노무비의3%)</v>
          </cell>
          <cell r="AJ692">
            <v>0.03</v>
          </cell>
          <cell r="AK692" t="str">
            <v>식</v>
          </cell>
          <cell r="AO692" t="str">
            <v>0.006*1.5</v>
          </cell>
        </row>
        <row r="693">
          <cell r="J693">
            <v>785</v>
          </cell>
          <cell r="R693">
            <v>1.1000000000000001</v>
          </cell>
          <cell r="T693" t="str">
            <v>내선전공</v>
          </cell>
          <cell r="Y693">
            <v>9.0000000000000011E-3</v>
          </cell>
          <cell r="Z693" t="str">
            <v>인</v>
          </cell>
          <cell r="AB693" t="str">
            <v>전기3-38적용</v>
          </cell>
          <cell r="AC693" t="str">
            <v>-</v>
          </cell>
          <cell r="AD693" t="str">
            <v>-</v>
          </cell>
          <cell r="AE693" t="str">
            <v>-</v>
          </cell>
          <cell r="AF693" t="str">
            <v>잡재료비(배관,배선자재비의2%)</v>
          </cell>
          <cell r="AG693">
            <v>0.02</v>
          </cell>
          <cell r="AH693" t="str">
            <v>식</v>
          </cell>
          <cell r="AI693" t="str">
            <v>공구손료(노무비의3%)</v>
          </cell>
          <cell r="AJ693">
            <v>0.03</v>
          </cell>
          <cell r="AK693" t="str">
            <v>식</v>
          </cell>
          <cell r="AO693" t="str">
            <v>0.006*1.5</v>
          </cell>
        </row>
        <row r="694">
          <cell r="J694">
            <v>895</v>
          </cell>
          <cell r="R694">
            <v>1.1000000000000001</v>
          </cell>
          <cell r="T694" t="str">
            <v>내선전공</v>
          </cell>
          <cell r="Y694">
            <v>9.0000000000000011E-3</v>
          </cell>
          <cell r="Z694" t="str">
            <v>인</v>
          </cell>
          <cell r="AB694" t="str">
            <v>전기3-38적용</v>
          </cell>
          <cell r="AC694" t="str">
            <v>-</v>
          </cell>
          <cell r="AD694" t="str">
            <v>-</v>
          </cell>
          <cell r="AE694" t="str">
            <v>-</v>
          </cell>
          <cell r="AF694" t="str">
            <v>잡재료비(배관,배선자재비의2%)</v>
          </cell>
          <cell r="AG694">
            <v>0.02</v>
          </cell>
          <cell r="AH694" t="str">
            <v>식</v>
          </cell>
          <cell r="AI694" t="str">
            <v>공구손료(노무비의3%)</v>
          </cell>
          <cell r="AJ694">
            <v>0.03</v>
          </cell>
          <cell r="AK694" t="str">
            <v>식</v>
          </cell>
          <cell r="AO694" t="str">
            <v>0.006*1.5</v>
          </cell>
        </row>
        <row r="695">
          <cell r="J695">
            <v>1508</v>
          </cell>
          <cell r="R695">
            <v>1.1000000000000001</v>
          </cell>
          <cell r="T695" t="str">
            <v>내선전공</v>
          </cell>
          <cell r="Y695">
            <v>9.0000000000000011E-3</v>
          </cell>
          <cell r="Z695" t="str">
            <v>인</v>
          </cell>
          <cell r="AB695" t="str">
            <v>전기3-38적용</v>
          </cell>
          <cell r="AC695" t="str">
            <v>-</v>
          </cell>
          <cell r="AD695" t="str">
            <v>-</v>
          </cell>
          <cell r="AE695" t="str">
            <v>-</v>
          </cell>
          <cell r="AF695" t="str">
            <v>잡재료비(배관,배선자재비의2%)</v>
          </cell>
          <cell r="AG695">
            <v>0.02</v>
          </cell>
          <cell r="AH695" t="str">
            <v>식</v>
          </cell>
          <cell r="AI695" t="str">
            <v>공구손료(노무비의3%)</v>
          </cell>
          <cell r="AJ695">
            <v>0.03</v>
          </cell>
          <cell r="AK695" t="str">
            <v>식</v>
          </cell>
          <cell r="AO695" t="str">
            <v>0.006*1.5</v>
          </cell>
        </row>
        <row r="696">
          <cell r="J696">
            <v>2058</v>
          </cell>
          <cell r="R696">
            <v>1.1000000000000001</v>
          </cell>
          <cell r="T696" t="str">
            <v>내선전공</v>
          </cell>
          <cell r="Y696">
            <v>1.0500000000000001E-2</v>
          </cell>
          <cell r="Z696" t="str">
            <v>인</v>
          </cell>
          <cell r="AB696" t="str">
            <v>전기3-38적용</v>
          </cell>
          <cell r="AC696" t="str">
            <v>-</v>
          </cell>
          <cell r="AD696" t="str">
            <v>-</v>
          </cell>
          <cell r="AE696" t="str">
            <v>-</v>
          </cell>
          <cell r="AF696" t="str">
            <v>잡재료비(배관,배선자재비의2%)</v>
          </cell>
          <cell r="AG696">
            <v>0.02</v>
          </cell>
          <cell r="AH696" t="str">
            <v>식</v>
          </cell>
          <cell r="AI696" t="str">
            <v>공구손료(노무비의3%)</v>
          </cell>
          <cell r="AJ696">
            <v>0.03</v>
          </cell>
          <cell r="AK696" t="str">
            <v>식</v>
          </cell>
          <cell r="AO696" t="str">
            <v>0.007*1.5</v>
          </cell>
        </row>
        <row r="697">
          <cell r="J697">
            <v>3161</v>
          </cell>
          <cell r="R697">
            <v>1.1000000000000001</v>
          </cell>
          <cell r="T697" t="str">
            <v>내선전공</v>
          </cell>
          <cell r="Y697">
            <v>1.0500000000000001E-2</v>
          </cell>
          <cell r="Z697" t="str">
            <v>인</v>
          </cell>
          <cell r="AB697" t="str">
            <v>전기3-38적용</v>
          </cell>
          <cell r="AC697" t="str">
            <v>-</v>
          </cell>
          <cell r="AD697" t="str">
            <v>-</v>
          </cell>
          <cell r="AE697" t="str">
            <v>-</v>
          </cell>
          <cell r="AF697" t="str">
            <v>잡재료비(배관,배선자재비의2%)</v>
          </cell>
          <cell r="AG697">
            <v>0.02</v>
          </cell>
          <cell r="AH697" t="str">
            <v>식</v>
          </cell>
          <cell r="AI697" t="str">
            <v>공구손료(노무비의3%)</v>
          </cell>
          <cell r="AJ697">
            <v>0.03</v>
          </cell>
          <cell r="AK697" t="str">
            <v>식</v>
          </cell>
          <cell r="AO697" t="str">
            <v>0.007*1.5</v>
          </cell>
        </row>
        <row r="698">
          <cell r="J698">
            <v>4465</v>
          </cell>
          <cell r="R698">
            <v>1.1000000000000001</v>
          </cell>
          <cell r="T698" t="str">
            <v>내선전공</v>
          </cell>
          <cell r="Y698">
            <v>1.0500000000000001E-2</v>
          </cell>
          <cell r="Z698" t="str">
            <v>인</v>
          </cell>
          <cell r="AB698" t="str">
            <v>전기3-38적용</v>
          </cell>
          <cell r="AC698" t="str">
            <v>-</v>
          </cell>
          <cell r="AD698" t="str">
            <v>-</v>
          </cell>
          <cell r="AE698" t="str">
            <v>-</v>
          </cell>
          <cell r="AF698" t="str">
            <v>잡재료비(배관,배선자재비의2%)</v>
          </cell>
          <cell r="AG698">
            <v>0.02</v>
          </cell>
          <cell r="AH698" t="str">
            <v>식</v>
          </cell>
          <cell r="AI698" t="str">
            <v>공구손료(노무비의3%)</v>
          </cell>
          <cell r="AJ698">
            <v>0.03</v>
          </cell>
          <cell r="AK698" t="str">
            <v>식</v>
          </cell>
          <cell r="AO698" t="str">
            <v>0.007*1.5</v>
          </cell>
        </row>
        <row r="699">
          <cell r="J699">
            <v>6069</v>
          </cell>
          <cell r="R699">
            <v>1.1000000000000001</v>
          </cell>
          <cell r="T699" t="str">
            <v>내선전공</v>
          </cell>
          <cell r="Y699">
            <v>1.2E-2</v>
          </cell>
          <cell r="Z699" t="str">
            <v>인</v>
          </cell>
          <cell r="AB699" t="str">
            <v>전기3-38적용</v>
          </cell>
          <cell r="AC699" t="str">
            <v>-</v>
          </cell>
          <cell r="AD699" t="str">
            <v>-</v>
          </cell>
          <cell r="AE699" t="str">
            <v>-</v>
          </cell>
          <cell r="AF699" t="str">
            <v>잡재료비(배관,배선자재비의2%)</v>
          </cell>
          <cell r="AG699">
            <v>0.02</v>
          </cell>
          <cell r="AH699" t="str">
            <v>식</v>
          </cell>
          <cell r="AI699" t="str">
            <v>공구손료(노무비의3%)</v>
          </cell>
          <cell r="AJ699">
            <v>0.03</v>
          </cell>
          <cell r="AK699" t="str">
            <v>식</v>
          </cell>
          <cell r="AO699" t="str">
            <v>0.008*1.5</v>
          </cell>
        </row>
        <row r="700">
          <cell r="J700">
            <v>8547</v>
          </cell>
          <cell r="R700">
            <v>1.1000000000000001</v>
          </cell>
          <cell r="T700" t="str">
            <v>내선전공</v>
          </cell>
          <cell r="Y700">
            <v>1.2E-2</v>
          </cell>
          <cell r="Z700" t="str">
            <v>인</v>
          </cell>
          <cell r="AB700" t="str">
            <v>전기3-38적용</v>
          </cell>
          <cell r="AC700" t="str">
            <v>-</v>
          </cell>
          <cell r="AD700" t="str">
            <v>-</v>
          </cell>
          <cell r="AE700" t="str">
            <v>-</v>
          </cell>
          <cell r="AF700" t="str">
            <v>잡재료비(배관,배선자재비의2%)</v>
          </cell>
          <cell r="AG700">
            <v>0.02</v>
          </cell>
          <cell r="AH700" t="str">
            <v>식</v>
          </cell>
          <cell r="AI700" t="str">
            <v>공구손료(노무비의3%)</v>
          </cell>
          <cell r="AJ700">
            <v>0.03</v>
          </cell>
          <cell r="AK700" t="str">
            <v>식</v>
          </cell>
          <cell r="AO700" t="str">
            <v>0.008*1.5</v>
          </cell>
        </row>
        <row r="701">
          <cell r="J701">
            <v>11505</v>
          </cell>
          <cell r="R701">
            <v>1.1000000000000001</v>
          </cell>
          <cell r="T701" t="str">
            <v>내선전공</v>
          </cell>
          <cell r="Y701">
            <v>1.6500000000000001E-2</v>
          </cell>
          <cell r="Z701" t="str">
            <v>인</v>
          </cell>
          <cell r="AB701" t="str">
            <v>전기3-38적용</v>
          </cell>
          <cell r="AC701" t="str">
            <v>-</v>
          </cell>
          <cell r="AD701" t="str">
            <v>-</v>
          </cell>
          <cell r="AE701" t="str">
            <v>-</v>
          </cell>
          <cell r="AF701" t="str">
            <v>잡재료비(배관,배선자재비의2%)</v>
          </cell>
          <cell r="AG701">
            <v>0.02</v>
          </cell>
          <cell r="AH701" t="str">
            <v>식</v>
          </cell>
          <cell r="AI701" t="str">
            <v>공구손료(노무비의3%)</v>
          </cell>
          <cell r="AJ701">
            <v>0.03</v>
          </cell>
          <cell r="AK701" t="str">
            <v>식</v>
          </cell>
          <cell r="AO701" t="str">
            <v>0.011*1.5</v>
          </cell>
        </row>
        <row r="702">
          <cell r="J702">
            <v>14067</v>
          </cell>
          <cell r="R702">
            <v>1.1000000000000001</v>
          </cell>
          <cell r="T702" t="str">
            <v>내선전공</v>
          </cell>
          <cell r="Y702">
            <v>1.6500000000000001E-2</v>
          </cell>
          <cell r="Z702" t="str">
            <v>인</v>
          </cell>
          <cell r="AB702" t="str">
            <v>전기3-38적용</v>
          </cell>
          <cell r="AC702" t="str">
            <v>-</v>
          </cell>
          <cell r="AD702" t="str">
            <v>-</v>
          </cell>
          <cell r="AE702" t="str">
            <v>-</v>
          </cell>
          <cell r="AF702" t="str">
            <v>잡재료비(배관,배선자재비의2%)</v>
          </cell>
          <cell r="AG702">
            <v>0.02</v>
          </cell>
          <cell r="AH702" t="str">
            <v>식</v>
          </cell>
          <cell r="AI702" t="str">
            <v>공구손료(노무비의3%)</v>
          </cell>
          <cell r="AJ702">
            <v>0.03</v>
          </cell>
          <cell r="AK702" t="str">
            <v>식</v>
          </cell>
          <cell r="AO702" t="str">
            <v>0.011*1.5</v>
          </cell>
        </row>
        <row r="703">
          <cell r="J703">
            <v>17104</v>
          </cell>
          <cell r="R703">
            <v>1.1000000000000001</v>
          </cell>
          <cell r="T703" t="str">
            <v>내선전공</v>
          </cell>
          <cell r="Y703">
            <v>1.6500000000000001E-2</v>
          </cell>
          <cell r="Z703" t="str">
            <v>인</v>
          </cell>
          <cell r="AB703" t="str">
            <v>전기3-38적용</v>
          </cell>
          <cell r="AC703" t="str">
            <v>-</v>
          </cell>
          <cell r="AD703" t="str">
            <v>-</v>
          </cell>
          <cell r="AE703" t="str">
            <v>-</v>
          </cell>
          <cell r="AF703" t="str">
            <v>잡재료비(배관,배선자재비의2%)</v>
          </cell>
          <cell r="AG703">
            <v>0.02</v>
          </cell>
          <cell r="AH703" t="str">
            <v>식</v>
          </cell>
          <cell r="AI703" t="str">
            <v>공구손료(노무비의3%)</v>
          </cell>
          <cell r="AJ703">
            <v>0.03</v>
          </cell>
          <cell r="AK703" t="str">
            <v>식</v>
          </cell>
          <cell r="AO703" t="str">
            <v>0.011*1.5</v>
          </cell>
        </row>
        <row r="704">
          <cell r="J704">
            <v>10995</v>
          </cell>
          <cell r="R704">
            <v>1.1000000000000001</v>
          </cell>
          <cell r="T704" t="str">
            <v>내선전공</v>
          </cell>
          <cell r="Y704">
            <v>2.1000000000000001E-2</v>
          </cell>
          <cell r="Z704" t="str">
            <v>인</v>
          </cell>
          <cell r="AB704" t="str">
            <v>전기3-38적용</v>
          </cell>
          <cell r="AC704" t="str">
            <v>-</v>
          </cell>
          <cell r="AD704" t="str">
            <v>-</v>
          </cell>
          <cell r="AE704" t="str">
            <v>-</v>
          </cell>
          <cell r="AF704" t="str">
            <v>잡재료비(배관,배선자재비의2%)</v>
          </cell>
          <cell r="AG704">
            <v>0.02</v>
          </cell>
          <cell r="AH704" t="str">
            <v>식</v>
          </cell>
          <cell r="AI704" t="str">
            <v>공구손료(노무비의3%)</v>
          </cell>
          <cell r="AJ704">
            <v>0.03</v>
          </cell>
          <cell r="AK704" t="str">
            <v>식</v>
          </cell>
          <cell r="AO704" t="str">
            <v>0.014*1.5</v>
          </cell>
        </row>
        <row r="705">
          <cell r="J705">
            <v>10995</v>
          </cell>
          <cell r="R705">
            <v>1.1000000000000001</v>
          </cell>
          <cell r="T705" t="str">
            <v>내선전공</v>
          </cell>
          <cell r="Y705">
            <v>2.1000000000000001E-2</v>
          </cell>
          <cell r="Z705" t="str">
            <v>인</v>
          </cell>
          <cell r="AB705" t="str">
            <v>전기3-38적용</v>
          </cell>
          <cell r="AC705" t="str">
            <v>-</v>
          </cell>
          <cell r="AD705" t="str">
            <v>-</v>
          </cell>
          <cell r="AE705" t="str">
            <v>-</v>
          </cell>
          <cell r="AF705" t="str">
            <v>잡재료비(배관,배선자재비의2%)</v>
          </cell>
          <cell r="AG705">
            <v>0.02</v>
          </cell>
          <cell r="AH705" t="str">
            <v>식</v>
          </cell>
          <cell r="AI705" t="str">
            <v>공구손료(노무비의3%)</v>
          </cell>
          <cell r="AJ705">
            <v>0.03</v>
          </cell>
          <cell r="AK705" t="str">
            <v>식</v>
          </cell>
          <cell r="AO705" t="str">
            <v>0.014*1.5</v>
          </cell>
        </row>
        <row r="706">
          <cell r="J706">
            <v>565</v>
          </cell>
          <cell r="R706">
            <v>1.05</v>
          </cell>
          <cell r="T706" t="str">
            <v>내선전공</v>
          </cell>
          <cell r="Y706">
            <v>6.0000000000000001E-3</v>
          </cell>
          <cell r="Z706" t="str">
            <v>인</v>
          </cell>
          <cell r="AB706" t="str">
            <v>전기3-38적용</v>
          </cell>
          <cell r="AC706" t="str">
            <v>-</v>
          </cell>
          <cell r="AD706" t="str">
            <v>-</v>
          </cell>
          <cell r="AE706" t="str">
            <v>-</v>
          </cell>
          <cell r="AF706" t="str">
            <v>잡재료비(배관,배선자재비의2%)</v>
          </cell>
          <cell r="AG706">
            <v>0.02</v>
          </cell>
          <cell r="AH706" t="str">
            <v>식</v>
          </cell>
          <cell r="AI706" t="str">
            <v>공구손료(노무비의3%)</v>
          </cell>
          <cell r="AJ706">
            <v>0.03</v>
          </cell>
          <cell r="AK706" t="str">
            <v>식</v>
          </cell>
          <cell r="AO706" t="str">
            <v>0.006</v>
          </cell>
        </row>
        <row r="707">
          <cell r="J707">
            <v>785</v>
          </cell>
          <cell r="R707">
            <v>1.05</v>
          </cell>
          <cell r="T707" t="str">
            <v>내선전공</v>
          </cell>
          <cell r="Y707">
            <v>6.0000000000000001E-3</v>
          </cell>
          <cell r="Z707" t="str">
            <v>인</v>
          </cell>
          <cell r="AB707" t="str">
            <v>전기3-38적용</v>
          </cell>
          <cell r="AC707" t="str">
            <v>-</v>
          </cell>
          <cell r="AD707" t="str">
            <v>-</v>
          </cell>
          <cell r="AE707" t="str">
            <v>-</v>
          </cell>
          <cell r="AF707" t="str">
            <v>잡재료비(배관,배선자재비의2%)</v>
          </cell>
          <cell r="AG707">
            <v>0.02</v>
          </cell>
          <cell r="AH707" t="str">
            <v>식</v>
          </cell>
          <cell r="AI707" t="str">
            <v>공구손료(노무비의3%)</v>
          </cell>
          <cell r="AJ707">
            <v>0.03</v>
          </cell>
          <cell r="AK707" t="str">
            <v>식</v>
          </cell>
          <cell r="AO707" t="str">
            <v>0.006</v>
          </cell>
        </row>
        <row r="708">
          <cell r="J708">
            <v>895</v>
          </cell>
          <cell r="R708">
            <v>1.05</v>
          </cell>
          <cell r="T708" t="str">
            <v>내선전공</v>
          </cell>
          <cell r="Y708">
            <v>6.0000000000000001E-3</v>
          </cell>
          <cell r="Z708" t="str">
            <v>인</v>
          </cell>
          <cell r="AB708" t="str">
            <v>전기3-38적용</v>
          </cell>
          <cell r="AC708" t="str">
            <v>-</v>
          </cell>
          <cell r="AD708" t="str">
            <v>-</v>
          </cell>
          <cell r="AE708" t="str">
            <v>-</v>
          </cell>
          <cell r="AF708" t="str">
            <v>잡재료비(배관,배선자재비의2%)</v>
          </cell>
          <cell r="AG708">
            <v>0.02</v>
          </cell>
          <cell r="AH708" t="str">
            <v>식</v>
          </cell>
          <cell r="AI708" t="str">
            <v>공구손료(노무비의3%)</v>
          </cell>
          <cell r="AJ708">
            <v>0.03</v>
          </cell>
          <cell r="AK708" t="str">
            <v>식</v>
          </cell>
          <cell r="AO708" t="str">
            <v>0.006</v>
          </cell>
        </row>
        <row r="709">
          <cell r="J709">
            <v>1508</v>
          </cell>
          <cell r="R709">
            <v>1.05</v>
          </cell>
          <cell r="T709" t="str">
            <v>내선전공</v>
          </cell>
          <cell r="Y709">
            <v>6.0000000000000001E-3</v>
          </cell>
          <cell r="Z709" t="str">
            <v>인</v>
          </cell>
          <cell r="AB709" t="str">
            <v>전기3-38적용</v>
          </cell>
          <cell r="AC709" t="str">
            <v>-</v>
          </cell>
          <cell r="AD709" t="str">
            <v>-</v>
          </cell>
          <cell r="AE709" t="str">
            <v>-</v>
          </cell>
          <cell r="AF709" t="str">
            <v>잡재료비(배관,배선자재비의2%)</v>
          </cell>
          <cell r="AG709">
            <v>0.02</v>
          </cell>
          <cell r="AH709" t="str">
            <v>식</v>
          </cell>
          <cell r="AI709" t="str">
            <v>공구손료(노무비의3%)</v>
          </cell>
          <cell r="AJ709">
            <v>0.03</v>
          </cell>
          <cell r="AK709" t="str">
            <v>식</v>
          </cell>
          <cell r="AO709" t="str">
            <v>0.006</v>
          </cell>
        </row>
        <row r="710">
          <cell r="J710">
            <v>2058</v>
          </cell>
          <cell r="R710">
            <v>1.05</v>
          </cell>
          <cell r="T710" t="str">
            <v>내선전공</v>
          </cell>
          <cell r="Y710">
            <v>7.0000000000000001E-3</v>
          </cell>
          <cell r="Z710" t="str">
            <v>인</v>
          </cell>
          <cell r="AB710" t="str">
            <v>전기3-38적용</v>
          </cell>
          <cell r="AC710" t="str">
            <v>-</v>
          </cell>
          <cell r="AD710" t="str">
            <v>-</v>
          </cell>
          <cell r="AE710" t="str">
            <v>-</v>
          </cell>
          <cell r="AF710" t="str">
            <v>잡재료비(배관,배선자재비의2%)</v>
          </cell>
          <cell r="AG710">
            <v>0.02</v>
          </cell>
          <cell r="AH710" t="str">
            <v>식</v>
          </cell>
          <cell r="AI710" t="str">
            <v>공구손료(노무비의3%)</v>
          </cell>
          <cell r="AJ710">
            <v>0.03</v>
          </cell>
          <cell r="AK710" t="str">
            <v>식</v>
          </cell>
          <cell r="AO710" t="str">
            <v>0.007</v>
          </cell>
        </row>
        <row r="711">
          <cell r="J711">
            <v>3161</v>
          </cell>
          <cell r="R711">
            <v>1.05</v>
          </cell>
          <cell r="T711" t="str">
            <v>내선전공</v>
          </cell>
          <cell r="Y711">
            <v>7.0000000000000001E-3</v>
          </cell>
          <cell r="Z711" t="str">
            <v>인</v>
          </cell>
          <cell r="AB711" t="str">
            <v>전기3-38적용</v>
          </cell>
          <cell r="AC711" t="str">
            <v>-</v>
          </cell>
          <cell r="AD711" t="str">
            <v>-</v>
          </cell>
          <cell r="AE711" t="str">
            <v>-</v>
          </cell>
          <cell r="AF711" t="str">
            <v>잡재료비(배관,배선자재비의2%)</v>
          </cell>
          <cell r="AG711">
            <v>0.02</v>
          </cell>
          <cell r="AH711" t="str">
            <v>식</v>
          </cell>
          <cell r="AI711" t="str">
            <v>공구손료(노무비의3%)</v>
          </cell>
          <cell r="AJ711">
            <v>0.03</v>
          </cell>
          <cell r="AK711" t="str">
            <v>식</v>
          </cell>
          <cell r="AO711" t="str">
            <v>0.007</v>
          </cell>
        </row>
        <row r="712">
          <cell r="J712">
            <v>4465</v>
          </cell>
          <cell r="R712">
            <v>1.05</v>
          </cell>
          <cell r="T712" t="str">
            <v>내선전공</v>
          </cell>
          <cell r="Y712">
            <v>7.0000000000000001E-3</v>
          </cell>
          <cell r="Z712" t="str">
            <v>인</v>
          </cell>
          <cell r="AB712" t="str">
            <v>전기3-38적용</v>
          </cell>
          <cell r="AC712" t="str">
            <v>-</v>
          </cell>
          <cell r="AD712" t="str">
            <v>-</v>
          </cell>
          <cell r="AE712" t="str">
            <v>-</v>
          </cell>
          <cell r="AF712" t="str">
            <v>잡재료비(배관,배선자재비의2%)</v>
          </cell>
          <cell r="AG712">
            <v>0.02</v>
          </cell>
          <cell r="AH712" t="str">
            <v>식</v>
          </cell>
          <cell r="AI712" t="str">
            <v>공구손료(노무비의3%)</v>
          </cell>
          <cell r="AJ712">
            <v>0.03</v>
          </cell>
          <cell r="AK712" t="str">
            <v>식</v>
          </cell>
          <cell r="AO712" t="str">
            <v>0.007</v>
          </cell>
        </row>
        <row r="713">
          <cell r="J713">
            <v>6069</v>
          </cell>
          <cell r="R713">
            <v>1.05</v>
          </cell>
          <cell r="T713" t="str">
            <v>내선전공</v>
          </cell>
          <cell r="Y713">
            <v>8.0000000000000002E-3</v>
          </cell>
          <cell r="Z713" t="str">
            <v>인</v>
          </cell>
          <cell r="AB713" t="str">
            <v>전기3-38적용</v>
          </cell>
          <cell r="AC713" t="str">
            <v>-</v>
          </cell>
          <cell r="AD713" t="str">
            <v>-</v>
          </cell>
          <cell r="AE713" t="str">
            <v>-</v>
          </cell>
          <cell r="AF713" t="str">
            <v>잡재료비(배관,배선자재비의2%)</v>
          </cell>
          <cell r="AG713">
            <v>0.02</v>
          </cell>
          <cell r="AH713" t="str">
            <v>식</v>
          </cell>
          <cell r="AI713" t="str">
            <v>공구손료(노무비의3%)</v>
          </cell>
          <cell r="AJ713">
            <v>0.03</v>
          </cell>
          <cell r="AK713" t="str">
            <v>식</v>
          </cell>
          <cell r="AO713" t="str">
            <v>0.008</v>
          </cell>
        </row>
        <row r="714">
          <cell r="J714">
            <v>8547</v>
          </cell>
          <cell r="R714">
            <v>1.05</v>
          </cell>
          <cell r="T714" t="str">
            <v>내선전공</v>
          </cell>
          <cell r="Y714">
            <v>8.0000000000000002E-3</v>
          </cell>
          <cell r="Z714" t="str">
            <v>인</v>
          </cell>
          <cell r="AB714" t="str">
            <v>전기3-38적용</v>
          </cell>
          <cell r="AC714" t="str">
            <v>-</v>
          </cell>
          <cell r="AD714" t="str">
            <v>-</v>
          </cell>
          <cell r="AE714" t="str">
            <v>-</v>
          </cell>
          <cell r="AF714" t="str">
            <v>잡재료비(배관,배선자재비의2%)</v>
          </cell>
          <cell r="AG714">
            <v>0.02</v>
          </cell>
          <cell r="AH714" t="str">
            <v>식</v>
          </cell>
          <cell r="AI714" t="str">
            <v>공구손료(노무비의3%)</v>
          </cell>
          <cell r="AJ714">
            <v>0.03</v>
          </cell>
          <cell r="AK714" t="str">
            <v>식</v>
          </cell>
          <cell r="AO714" t="str">
            <v>0.008</v>
          </cell>
        </row>
        <row r="715">
          <cell r="J715">
            <v>11505</v>
          </cell>
          <cell r="R715">
            <v>1.05</v>
          </cell>
          <cell r="T715" t="str">
            <v>내선전공</v>
          </cell>
          <cell r="Y715">
            <v>1.0999999999999999E-2</v>
          </cell>
          <cell r="Z715" t="str">
            <v>인</v>
          </cell>
          <cell r="AB715" t="str">
            <v>전기3-38적용</v>
          </cell>
          <cell r="AC715" t="str">
            <v>-</v>
          </cell>
          <cell r="AD715" t="str">
            <v>-</v>
          </cell>
          <cell r="AE715" t="str">
            <v>-</v>
          </cell>
          <cell r="AF715" t="str">
            <v>잡재료비(배관,배선자재비의2%)</v>
          </cell>
          <cell r="AG715">
            <v>0.02</v>
          </cell>
          <cell r="AH715" t="str">
            <v>식</v>
          </cell>
          <cell r="AI715" t="str">
            <v>공구손료(노무비의3%)</v>
          </cell>
          <cell r="AJ715">
            <v>0.03</v>
          </cell>
          <cell r="AK715" t="str">
            <v>식</v>
          </cell>
          <cell r="AO715" t="str">
            <v>0.011</v>
          </cell>
        </row>
        <row r="716">
          <cell r="J716">
            <v>14067</v>
          </cell>
          <cell r="R716">
            <v>1.05</v>
          </cell>
          <cell r="T716" t="str">
            <v>내선전공</v>
          </cell>
          <cell r="Y716">
            <v>1.0999999999999999E-2</v>
          </cell>
          <cell r="Z716" t="str">
            <v>인</v>
          </cell>
          <cell r="AB716" t="str">
            <v>전기3-38적용</v>
          </cell>
          <cell r="AC716" t="str">
            <v>-</v>
          </cell>
          <cell r="AD716" t="str">
            <v>-</v>
          </cell>
          <cell r="AE716" t="str">
            <v>-</v>
          </cell>
          <cell r="AF716" t="str">
            <v>잡재료비(배관,배선자재비의2%)</v>
          </cell>
          <cell r="AG716">
            <v>0.02</v>
          </cell>
          <cell r="AH716" t="str">
            <v>식</v>
          </cell>
          <cell r="AI716" t="str">
            <v>공구손료(노무비의3%)</v>
          </cell>
          <cell r="AJ716">
            <v>0.03</v>
          </cell>
          <cell r="AK716" t="str">
            <v>식</v>
          </cell>
          <cell r="AO716" t="str">
            <v>0.011</v>
          </cell>
        </row>
        <row r="717">
          <cell r="J717">
            <v>17104</v>
          </cell>
          <cell r="R717">
            <v>1.05</v>
          </cell>
          <cell r="T717" t="str">
            <v>내선전공</v>
          </cell>
          <cell r="Y717">
            <v>1.0999999999999999E-2</v>
          </cell>
          <cell r="Z717" t="str">
            <v>인</v>
          </cell>
          <cell r="AB717" t="str">
            <v>전기3-38적용</v>
          </cell>
          <cell r="AC717" t="str">
            <v>-</v>
          </cell>
          <cell r="AD717" t="str">
            <v>-</v>
          </cell>
          <cell r="AE717" t="str">
            <v>-</v>
          </cell>
          <cell r="AF717" t="str">
            <v>잡재료비(배관,배선자재비의2%)</v>
          </cell>
          <cell r="AG717">
            <v>0.02</v>
          </cell>
          <cell r="AH717" t="str">
            <v>식</v>
          </cell>
          <cell r="AI717" t="str">
            <v>공구손료(노무비의3%)</v>
          </cell>
          <cell r="AJ717">
            <v>0.03</v>
          </cell>
          <cell r="AK717" t="str">
            <v>식</v>
          </cell>
          <cell r="AO717" t="str">
            <v>0.011</v>
          </cell>
        </row>
        <row r="718">
          <cell r="J718">
            <v>10995</v>
          </cell>
          <cell r="R718">
            <v>1.05</v>
          </cell>
          <cell r="T718" t="str">
            <v>내선전공</v>
          </cell>
          <cell r="Y718">
            <v>1.4E-2</v>
          </cell>
          <cell r="Z718" t="str">
            <v>인</v>
          </cell>
          <cell r="AB718" t="str">
            <v>전기3-38적용</v>
          </cell>
          <cell r="AC718" t="str">
            <v>-</v>
          </cell>
          <cell r="AD718" t="str">
            <v>-</v>
          </cell>
          <cell r="AE718" t="str">
            <v>-</v>
          </cell>
          <cell r="AF718" t="str">
            <v>잡재료비(배관,배선자재비의2%)</v>
          </cell>
          <cell r="AG718">
            <v>0.02</v>
          </cell>
          <cell r="AH718" t="str">
            <v>식</v>
          </cell>
          <cell r="AI718" t="str">
            <v>공구손료(노무비의3%)</v>
          </cell>
          <cell r="AJ718">
            <v>0.03</v>
          </cell>
          <cell r="AK718" t="str">
            <v>식</v>
          </cell>
          <cell r="AO718" t="str">
            <v>0.014</v>
          </cell>
        </row>
        <row r="719">
          <cell r="J719">
            <v>10995</v>
          </cell>
          <cell r="R719">
            <v>1.05</v>
          </cell>
          <cell r="T719" t="str">
            <v>내선전공</v>
          </cell>
          <cell r="Y719">
            <v>1.4E-2</v>
          </cell>
          <cell r="Z719" t="str">
            <v>인</v>
          </cell>
          <cell r="AB719" t="str">
            <v>전기3-38적용</v>
          </cell>
          <cell r="AC719" t="str">
            <v>-</v>
          </cell>
          <cell r="AD719" t="str">
            <v>-</v>
          </cell>
          <cell r="AE719" t="str">
            <v>-</v>
          </cell>
          <cell r="AF719" t="str">
            <v>잡재료비(배관,배선자재비의2%)</v>
          </cell>
          <cell r="AG719">
            <v>0.02</v>
          </cell>
          <cell r="AH719" t="str">
            <v>식</v>
          </cell>
          <cell r="AI719" t="str">
            <v>공구손료(노무비의3%)</v>
          </cell>
          <cell r="AJ719">
            <v>0.03</v>
          </cell>
          <cell r="AK719" t="str">
            <v>식</v>
          </cell>
          <cell r="AO719" t="str">
            <v>0.014</v>
          </cell>
        </row>
        <row r="720">
          <cell r="J720">
            <v>5401</v>
          </cell>
          <cell r="R720">
            <v>1.03</v>
          </cell>
          <cell r="T720" t="str">
            <v>내선전공</v>
          </cell>
          <cell r="Y720">
            <v>8.0000000000000002E-3</v>
          </cell>
          <cell r="Z720" t="str">
            <v>인</v>
          </cell>
          <cell r="AB720" t="str">
            <v>전기3-38적용</v>
          </cell>
          <cell r="AC720" t="str">
            <v>-</v>
          </cell>
          <cell r="AD720" t="str">
            <v>-</v>
          </cell>
          <cell r="AE720" t="str">
            <v>-</v>
          </cell>
          <cell r="AF720" t="str">
            <v>잡재료비(배관,배선자재비의2%)</v>
          </cell>
          <cell r="AG720">
            <v>0.02</v>
          </cell>
          <cell r="AH720" t="str">
            <v>식</v>
          </cell>
          <cell r="AI720" t="str">
            <v>공구손료(노무비의3%)</v>
          </cell>
          <cell r="AJ720">
            <v>0.03</v>
          </cell>
          <cell r="AK720" t="str">
            <v>식</v>
          </cell>
          <cell r="AO720" t="str">
            <v>0.008</v>
          </cell>
        </row>
        <row r="721">
          <cell r="J721">
            <v>10318</v>
          </cell>
          <cell r="R721">
            <v>1.03</v>
          </cell>
          <cell r="T721" t="str">
            <v>내선전공</v>
          </cell>
          <cell r="Y721">
            <v>1.0999999999999999E-2</v>
          </cell>
          <cell r="Z721" t="str">
            <v>인</v>
          </cell>
          <cell r="AB721" t="str">
            <v>전기3-38적용</v>
          </cell>
          <cell r="AC721" t="str">
            <v>-</v>
          </cell>
          <cell r="AD721" t="str">
            <v>-</v>
          </cell>
          <cell r="AE721" t="str">
            <v>-</v>
          </cell>
          <cell r="AF721" t="str">
            <v>잡재료비(배관,배선자재비의2%)</v>
          </cell>
          <cell r="AG721">
            <v>0.02</v>
          </cell>
          <cell r="AH721" t="str">
            <v>식</v>
          </cell>
          <cell r="AI721" t="str">
            <v>공구손료(노무비의3%)</v>
          </cell>
          <cell r="AJ721">
            <v>0.03</v>
          </cell>
          <cell r="AK721" t="str">
            <v>식</v>
          </cell>
          <cell r="AO721" t="str">
            <v>0.011</v>
          </cell>
        </row>
        <row r="722">
          <cell r="J722">
            <v>1540</v>
          </cell>
          <cell r="R722">
            <v>1.03</v>
          </cell>
          <cell r="T722" t="str">
            <v>내선전공</v>
          </cell>
          <cell r="Y722">
            <v>7.0000000000000001E-3</v>
          </cell>
          <cell r="Z722" t="str">
            <v>인</v>
          </cell>
          <cell r="AB722" t="str">
            <v>전기3-38적용</v>
          </cell>
          <cell r="AC722" t="str">
            <v>-</v>
          </cell>
          <cell r="AD722" t="str">
            <v>-</v>
          </cell>
          <cell r="AE722" t="str">
            <v>-</v>
          </cell>
          <cell r="AF722" t="str">
            <v>잡재료비(배관,배선자재비의2%)</v>
          </cell>
          <cell r="AG722">
            <v>0.02</v>
          </cell>
          <cell r="AH722" t="str">
            <v>식</v>
          </cell>
          <cell r="AI722" t="str">
            <v>공구손료(노무비의3%)</v>
          </cell>
          <cell r="AJ722">
            <v>0.03</v>
          </cell>
          <cell r="AK722" t="str">
            <v>식</v>
          </cell>
          <cell r="AO722" t="str">
            <v>0.007</v>
          </cell>
        </row>
        <row r="723">
          <cell r="J723">
            <v>9424</v>
          </cell>
          <cell r="R723">
            <v>1.03</v>
          </cell>
          <cell r="T723" t="str">
            <v>내선전공</v>
          </cell>
          <cell r="Y723">
            <v>1.0999999999999999E-2</v>
          </cell>
          <cell r="Z723" t="str">
            <v>인</v>
          </cell>
          <cell r="AB723" t="str">
            <v>전기3-38적용</v>
          </cell>
          <cell r="AC723" t="str">
            <v>-</v>
          </cell>
          <cell r="AD723" t="str">
            <v>-</v>
          </cell>
          <cell r="AE723" t="str">
            <v>-</v>
          </cell>
          <cell r="AF723" t="str">
            <v>잡재료비(배관,배선자재비의2%)</v>
          </cell>
          <cell r="AG723">
            <v>0.02</v>
          </cell>
          <cell r="AH723" t="str">
            <v>식</v>
          </cell>
          <cell r="AI723" t="str">
            <v>공구손료(노무비의3%)</v>
          </cell>
          <cell r="AJ723">
            <v>0.03</v>
          </cell>
          <cell r="AK723" t="str">
            <v>식</v>
          </cell>
          <cell r="AO723" t="str">
            <v>0.011</v>
          </cell>
        </row>
        <row r="724">
          <cell r="J724">
            <v>177</v>
          </cell>
          <cell r="R724">
            <v>1.1000000000000001</v>
          </cell>
          <cell r="T724" t="str">
            <v>내선전공</v>
          </cell>
          <cell r="Y724">
            <v>8.0000000000000002E-3</v>
          </cell>
          <cell r="Z724" t="str">
            <v>인</v>
          </cell>
          <cell r="AB724" t="str">
            <v>전기5-10적용</v>
          </cell>
          <cell r="AC724" t="str">
            <v>-</v>
          </cell>
          <cell r="AD724" t="str">
            <v>-</v>
          </cell>
          <cell r="AE724" t="str">
            <v>-</v>
          </cell>
          <cell r="AF724" t="str">
            <v>잡재료비(배관,배선자재비의2%)</v>
          </cell>
          <cell r="AG724">
            <v>0.02</v>
          </cell>
          <cell r="AH724" t="str">
            <v>식</v>
          </cell>
          <cell r="AI724" t="str">
            <v>공구손료(노무비의3%)</v>
          </cell>
          <cell r="AJ724">
            <v>0.03</v>
          </cell>
          <cell r="AK724" t="str">
            <v>식</v>
          </cell>
          <cell r="AO724" t="str">
            <v>0.01*0.8</v>
          </cell>
        </row>
        <row r="725">
          <cell r="J725">
            <v>288</v>
          </cell>
          <cell r="R725">
            <v>1.1000000000000001</v>
          </cell>
          <cell r="T725" t="str">
            <v>내선전공</v>
          </cell>
          <cell r="Y725">
            <v>8.0000000000000002E-3</v>
          </cell>
          <cell r="Z725" t="str">
            <v>인</v>
          </cell>
          <cell r="AB725" t="str">
            <v>전기5-10적용</v>
          </cell>
          <cell r="AC725" t="str">
            <v>-</v>
          </cell>
          <cell r="AD725" t="str">
            <v>-</v>
          </cell>
          <cell r="AE725" t="str">
            <v>-</v>
          </cell>
          <cell r="AF725" t="str">
            <v>잡재료비(배관,배선자재비의2%)</v>
          </cell>
          <cell r="AG725">
            <v>0.02</v>
          </cell>
          <cell r="AH725" t="str">
            <v>식</v>
          </cell>
          <cell r="AI725" t="str">
            <v>공구손료(노무비의3%)</v>
          </cell>
          <cell r="AJ725">
            <v>0.03</v>
          </cell>
          <cell r="AK725" t="str">
            <v>식</v>
          </cell>
          <cell r="AO725" t="str">
            <v>0.01*0.8</v>
          </cell>
        </row>
        <row r="726">
          <cell r="J726">
            <v>177</v>
          </cell>
          <cell r="R726">
            <v>1.05</v>
          </cell>
          <cell r="T726" t="str">
            <v>내선전공</v>
          </cell>
          <cell r="Y726">
            <v>0.01</v>
          </cell>
          <cell r="Z726" t="str">
            <v>인</v>
          </cell>
          <cell r="AB726" t="str">
            <v>전기5-10적용</v>
          </cell>
          <cell r="AC726" t="str">
            <v>-</v>
          </cell>
          <cell r="AD726" t="str">
            <v>-</v>
          </cell>
          <cell r="AE726" t="str">
            <v>-</v>
          </cell>
          <cell r="AF726" t="str">
            <v>잡재료비(배관,배선자재비의2%)</v>
          </cell>
          <cell r="AG726">
            <v>0.02</v>
          </cell>
          <cell r="AH726" t="str">
            <v>식</v>
          </cell>
          <cell r="AI726" t="str">
            <v>공구손료(노무비의3%)</v>
          </cell>
          <cell r="AJ726">
            <v>0.03</v>
          </cell>
          <cell r="AK726" t="str">
            <v>식</v>
          </cell>
          <cell r="AO726" t="str">
            <v>0.01</v>
          </cell>
        </row>
        <row r="727">
          <cell r="J727">
            <v>288</v>
          </cell>
          <cell r="R727">
            <v>1.05</v>
          </cell>
          <cell r="T727" t="str">
            <v>내선전공</v>
          </cell>
          <cell r="Y727">
            <v>0.01</v>
          </cell>
          <cell r="Z727" t="str">
            <v>인</v>
          </cell>
          <cell r="AB727" t="str">
            <v>전기5-10적용</v>
          </cell>
          <cell r="AC727" t="str">
            <v>-</v>
          </cell>
          <cell r="AD727" t="str">
            <v>-</v>
          </cell>
          <cell r="AE727" t="str">
            <v>-</v>
          </cell>
          <cell r="AF727" t="str">
            <v>잡재료비(배관,배선자재비의2%)</v>
          </cell>
          <cell r="AG727">
            <v>0.02</v>
          </cell>
          <cell r="AH727" t="str">
            <v>식</v>
          </cell>
          <cell r="AI727" t="str">
            <v>공구손료(노무비의3%)</v>
          </cell>
          <cell r="AJ727">
            <v>0.03</v>
          </cell>
          <cell r="AK727" t="str">
            <v>식</v>
          </cell>
          <cell r="AO727" t="str">
            <v>0.01</v>
          </cell>
        </row>
        <row r="728">
          <cell r="J728">
            <v>271</v>
          </cell>
          <cell r="R728">
            <v>1.05</v>
          </cell>
          <cell r="T728" t="str">
            <v>내선전공</v>
          </cell>
          <cell r="Y728">
            <v>0.01</v>
          </cell>
          <cell r="Z728" t="str">
            <v>인</v>
          </cell>
          <cell r="AB728" t="str">
            <v>전기5-10적용</v>
          </cell>
          <cell r="AC728" t="str">
            <v>-</v>
          </cell>
          <cell r="AD728" t="str">
            <v>-</v>
          </cell>
          <cell r="AE728" t="str">
            <v>-</v>
          </cell>
          <cell r="AF728" t="str">
            <v>잡재료비(배관,배선자재비의2%)</v>
          </cell>
          <cell r="AG728">
            <v>0.02</v>
          </cell>
          <cell r="AH728" t="str">
            <v>식</v>
          </cell>
          <cell r="AI728" t="str">
            <v>공구손료(노무비의3%)</v>
          </cell>
          <cell r="AJ728">
            <v>0.03</v>
          </cell>
          <cell r="AK728" t="str">
            <v>식</v>
          </cell>
          <cell r="AO728" t="str">
            <v>0.01</v>
          </cell>
        </row>
        <row r="729">
          <cell r="J729">
            <v>447</v>
          </cell>
          <cell r="R729">
            <v>1.05</v>
          </cell>
          <cell r="T729" t="str">
            <v>내선전공</v>
          </cell>
          <cell r="Y729">
            <v>0.01</v>
          </cell>
          <cell r="Z729" t="str">
            <v>인</v>
          </cell>
          <cell r="AB729" t="str">
            <v>전기5-10적용</v>
          </cell>
          <cell r="AC729" t="str">
            <v>-</v>
          </cell>
          <cell r="AD729" t="str">
            <v>-</v>
          </cell>
          <cell r="AE729" t="str">
            <v>-</v>
          </cell>
          <cell r="AF729" t="str">
            <v>잡재료비(배관,배선자재비의2%)</v>
          </cell>
          <cell r="AG729">
            <v>0.02</v>
          </cell>
          <cell r="AH729" t="str">
            <v>식</v>
          </cell>
          <cell r="AI729" t="str">
            <v>공구손료(노무비의3%)</v>
          </cell>
          <cell r="AJ729">
            <v>0.03</v>
          </cell>
          <cell r="AK729" t="str">
            <v>식</v>
          </cell>
          <cell r="AO729" t="str">
            <v>0.01</v>
          </cell>
        </row>
        <row r="730">
          <cell r="J730">
            <v>690</v>
          </cell>
          <cell r="R730">
            <v>1.05</v>
          </cell>
          <cell r="T730" t="str">
            <v>내선전공</v>
          </cell>
          <cell r="Y730">
            <v>0.01</v>
          </cell>
          <cell r="Z730" t="str">
            <v>인</v>
          </cell>
          <cell r="AB730" t="str">
            <v>전기5-10적용</v>
          </cell>
          <cell r="AC730" t="str">
            <v>-</v>
          </cell>
          <cell r="AD730" t="str">
            <v>-</v>
          </cell>
          <cell r="AE730" t="str">
            <v>-</v>
          </cell>
          <cell r="AF730" t="str">
            <v>잡재료비(배관,배선자재비의2%)</v>
          </cell>
          <cell r="AG730">
            <v>0.02</v>
          </cell>
          <cell r="AH730" t="str">
            <v>식</v>
          </cell>
          <cell r="AI730" t="str">
            <v>공구손료(노무비의3%)</v>
          </cell>
          <cell r="AJ730">
            <v>0.03</v>
          </cell>
          <cell r="AK730" t="str">
            <v>식</v>
          </cell>
          <cell r="AO730" t="str">
            <v>0.01</v>
          </cell>
        </row>
        <row r="731">
          <cell r="J731">
            <v>271</v>
          </cell>
          <cell r="R731">
            <v>1.1000000000000001</v>
          </cell>
          <cell r="T731" t="str">
            <v>내선전공</v>
          </cell>
          <cell r="Y731">
            <v>8.0000000000000002E-3</v>
          </cell>
          <cell r="Z731" t="str">
            <v>인</v>
          </cell>
          <cell r="AB731" t="str">
            <v>전기5-10적용</v>
          </cell>
          <cell r="AC731" t="str">
            <v>-</v>
          </cell>
          <cell r="AD731" t="str">
            <v>-</v>
          </cell>
          <cell r="AE731" t="str">
            <v>-</v>
          </cell>
          <cell r="AF731" t="str">
            <v>잡재료비(배관,배선자재비의2%)</v>
          </cell>
          <cell r="AG731">
            <v>0.02</v>
          </cell>
          <cell r="AH731" t="str">
            <v>식</v>
          </cell>
          <cell r="AI731" t="str">
            <v>공구손료(노무비의3%)</v>
          </cell>
          <cell r="AJ731">
            <v>0.03</v>
          </cell>
          <cell r="AK731" t="str">
            <v>식</v>
          </cell>
          <cell r="AO731" t="str">
            <v>0.01*0.8</v>
          </cell>
        </row>
        <row r="732">
          <cell r="J732">
            <v>447</v>
          </cell>
          <cell r="R732">
            <v>1.1000000000000001</v>
          </cell>
          <cell r="T732" t="str">
            <v>내선전공</v>
          </cell>
          <cell r="Y732">
            <v>8.0000000000000002E-3</v>
          </cell>
          <cell r="Z732" t="str">
            <v>인</v>
          </cell>
          <cell r="AB732" t="str">
            <v>전기5-10적용</v>
          </cell>
          <cell r="AC732" t="str">
            <v>-</v>
          </cell>
          <cell r="AD732" t="str">
            <v>-</v>
          </cell>
          <cell r="AE732" t="str">
            <v>-</v>
          </cell>
          <cell r="AF732" t="str">
            <v>잡재료비(배관,배선자재비의2%)</v>
          </cell>
          <cell r="AG732">
            <v>0.02</v>
          </cell>
          <cell r="AH732" t="str">
            <v>식</v>
          </cell>
          <cell r="AI732" t="str">
            <v>공구손료(노무비의3%)</v>
          </cell>
          <cell r="AJ732">
            <v>0.03</v>
          </cell>
          <cell r="AK732" t="str">
            <v>식</v>
          </cell>
          <cell r="AO732" t="str">
            <v>0.01*0.8</v>
          </cell>
        </row>
        <row r="733">
          <cell r="J733">
            <v>690</v>
          </cell>
          <cell r="R733">
            <v>1.1000000000000001</v>
          </cell>
          <cell r="T733" t="str">
            <v>내선전공</v>
          </cell>
          <cell r="Y733">
            <v>8.0000000000000002E-3</v>
          </cell>
          <cell r="Z733" t="str">
            <v>인</v>
          </cell>
          <cell r="AB733" t="str">
            <v>전기5-10적용</v>
          </cell>
          <cell r="AC733" t="str">
            <v>-</v>
          </cell>
          <cell r="AD733" t="str">
            <v>-</v>
          </cell>
          <cell r="AE733" t="str">
            <v>-</v>
          </cell>
          <cell r="AF733" t="str">
            <v>잡재료비(배관,배선자재비의2%)</v>
          </cell>
          <cell r="AG733">
            <v>0.02</v>
          </cell>
          <cell r="AH733" t="str">
            <v>식</v>
          </cell>
          <cell r="AI733" t="str">
            <v>공구손료(노무비의3%)</v>
          </cell>
          <cell r="AJ733">
            <v>0.03</v>
          </cell>
          <cell r="AK733" t="str">
            <v>식</v>
          </cell>
          <cell r="AO733" t="str">
            <v>0.01*0.8</v>
          </cell>
        </row>
        <row r="734">
          <cell r="J734">
            <v>263</v>
          </cell>
          <cell r="R734">
            <v>1.1000000000000001</v>
          </cell>
          <cell r="T734" t="str">
            <v>내선전공</v>
          </cell>
          <cell r="Y734">
            <v>1.4999999999999999E-2</v>
          </cell>
          <cell r="Z734" t="str">
            <v>인</v>
          </cell>
          <cell r="AB734" t="str">
            <v>전기5-10적용</v>
          </cell>
          <cell r="AC734" t="str">
            <v>-</v>
          </cell>
          <cell r="AD734" t="str">
            <v>-</v>
          </cell>
          <cell r="AE734" t="str">
            <v>-</v>
          </cell>
          <cell r="AF734" t="str">
            <v>잡재료비(배관,배선자재비의2%)</v>
          </cell>
          <cell r="AG734">
            <v>0.02</v>
          </cell>
          <cell r="AH734" t="str">
            <v>식</v>
          </cell>
          <cell r="AI734" t="str">
            <v>공구손료(노무비의3%)</v>
          </cell>
          <cell r="AJ734">
            <v>0.03</v>
          </cell>
          <cell r="AK734" t="str">
            <v>식</v>
          </cell>
          <cell r="AO734" t="str">
            <v>0.01*1.5</v>
          </cell>
        </row>
        <row r="735">
          <cell r="J735">
            <v>494</v>
          </cell>
          <cell r="R735">
            <v>1.05</v>
          </cell>
          <cell r="T735" t="str">
            <v>통신케이블공</v>
          </cell>
          <cell r="Y735">
            <v>1.7999999999999999E-2</v>
          </cell>
          <cell r="Z735" t="str">
            <v>인</v>
          </cell>
          <cell r="AB735" t="str">
            <v>통신5-3-1적용</v>
          </cell>
          <cell r="AC735" t="str">
            <v>-</v>
          </cell>
          <cell r="AD735" t="str">
            <v>-</v>
          </cell>
          <cell r="AE735" t="str">
            <v>-</v>
          </cell>
          <cell r="AF735" t="str">
            <v>잡재료비(배관,배선자재비의2%)</v>
          </cell>
          <cell r="AG735">
            <v>0.02</v>
          </cell>
          <cell r="AH735" t="str">
            <v>식</v>
          </cell>
          <cell r="AI735" t="str">
            <v>공구손료(노무비의3%)</v>
          </cell>
          <cell r="AJ735">
            <v>0.03</v>
          </cell>
          <cell r="AK735" t="str">
            <v>식</v>
          </cell>
          <cell r="AO735" t="str">
            <v>0.018</v>
          </cell>
        </row>
        <row r="736">
          <cell r="J736">
            <v>879</v>
          </cell>
          <cell r="R736">
            <v>1.05</v>
          </cell>
          <cell r="T736" t="str">
            <v>통신케이블공</v>
          </cell>
          <cell r="Y736">
            <v>2.1999999999999999E-2</v>
          </cell>
          <cell r="Z736" t="str">
            <v>인</v>
          </cell>
          <cell r="AB736" t="str">
            <v>통신5-3-1적용</v>
          </cell>
          <cell r="AC736" t="str">
            <v>-</v>
          </cell>
          <cell r="AD736" t="str">
            <v>-</v>
          </cell>
          <cell r="AE736" t="str">
            <v>-</v>
          </cell>
          <cell r="AF736" t="str">
            <v>잡재료비(배관,배선자재비의2%)</v>
          </cell>
          <cell r="AG736">
            <v>0.02</v>
          </cell>
          <cell r="AH736" t="str">
            <v>식</v>
          </cell>
          <cell r="AI736" t="str">
            <v>공구손료(노무비의3%)</v>
          </cell>
          <cell r="AJ736">
            <v>0.03</v>
          </cell>
          <cell r="AK736" t="str">
            <v>식</v>
          </cell>
          <cell r="AO736" t="str">
            <v>0.022</v>
          </cell>
        </row>
        <row r="737">
          <cell r="J737">
            <v>1567</v>
          </cell>
          <cell r="R737">
            <v>1.05</v>
          </cell>
          <cell r="T737" t="str">
            <v>통신케이블공</v>
          </cell>
          <cell r="Y737">
            <v>3.2000000000000001E-2</v>
          </cell>
          <cell r="Z737" t="str">
            <v>인</v>
          </cell>
          <cell r="AB737" t="str">
            <v>통신5-3-1적용</v>
          </cell>
          <cell r="AC737" t="str">
            <v>-</v>
          </cell>
          <cell r="AD737" t="str">
            <v>-</v>
          </cell>
          <cell r="AE737" t="str">
            <v>-</v>
          </cell>
          <cell r="AF737" t="str">
            <v>잡재료비(배관,배선자재비의2%)</v>
          </cell>
          <cell r="AG737">
            <v>0.02</v>
          </cell>
          <cell r="AH737" t="str">
            <v>식</v>
          </cell>
          <cell r="AI737" t="str">
            <v>공구손료(노무비의3%)</v>
          </cell>
          <cell r="AJ737">
            <v>0.03</v>
          </cell>
          <cell r="AK737" t="str">
            <v>식</v>
          </cell>
          <cell r="AO737" t="str">
            <v>0.032</v>
          </cell>
        </row>
        <row r="738">
          <cell r="J738">
            <v>25</v>
          </cell>
          <cell r="R738">
            <v>1</v>
          </cell>
          <cell r="AB738" t="str">
            <v>단가조사</v>
          </cell>
        </row>
        <row r="739">
          <cell r="J739">
            <v>29</v>
          </cell>
          <cell r="R739">
            <v>1</v>
          </cell>
          <cell r="AB739" t="str">
            <v>단가조사</v>
          </cell>
        </row>
        <row r="740">
          <cell r="J740">
            <v>34</v>
          </cell>
          <cell r="R740">
            <v>1</v>
          </cell>
          <cell r="AB740" t="str">
            <v>단가조사</v>
          </cell>
        </row>
        <row r="741">
          <cell r="J741">
            <v>66</v>
          </cell>
          <cell r="R741">
            <v>1</v>
          </cell>
          <cell r="AB741" t="str">
            <v>단가조사</v>
          </cell>
        </row>
        <row r="742">
          <cell r="J742">
            <v>98</v>
          </cell>
          <cell r="R742">
            <v>1</v>
          </cell>
          <cell r="T742" t="str">
            <v>저압케이블전공</v>
          </cell>
          <cell r="Y742">
            <v>8.1000000000000003E-2</v>
          </cell>
          <cell r="Z742" t="str">
            <v>인</v>
          </cell>
          <cell r="AB742" t="str">
            <v>전기4-37적용</v>
          </cell>
          <cell r="AC742" t="str">
            <v>-</v>
          </cell>
          <cell r="AD742" t="str">
            <v>-</v>
          </cell>
          <cell r="AE742" t="str">
            <v>-</v>
          </cell>
          <cell r="AF742" t="str">
            <v>-</v>
          </cell>
          <cell r="AG742" t="str">
            <v>-</v>
          </cell>
          <cell r="AH742" t="str">
            <v>-</v>
          </cell>
          <cell r="AI742" t="str">
            <v>공구손료(노무비의3%)</v>
          </cell>
          <cell r="AJ742">
            <v>0.03</v>
          </cell>
          <cell r="AK742" t="str">
            <v>식</v>
          </cell>
          <cell r="AO742" t="str">
            <v>0.27*0.3</v>
          </cell>
        </row>
        <row r="743">
          <cell r="J743">
            <v>146</v>
          </cell>
          <cell r="R743">
            <v>1</v>
          </cell>
          <cell r="T743" t="str">
            <v>저압케이블전공</v>
          </cell>
          <cell r="Y743">
            <v>9.9000000000000005E-2</v>
          </cell>
          <cell r="Z743" t="str">
            <v>인</v>
          </cell>
          <cell r="AB743" t="str">
            <v>전기4-37적용</v>
          </cell>
          <cell r="AC743" t="str">
            <v>-</v>
          </cell>
          <cell r="AD743" t="str">
            <v>-</v>
          </cell>
          <cell r="AE743" t="str">
            <v>-</v>
          </cell>
          <cell r="AF743" t="str">
            <v>-</v>
          </cell>
          <cell r="AG743" t="str">
            <v>-</v>
          </cell>
          <cell r="AH743" t="str">
            <v>-</v>
          </cell>
          <cell r="AI743" t="str">
            <v>공구손료(노무비의3%)</v>
          </cell>
          <cell r="AJ743">
            <v>0.03</v>
          </cell>
          <cell r="AK743" t="str">
            <v>식</v>
          </cell>
          <cell r="AO743" t="str">
            <v>0.33*0.3</v>
          </cell>
        </row>
        <row r="744">
          <cell r="J744">
            <v>189</v>
          </cell>
          <cell r="R744">
            <v>1</v>
          </cell>
          <cell r="T744" t="str">
            <v>저압케이블전공</v>
          </cell>
          <cell r="Y744">
            <v>0.108</v>
          </cell>
          <cell r="Z744" t="str">
            <v>인</v>
          </cell>
          <cell r="AB744" t="str">
            <v>전기4-37적용</v>
          </cell>
          <cell r="AC744" t="str">
            <v>-</v>
          </cell>
          <cell r="AD744" t="str">
            <v>-</v>
          </cell>
          <cell r="AE744" t="str">
            <v>-</v>
          </cell>
          <cell r="AF744" t="str">
            <v>-</v>
          </cell>
          <cell r="AG744" t="str">
            <v>-</v>
          </cell>
          <cell r="AH744" t="str">
            <v>-</v>
          </cell>
          <cell r="AI744" t="str">
            <v>공구손료(노무비의3%)</v>
          </cell>
          <cell r="AJ744">
            <v>0.03</v>
          </cell>
          <cell r="AK744" t="str">
            <v>식</v>
          </cell>
          <cell r="AO744" t="str">
            <v>0.36*0.3</v>
          </cell>
        </row>
        <row r="745">
          <cell r="J745">
            <v>308</v>
          </cell>
          <cell r="R745">
            <v>1</v>
          </cell>
          <cell r="T745" t="str">
            <v>저압케이블전공</v>
          </cell>
          <cell r="Y745">
            <v>0.12</v>
          </cell>
          <cell r="Z745" t="str">
            <v>인</v>
          </cell>
          <cell r="AB745" t="str">
            <v>전기4-37적용</v>
          </cell>
          <cell r="AC745" t="str">
            <v>-</v>
          </cell>
          <cell r="AD745" t="str">
            <v>-</v>
          </cell>
          <cell r="AE745" t="str">
            <v>-</v>
          </cell>
          <cell r="AF745" t="str">
            <v>-</v>
          </cell>
          <cell r="AG745" t="str">
            <v>-</v>
          </cell>
          <cell r="AH745" t="str">
            <v>-</v>
          </cell>
          <cell r="AI745" t="str">
            <v>공구손료(노무비의3%)</v>
          </cell>
          <cell r="AJ745">
            <v>0.03</v>
          </cell>
          <cell r="AK745" t="str">
            <v>식</v>
          </cell>
          <cell r="AO745" t="str">
            <v>0.4*0.3</v>
          </cell>
        </row>
        <row r="746">
          <cell r="J746">
            <v>510</v>
          </cell>
          <cell r="R746">
            <v>1</v>
          </cell>
          <cell r="T746" t="str">
            <v>저압케이블전공</v>
          </cell>
          <cell r="Y746">
            <v>0.14099999999999999</v>
          </cell>
          <cell r="Z746" t="str">
            <v>인</v>
          </cell>
          <cell r="AB746" t="str">
            <v>전기4-37적용</v>
          </cell>
          <cell r="AC746" t="str">
            <v>-</v>
          </cell>
          <cell r="AD746" t="str">
            <v>-</v>
          </cell>
          <cell r="AE746" t="str">
            <v>-</v>
          </cell>
          <cell r="AF746" t="str">
            <v>-</v>
          </cell>
          <cell r="AG746" t="str">
            <v>-</v>
          </cell>
          <cell r="AH746" t="str">
            <v>-</v>
          </cell>
          <cell r="AI746" t="str">
            <v>공구손료(노무비의3%)</v>
          </cell>
          <cell r="AJ746">
            <v>0.03</v>
          </cell>
          <cell r="AK746" t="str">
            <v>식</v>
          </cell>
          <cell r="AO746" t="str">
            <v>0.47*0.3</v>
          </cell>
        </row>
        <row r="747">
          <cell r="J747">
            <v>647</v>
          </cell>
          <cell r="R747">
            <v>1</v>
          </cell>
          <cell r="T747" t="str">
            <v>저압케이블전공</v>
          </cell>
          <cell r="Y747">
            <v>0.15</v>
          </cell>
          <cell r="Z747" t="str">
            <v>인</v>
          </cell>
          <cell r="AB747" t="str">
            <v>전기4-37적용</v>
          </cell>
          <cell r="AC747" t="str">
            <v>-</v>
          </cell>
          <cell r="AD747" t="str">
            <v>-</v>
          </cell>
          <cell r="AE747" t="str">
            <v>-</v>
          </cell>
          <cell r="AF747" t="str">
            <v>-</v>
          </cell>
          <cell r="AG747" t="str">
            <v>-</v>
          </cell>
          <cell r="AH747" t="str">
            <v>-</v>
          </cell>
          <cell r="AI747" t="str">
            <v>공구손료(노무비의3%)</v>
          </cell>
          <cell r="AJ747">
            <v>0.03</v>
          </cell>
          <cell r="AK747" t="str">
            <v>식</v>
          </cell>
          <cell r="AO747" t="str">
            <v>0.5*0.3</v>
          </cell>
        </row>
        <row r="748">
          <cell r="J748">
            <v>736</v>
          </cell>
          <cell r="R748">
            <v>1</v>
          </cell>
          <cell r="T748" t="str">
            <v>저압케이블전공</v>
          </cell>
          <cell r="Y748">
            <v>0.17099999999999999</v>
          </cell>
          <cell r="Z748" t="str">
            <v>인</v>
          </cell>
          <cell r="AB748" t="str">
            <v>전기4-37적용</v>
          </cell>
          <cell r="AC748" t="str">
            <v>-</v>
          </cell>
          <cell r="AD748" t="str">
            <v>-</v>
          </cell>
          <cell r="AE748" t="str">
            <v>-</v>
          </cell>
          <cell r="AF748" t="str">
            <v>-</v>
          </cell>
          <cell r="AG748" t="str">
            <v>-</v>
          </cell>
          <cell r="AH748" t="str">
            <v>-</v>
          </cell>
          <cell r="AI748" t="str">
            <v>공구손료(노무비의3%)</v>
          </cell>
          <cell r="AJ748">
            <v>0.03</v>
          </cell>
          <cell r="AK748" t="str">
            <v>식</v>
          </cell>
          <cell r="AO748" t="str">
            <v>0.57*0.3</v>
          </cell>
        </row>
        <row r="749">
          <cell r="J749">
            <v>1168</v>
          </cell>
          <cell r="R749">
            <v>1</v>
          </cell>
          <cell r="T749" t="str">
            <v>저압케이블전공</v>
          </cell>
          <cell r="Y749">
            <v>0.20400000000000001</v>
          </cell>
          <cell r="Z749" t="str">
            <v>인</v>
          </cell>
          <cell r="AB749" t="str">
            <v>전기4-37적용</v>
          </cell>
          <cell r="AC749" t="str">
            <v>-</v>
          </cell>
          <cell r="AD749" t="str">
            <v>-</v>
          </cell>
          <cell r="AE749" t="str">
            <v>-</v>
          </cell>
          <cell r="AF749" t="str">
            <v>-</v>
          </cell>
          <cell r="AG749" t="str">
            <v>-</v>
          </cell>
          <cell r="AH749" t="str">
            <v>-</v>
          </cell>
          <cell r="AI749" t="str">
            <v>공구손료(노무비의3%)</v>
          </cell>
          <cell r="AJ749">
            <v>0.03</v>
          </cell>
          <cell r="AK749" t="str">
            <v>식</v>
          </cell>
          <cell r="AO749" t="str">
            <v>0.68*0.3</v>
          </cell>
        </row>
        <row r="750">
          <cell r="J750">
            <v>2056</v>
          </cell>
          <cell r="R750">
            <v>1</v>
          </cell>
          <cell r="T750" t="str">
            <v>저압케이블전공</v>
          </cell>
          <cell r="Y750">
            <v>0.20400000000000001</v>
          </cell>
          <cell r="Z750" t="str">
            <v>인</v>
          </cell>
          <cell r="AB750" t="str">
            <v>전기4-37적용</v>
          </cell>
          <cell r="AC750" t="str">
            <v>-</v>
          </cell>
          <cell r="AD750" t="str">
            <v>-</v>
          </cell>
          <cell r="AE750" t="str">
            <v>-</v>
          </cell>
          <cell r="AF750" t="str">
            <v>-</v>
          </cell>
          <cell r="AG750" t="str">
            <v>-</v>
          </cell>
          <cell r="AH750" t="str">
            <v>-</v>
          </cell>
          <cell r="AI750" t="str">
            <v>공구손료(노무비의3%)</v>
          </cell>
          <cell r="AJ750">
            <v>0.03</v>
          </cell>
          <cell r="AK750" t="str">
            <v>식</v>
          </cell>
          <cell r="AO750" t="str">
            <v>0.68*0.3</v>
          </cell>
        </row>
        <row r="751">
          <cell r="J751">
            <v>2389</v>
          </cell>
          <cell r="R751">
            <v>1</v>
          </cell>
          <cell r="T751" t="str">
            <v>저압케이블전공</v>
          </cell>
          <cell r="Y751">
            <v>0.23099999999999998</v>
          </cell>
          <cell r="Z751" t="str">
            <v>인</v>
          </cell>
          <cell r="AB751" t="str">
            <v>전기4-37적용</v>
          </cell>
          <cell r="AC751" t="str">
            <v>-</v>
          </cell>
          <cell r="AD751" t="str">
            <v>-</v>
          </cell>
          <cell r="AE751" t="str">
            <v>-</v>
          </cell>
          <cell r="AF751" t="str">
            <v>-</v>
          </cell>
          <cell r="AG751" t="str">
            <v>-</v>
          </cell>
          <cell r="AH751" t="str">
            <v>-</v>
          </cell>
          <cell r="AI751" t="str">
            <v>공구손료(노무비의3%)</v>
          </cell>
          <cell r="AJ751">
            <v>0.03</v>
          </cell>
          <cell r="AK751" t="str">
            <v>식</v>
          </cell>
          <cell r="AO751" t="str">
            <v>0.77*0.3</v>
          </cell>
        </row>
        <row r="752">
          <cell r="J752">
            <v>2834</v>
          </cell>
          <cell r="R752">
            <v>1</v>
          </cell>
          <cell r="T752" t="str">
            <v>저압케이블전공</v>
          </cell>
          <cell r="Y752">
            <v>0.252</v>
          </cell>
          <cell r="Z752" t="str">
            <v>인</v>
          </cell>
          <cell r="AB752" t="str">
            <v>전기4-37적용</v>
          </cell>
          <cell r="AC752" t="str">
            <v>-</v>
          </cell>
          <cell r="AD752" t="str">
            <v>-</v>
          </cell>
          <cell r="AE752" t="str">
            <v>-</v>
          </cell>
          <cell r="AF752" t="str">
            <v>-</v>
          </cell>
          <cell r="AG752" t="str">
            <v>-</v>
          </cell>
          <cell r="AH752" t="str">
            <v>-</v>
          </cell>
          <cell r="AI752" t="str">
            <v>공구손료(노무비의3%)</v>
          </cell>
          <cell r="AJ752">
            <v>0.03</v>
          </cell>
          <cell r="AK752" t="str">
            <v>식</v>
          </cell>
          <cell r="AO752" t="str">
            <v>0.84*0.3</v>
          </cell>
        </row>
        <row r="753">
          <cell r="J753">
            <v>3192</v>
          </cell>
          <cell r="R753">
            <v>1</v>
          </cell>
          <cell r="T753" t="str">
            <v>저압케이블전공</v>
          </cell>
          <cell r="Y753">
            <v>0.29099999999999998</v>
          </cell>
          <cell r="Z753" t="str">
            <v>인</v>
          </cell>
          <cell r="AB753" t="str">
            <v>전기4-37적용</v>
          </cell>
          <cell r="AC753" t="str">
            <v>-</v>
          </cell>
          <cell r="AD753" t="str">
            <v>-</v>
          </cell>
          <cell r="AE753" t="str">
            <v>-</v>
          </cell>
          <cell r="AF753" t="str">
            <v>-</v>
          </cell>
          <cell r="AG753" t="str">
            <v>-</v>
          </cell>
          <cell r="AH753" t="str">
            <v>-</v>
          </cell>
          <cell r="AI753" t="str">
            <v>공구손료(노무비의3%)</v>
          </cell>
          <cell r="AJ753">
            <v>0.03</v>
          </cell>
          <cell r="AK753" t="str">
            <v>식</v>
          </cell>
          <cell r="AO753" t="str">
            <v>0.97*0.3</v>
          </cell>
        </row>
        <row r="754">
          <cell r="J754">
            <v>258</v>
          </cell>
          <cell r="R754">
            <v>1</v>
          </cell>
          <cell r="AB754" t="str">
            <v>단가조사</v>
          </cell>
        </row>
        <row r="755">
          <cell r="J755">
            <v>391</v>
          </cell>
          <cell r="R755">
            <v>1</v>
          </cell>
          <cell r="T755" t="str">
            <v>저압케이블전공</v>
          </cell>
          <cell r="Y755">
            <v>8.1000000000000003E-2</v>
          </cell>
          <cell r="Z755" t="str">
            <v>인</v>
          </cell>
          <cell r="AB755" t="str">
            <v>전기4-37적용</v>
          </cell>
          <cell r="AC755" t="str">
            <v>-</v>
          </cell>
          <cell r="AD755" t="str">
            <v>-</v>
          </cell>
          <cell r="AE755" t="str">
            <v>-</v>
          </cell>
          <cell r="AF755" t="str">
            <v>-</v>
          </cell>
          <cell r="AG755" t="str">
            <v>-</v>
          </cell>
          <cell r="AH755" t="str">
            <v>-</v>
          </cell>
          <cell r="AI755" t="str">
            <v>공구손료(노무비의3%)</v>
          </cell>
          <cell r="AJ755">
            <v>0.03</v>
          </cell>
          <cell r="AK755" t="str">
            <v>식</v>
          </cell>
          <cell r="AO755" t="str">
            <v>0.27*0.3</v>
          </cell>
        </row>
        <row r="756">
          <cell r="J756">
            <v>447</v>
          </cell>
          <cell r="R756">
            <v>1</v>
          </cell>
          <cell r="T756" t="str">
            <v>저압케이블전공</v>
          </cell>
          <cell r="Y756">
            <v>9.9000000000000005E-2</v>
          </cell>
          <cell r="Z756" t="str">
            <v>인</v>
          </cell>
          <cell r="AB756" t="str">
            <v>전기4-37적용</v>
          </cell>
          <cell r="AC756" t="str">
            <v>-</v>
          </cell>
          <cell r="AD756" t="str">
            <v>-</v>
          </cell>
          <cell r="AE756" t="str">
            <v>-</v>
          </cell>
          <cell r="AF756" t="str">
            <v>-</v>
          </cell>
          <cell r="AG756" t="str">
            <v>-</v>
          </cell>
          <cell r="AH756" t="str">
            <v>-</v>
          </cell>
          <cell r="AI756" t="str">
            <v>공구손료(노무비의3%)</v>
          </cell>
          <cell r="AJ756">
            <v>0.03</v>
          </cell>
          <cell r="AK756" t="str">
            <v>식</v>
          </cell>
          <cell r="AO756" t="str">
            <v>0.33*0.3</v>
          </cell>
        </row>
        <row r="757">
          <cell r="J757">
            <v>582</v>
          </cell>
          <cell r="R757">
            <v>1</v>
          </cell>
          <cell r="T757" t="str">
            <v>저압케이블전공</v>
          </cell>
          <cell r="Y757">
            <v>0.108</v>
          </cell>
          <cell r="Z757" t="str">
            <v>인</v>
          </cell>
          <cell r="AB757" t="str">
            <v>전기4-37적용</v>
          </cell>
          <cell r="AC757" t="str">
            <v>-</v>
          </cell>
          <cell r="AD757" t="str">
            <v>-</v>
          </cell>
          <cell r="AE757" t="str">
            <v>-</v>
          </cell>
          <cell r="AF757" t="str">
            <v>-</v>
          </cell>
          <cell r="AG757" t="str">
            <v>-</v>
          </cell>
          <cell r="AH757" t="str">
            <v>-</v>
          </cell>
          <cell r="AI757" t="str">
            <v>공구손료(노무비의3%)</v>
          </cell>
          <cell r="AJ757">
            <v>0.03</v>
          </cell>
          <cell r="AK757" t="str">
            <v>식</v>
          </cell>
          <cell r="AO757" t="str">
            <v>0.36*0.3</v>
          </cell>
        </row>
        <row r="758">
          <cell r="J758">
            <v>850</v>
          </cell>
          <cell r="R758">
            <v>1</v>
          </cell>
          <cell r="T758" t="str">
            <v>저압케이블전공</v>
          </cell>
          <cell r="Y758">
            <v>0.12</v>
          </cell>
          <cell r="Z758" t="str">
            <v>인</v>
          </cell>
          <cell r="AB758" t="str">
            <v>전기4-37적용</v>
          </cell>
          <cell r="AC758" t="str">
            <v>-</v>
          </cell>
          <cell r="AD758" t="str">
            <v>-</v>
          </cell>
          <cell r="AE758" t="str">
            <v>-</v>
          </cell>
          <cell r="AF758" t="str">
            <v>-</v>
          </cell>
          <cell r="AG758" t="str">
            <v>-</v>
          </cell>
          <cell r="AH758" t="str">
            <v>-</v>
          </cell>
          <cell r="AI758" t="str">
            <v>공구손료(노무비의3%)</v>
          </cell>
          <cell r="AJ758">
            <v>0.03</v>
          </cell>
          <cell r="AK758" t="str">
            <v>식</v>
          </cell>
          <cell r="AO758" t="str">
            <v>0.4*0.3</v>
          </cell>
        </row>
        <row r="759">
          <cell r="J759">
            <v>1173</v>
          </cell>
          <cell r="R759">
            <v>1</v>
          </cell>
          <cell r="T759" t="str">
            <v>저압케이블전공</v>
          </cell>
          <cell r="Y759">
            <v>0.14099999999999999</v>
          </cell>
          <cell r="Z759" t="str">
            <v>인</v>
          </cell>
          <cell r="AB759" t="str">
            <v>전기4-37적용</v>
          </cell>
          <cell r="AC759" t="str">
            <v>-</v>
          </cell>
          <cell r="AD759" t="str">
            <v>-</v>
          </cell>
          <cell r="AE759" t="str">
            <v>-</v>
          </cell>
          <cell r="AF759" t="str">
            <v>-</v>
          </cell>
          <cell r="AG759" t="str">
            <v>-</v>
          </cell>
          <cell r="AH759" t="str">
            <v>-</v>
          </cell>
          <cell r="AI759" t="str">
            <v>공구손료(노무비의3%)</v>
          </cell>
          <cell r="AJ759">
            <v>0.03</v>
          </cell>
          <cell r="AK759" t="str">
            <v>식</v>
          </cell>
          <cell r="AO759" t="str">
            <v>0.47*0.3</v>
          </cell>
        </row>
        <row r="760">
          <cell r="J760">
            <v>1700</v>
          </cell>
          <cell r="R760">
            <v>1</v>
          </cell>
          <cell r="T760" t="str">
            <v>저압케이블전공</v>
          </cell>
          <cell r="Y760">
            <v>0.15</v>
          </cell>
          <cell r="Z760" t="str">
            <v>인</v>
          </cell>
          <cell r="AB760" t="str">
            <v>전기4-37적용</v>
          </cell>
          <cell r="AC760" t="str">
            <v>-</v>
          </cell>
          <cell r="AD760" t="str">
            <v>-</v>
          </cell>
          <cell r="AE760" t="str">
            <v>-</v>
          </cell>
          <cell r="AF760" t="str">
            <v>-</v>
          </cell>
          <cell r="AG760" t="str">
            <v>-</v>
          </cell>
          <cell r="AH760" t="str">
            <v>-</v>
          </cell>
          <cell r="AI760" t="str">
            <v>공구손료(노무비의3%)</v>
          </cell>
          <cell r="AJ760">
            <v>0.03</v>
          </cell>
          <cell r="AK760" t="str">
            <v>식</v>
          </cell>
          <cell r="AO760" t="str">
            <v>0.5*0.3</v>
          </cell>
        </row>
        <row r="761">
          <cell r="J761">
            <v>2100</v>
          </cell>
          <cell r="R761">
            <v>1</v>
          </cell>
          <cell r="T761" t="str">
            <v>저압케이블전공</v>
          </cell>
          <cell r="Y761">
            <v>0.17099999999999999</v>
          </cell>
          <cell r="Z761" t="str">
            <v>인</v>
          </cell>
          <cell r="AB761" t="str">
            <v>전기4-37적용</v>
          </cell>
          <cell r="AC761" t="str">
            <v>-</v>
          </cell>
          <cell r="AD761" t="str">
            <v>-</v>
          </cell>
          <cell r="AE761" t="str">
            <v>-</v>
          </cell>
          <cell r="AF761" t="str">
            <v>-</v>
          </cell>
          <cell r="AG761" t="str">
            <v>-</v>
          </cell>
          <cell r="AH761" t="str">
            <v>-</v>
          </cell>
          <cell r="AI761" t="str">
            <v>공구손료(노무비의3%)</v>
          </cell>
          <cell r="AJ761">
            <v>0.03</v>
          </cell>
          <cell r="AK761" t="str">
            <v>식</v>
          </cell>
          <cell r="AO761" t="str">
            <v>0.57*0.3</v>
          </cell>
        </row>
        <row r="762">
          <cell r="J762">
            <v>2910</v>
          </cell>
          <cell r="R762">
            <v>1</v>
          </cell>
          <cell r="T762" t="str">
            <v>저압케이블전공</v>
          </cell>
          <cell r="Y762">
            <v>0.20400000000000001</v>
          </cell>
          <cell r="Z762" t="str">
            <v>인</v>
          </cell>
          <cell r="AB762" t="str">
            <v>전기4-37적용</v>
          </cell>
          <cell r="AC762" t="str">
            <v>-</v>
          </cell>
          <cell r="AD762" t="str">
            <v>-</v>
          </cell>
          <cell r="AE762" t="str">
            <v>-</v>
          </cell>
          <cell r="AF762" t="str">
            <v>-</v>
          </cell>
          <cell r="AG762" t="str">
            <v>-</v>
          </cell>
          <cell r="AH762" t="str">
            <v>-</v>
          </cell>
          <cell r="AI762" t="str">
            <v>공구손료(노무비의3%)</v>
          </cell>
          <cell r="AJ762">
            <v>0.03</v>
          </cell>
          <cell r="AK762" t="str">
            <v>식</v>
          </cell>
          <cell r="AO762" t="str">
            <v>0.68*0.3</v>
          </cell>
        </row>
        <row r="763">
          <cell r="J763">
            <v>3654</v>
          </cell>
          <cell r="R763">
            <v>1</v>
          </cell>
          <cell r="T763" t="str">
            <v>저압케이블전공</v>
          </cell>
          <cell r="Y763">
            <v>0.20400000000000001</v>
          </cell>
          <cell r="Z763" t="str">
            <v>인</v>
          </cell>
          <cell r="AB763" t="str">
            <v>전기4-37적용</v>
          </cell>
          <cell r="AC763" t="str">
            <v>-</v>
          </cell>
          <cell r="AD763" t="str">
            <v>-</v>
          </cell>
          <cell r="AE763" t="str">
            <v>-</v>
          </cell>
          <cell r="AF763" t="str">
            <v>-</v>
          </cell>
          <cell r="AG763" t="str">
            <v>-</v>
          </cell>
          <cell r="AH763" t="str">
            <v>-</v>
          </cell>
          <cell r="AI763" t="str">
            <v>공구손료(노무비의3%)</v>
          </cell>
          <cell r="AJ763">
            <v>0.03</v>
          </cell>
          <cell r="AK763" t="str">
            <v>식</v>
          </cell>
          <cell r="AO763" t="str">
            <v>0.68*0.3</v>
          </cell>
        </row>
        <row r="764">
          <cell r="J764">
            <v>5120</v>
          </cell>
          <cell r="R764">
            <v>1</v>
          </cell>
          <cell r="T764" t="str">
            <v>저압케이블전공</v>
          </cell>
          <cell r="Y764">
            <v>0.23099999999999998</v>
          </cell>
          <cell r="Z764" t="str">
            <v>인</v>
          </cell>
          <cell r="AB764" t="str">
            <v>전기4-37적용</v>
          </cell>
          <cell r="AC764" t="str">
            <v>-</v>
          </cell>
          <cell r="AD764" t="str">
            <v>-</v>
          </cell>
          <cell r="AE764" t="str">
            <v>-</v>
          </cell>
          <cell r="AF764" t="str">
            <v>-</v>
          </cell>
          <cell r="AG764" t="str">
            <v>-</v>
          </cell>
          <cell r="AH764" t="str">
            <v>-</v>
          </cell>
          <cell r="AI764" t="str">
            <v>공구손료(노무비의3%)</v>
          </cell>
          <cell r="AJ764">
            <v>0.03</v>
          </cell>
          <cell r="AK764" t="str">
            <v>식</v>
          </cell>
          <cell r="AO764" t="str">
            <v>0.77*0.3</v>
          </cell>
        </row>
        <row r="765">
          <cell r="J765">
            <v>7420</v>
          </cell>
          <cell r="R765">
            <v>1</v>
          </cell>
          <cell r="T765" t="str">
            <v>저압케이블전공</v>
          </cell>
          <cell r="Y765">
            <v>0.252</v>
          </cell>
          <cell r="Z765" t="str">
            <v>인</v>
          </cell>
          <cell r="AB765" t="str">
            <v>전기4-37적용</v>
          </cell>
          <cell r="AC765" t="str">
            <v>-</v>
          </cell>
          <cell r="AD765" t="str">
            <v>-</v>
          </cell>
          <cell r="AE765" t="str">
            <v>-</v>
          </cell>
          <cell r="AF765" t="str">
            <v>-</v>
          </cell>
          <cell r="AG765" t="str">
            <v>-</v>
          </cell>
          <cell r="AH765" t="str">
            <v>-</v>
          </cell>
          <cell r="AI765" t="str">
            <v>공구손료(노무비의3%)</v>
          </cell>
          <cell r="AJ765">
            <v>0.03</v>
          </cell>
          <cell r="AK765" t="str">
            <v>식</v>
          </cell>
          <cell r="AO765" t="str">
            <v>0.84*0.3</v>
          </cell>
        </row>
        <row r="766">
          <cell r="J766">
            <v>8930</v>
          </cell>
          <cell r="R766">
            <v>1</v>
          </cell>
          <cell r="T766" t="str">
            <v>저압케이블전공</v>
          </cell>
          <cell r="Y766">
            <v>0.29099999999999998</v>
          </cell>
          <cell r="Z766" t="str">
            <v>인</v>
          </cell>
          <cell r="AB766" t="str">
            <v>전기4-37적용</v>
          </cell>
          <cell r="AC766" t="str">
            <v>-</v>
          </cell>
          <cell r="AD766" t="str">
            <v>-</v>
          </cell>
          <cell r="AE766" t="str">
            <v>-</v>
          </cell>
          <cell r="AF766" t="str">
            <v>-</v>
          </cell>
          <cell r="AG766" t="str">
            <v>-</v>
          </cell>
          <cell r="AH766" t="str">
            <v>-</v>
          </cell>
          <cell r="AI766" t="str">
            <v>공구손료(노무비의3%)</v>
          </cell>
          <cell r="AJ766">
            <v>0.03</v>
          </cell>
          <cell r="AK766" t="str">
            <v>식</v>
          </cell>
          <cell r="AO766" t="str">
            <v>0.97*0.3</v>
          </cell>
        </row>
        <row r="767">
          <cell r="J767">
            <v>823</v>
          </cell>
          <cell r="R767">
            <v>1</v>
          </cell>
          <cell r="T767" t="str">
            <v>저압케이블전공</v>
          </cell>
          <cell r="Y767">
            <v>9.9000000000000005E-2</v>
          </cell>
          <cell r="Z767" t="str">
            <v>인</v>
          </cell>
          <cell r="AB767" t="str">
            <v>전기4-37적용</v>
          </cell>
          <cell r="AC767" t="str">
            <v>-</v>
          </cell>
          <cell r="AD767" t="str">
            <v>-</v>
          </cell>
          <cell r="AE767" t="str">
            <v>-</v>
          </cell>
          <cell r="AF767" t="str">
            <v>-</v>
          </cell>
          <cell r="AG767" t="str">
            <v>-</v>
          </cell>
          <cell r="AH767" t="str">
            <v>-</v>
          </cell>
          <cell r="AI767" t="str">
            <v>공구손료(노무비의3%)</v>
          </cell>
          <cell r="AJ767">
            <v>0.03</v>
          </cell>
          <cell r="AK767" t="str">
            <v>식</v>
          </cell>
          <cell r="AO767" t="str">
            <v>0.33*0.3</v>
          </cell>
        </row>
        <row r="768">
          <cell r="J768">
            <v>977</v>
          </cell>
          <cell r="R768">
            <v>1</v>
          </cell>
          <cell r="T768" t="str">
            <v>저압케이블전공</v>
          </cell>
          <cell r="Y768">
            <v>0.108</v>
          </cell>
          <cell r="Z768" t="str">
            <v>인</v>
          </cell>
          <cell r="AB768" t="str">
            <v>전기4-37적용</v>
          </cell>
          <cell r="AC768" t="str">
            <v>-</v>
          </cell>
          <cell r="AD768" t="str">
            <v>-</v>
          </cell>
          <cell r="AE768" t="str">
            <v>-</v>
          </cell>
          <cell r="AF768" t="str">
            <v>-</v>
          </cell>
          <cell r="AG768" t="str">
            <v>-</v>
          </cell>
          <cell r="AH768" t="str">
            <v>-</v>
          </cell>
          <cell r="AI768" t="str">
            <v>공구손료(노무비의3%)</v>
          </cell>
          <cell r="AJ768">
            <v>0.03</v>
          </cell>
          <cell r="AK768" t="str">
            <v>식</v>
          </cell>
          <cell r="AO768" t="str">
            <v>0.36*0.3</v>
          </cell>
        </row>
        <row r="769">
          <cell r="J769">
            <v>1350</v>
          </cell>
          <cell r="R769">
            <v>1</v>
          </cell>
          <cell r="T769" t="str">
            <v>저압케이블전공</v>
          </cell>
          <cell r="Y769">
            <v>0.12</v>
          </cell>
          <cell r="Z769" t="str">
            <v>인</v>
          </cell>
          <cell r="AB769" t="str">
            <v>전기4-37적용</v>
          </cell>
          <cell r="AC769" t="str">
            <v>-</v>
          </cell>
          <cell r="AD769" t="str">
            <v>-</v>
          </cell>
          <cell r="AE769" t="str">
            <v>-</v>
          </cell>
          <cell r="AF769" t="str">
            <v>-</v>
          </cell>
          <cell r="AG769" t="str">
            <v>-</v>
          </cell>
          <cell r="AH769" t="str">
            <v>-</v>
          </cell>
          <cell r="AI769" t="str">
            <v>공구손료(노무비의3%)</v>
          </cell>
          <cell r="AJ769">
            <v>0.03</v>
          </cell>
          <cell r="AK769" t="str">
            <v>식</v>
          </cell>
          <cell r="AO769" t="str">
            <v>0.4*0.3</v>
          </cell>
        </row>
        <row r="770">
          <cell r="J770">
            <v>1810</v>
          </cell>
          <cell r="R770">
            <v>1</v>
          </cell>
          <cell r="T770" t="str">
            <v>저압케이블전공</v>
          </cell>
          <cell r="Y770">
            <v>0.14099999999999999</v>
          </cell>
          <cell r="Z770" t="str">
            <v>인</v>
          </cell>
          <cell r="AB770" t="str">
            <v>전기4-37적용</v>
          </cell>
          <cell r="AC770" t="str">
            <v>-</v>
          </cell>
          <cell r="AD770" t="str">
            <v>-</v>
          </cell>
          <cell r="AE770" t="str">
            <v>-</v>
          </cell>
          <cell r="AF770" t="str">
            <v>-</v>
          </cell>
          <cell r="AG770" t="str">
            <v>-</v>
          </cell>
          <cell r="AH770" t="str">
            <v>-</v>
          </cell>
          <cell r="AI770" t="str">
            <v>공구손료(노무비의3%)</v>
          </cell>
          <cell r="AJ770">
            <v>0.03</v>
          </cell>
          <cell r="AK770" t="str">
            <v>식</v>
          </cell>
          <cell r="AO770" t="str">
            <v>0.47*0.3</v>
          </cell>
        </row>
        <row r="771">
          <cell r="J771">
            <v>2304</v>
          </cell>
          <cell r="R771">
            <v>1</v>
          </cell>
          <cell r="T771" t="str">
            <v>저압케이블전공</v>
          </cell>
          <cell r="Y771">
            <v>0.15</v>
          </cell>
          <cell r="Z771" t="str">
            <v>인</v>
          </cell>
          <cell r="AB771" t="str">
            <v>전기4-37적용</v>
          </cell>
          <cell r="AC771" t="str">
            <v>-</v>
          </cell>
          <cell r="AD771" t="str">
            <v>-</v>
          </cell>
          <cell r="AE771" t="str">
            <v>-</v>
          </cell>
          <cell r="AF771" t="str">
            <v>-</v>
          </cell>
          <cell r="AG771" t="str">
            <v>-</v>
          </cell>
          <cell r="AH771" t="str">
            <v>-</v>
          </cell>
          <cell r="AI771" t="str">
            <v>공구손료(노무비의3%)</v>
          </cell>
          <cell r="AJ771">
            <v>0.03</v>
          </cell>
          <cell r="AK771" t="str">
            <v>식</v>
          </cell>
          <cell r="AO771" t="str">
            <v>0.5*0.3</v>
          </cell>
        </row>
        <row r="772">
          <cell r="J772">
            <v>2903</v>
          </cell>
          <cell r="R772">
            <v>1</v>
          </cell>
          <cell r="T772" t="str">
            <v>저압케이블전공</v>
          </cell>
          <cell r="Y772">
            <v>0.17099999999999999</v>
          </cell>
          <cell r="Z772" t="str">
            <v>인</v>
          </cell>
          <cell r="AB772" t="str">
            <v>전기4-37적용</v>
          </cell>
          <cell r="AC772" t="str">
            <v>-</v>
          </cell>
          <cell r="AD772" t="str">
            <v>-</v>
          </cell>
          <cell r="AE772" t="str">
            <v>-</v>
          </cell>
          <cell r="AF772" t="str">
            <v>-</v>
          </cell>
          <cell r="AG772" t="str">
            <v>-</v>
          </cell>
          <cell r="AH772" t="str">
            <v>-</v>
          </cell>
          <cell r="AI772" t="str">
            <v>공구손료(노무비의3%)</v>
          </cell>
          <cell r="AJ772">
            <v>0.03</v>
          </cell>
          <cell r="AK772" t="str">
            <v>식</v>
          </cell>
          <cell r="AO772" t="str">
            <v>0.57*0.3</v>
          </cell>
        </row>
        <row r="773">
          <cell r="J773">
            <v>3820</v>
          </cell>
          <cell r="R773">
            <v>1</v>
          </cell>
          <cell r="T773" t="str">
            <v>저압케이블전공</v>
          </cell>
          <cell r="Y773">
            <v>0.20400000000000001</v>
          </cell>
          <cell r="Z773" t="str">
            <v>인</v>
          </cell>
          <cell r="AB773" t="str">
            <v>전기4-37적용</v>
          </cell>
          <cell r="AC773" t="str">
            <v>-</v>
          </cell>
          <cell r="AD773" t="str">
            <v>-</v>
          </cell>
          <cell r="AE773" t="str">
            <v>-</v>
          </cell>
          <cell r="AF773" t="str">
            <v>-</v>
          </cell>
          <cell r="AG773" t="str">
            <v>-</v>
          </cell>
          <cell r="AH773" t="str">
            <v>-</v>
          </cell>
          <cell r="AI773" t="str">
            <v>공구손료(노무비의3%)</v>
          </cell>
          <cell r="AJ773">
            <v>0.03</v>
          </cell>
          <cell r="AK773" t="str">
            <v>식</v>
          </cell>
          <cell r="AO773" t="str">
            <v>0.68*0.3</v>
          </cell>
        </row>
        <row r="774">
          <cell r="J774">
            <v>5130</v>
          </cell>
          <cell r="R774">
            <v>1</v>
          </cell>
          <cell r="T774" t="str">
            <v>저압케이블전공</v>
          </cell>
          <cell r="Y774">
            <v>0.20400000000000001</v>
          </cell>
          <cell r="Z774" t="str">
            <v>인</v>
          </cell>
          <cell r="AB774" t="str">
            <v>전기4-37적용</v>
          </cell>
          <cell r="AC774" t="str">
            <v>-</v>
          </cell>
          <cell r="AD774" t="str">
            <v>-</v>
          </cell>
          <cell r="AE774" t="str">
            <v>-</v>
          </cell>
          <cell r="AF774" t="str">
            <v>-</v>
          </cell>
          <cell r="AG774" t="str">
            <v>-</v>
          </cell>
          <cell r="AH774" t="str">
            <v>-</v>
          </cell>
          <cell r="AI774" t="str">
            <v>공구손료(노무비의3%)</v>
          </cell>
          <cell r="AJ774">
            <v>0.03</v>
          </cell>
          <cell r="AK774" t="str">
            <v>식</v>
          </cell>
          <cell r="AO774" t="str">
            <v>0.68*0.3</v>
          </cell>
        </row>
        <row r="775">
          <cell r="J775">
            <v>5893</v>
          </cell>
          <cell r="R775">
            <v>1</v>
          </cell>
          <cell r="T775" t="str">
            <v>저압케이블전공</v>
          </cell>
          <cell r="Y775">
            <v>0.23099999999999998</v>
          </cell>
          <cell r="Z775" t="str">
            <v>인</v>
          </cell>
          <cell r="AB775" t="str">
            <v>전기4-37적용</v>
          </cell>
          <cell r="AC775" t="str">
            <v>-</v>
          </cell>
          <cell r="AD775" t="str">
            <v>-</v>
          </cell>
          <cell r="AE775" t="str">
            <v>-</v>
          </cell>
          <cell r="AF775" t="str">
            <v>-</v>
          </cell>
          <cell r="AG775" t="str">
            <v>-</v>
          </cell>
          <cell r="AH775" t="str">
            <v>-</v>
          </cell>
          <cell r="AI775" t="str">
            <v>공구손료(노무비의3%)</v>
          </cell>
          <cell r="AJ775">
            <v>0.03</v>
          </cell>
          <cell r="AK775" t="str">
            <v>식</v>
          </cell>
          <cell r="AO775" t="str">
            <v>0.77*0.3</v>
          </cell>
        </row>
        <row r="776">
          <cell r="J776">
            <v>9700</v>
          </cell>
          <cell r="R776">
            <v>1</v>
          </cell>
          <cell r="T776" t="str">
            <v>저압케이블전공</v>
          </cell>
          <cell r="Y776">
            <v>0.252</v>
          </cell>
          <cell r="Z776" t="str">
            <v>인</v>
          </cell>
          <cell r="AB776" t="str">
            <v>전기4-37적용</v>
          </cell>
          <cell r="AC776" t="str">
            <v>-</v>
          </cell>
          <cell r="AD776" t="str">
            <v>-</v>
          </cell>
          <cell r="AE776" t="str">
            <v>-</v>
          </cell>
          <cell r="AF776" t="str">
            <v>-</v>
          </cell>
          <cell r="AG776" t="str">
            <v>-</v>
          </cell>
          <cell r="AH776" t="str">
            <v>-</v>
          </cell>
          <cell r="AI776" t="str">
            <v>공구손료(노무비의3%)</v>
          </cell>
          <cell r="AJ776">
            <v>0.03</v>
          </cell>
          <cell r="AK776" t="str">
            <v>식</v>
          </cell>
          <cell r="AO776" t="str">
            <v>0.84*0.3</v>
          </cell>
        </row>
        <row r="777">
          <cell r="J777">
            <v>11954</v>
          </cell>
          <cell r="R777">
            <v>1</v>
          </cell>
          <cell r="T777" t="str">
            <v>저압케이블전공</v>
          </cell>
          <cell r="Y777">
            <v>0.29099999999999998</v>
          </cell>
          <cell r="Z777" t="str">
            <v>인</v>
          </cell>
          <cell r="AB777" t="str">
            <v>전기4-37적용</v>
          </cell>
          <cell r="AC777" t="str">
            <v>-</v>
          </cell>
          <cell r="AD777" t="str">
            <v>-</v>
          </cell>
          <cell r="AE777" t="str">
            <v>-</v>
          </cell>
          <cell r="AF777" t="str">
            <v>-</v>
          </cell>
          <cell r="AG777" t="str">
            <v>-</v>
          </cell>
          <cell r="AH777" t="str">
            <v>-</v>
          </cell>
          <cell r="AI777" t="str">
            <v>공구손료(노무비의3%)</v>
          </cell>
          <cell r="AJ777">
            <v>0.03</v>
          </cell>
          <cell r="AK777" t="str">
            <v>식</v>
          </cell>
          <cell r="AO777" t="str">
            <v>0.97*0.3</v>
          </cell>
        </row>
        <row r="778">
          <cell r="J778">
            <v>320000</v>
          </cell>
          <cell r="R778">
            <v>1</v>
          </cell>
          <cell r="T778" t="str">
            <v>특고압케이블전공</v>
          </cell>
          <cell r="Y778">
            <v>1.43</v>
          </cell>
          <cell r="Z778" t="str">
            <v>인</v>
          </cell>
          <cell r="AB778" t="str">
            <v>전기4-37적용</v>
          </cell>
          <cell r="AC778" t="str">
            <v>-</v>
          </cell>
          <cell r="AD778" t="str">
            <v>-</v>
          </cell>
          <cell r="AE778" t="str">
            <v>-</v>
          </cell>
          <cell r="AF778" t="str">
            <v>-</v>
          </cell>
          <cell r="AG778" t="str">
            <v>-</v>
          </cell>
          <cell r="AH778" t="str">
            <v>-</v>
          </cell>
          <cell r="AI778" t="str">
            <v>공구손료(노무비의3%)</v>
          </cell>
          <cell r="AJ778">
            <v>0.03</v>
          </cell>
          <cell r="AK778" t="str">
            <v>식</v>
          </cell>
          <cell r="AO778" t="str">
            <v>1.43</v>
          </cell>
        </row>
        <row r="779">
          <cell r="J779">
            <v>320000</v>
          </cell>
          <cell r="R779">
            <v>1</v>
          </cell>
          <cell r="T779" t="str">
            <v>특고압케이블전공</v>
          </cell>
          <cell r="Y779">
            <v>1.68</v>
          </cell>
          <cell r="Z779" t="str">
            <v>인</v>
          </cell>
          <cell r="AB779" t="str">
            <v>전기4-37적용</v>
          </cell>
          <cell r="AC779" t="str">
            <v>-</v>
          </cell>
          <cell r="AD779" t="str">
            <v>-</v>
          </cell>
          <cell r="AE779" t="str">
            <v>-</v>
          </cell>
          <cell r="AF779" t="str">
            <v>-</v>
          </cell>
          <cell r="AG779" t="str">
            <v>-</v>
          </cell>
          <cell r="AH779" t="str">
            <v>-</v>
          </cell>
          <cell r="AI779" t="str">
            <v>공구손료(노무비의3%)</v>
          </cell>
          <cell r="AJ779">
            <v>0.03</v>
          </cell>
          <cell r="AK779" t="str">
            <v>식</v>
          </cell>
          <cell r="AO779" t="str">
            <v>1.68</v>
          </cell>
        </row>
        <row r="780">
          <cell r="J780">
            <v>88600</v>
          </cell>
          <cell r="R780">
            <v>1</v>
          </cell>
          <cell r="T780" t="str">
            <v>고압케이블전공</v>
          </cell>
          <cell r="Y780">
            <v>0.78</v>
          </cell>
          <cell r="Z780" t="str">
            <v>인</v>
          </cell>
          <cell r="AB780" t="str">
            <v>전기4-37적용</v>
          </cell>
          <cell r="AC780" t="str">
            <v>-</v>
          </cell>
          <cell r="AD780" t="str">
            <v>-</v>
          </cell>
          <cell r="AE780" t="str">
            <v>-</v>
          </cell>
          <cell r="AF780" t="str">
            <v>-</v>
          </cell>
          <cell r="AG780" t="str">
            <v>-</v>
          </cell>
          <cell r="AH780" t="str">
            <v>-</v>
          </cell>
          <cell r="AI780" t="str">
            <v>공구손료(노무비의3%)</v>
          </cell>
          <cell r="AJ780">
            <v>0.03</v>
          </cell>
          <cell r="AK780" t="str">
            <v>식</v>
          </cell>
          <cell r="AO780" t="str">
            <v>0.65*1.2</v>
          </cell>
        </row>
        <row r="781">
          <cell r="J781">
            <v>132300</v>
          </cell>
          <cell r="R781">
            <v>1</v>
          </cell>
          <cell r="T781" t="str">
            <v>고압케이블전공</v>
          </cell>
          <cell r="Y781">
            <v>0.97199999999999998</v>
          </cell>
          <cell r="Z781" t="str">
            <v>인</v>
          </cell>
          <cell r="AB781" t="str">
            <v>전기4-37적용</v>
          </cell>
          <cell r="AC781" t="str">
            <v>-</v>
          </cell>
          <cell r="AD781" t="str">
            <v>-</v>
          </cell>
          <cell r="AE781" t="str">
            <v>-</v>
          </cell>
          <cell r="AF781" t="str">
            <v>-</v>
          </cell>
          <cell r="AG781" t="str">
            <v>-</v>
          </cell>
          <cell r="AH781" t="str">
            <v>-</v>
          </cell>
          <cell r="AI781" t="str">
            <v>공구손료(노무비의3%)</v>
          </cell>
          <cell r="AJ781">
            <v>0.03</v>
          </cell>
          <cell r="AK781" t="str">
            <v>식</v>
          </cell>
          <cell r="AO781" t="str">
            <v>0.81*1.2</v>
          </cell>
        </row>
        <row r="782">
          <cell r="J782">
            <v>135400</v>
          </cell>
          <cell r="R782">
            <v>1</v>
          </cell>
          <cell r="T782" t="str">
            <v>고압케이블전공</v>
          </cell>
          <cell r="Y782">
            <v>1.0920000000000001</v>
          </cell>
          <cell r="Z782" t="str">
            <v>인</v>
          </cell>
          <cell r="AB782" t="str">
            <v>전기4-37적용</v>
          </cell>
          <cell r="AC782" t="str">
            <v>-</v>
          </cell>
          <cell r="AD782" t="str">
            <v>-</v>
          </cell>
          <cell r="AE782" t="str">
            <v>-</v>
          </cell>
          <cell r="AF782" t="str">
            <v>-</v>
          </cell>
          <cell r="AG782" t="str">
            <v>-</v>
          </cell>
          <cell r="AH782" t="str">
            <v>-</v>
          </cell>
          <cell r="AI782" t="str">
            <v>공구손료(노무비의3%)</v>
          </cell>
          <cell r="AJ782">
            <v>0.03</v>
          </cell>
          <cell r="AK782" t="str">
            <v>식</v>
          </cell>
          <cell r="AO782" t="str">
            <v>0.91*1.2</v>
          </cell>
        </row>
        <row r="783">
          <cell r="J783">
            <v>143800</v>
          </cell>
          <cell r="R783">
            <v>1</v>
          </cell>
          <cell r="T783" t="str">
            <v>고압케이블전공</v>
          </cell>
          <cell r="Y783">
            <v>1.284</v>
          </cell>
          <cell r="Z783" t="str">
            <v>인</v>
          </cell>
          <cell r="AB783" t="str">
            <v>전기4-37적용</v>
          </cell>
          <cell r="AC783" t="str">
            <v>-</v>
          </cell>
          <cell r="AD783" t="str">
            <v>-</v>
          </cell>
          <cell r="AE783" t="str">
            <v>-</v>
          </cell>
          <cell r="AF783" t="str">
            <v>-</v>
          </cell>
          <cell r="AG783" t="str">
            <v>-</v>
          </cell>
          <cell r="AH783" t="str">
            <v>-</v>
          </cell>
          <cell r="AI783" t="str">
            <v>공구손료(노무비의3%)</v>
          </cell>
          <cell r="AJ783">
            <v>0.03</v>
          </cell>
          <cell r="AK783" t="str">
            <v>식</v>
          </cell>
          <cell r="AO783" t="str">
            <v>1.07*1.2</v>
          </cell>
        </row>
        <row r="784">
          <cell r="J784">
            <v>143800</v>
          </cell>
          <cell r="R784">
            <v>1</v>
          </cell>
          <cell r="T784" t="str">
            <v>고압케이블전공</v>
          </cell>
          <cell r="Y784">
            <v>1.464</v>
          </cell>
          <cell r="Z784" t="str">
            <v>인</v>
          </cell>
          <cell r="AB784" t="str">
            <v>전기4-37적용</v>
          </cell>
          <cell r="AC784" t="str">
            <v>-</v>
          </cell>
          <cell r="AD784" t="str">
            <v>-</v>
          </cell>
          <cell r="AE784" t="str">
            <v>-</v>
          </cell>
          <cell r="AF784" t="str">
            <v>-</v>
          </cell>
          <cell r="AG784" t="str">
            <v>-</v>
          </cell>
          <cell r="AH784" t="str">
            <v>-</v>
          </cell>
          <cell r="AI784" t="str">
            <v>공구손료(노무비의3%)</v>
          </cell>
          <cell r="AJ784">
            <v>0.03</v>
          </cell>
          <cell r="AK784" t="str">
            <v>식</v>
          </cell>
          <cell r="AO784" t="str">
            <v>1.22*1.2</v>
          </cell>
        </row>
        <row r="785">
          <cell r="J785">
            <v>150200</v>
          </cell>
          <cell r="R785">
            <v>1</v>
          </cell>
          <cell r="T785" t="str">
            <v>고압케이블전공</v>
          </cell>
          <cell r="Y785">
            <v>1.524</v>
          </cell>
          <cell r="Z785" t="str">
            <v>인</v>
          </cell>
          <cell r="AB785" t="str">
            <v>전기4-37적용</v>
          </cell>
          <cell r="AC785" t="str">
            <v>-</v>
          </cell>
          <cell r="AD785" t="str">
            <v>-</v>
          </cell>
          <cell r="AE785" t="str">
            <v>-</v>
          </cell>
          <cell r="AF785" t="str">
            <v>-</v>
          </cell>
          <cell r="AG785" t="str">
            <v>-</v>
          </cell>
          <cell r="AH785" t="str">
            <v>-</v>
          </cell>
          <cell r="AI785" t="str">
            <v>공구손료(노무비의3%)</v>
          </cell>
          <cell r="AJ785">
            <v>0.03</v>
          </cell>
          <cell r="AK785" t="str">
            <v>식</v>
          </cell>
          <cell r="AO785" t="str">
            <v>1.27*1.2</v>
          </cell>
        </row>
        <row r="786">
          <cell r="J786">
            <v>184800</v>
          </cell>
          <cell r="R786">
            <v>1</v>
          </cell>
          <cell r="T786" t="str">
            <v>고압케이블전공</v>
          </cell>
          <cell r="Y786">
            <v>1.6559999999999999</v>
          </cell>
          <cell r="Z786" t="str">
            <v>인</v>
          </cell>
          <cell r="AB786" t="str">
            <v>전기4-37적용</v>
          </cell>
          <cell r="AC786" t="str">
            <v>-</v>
          </cell>
          <cell r="AD786" t="str">
            <v>-</v>
          </cell>
          <cell r="AE786" t="str">
            <v>-</v>
          </cell>
          <cell r="AF786" t="str">
            <v>-</v>
          </cell>
          <cell r="AG786" t="str">
            <v>-</v>
          </cell>
          <cell r="AH786" t="str">
            <v>-</v>
          </cell>
          <cell r="AI786" t="str">
            <v>공구손료(노무비의3%)</v>
          </cell>
          <cell r="AJ786">
            <v>0.03</v>
          </cell>
          <cell r="AK786" t="str">
            <v>식</v>
          </cell>
          <cell r="AO786" t="str">
            <v>1.38*1.2</v>
          </cell>
        </row>
        <row r="787">
          <cell r="J787">
            <v>184800</v>
          </cell>
          <cell r="R787">
            <v>1</v>
          </cell>
          <cell r="T787" t="str">
            <v>고압케이블전공</v>
          </cell>
          <cell r="Y787">
            <v>2.1120000000000001</v>
          </cell>
          <cell r="Z787" t="str">
            <v>인</v>
          </cell>
          <cell r="AB787" t="str">
            <v>전기4-37적용</v>
          </cell>
          <cell r="AC787" t="str">
            <v>-</v>
          </cell>
          <cell r="AD787" t="str">
            <v>-</v>
          </cell>
          <cell r="AE787" t="str">
            <v>-</v>
          </cell>
          <cell r="AF787" t="str">
            <v>-</v>
          </cell>
          <cell r="AG787" t="str">
            <v>-</v>
          </cell>
          <cell r="AH787" t="str">
            <v>-</v>
          </cell>
          <cell r="AI787" t="str">
            <v>공구손료(노무비의3%)</v>
          </cell>
          <cell r="AJ787">
            <v>0.03</v>
          </cell>
          <cell r="AK787" t="str">
            <v>식</v>
          </cell>
          <cell r="AO787" t="str">
            <v>1.76*1.2</v>
          </cell>
        </row>
        <row r="788">
          <cell r="J788">
            <v>193200</v>
          </cell>
          <cell r="R788">
            <v>1</v>
          </cell>
          <cell r="T788" t="str">
            <v>고압케이블전공</v>
          </cell>
          <cell r="Y788">
            <v>2.1120000000000001</v>
          </cell>
          <cell r="Z788" t="str">
            <v>인</v>
          </cell>
          <cell r="AB788" t="str">
            <v>전기4-37적용</v>
          </cell>
          <cell r="AC788" t="str">
            <v>-</v>
          </cell>
          <cell r="AD788" t="str">
            <v>-</v>
          </cell>
          <cell r="AE788" t="str">
            <v>-</v>
          </cell>
          <cell r="AF788" t="str">
            <v>-</v>
          </cell>
          <cell r="AG788" t="str">
            <v>-</v>
          </cell>
          <cell r="AH788" t="str">
            <v>-</v>
          </cell>
          <cell r="AI788" t="str">
            <v>공구손료(노무비의3%)</v>
          </cell>
          <cell r="AJ788">
            <v>0.03</v>
          </cell>
          <cell r="AK788" t="str">
            <v>식</v>
          </cell>
          <cell r="AO788" t="str">
            <v>1.76*1.2</v>
          </cell>
        </row>
        <row r="789">
          <cell r="J789">
            <v>326600</v>
          </cell>
          <cell r="R789">
            <v>1</v>
          </cell>
          <cell r="T789" t="str">
            <v>고압케이블전공</v>
          </cell>
          <cell r="Y789">
            <v>2.34</v>
          </cell>
          <cell r="Z789" t="str">
            <v>인</v>
          </cell>
          <cell r="AB789" t="str">
            <v>전기4-37적용</v>
          </cell>
          <cell r="AC789" t="str">
            <v>-</v>
          </cell>
          <cell r="AD789" t="str">
            <v>-</v>
          </cell>
          <cell r="AE789" t="str">
            <v>-</v>
          </cell>
          <cell r="AF789" t="str">
            <v>-</v>
          </cell>
          <cell r="AG789" t="str">
            <v>-</v>
          </cell>
          <cell r="AH789" t="str">
            <v>-</v>
          </cell>
          <cell r="AI789" t="str">
            <v>공구손료(노무비의3%)</v>
          </cell>
          <cell r="AJ789">
            <v>0.03</v>
          </cell>
          <cell r="AK789" t="str">
            <v>식</v>
          </cell>
          <cell r="AO789" t="str">
            <v>1.95*1.2</v>
          </cell>
        </row>
        <row r="790">
          <cell r="J790">
            <v>0</v>
          </cell>
          <cell r="R790">
            <v>1</v>
          </cell>
          <cell r="T790" t="str">
            <v>고압케이블전공</v>
          </cell>
          <cell r="Y790">
            <v>2.4239999999999999</v>
          </cell>
          <cell r="Z790" t="str">
            <v>인</v>
          </cell>
          <cell r="AB790" t="str">
            <v>전기4-37적용</v>
          </cell>
          <cell r="AC790" t="str">
            <v>-</v>
          </cell>
          <cell r="AD790" t="str">
            <v>-</v>
          </cell>
          <cell r="AE790" t="str">
            <v>-</v>
          </cell>
          <cell r="AF790" t="str">
            <v>-</v>
          </cell>
          <cell r="AG790" t="str">
            <v>-</v>
          </cell>
          <cell r="AH790" t="str">
            <v>-</v>
          </cell>
          <cell r="AI790" t="str">
            <v>공구손료(노무비의3%)</v>
          </cell>
          <cell r="AJ790">
            <v>0.03</v>
          </cell>
          <cell r="AK790" t="str">
            <v>식</v>
          </cell>
          <cell r="AO790" t="str">
            <v>2.02*1.2</v>
          </cell>
        </row>
        <row r="791">
          <cell r="J791">
            <v>469000</v>
          </cell>
          <cell r="R791">
            <v>1</v>
          </cell>
          <cell r="T791" t="str">
            <v>특고압케이블전공</v>
          </cell>
          <cell r="Y791">
            <v>0.86</v>
          </cell>
          <cell r="Z791" t="str">
            <v>인</v>
          </cell>
          <cell r="AB791" t="str">
            <v>전기4-36적용</v>
          </cell>
          <cell r="AC791" t="str">
            <v>-</v>
          </cell>
          <cell r="AD791" t="str">
            <v>-</v>
          </cell>
          <cell r="AE791" t="str">
            <v>-</v>
          </cell>
          <cell r="AF791" t="str">
            <v>-</v>
          </cell>
          <cell r="AG791" t="str">
            <v>-</v>
          </cell>
          <cell r="AH791" t="str">
            <v>-</v>
          </cell>
          <cell r="AI791" t="str">
            <v>공구손료(노무비의3%)</v>
          </cell>
          <cell r="AJ791">
            <v>0.03</v>
          </cell>
          <cell r="AK791" t="str">
            <v>식</v>
          </cell>
          <cell r="AO791" t="str">
            <v>0.86</v>
          </cell>
        </row>
        <row r="792">
          <cell r="J792">
            <v>469000</v>
          </cell>
          <cell r="R792">
            <v>1</v>
          </cell>
          <cell r="T792" t="str">
            <v>특고압케이블전공</v>
          </cell>
          <cell r="Y792">
            <v>1</v>
          </cell>
          <cell r="Z792" t="str">
            <v>인</v>
          </cell>
          <cell r="AB792" t="str">
            <v>전기4-36적용</v>
          </cell>
          <cell r="AC792" t="str">
            <v>-</v>
          </cell>
          <cell r="AD792" t="str">
            <v>-</v>
          </cell>
          <cell r="AE792" t="str">
            <v>-</v>
          </cell>
          <cell r="AF792" t="str">
            <v>-</v>
          </cell>
          <cell r="AG792" t="str">
            <v>-</v>
          </cell>
          <cell r="AH792" t="str">
            <v>-</v>
          </cell>
          <cell r="AI792" t="str">
            <v>공구손료(노무비의3%)</v>
          </cell>
          <cell r="AJ792">
            <v>0.03</v>
          </cell>
          <cell r="AK792" t="str">
            <v>식</v>
          </cell>
          <cell r="AO792" t="str">
            <v>1</v>
          </cell>
        </row>
        <row r="793">
          <cell r="J793">
            <v>77100</v>
          </cell>
          <cell r="R793">
            <v>1</v>
          </cell>
          <cell r="T793" t="str">
            <v>고압케이블전공</v>
          </cell>
          <cell r="Y793">
            <v>0.58799999999999997</v>
          </cell>
          <cell r="Z793" t="str">
            <v>인</v>
          </cell>
          <cell r="AB793" t="str">
            <v>전기4-36적용</v>
          </cell>
          <cell r="AC793" t="str">
            <v>-</v>
          </cell>
          <cell r="AD793" t="str">
            <v>-</v>
          </cell>
          <cell r="AE793" t="str">
            <v>-</v>
          </cell>
          <cell r="AF793" t="str">
            <v>-</v>
          </cell>
          <cell r="AG793" t="str">
            <v>-</v>
          </cell>
          <cell r="AH793" t="str">
            <v>-</v>
          </cell>
          <cell r="AI793" t="str">
            <v>공구손료(노무비의3%)</v>
          </cell>
          <cell r="AJ793">
            <v>0.03</v>
          </cell>
          <cell r="AK793" t="str">
            <v>식</v>
          </cell>
          <cell r="AO793" t="str">
            <v>0.49*1.2</v>
          </cell>
        </row>
        <row r="794">
          <cell r="J794">
            <v>77100</v>
          </cell>
          <cell r="R794">
            <v>1</v>
          </cell>
          <cell r="T794" t="str">
            <v>고압케이블전공</v>
          </cell>
          <cell r="Y794">
            <v>0.66</v>
          </cell>
          <cell r="Z794" t="str">
            <v>인</v>
          </cell>
          <cell r="AB794" t="str">
            <v>전기4-36적용</v>
          </cell>
          <cell r="AC794" t="str">
            <v>-</v>
          </cell>
          <cell r="AD794" t="str">
            <v>-</v>
          </cell>
          <cell r="AE794" t="str">
            <v>-</v>
          </cell>
          <cell r="AF794" t="str">
            <v>-</v>
          </cell>
          <cell r="AG794" t="str">
            <v>-</v>
          </cell>
          <cell r="AH794" t="str">
            <v>-</v>
          </cell>
          <cell r="AI794" t="str">
            <v>공구손료(노무비의3%)</v>
          </cell>
          <cell r="AJ794">
            <v>0.03</v>
          </cell>
          <cell r="AK794" t="str">
            <v>식</v>
          </cell>
          <cell r="AO794" t="str">
            <v>0.55*1.2</v>
          </cell>
        </row>
        <row r="795">
          <cell r="J795">
            <v>0</v>
          </cell>
          <cell r="R795">
            <v>1</v>
          </cell>
          <cell r="T795" t="str">
            <v>고압케이블전공</v>
          </cell>
          <cell r="Y795">
            <v>0.876</v>
          </cell>
          <cell r="Z795" t="str">
            <v>인</v>
          </cell>
          <cell r="AB795" t="str">
            <v>전기4-36적용</v>
          </cell>
          <cell r="AC795" t="str">
            <v>-</v>
          </cell>
          <cell r="AD795" t="str">
            <v>-</v>
          </cell>
          <cell r="AE795" t="str">
            <v>-</v>
          </cell>
          <cell r="AF795" t="str">
            <v>-</v>
          </cell>
          <cell r="AG795" t="str">
            <v>-</v>
          </cell>
          <cell r="AH795" t="str">
            <v>-</v>
          </cell>
          <cell r="AI795" t="str">
            <v>공구손료(노무비의3%)</v>
          </cell>
          <cell r="AJ795">
            <v>0.03</v>
          </cell>
          <cell r="AK795" t="str">
            <v>식</v>
          </cell>
          <cell r="AO795" t="str">
            <v>0.73*1.2</v>
          </cell>
        </row>
        <row r="796">
          <cell r="J796">
            <v>0</v>
          </cell>
          <cell r="R796">
            <v>1</v>
          </cell>
          <cell r="T796" t="str">
            <v>고압케이블전공</v>
          </cell>
          <cell r="Y796">
            <v>0.91199999999999992</v>
          </cell>
          <cell r="Z796" t="str">
            <v>인</v>
          </cell>
          <cell r="AB796" t="str">
            <v>전기4-36적용</v>
          </cell>
          <cell r="AC796" t="str">
            <v>-</v>
          </cell>
          <cell r="AD796" t="str">
            <v>-</v>
          </cell>
          <cell r="AE796" t="str">
            <v>-</v>
          </cell>
          <cell r="AF796" t="str">
            <v>-</v>
          </cell>
          <cell r="AG796" t="str">
            <v>-</v>
          </cell>
          <cell r="AH796" t="str">
            <v>-</v>
          </cell>
          <cell r="AI796" t="str">
            <v>공구손료(노무비의3%)</v>
          </cell>
          <cell r="AJ796">
            <v>0.03</v>
          </cell>
          <cell r="AK796" t="str">
            <v>식</v>
          </cell>
          <cell r="AO796" t="str">
            <v>0.76*1.2</v>
          </cell>
        </row>
        <row r="797">
          <cell r="J797">
            <v>0</v>
          </cell>
          <cell r="R797">
            <v>1</v>
          </cell>
          <cell r="T797" t="str">
            <v>고압케이블전공</v>
          </cell>
          <cell r="Y797">
            <v>0.99599999999999989</v>
          </cell>
          <cell r="Z797" t="str">
            <v>인</v>
          </cell>
          <cell r="AB797" t="str">
            <v>전기4-36적용</v>
          </cell>
          <cell r="AC797" t="str">
            <v>-</v>
          </cell>
          <cell r="AD797" t="str">
            <v>-</v>
          </cell>
          <cell r="AE797" t="str">
            <v>-</v>
          </cell>
          <cell r="AF797" t="str">
            <v>-</v>
          </cell>
          <cell r="AG797" t="str">
            <v>-</v>
          </cell>
          <cell r="AH797" t="str">
            <v>-</v>
          </cell>
          <cell r="AI797" t="str">
            <v>공구손료(노무비의3%)</v>
          </cell>
          <cell r="AJ797">
            <v>0.03</v>
          </cell>
          <cell r="AK797" t="str">
            <v>식</v>
          </cell>
          <cell r="AO797" t="str">
            <v>0.83*1.2</v>
          </cell>
        </row>
        <row r="798">
          <cell r="J798">
            <v>0</v>
          </cell>
          <cell r="R798">
            <v>1</v>
          </cell>
          <cell r="T798" t="str">
            <v>고압케이블전공</v>
          </cell>
          <cell r="Y798">
            <v>0.73</v>
          </cell>
          <cell r="Z798" t="str">
            <v>인</v>
          </cell>
          <cell r="AB798" t="str">
            <v>전기4-36적용</v>
          </cell>
          <cell r="AC798" t="str">
            <v>-</v>
          </cell>
          <cell r="AD798" t="str">
            <v>-</v>
          </cell>
          <cell r="AE798" t="str">
            <v>-</v>
          </cell>
          <cell r="AF798" t="str">
            <v>-</v>
          </cell>
          <cell r="AG798" t="str">
            <v>-</v>
          </cell>
          <cell r="AH798" t="str">
            <v>-</v>
          </cell>
          <cell r="AI798" t="str">
            <v>공구손료(노무비의3%)</v>
          </cell>
          <cell r="AJ798">
            <v>0.03</v>
          </cell>
          <cell r="AK798" t="str">
            <v>식</v>
          </cell>
          <cell r="AO798" t="str">
            <v>1.05*1.2</v>
          </cell>
        </row>
        <row r="799">
          <cell r="J799">
            <v>0</v>
          </cell>
          <cell r="R799">
            <v>1</v>
          </cell>
          <cell r="T799" t="str">
            <v>고압케이블전공</v>
          </cell>
          <cell r="Y799">
            <v>0.73</v>
          </cell>
          <cell r="Z799" t="str">
            <v>인</v>
          </cell>
          <cell r="AB799" t="str">
            <v>전기4-36적용</v>
          </cell>
          <cell r="AC799" t="str">
            <v>-</v>
          </cell>
          <cell r="AD799" t="str">
            <v>-</v>
          </cell>
          <cell r="AE799" t="str">
            <v>-</v>
          </cell>
          <cell r="AF799" t="str">
            <v>-</v>
          </cell>
          <cell r="AG799" t="str">
            <v>-</v>
          </cell>
          <cell r="AH799" t="str">
            <v>-</v>
          </cell>
          <cell r="AI799" t="str">
            <v>공구손료(노무비의3%)</v>
          </cell>
          <cell r="AJ799">
            <v>0.03</v>
          </cell>
          <cell r="AK799" t="str">
            <v>식</v>
          </cell>
          <cell r="AO799" t="str">
            <v>1.05*1.2</v>
          </cell>
        </row>
        <row r="800">
          <cell r="J800">
            <v>0</v>
          </cell>
          <cell r="R800">
            <v>1</v>
          </cell>
          <cell r="T800" t="str">
            <v>고압케이블전공</v>
          </cell>
          <cell r="Y800">
            <v>0.86</v>
          </cell>
          <cell r="Z800" t="str">
            <v>인</v>
          </cell>
          <cell r="AB800" t="str">
            <v>전기4-36적용</v>
          </cell>
          <cell r="AC800" t="str">
            <v>-</v>
          </cell>
          <cell r="AD800" t="str">
            <v>-</v>
          </cell>
          <cell r="AE800" t="str">
            <v>-</v>
          </cell>
          <cell r="AF800" t="str">
            <v>-</v>
          </cell>
          <cell r="AG800" t="str">
            <v>-</v>
          </cell>
          <cell r="AH800" t="str">
            <v>-</v>
          </cell>
          <cell r="AI800" t="str">
            <v>공구손료(노무비의3%)</v>
          </cell>
          <cell r="AJ800">
            <v>0.03</v>
          </cell>
          <cell r="AK800" t="str">
            <v>식</v>
          </cell>
          <cell r="AO800" t="str">
            <v>1.17*1.2</v>
          </cell>
        </row>
        <row r="801">
          <cell r="J801">
            <v>0</v>
          </cell>
          <cell r="R801">
            <v>1</v>
          </cell>
          <cell r="T801" t="str">
            <v>고압케이블전공</v>
          </cell>
          <cell r="Y801">
            <v>0.95</v>
          </cell>
          <cell r="Z801" t="str">
            <v>인</v>
          </cell>
          <cell r="AB801" t="str">
            <v>전기4-36적용</v>
          </cell>
          <cell r="AC801" t="str">
            <v>-</v>
          </cell>
          <cell r="AD801" t="str">
            <v>-</v>
          </cell>
          <cell r="AE801" t="str">
            <v>-</v>
          </cell>
          <cell r="AF801" t="str">
            <v>-</v>
          </cell>
          <cell r="AG801" t="str">
            <v>-</v>
          </cell>
          <cell r="AH801" t="str">
            <v>-</v>
          </cell>
          <cell r="AI801" t="str">
            <v>공구손료(노무비의3%)</v>
          </cell>
          <cell r="AJ801">
            <v>0.03</v>
          </cell>
          <cell r="AK801" t="str">
            <v>식</v>
          </cell>
          <cell r="AO801" t="str">
            <v>1.22*1.2</v>
          </cell>
        </row>
        <row r="802">
          <cell r="J802">
            <v>0</v>
          </cell>
          <cell r="R802">
            <v>1</v>
          </cell>
          <cell r="T802" t="str">
            <v>고압케이블전공</v>
          </cell>
          <cell r="Y802">
            <v>1.0900000000000001</v>
          </cell>
          <cell r="Z802" t="str">
            <v>인</v>
          </cell>
          <cell r="AB802" t="str">
            <v>전기4-36적용</v>
          </cell>
          <cell r="AC802" t="str">
            <v>-</v>
          </cell>
          <cell r="AD802" t="str">
            <v>-</v>
          </cell>
          <cell r="AE802" t="str">
            <v>-</v>
          </cell>
          <cell r="AF802" t="str">
            <v>-</v>
          </cell>
          <cell r="AG802" t="str">
            <v>-</v>
          </cell>
          <cell r="AH802" t="str">
            <v>-</v>
          </cell>
          <cell r="AI802" t="str">
            <v>공구손료(노무비의3%)</v>
          </cell>
          <cell r="AJ802">
            <v>0.03</v>
          </cell>
          <cell r="AK802" t="str">
            <v>식</v>
          </cell>
          <cell r="AO802" t="str">
            <v>1.22*1.2</v>
          </cell>
        </row>
        <row r="803">
          <cell r="J803">
            <v>77100</v>
          </cell>
          <cell r="R803">
            <v>1</v>
          </cell>
          <cell r="T803" t="str">
            <v>저압케이블전공</v>
          </cell>
          <cell r="Y803">
            <v>0.24</v>
          </cell>
          <cell r="Z803" t="str">
            <v>인</v>
          </cell>
          <cell r="AB803" t="str">
            <v>전기4-36적용</v>
          </cell>
          <cell r="AC803" t="str">
            <v>-</v>
          </cell>
          <cell r="AD803" t="str">
            <v>-</v>
          </cell>
          <cell r="AE803" t="str">
            <v>-</v>
          </cell>
          <cell r="AF803" t="str">
            <v>-</v>
          </cell>
          <cell r="AG803" t="str">
            <v>-</v>
          </cell>
          <cell r="AH803" t="str">
            <v>-</v>
          </cell>
          <cell r="AI803" t="str">
            <v>공구손료(노무비의3%)</v>
          </cell>
          <cell r="AJ803">
            <v>0.03</v>
          </cell>
          <cell r="AK803" t="str">
            <v>식</v>
          </cell>
          <cell r="AO803" t="str">
            <v>0.2*1.2</v>
          </cell>
        </row>
        <row r="804">
          <cell r="J804">
            <v>77100</v>
          </cell>
          <cell r="R804">
            <v>1</v>
          </cell>
          <cell r="T804" t="str">
            <v>저압케이블전공</v>
          </cell>
          <cell r="Y804">
            <v>0.27600000000000002</v>
          </cell>
          <cell r="Z804" t="str">
            <v>인</v>
          </cell>
          <cell r="AB804" t="str">
            <v>전기4-36적용</v>
          </cell>
          <cell r="AC804" t="str">
            <v>-</v>
          </cell>
          <cell r="AD804" t="str">
            <v>-</v>
          </cell>
          <cell r="AE804" t="str">
            <v>-</v>
          </cell>
          <cell r="AF804" t="str">
            <v>-</v>
          </cell>
          <cell r="AG804" t="str">
            <v>-</v>
          </cell>
          <cell r="AH804" t="str">
            <v>-</v>
          </cell>
          <cell r="AI804" t="str">
            <v>공구손료(노무비의3%)</v>
          </cell>
          <cell r="AJ804">
            <v>0.03</v>
          </cell>
          <cell r="AK804" t="str">
            <v>식</v>
          </cell>
          <cell r="AO804" t="str">
            <v>0.23*1.2</v>
          </cell>
        </row>
        <row r="805">
          <cell r="J805">
            <v>0</v>
          </cell>
          <cell r="R805">
            <v>1</v>
          </cell>
          <cell r="T805" t="str">
            <v>저압케이블전공</v>
          </cell>
          <cell r="Y805">
            <v>0.33600000000000002</v>
          </cell>
          <cell r="Z805" t="str">
            <v>인</v>
          </cell>
          <cell r="AB805" t="str">
            <v>전기4-36적용</v>
          </cell>
          <cell r="AC805" t="str">
            <v>-</v>
          </cell>
          <cell r="AD805" t="str">
            <v>-</v>
          </cell>
          <cell r="AE805" t="str">
            <v>-</v>
          </cell>
          <cell r="AF805" t="str">
            <v>-</v>
          </cell>
          <cell r="AG805" t="str">
            <v>-</v>
          </cell>
          <cell r="AH805" t="str">
            <v>-</v>
          </cell>
          <cell r="AI805" t="str">
            <v>공구손료(노무비의3%)</v>
          </cell>
          <cell r="AJ805">
            <v>0.03</v>
          </cell>
          <cell r="AK805" t="str">
            <v>식</v>
          </cell>
          <cell r="AO805" t="str">
            <v>0.28*1.2</v>
          </cell>
        </row>
        <row r="806">
          <cell r="J806">
            <v>0</v>
          </cell>
          <cell r="R806">
            <v>1</v>
          </cell>
          <cell r="T806" t="str">
            <v>저압케이블전공</v>
          </cell>
          <cell r="Y806">
            <v>0.36</v>
          </cell>
          <cell r="Z806" t="str">
            <v>인</v>
          </cell>
          <cell r="AB806" t="str">
            <v>전기4-36적용</v>
          </cell>
          <cell r="AC806" t="str">
            <v>-</v>
          </cell>
          <cell r="AD806" t="str">
            <v>-</v>
          </cell>
          <cell r="AE806" t="str">
            <v>-</v>
          </cell>
          <cell r="AF806" t="str">
            <v>-</v>
          </cell>
          <cell r="AG806" t="str">
            <v>-</v>
          </cell>
          <cell r="AH806" t="str">
            <v>-</v>
          </cell>
          <cell r="AI806" t="str">
            <v>공구손료(노무비의3%)</v>
          </cell>
          <cell r="AJ806">
            <v>0.03</v>
          </cell>
          <cell r="AK806" t="str">
            <v>식</v>
          </cell>
          <cell r="AO806" t="str">
            <v>0.3*1.2</v>
          </cell>
        </row>
        <row r="807">
          <cell r="J807">
            <v>0</v>
          </cell>
          <cell r="R807">
            <v>1</v>
          </cell>
          <cell r="T807" t="str">
            <v>저압케이블전공</v>
          </cell>
          <cell r="Y807">
            <v>0.40800000000000003</v>
          </cell>
          <cell r="Z807" t="str">
            <v>인</v>
          </cell>
          <cell r="AB807" t="str">
            <v>전기4-36적용</v>
          </cell>
          <cell r="AC807" t="str">
            <v>-</v>
          </cell>
          <cell r="AD807" t="str">
            <v>-</v>
          </cell>
          <cell r="AE807" t="str">
            <v>-</v>
          </cell>
          <cell r="AF807" t="str">
            <v>-</v>
          </cell>
          <cell r="AG807" t="str">
            <v>-</v>
          </cell>
          <cell r="AH807" t="str">
            <v>-</v>
          </cell>
          <cell r="AI807" t="str">
            <v>공구손료(노무비의3%)</v>
          </cell>
          <cell r="AJ807">
            <v>0.03</v>
          </cell>
          <cell r="AK807" t="str">
            <v>식</v>
          </cell>
          <cell r="AO807" t="str">
            <v>0.34*1.2</v>
          </cell>
        </row>
        <row r="808">
          <cell r="J808">
            <v>0</v>
          </cell>
          <cell r="R808">
            <v>1</v>
          </cell>
          <cell r="T808" t="str">
            <v>저압케이블전공</v>
          </cell>
          <cell r="Y808">
            <v>0.49199999999999994</v>
          </cell>
          <cell r="Z808" t="str">
            <v>인</v>
          </cell>
          <cell r="AB808" t="str">
            <v>전기4-36적용</v>
          </cell>
          <cell r="AC808" t="str">
            <v>-</v>
          </cell>
          <cell r="AD808" t="str">
            <v>-</v>
          </cell>
          <cell r="AE808" t="str">
            <v>-</v>
          </cell>
          <cell r="AF808" t="str">
            <v>-</v>
          </cell>
          <cell r="AG808" t="str">
            <v>-</v>
          </cell>
          <cell r="AH808" t="str">
            <v>-</v>
          </cell>
          <cell r="AI808" t="str">
            <v>공구손료(노무비의3%)</v>
          </cell>
          <cell r="AJ808">
            <v>0.03</v>
          </cell>
          <cell r="AK808" t="str">
            <v>식</v>
          </cell>
          <cell r="AO808" t="str">
            <v>0.41*1.2</v>
          </cell>
        </row>
        <row r="809">
          <cell r="J809">
            <v>0</v>
          </cell>
          <cell r="R809">
            <v>1</v>
          </cell>
          <cell r="T809" t="str">
            <v>저압케이블전공</v>
          </cell>
          <cell r="Y809">
            <v>0.49199999999999994</v>
          </cell>
          <cell r="Z809" t="str">
            <v>인</v>
          </cell>
          <cell r="AB809" t="str">
            <v>전기4-36적용</v>
          </cell>
          <cell r="AC809" t="str">
            <v>-</v>
          </cell>
          <cell r="AD809" t="str">
            <v>-</v>
          </cell>
          <cell r="AE809" t="str">
            <v>-</v>
          </cell>
          <cell r="AF809" t="str">
            <v>-</v>
          </cell>
          <cell r="AG809" t="str">
            <v>-</v>
          </cell>
          <cell r="AH809" t="str">
            <v>-</v>
          </cell>
          <cell r="AI809" t="str">
            <v>공구손료(노무비의3%)</v>
          </cell>
          <cell r="AJ809">
            <v>0.03</v>
          </cell>
          <cell r="AK809" t="str">
            <v>식</v>
          </cell>
          <cell r="AO809" t="str">
            <v>0.41*1.2</v>
          </cell>
        </row>
        <row r="810">
          <cell r="J810">
            <v>0</v>
          </cell>
          <cell r="R810">
            <v>1</v>
          </cell>
          <cell r="T810" t="str">
            <v>저압케이블전공</v>
          </cell>
          <cell r="Y810">
            <v>0.56399999999999995</v>
          </cell>
          <cell r="Z810" t="str">
            <v>인</v>
          </cell>
          <cell r="AB810" t="str">
            <v>전기4-36적용</v>
          </cell>
          <cell r="AC810" t="str">
            <v>-</v>
          </cell>
          <cell r="AD810" t="str">
            <v>-</v>
          </cell>
          <cell r="AE810" t="str">
            <v>-</v>
          </cell>
          <cell r="AF810" t="str">
            <v>-</v>
          </cell>
          <cell r="AG810" t="str">
            <v>-</v>
          </cell>
          <cell r="AH810" t="str">
            <v>-</v>
          </cell>
          <cell r="AI810" t="str">
            <v>공구손료(노무비의3%)</v>
          </cell>
          <cell r="AJ810">
            <v>0.03</v>
          </cell>
          <cell r="AK810" t="str">
            <v>식</v>
          </cell>
          <cell r="AO810" t="str">
            <v>0.47*1.2</v>
          </cell>
        </row>
        <row r="811">
          <cell r="J811">
            <v>9420</v>
          </cell>
          <cell r="R811">
            <v>1</v>
          </cell>
          <cell r="T811" t="str">
            <v>저압케이블전공</v>
          </cell>
          <cell r="Y811">
            <v>0.61199999999999999</v>
          </cell>
          <cell r="Z811" t="str">
            <v>인</v>
          </cell>
          <cell r="AB811" t="str">
            <v>전기4-36적용</v>
          </cell>
          <cell r="AC811" t="str">
            <v>-</v>
          </cell>
          <cell r="AD811" t="str">
            <v>-</v>
          </cell>
          <cell r="AE811" t="str">
            <v>-</v>
          </cell>
          <cell r="AF811" t="str">
            <v>-</v>
          </cell>
          <cell r="AG811" t="str">
            <v>-</v>
          </cell>
          <cell r="AH811" t="str">
            <v>-</v>
          </cell>
          <cell r="AI811" t="str">
            <v>공구손료(노무비의3%)</v>
          </cell>
          <cell r="AJ811">
            <v>0.03</v>
          </cell>
          <cell r="AK811" t="str">
            <v>식</v>
          </cell>
          <cell r="AO811" t="str">
            <v>0.51*1.2</v>
          </cell>
        </row>
        <row r="812">
          <cell r="J812">
            <v>0</v>
          </cell>
          <cell r="R812">
            <v>1</v>
          </cell>
          <cell r="T812" t="str">
            <v>저압케이블전공</v>
          </cell>
          <cell r="Y812">
            <v>0.69599999999999995</v>
          </cell>
          <cell r="Z812" t="str">
            <v>인</v>
          </cell>
          <cell r="AB812" t="str">
            <v>전기4-36적용</v>
          </cell>
          <cell r="AC812" t="str">
            <v>-</v>
          </cell>
          <cell r="AD812" t="str">
            <v>-</v>
          </cell>
          <cell r="AE812" t="str">
            <v>-</v>
          </cell>
          <cell r="AF812" t="str">
            <v>-</v>
          </cell>
          <cell r="AG812" t="str">
            <v>-</v>
          </cell>
          <cell r="AH812" t="str">
            <v>-</v>
          </cell>
          <cell r="AI812" t="str">
            <v>공구손료(노무비의3%)</v>
          </cell>
          <cell r="AJ812">
            <v>0.03</v>
          </cell>
          <cell r="AK812" t="str">
            <v>식</v>
          </cell>
          <cell r="AO812" t="str">
            <v>0.58*1.2</v>
          </cell>
        </row>
        <row r="813">
          <cell r="J813">
            <v>15000</v>
          </cell>
          <cell r="R813">
            <v>1</v>
          </cell>
          <cell r="T813" t="str">
            <v>통신내선공</v>
          </cell>
          <cell r="Y813">
            <v>0.34</v>
          </cell>
          <cell r="Z813" t="str">
            <v>인</v>
          </cell>
          <cell r="AB813" t="str">
            <v>통신3-4-4적용</v>
          </cell>
          <cell r="AC813" t="str">
            <v>-</v>
          </cell>
          <cell r="AD813" t="str">
            <v>-</v>
          </cell>
          <cell r="AE813" t="str">
            <v>-</v>
          </cell>
          <cell r="AF813" t="str">
            <v>-</v>
          </cell>
          <cell r="AG813" t="str">
            <v>-</v>
          </cell>
          <cell r="AH813" t="str">
            <v>-</v>
          </cell>
          <cell r="AI813" t="str">
            <v>공구손료(노무비의3%)</v>
          </cell>
          <cell r="AJ813">
            <v>0.03</v>
          </cell>
          <cell r="AK813" t="str">
            <v>식</v>
          </cell>
          <cell r="AO813" t="str">
            <v>0.34</v>
          </cell>
        </row>
        <row r="814">
          <cell r="R814">
            <v>1</v>
          </cell>
          <cell r="T814" t="str">
            <v>보통인부</v>
          </cell>
          <cell r="Y814">
            <v>0.17</v>
          </cell>
          <cell r="Z814" t="str">
            <v>인</v>
          </cell>
          <cell r="AB814" t="str">
            <v>통신3-4-4적용</v>
          </cell>
          <cell r="AC814" t="str">
            <v>-</v>
          </cell>
          <cell r="AD814" t="str">
            <v>-</v>
          </cell>
          <cell r="AE814" t="str">
            <v>-</v>
          </cell>
          <cell r="AF814" t="str">
            <v>-</v>
          </cell>
          <cell r="AG814" t="str">
            <v>-</v>
          </cell>
          <cell r="AH814" t="str">
            <v>-</v>
          </cell>
          <cell r="AI814" t="str">
            <v>공구손료(노무비의3%)</v>
          </cell>
          <cell r="AJ814">
            <v>0.03</v>
          </cell>
          <cell r="AK814" t="str">
            <v>식</v>
          </cell>
          <cell r="AO814" t="str">
            <v>0.17</v>
          </cell>
        </row>
        <row r="815">
          <cell r="J815">
            <v>56000</v>
          </cell>
          <cell r="R815">
            <v>1</v>
          </cell>
          <cell r="T815" t="str">
            <v>통신내선공</v>
          </cell>
          <cell r="Y815">
            <v>0.36</v>
          </cell>
          <cell r="Z815" t="str">
            <v>인</v>
          </cell>
          <cell r="AB815" t="str">
            <v>통신3-4-4적용</v>
          </cell>
          <cell r="AC815" t="str">
            <v>-</v>
          </cell>
          <cell r="AD815" t="str">
            <v>-</v>
          </cell>
          <cell r="AE815" t="str">
            <v>-</v>
          </cell>
          <cell r="AF815" t="str">
            <v>-</v>
          </cell>
          <cell r="AG815" t="str">
            <v>-</v>
          </cell>
          <cell r="AH815" t="str">
            <v>-</v>
          </cell>
          <cell r="AI815" t="str">
            <v>공구손료(노무비의3%)</v>
          </cell>
          <cell r="AJ815">
            <v>0.03</v>
          </cell>
          <cell r="AK815" t="str">
            <v>식</v>
          </cell>
          <cell r="AO815" t="str">
            <v>0.36</v>
          </cell>
        </row>
        <row r="816">
          <cell r="R816">
            <v>1</v>
          </cell>
          <cell r="T816" t="str">
            <v>보통인부</v>
          </cell>
          <cell r="Y816">
            <v>0.18</v>
          </cell>
          <cell r="Z816" t="str">
            <v>인</v>
          </cell>
          <cell r="AB816" t="str">
            <v>통신3-4-4적용</v>
          </cell>
          <cell r="AC816" t="str">
            <v>-</v>
          </cell>
          <cell r="AD816" t="str">
            <v>-</v>
          </cell>
          <cell r="AE816" t="str">
            <v>-</v>
          </cell>
          <cell r="AF816" t="str">
            <v>-</v>
          </cell>
          <cell r="AG816" t="str">
            <v>-</v>
          </cell>
          <cell r="AH816" t="str">
            <v>-</v>
          </cell>
          <cell r="AI816" t="str">
            <v>공구손료(노무비의3%)</v>
          </cell>
          <cell r="AJ816">
            <v>0.03</v>
          </cell>
          <cell r="AK816" t="str">
            <v>식</v>
          </cell>
          <cell r="AO816" t="str">
            <v>0.18</v>
          </cell>
        </row>
        <row r="817">
          <cell r="J817">
            <v>22000</v>
          </cell>
          <cell r="R817">
            <v>1</v>
          </cell>
          <cell r="T817" t="str">
            <v>통신내선공</v>
          </cell>
          <cell r="Y817">
            <v>0.36</v>
          </cell>
          <cell r="Z817" t="str">
            <v>인</v>
          </cell>
          <cell r="AB817" t="str">
            <v>통신3-4-4적용</v>
          </cell>
          <cell r="AC817" t="str">
            <v>-</v>
          </cell>
          <cell r="AD817" t="str">
            <v>-</v>
          </cell>
          <cell r="AE817" t="str">
            <v>-</v>
          </cell>
          <cell r="AF817" t="str">
            <v>-</v>
          </cell>
          <cell r="AG817" t="str">
            <v>-</v>
          </cell>
          <cell r="AH817" t="str">
            <v>-</v>
          </cell>
          <cell r="AI817" t="str">
            <v>공구손료(노무비의3%)</v>
          </cell>
          <cell r="AJ817">
            <v>0.03</v>
          </cell>
          <cell r="AK817" t="str">
            <v>식</v>
          </cell>
          <cell r="AO817" t="str">
            <v>0.36</v>
          </cell>
        </row>
        <row r="818">
          <cell r="R818">
            <v>1</v>
          </cell>
          <cell r="T818" t="str">
            <v>보통인부</v>
          </cell>
          <cell r="Y818">
            <v>0.18</v>
          </cell>
          <cell r="Z818" t="str">
            <v>인</v>
          </cell>
          <cell r="AB818" t="str">
            <v>통신3-4-4적용</v>
          </cell>
          <cell r="AC818" t="str">
            <v>-</v>
          </cell>
          <cell r="AD818" t="str">
            <v>-</v>
          </cell>
          <cell r="AE818" t="str">
            <v>-</v>
          </cell>
          <cell r="AF818" t="str">
            <v>-</v>
          </cell>
          <cell r="AG818" t="str">
            <v>-</v>
          </cell>
          <cell r="AH818" t="str">
            <v>-</v>
          </cell>
          <cell r="AI818" t="str">
            <v>공구손료(노무비의3%)</v>
          </cell>
          <cell r="AJ818">
            <v>0.03</v>
          </cell>
          <cell r="AK818" t="str">
            <v>식</v>
          </cell>
          <cell r="AO818" t="str">
            <v>0.18</v>
          </cell>
        </row>
        <row r="819">
          <cell r="J819">
            <v>27200</v>
          </cell>
          <cell r="R819">
            <v>1</v>
          </cell>
          <cell r="T819" t="str">
            <v>통신내선공</v>
          </cell>
          <cell r="Y819">
            <v>0.36</v>
          </cell>
          <cell r="Z819" t="str">
            <v>인</v>
          </cell>
          <cell r="AB819" t="str">
            <v>통신3-4-4적용</v>
          </cell>
          <cell r="AC819" t="str">
            <v>-</v>
          </cell>
          <cell r="AD819" t="str">
            <v>-</v>
          </cell>
          <cell r="AE819" t="str">
            <v>-</v>
          </cell>
          <cell r="AF819" t="str">
            <v>-</v>
          </cell>
          <cell r="AG819" t="str">
            <v>-</v>
          </cell>
          <cell r="AH819" t="str">
            <v>-</v>
          </cell>
          <cell r="AI819" t="str">
            <v>공구손료(노무비의3%)</v>
          </cell>
          <cell r="AJ819">
            <v>0.03</v>
          </cell>
          <cell r="AK819" t="str">
            <v>식</v>
          </cell>
          <cell r="AO819" t="str">
            <v>0.36</v>
          </cell>
        </row>
        <row r="820">
          <cell r="R820">
            <v>1</v>
          </cell>
          <cell r="T820" t="str">
            <v>보통인부</v>
          </cell>
          <cell r="Y820">
            <v>0.18</v>
          </cell>
          <cell r="Z820" t="str">
            <v>인</v>
          </cell>
          <cell r="AB820" t="str">
            <v>통신3-4-4적용</v>
          </cell>
          <cell r="AC820" t="str">
            <v>-</v>
          </cell>
          <cell r="AD820" t="str">
            <v>-</v>
          </cell>
          <cell r="AE820" t="str">
            <v>-</v>
          </cell>
          <cell r="AF820" t="str">
            <v>-</v>
          </cell>
          <cell r="AG820" t="str">
            <v>-</v>
          </cell>
          <cell r="AH820" t="str">
            <v>-</v>
          </cell>
          <cell r="AI820" t="str">
            <v>공구손료(노무비의3%)</v>
          </cell>
          <cell r="AJ820">
            <v>0.03</v>
          </cell>
          <cell r="AK820" t="str">
            <v>식</v>
          </cell>
          <cell r="AO820" t="str">
            <v>0.18</v>
          </cell>
        </row>
        <row r="821">
          <cell r="J821">
            <v>37000</v>
          </cell>
          <cell r="R821">
            <v>1</v>
          </cell>
          <cell r="T821" t="str">
            <v>통신내선공</v>
          </cell>
          <cell r="Y821">
            <v>0.65</v>
          </cell>
          <cell r="Z821" t="str">
            <v>인</v>
          </cell>
          <cell r="AB821" t="str">
            <v>통신3-4-4적용</v>
          </cell>
          <cell r="AC821" t="str">
            <v>-</v>
          </cell>
          <cell r="AD821" t="str">
            <v>-</v>
          </cell>
          <cell r="AE821" t="str">
            <v>-</v>
          </cell>
          <cell r="AF821" t="str">
            <v>-</v>
          </cell>
          <cell r="AG821" t="str">
            <v>-</v>
          </cell>
          <cell r="AH821" t="str">
            <v>-</v>
          </cell>
          <cell r="AI821" t="str">
            <v>공구손료(노무비의3%)</v>
          </cell>
          <cell r="AJ821">
            <v>0.03</v>
          </cell>
          <cell r="AK821" t="str">
            <v>식</v>
          </cell>
          <cell r="AO821" t="str">
            <v>0.65</v>
          </cell>
        </row>
        <row r="822">
          <cell r="R822">
            <v>1</v>
          </cell>
          <cell r="T822" t="str">
            <v>보통인부</v>
          </cell>
          <cell r="Y822">
            <v>0.45</v>
          </cell>
          <cell r="Z822" t="str">
            <v>인</v>
          </cell>
          <cell r="AB822" t="str">
            <v>통신3-4-4적용</v>
          </cell>
          <cell r="AC822" t="str">
            <v>-</v>
          </cell>
          <cell r="AD822" t="str">
            <v>-</v>
          </cell>
          <cell r="AE822" t="str">
            <v>-</v>
          </cell>
          <cell r="AF822" t="str">
            <v>-</v>
          </cell>
          <cell r="AG822" t="str">
            <v>-</v>
          </cell>
          <cell r="AH822" t="str">
            <v>-</v>
          </cell>
          <cell r="AI822" t="str">
            <v>공구손료(노무비의3%)</v>
          </cell>
          <cell r="AJ822">
            <v>0.03</v>
          </cell>
          <cell r="AK822" t="str">
            <v>식</v>
          </cell>
          <cell r="AO822" t="str">
            <v>0.45</v>
          </cell>
        </row>
        <row r="823">
          <cell r="J823">
            <v>220000</v>
          </cell>
          <cell r="R823">
            <v>1</v>
          </cell>
          <cell r="T823" t="str">
            <v>통신내선공</v>
          </cell>
          <cell r="Y823">
            <v>0.65</v>
          </cell>
          <cell r="Z823" t="str">
            <v>인</v>
          </cell>
          <cell r="AB823" t="str">
            <v>통신3-4-4적용</v>
          </cell>
          <cell r="AC823" t="str">
            <v>-</v>
          </cell>
          <cell r="AD823" t="str">
            <v>-</v>
          </cell>
          <cell r="AE823" t="str">
            <v>-</v>
          </cell>
          <cell r="AF823" t="str">
            <v>-</v>
          </cell>
          <cell r="AG823" t="str">
            <v>-</v>
          </cell>
          <cell r="AH823" t="str">
            <v>-</v>
          </cell>
          <cell r="AI823" t="str">
            <v>공구손료(노무비의3%)</v>
          </cell>
          <cell r="AJ823">
            <v>0.03</v>
          </cell>
          <cell r="AK823" t="str">
            <v>식</v>
          </cell>
          <cell r="AO823" t="str">
            <v>0.65</v>
          </cell>
        </row>
        <row r="824">
          <cell r="J824">
            <v>220000</v>
          </cell>
          <cell r="R824">
            <v>1</v>
          </cell>
          <cell r="T824" t="str">
            <v>보통인부</v>
          </cell>
          <cell r="Y824">
            <v>0.45</v>
          </cell>
          <cell r="Z824" t="str">
            <v>인</v>
          </cell>
          <cell r="AB824" t="str">
            <v>통신3-4-4적용</v>
          </cell>
          <cell r="AC824" t="str">
            <v>-</v>
          </cell>
          <cell r="AD824" t="str">
            <v>-</v>
          </cell>
          <cell r="AE824" t="str">
            <v>-</v>
          </cell>
          <cell r="AF824" t="str">
            <v>-</v>
          </cell>
          <cell r="AG824" t="str">
            <v>-</v>
          </cell>
          <cell r="AH824" t="str">
            <v>-</v>
          </cell>
          <cell r="AI824" t="str">
            <v>공구손료(노무비의3%)</v>
          </cell>
          <cell r="AJ824">
            <v>0.03</v>
          </cell>
          <cell r="AK824" t="str">
            <v>식</v>
          </cell>
          <cell r="AO824" t="str">
            <v>0.45</v>
          </cell>
        </row>
        <row r="825">
          <cell r="J825">
            <v>93000</v>
          </cell>
          <cell r="R825">
            <v>1</v>
          </cell>
          <cell r="T825" t="str">
            <v>통신내선공</v>
          </cell>
          <cell r="Y825">
            <v>0.69</v>
          </cell>
          <cell r="Z825" t="str">
            <v>인</v>
          </cell>
          <cell r="AB825" t="str">
            <v>통신3-4-4적용</v>
          </cell>
          <cell r="AC825" t="str">
            <v>-</v>
          </cell>
          <cell r="AD825" t="str">
            <v>-</v>
          </cell>
          <cell r="AE825" t="str">
            <v>-</v>
          </cell>
          <cell r="AF825" t="str">
            <v>-</v>
          </cell>
          <cell r="AG825" t="str">
            <v>-</v>
          </cell>
          <cell r="AH825" t="str">
            <v>-</v>
          </cell>
          <cell r="AI825" t="str">
            <v>공구손료(노무비의3%)</v>
          </cell>
          <cell r="AJ825">
            <v>0.03</v>
          </cell>
          <cell r="AK825" t="str">
            <v>식</v>
          </cell>
          <cell r="AO825" t="str">
            <v>0.69</v>
          </cell>
        </row>
        <row r="826">
          <cell r="J826">
            <v>93000</v>
          </cell>
          <cell r="R826">
            <v>1</v>
          </cell>
          <cell r="T826" t="str">
            <v>보통인부</v>
          </cell>
          <cell r="Y826">
            <v>0.49</v>
          </cell>
          <cell r="Z826" t="str">
            <v>인</v>
          </cell>
          <cell r="AB826" t="str">
            <v>통신3-4-4적용</v>
          </cell>
          <cell r="AC826" t="str">
            <v>-</v>
          </cell>
          <cell r="AD826" t="str">
            <v>-</v>
          </cell>
          <cell r="AE826" t="str">
            <v>-</v>
          </cell>
          <cell r="AF826" t="str">
            <v>-</v>
          </cell>
          <cell r="AG826" t="str">
            <v>-</v>
          </cell>
          <cell r="AH826" t="str">
            <v>-</v>
          </cell>
          <cell r="AI826" t="str">
            <v>공구손료(노무비의3%)</v>
          </cell>
          <cell r="AJ826">
            <v>0.03</v>
          </cell>
          <cell r="AK826" t="str">
            <v>식</v>
          </cell>
          <cell r="AO826" t="str">
            <v>0.49</v>
          </cell>
        </row>
        <row r="827">
          <cell r="J827">
            <v>220000</v>
          </cell>
          <cell r="R827">
            <v>1</v>
          </cell>
          <cell r="T827" t="str">
            <v>통신내선공</v>
          </cell>
          <cell r="Y827">
            <v>0.78</v>
          </cell>
          <cell r="Z827" t="str">
            <v>인</v>
          </cell>
          <cell r="AB827" t="str">
            <v>통신3-4-4적용</v>
          </cell>
          <cell r="AC827" t="str">
            <v>-</v>
          </cell>
          <cell r="AD827" t="str">
            <v>-</v>
          </cell>
          <cell r="AE827" t="str">
            <v>-</v>
          </cell>
          <cell r="AF827" t="str">
            <v>-</v>
          </cell>
          <cell r="AG827" t="str">
            <v>-</v>
          </cell>
          <cell r="AH827" t="str">
            <v>-</v>
          </cell>
          <cell r="AI827" t="str">
            <v>공구손료(노무비의3%)</v>
          </cell>
          <cell r="AJ827">
            <v>0.03</v>
          </cell>
          <cell r="AK827" t="str">
            <v>식</v>
          </cell>
          <cell r="AO827" t="str">
            <v>0.78</v>
          </cell>
        </row>
        <row r="828">
          <cell r="J828">
            <v>220000</v>
          </cell>
          <cell r="R828">
            <v>1</v>
          </cell>
          <cell r="T828" t="str">
            <v>보통인부</v>
          </cell>
          <cell r="Y828">
            <v>0.54</v>
          </cell>
          <cell r="Z828" t="str">
            <v>인</v>
          </cell>
          <cell r="AB828" t="str">
            <v>통신3-4-4적용</v>
          </cell>
          <cell r="AC828" t="str">
            <v>-</v>
          </cell>
          <cell r="AD828" t="str">
            <v>-</v>
          </cell>
          <cell r="AE828" t="str">
            <v>-</v>
          </cell>
          <cell r="AF828" t="str">
            <v>-</v>
          </cell>
          <cell r="AG828" t="str">
            <v>-</v>
          </cell>
          <cell r="AH828" t="str">
            <v>-</v>
          </cell>
          <cell r="AI828" t="str">
            <v>공구손료(노무비의3%)</v>
          </cell>
          <cell r="AJ828">
            <v>0.03</v>
          </cell>
          <cell r="AK828" t="str">
            <v>식</v>
          </cell>
          <cell r="AO828" t="str">
            <v>0.54</v>
          </cell>
        </row>
        <row r="829">
          <cell r="J829">
            <v>220000</v>
          </cell>
          <cell r="R829">
            <v>1</v>
          </cell>
          <cell r="T829" t="str">
            <v>통신내선공</v>
          </cell>
          <cell r="Y829">
            <v>0.78</v>
          </cell>
          <cell r="Z829" t="str">
            <v>인</v>
          </cell>
          <cell r="AB829" t="str">
            <v>통신3-4-4적용</v>
          </cell>
          <cell r="AC829" t="str">
            <v>-</v>
          </cell>
          <cell r="AD829" t="str">
            <v>-</v>
          </cell>
          <cell r="AE829" t="str">
            <v>-</v>
          </cell>
          <cell r="AF829" t="str">
            <v>-</v>
          </cell>
          <cell r="AG829" t="str">
            <v>-</v>
          </cell>
          <cell r="AH829" t="str">
            <v>-</v>
          </cell>
          <cell r="AI829" t="str">
            <v>공구손료(노무비의3%)</v>
          </cell>
          <cell r="AJ829">
            <v>0.03</v>
          </cell>
          <cell r="AK829" t="str">
            <v>식</v>
          </cell>
          <cell r="AO829" t="str">
            <v>0.78</v>
          </cell>
        </row>
        <row r="830">
          <cell r="R830">
            <v>1</v>
          </cell>
          <cell r="T830" t="str">
            <v>보통인부</v>
          </cell>
          <cell r="Y830">
            <v>0.54</v>
          </cell>
          <cell r="Z830" t="str">
            <v>인</v>
          </cell>
          <cell r="AB830" t="str">
            <v>통신3-4-4적용</v>
          </cell>
          <cell r="AC830" t="str">
            <v>-</v>
          </cell>
          <cell r="AD830" t="str">
            <v>-</v>
          </cell>
          <cell r="AE830" t="str">
            <v>-</v>
          </cell>
          <cell r="AF830" t="str">
            <v>-</v>
          </cell>
          <cell r="AG830" t="str">
            <v>-</v>
          </cell>
          <cell r="AH830" t="str">
            <v>-</v>
          </cell>
          <cell r="AI830" t="str">
            <v>공구손료(노무비의3%)</v>
          </cell>
          <cell r="AJ830">
            <v>0.03</v>
          </cell>
          <cell r="AK830" t="str">
            <v>식</v>
          </cell>
          <cell r="AO830" t="str">
            <v>0.54</v>
          </cell>
        </row>
        <row r="831">
          <cell r="J831">
            <v>350000</v>
          </cell>
          <cell r="R831">
            <v>1</v>
          </cell>
          <cell r="T831" t="str">
            <v>통신내선공</v>
          </cell>
          <cell r="Y831">
            <v>0.89</v>
          </cell>
          <cell r="Z831" t="str">
            <v>인</v>
          </cell>
          <cell r="AB831" t="str">
            <v>통신3-4-4적용</v>
          </cell>
          <cell r="AC831" t="str">
            <v>-</v>
          </cell>
          <cell r="AD831" t="str">
            <v>-</v>
          </cell>
          <cell r="AE831" t="str">
            <v>-</v>
          </cell>
          <cell r="AF831" t="str">
            <v>-</v>
          </cell>
          <cell r="AG831" t="str">
            <v>-</v>
          </cell>
          <cell r="AH831" t="str">
            <v>-</v>
          </cell>
          <cell r="AI831" t="str">
            <v>공구손료(노무비의3%)</v>
          </cell>
          <cell r="AJ831">
            <v>0.03</v>
          </cell>
          <cell r="AK831" t="str">
            <v>식</v>
          </cell>
          <cell r="AO831" t="str">
            <v>0.89</v>
          </cell>
        </row>
        <row r="832">
          <cell r="R832">
            <v>1</v>
          </cell>
          <cell r="T832" t="str">
            <v>보통인부</v>
          </cell>
          <cell r="Y832">
            <v>0.64</v>
          </cell>
          <cell r="Z832" t="str">
            <v>인</v>
          </cell>
          <cell r="AB832" t="str">
            <v>통신3-4-4적용</v>
          </cell>
          <cell r="AC832" t="str">
            <v>-</v>
          </cell>
          <cell r="AD832" t="str">
            <v>-</v>
          </cell>
          <cell r="AE832" t="str">
            <v>-</v>
          </cell>
          <cell r="AF832" t="str">
            <v>-</v>
          </cell>
          <cell r="AG832" t="str">
            <v>-</v>
          </cell>
          <cell r="AH832" t="str">
            <v>-</v>
          </cell>
          <cell r="AI832" t="str">
            <v>공구손료(노무비의3%)</v>
          </cell>
          <cell r="AJ832">
            <v>0.03</v>
          </cell>
          <cell r="AK832" t="str">
            <v>식</v>
          </cell>
          <cell r="AO832" t="str">
            <v>0.64</v>
          </cell>
        </row>
        <row r="833">
          <cell r="J833">
            <v>390000</v>
          </cell>
          <cell r="R833">
            <v>1</v>
          </cell>
          <cell r="T833" t="str">
            <v>통신내선공</v>
          </cell>
          <cell r="Y833">
            <v>0.97</v>
          </cell>
          <cell r="Z833" t="str">
            <v>인</v>
          </cell>
          <cell r="AB833" t="str">
            <v>통신3-4-4적용</v>
          </cell>
          <cell r="AC833" t="str">
            <v>-</v>
          </cell>
          <cell r="AD833" t="str">
            <v>-</v>
          </cell>
          <cell r="AE833" t="str">
            <v>-</v>
          </cell>
          <cell r="AF833" t="str">
            <v>-</v>
          </cell>
          <cell r="AG833" t="str">
            <v>-</v>
          </cell>
          <cell r="AH833" t="str">
            <v>-</v>
          </cell>
          <cell r="AI833" t="str">
            <v>공구손료(노무비의3%)</v>
          </cell>
          <cell r="AJ833">
            <v>0.03</v>
          </cell>
          <cell r="AK833" t="str">
            <v>식</v>
          </cell>
          <cell r="AO833" t="str">
            <v>0.97</v>
          </cell>
        </row>
        <row r="834">
          <cell r="R834">
            <v>1</v>
          </cell>
          <cell r="T834" t="str">
            <v>보통인부</v>
          </cell>
          <cell r="Y834">
            <v>0.69</v>
          </cell>
          <cell r="Z834" t="str">
            <v>인</v>
          </cell>
          <cell r="AB834" t="str">
            <v>통신3-4-4적용</v>
          </cell>
          <cell r="AC834" t="str">
            <v>-</v>
          </cell>
          <cell r="AD834" t="str">
            <v>-</v>
          </cell>
          <cell r="AE834" t="str">
            <v>-</v>
          </cell>
          <cell r="AF834" t="str">
            <v>-</v>
          </cell>
          <cell r="AG834" t="str">
            <v>-</v>
          </cell>
          <cell r="AH834" t="str">
            <v>-</v>
          </cell>
          <cell r="AI834" t="str">
            <v>공구손료(노무비의3%)</v>
          </cell>
          <cell r="AJ834">
            <v>0.03</v>
          </cell>
          <cell r="AK834" t="str">
            <v>식</v>
          </cell>
          <cell r="AO834" t="str">
            <v>0.69</v>
          </cell>
        </row>
        <row r="835">
          <cell r="J835">
            <v>52000</v>
          </cell>
          <cell r="R835">
            <v>1</v>
          </cell>
          <cell r="T835" t="str">
            <v>통신내선공</v>
          </cell>
          <cell r="Y835">
            <v>0.65</v>
          </cell>
          <cell r="Z835" t="str">
            <v>인</v>
          </cell>
          <cell r="AB835" t="str">
            <v>통신3-4-4적용</v>
          </cell>
          <cell r="AC835" t="str">
            <v>-</v>
          </cell>
          <cell r="AD835" t="str">
            <v>-</v>
          </cell>
          <cell r="AE835" t="str">
            <v>-</v>
          </cell>
          <cell r="AF835" t="str">
            <v>-</v>
          </cell>
          <cell r="AG835" t="str">
            <v>-</v>
          </cell>
          <cell r="AH835" t="str">
            <v>-</v>
          </cell>
          <cell r="AI835" t="str">
            <v>공구손료(노무비의3%)</v>
          </cell>
          <cell r="AJ835">
            <v>0.03</v>
          </cell>
          <cell r="AK835" t="str">
            <v>식</v>
          </cell>
          <cell r="AO835" t="str">
            <v>0.65</v>
          </cell>
        </row>
        <row r="836">
          <cell r="J836">
            <v>52000</v>
          </cell>
          <cell r="R836">
            <v>1</v>
          </cell>
          <cell r="T836" t="str">
            <v>보통인부</v>
          </cell>
          <cell r="Y836">
            <v>0.45</v>
          </cell>
          <cell r="Z836" t="str">
            <v>인</v>
          </cell>
          <cell r="AB836" t="str">
            <v>통신3-4-4적용</v>
          </cell>
          <cell r="AC836" t="str">
            <v>-</v>
          </cell>
          <cell r="AD836" t="str">
            <v>-</v>
          </cell>
          <cell r="AE836" t="str">
            <v>-</v>
          </cell>
          <cell r="AF836" t="str">
            <v>-</v>
          </cell>
          <cell r="AG836" t="str">
            <v>-</v>
          </cell>
          <cell r="AH836" t="str">
            <v>-</v>
          </cell>
          <cell r="AI836" t="str">
            <v>공구손료(노무비의3%)</v>
          </cell>
          <cell r="AJ836">
            <v>0.03</v>
          </cell>
          <cell r="AK836" t="str">
            <v>식</v>
          </cell>
          <cell r="AO836" t="str">
            <v>0.45</v>
          </cell>
        </row>
        <row r="837">
          <cell r="J837">
            <v>181000</v>
          </cell>
          <cell r="R837">
            <v>1</v>
          </cell>
          <cell r="T837" t="str">
            <v>통신내선공</v>
          </cell>
          <cell r="Y837">
            <v>0.78</v>
          </cell>
          <cell r="Z837" t="str">
            <v>인</v>
          </cell>
          <cell r="AB837" t="str">
            <v>통신3-4-4적용</v>
          </cell>
          <cell r="AC837" t="str">
            <v>-</v>
          </cell>
          <cell r="AD837" t="str">
            <v>-</v>
          </cell>
          <cell r="AE837" t="str">
            <v>-</v>
          </cell>
          <cell r="AF837" t="str">
            <v>-</v>
          </cell>
          <cell r="AG837" t="str">
            <v>-</v>
          </cell>
          <cell r="AH837" t="str">
            <v>-</v>
          </cell>
          <cell r="AI837" t="str">
            <v>공구손료(노무비의3%)</v>
          </cell>
          <cell r="AJ837">
            <v>0.03</v>
          </cell>
          <cell r="AK837" t="str">
            <v>식</v>
          </cell>
          <cell r="AO837" t="str">
            <v>0.78</v>
          </cell>
        </row>
        <row r="838">
          <cell r="R838">
            <v>1</v>
          </cell>
          <cell r="T838" t="str">
            <v>보통인부</v>
          </cell>
          <cell r="Y838">
            <v>0.54</v>
          </cell>
          <cell r="Z838" t="str">
            <v>인</v>
          </cell>
          <cell r="AB838" t="str">
            <v>통신3-4-4적용</v>
          </cell>
          <cell r="AC838" t="str">
            <v>-</v>
          </cell>
          <cell r="AD838" t="str">
            <v>-</v>
          </cell>
          <cell r="AE838" t="str">
            <v>-</v>
          </cell>
          <cell r="AF838" t="str">
            <v>-</v>
          </cell>
          <cell r="AG838" t="str">
            <v>-</v>
          </cell>
          <cell r="AH838" t="str">
            <v>-</v>
          </cell>
          <cell r="AI838" t="str">
            <v>공구손료(노무비의3%)</v>
          </cell>
          <cell r="AJ838">
            <v>0.03</v>
          </cell>
          <cell r="AK838" t="str">
            <v>식</v>
          </cell>
          <cell r="AO838" t="str">
            <v>0.54</v>
          </cell>
        </row>
        <row r="839">
          <cell r="J839">
            <v>18000</v>
          </cell>
          <cell r="R839">
            <v>1</v>
          </cell>
          <cell r="T839" t="str">
            <v>통신내선공</v>
          </cell>
          <cell r="Y839">
            <v>0.34</v>
          </cell>
          <cell r="Z839" t="str">
            <v>인</v>
          </cell>
          <cell r="AB839" t="str">
            <v>통신3-4-4적용</v>
          </cell>
          <cell r="AC839" t="str">
            <v>-</v>
          </cell>
          <cell r="AD839" t="str">
            <v>-</v>
          </cell>
          <cell r="AE839" t="str">
            <v>-</v>
          </cell>
          <cell r="AF839" t="str">
            <v>-</v>
          </cell>
          <cell r="AG839" t="str">
            <v>-</v>
          </cell>
          <cell r="AH839" t="str">
            <v>-</v>
          </cell>
          <cell r="AI839" t="str">
            <v>공구손료(노무비의3%)</v>
          </cell>
          <cell r="AJ839">
            <v>0.03</v>
          </cell>
          <cell r="AK839" t="str">
            <v>식</v>
          </cell>
          <cell r="AO839" t="str">
            <v>0.34</v>
          </cell>
        </row>
        <row r="840">
          <cell r="R840">
            <v>1</v>
          </cell>
          <cell r="T840" t="str">
            <v>보통인부</v>
          </cell>
          <cell r="Y840">
            <v>0.17</v>
          </cell>
          <cell r="Z840" t="str">
            <v>인</v>
          </cell>
          <cell r="AB840" t="str">
            <v>통신3-4-4적용</v>
          </cell>
          <cell r="AC840" t="str">
            <v>-</v>
          </cell>
          <cell r="AD840" t="str">
            <v>-</v>
          </cell>
          <cell r="AE840" t="str">
            <v>-</v>
          </cell>
          <cell r="AF840" t="str">
            <v>-</v>
          </cell>
          <cell r="AG840" t="str">
            <v>-</v>
          </cell>
          <cell r="AH840" t="str">
            <v>-</v>
          </cell>
          <cell r="AI840" t="str">
            <v>공구손료(노무비의3%)</v>
          </cell>
          <cell r="AJ840">
            <v>0.03</v>
          </cell>
          <cell r="AK840" t="str">
            <v>식</v>
          </cell>
          <cell r="AO840" t="str">
            <v>0.17</v>
          </cell>
        </row>
        <row r="841">
          <cell r="J841">
            <v>19000</v>
          </cell>
          <cell r="R841">
            <v>1</v>
          </cell>
          <cell r="T841" t="str">
            <v>통신내선공</v>
          </cell>
          <cell r="Y841">
            <v>0.36</v>
          </cell>
          <cell r="Z841" t="str">
            <v>인</v>
          </cell>
          <cell r="AB841" t="str">
            <v>통신3-4-4적용</v>
          </cell>
          <cell r="AC841" t="str">
            <v>-</v>
          </cell>
          <cell r="AD841" t="str">
            <v>-</v>
          </cell>
          <cell r="AE841" t="str">
            <v>-</v>
          </cell>
          <cell r="AF841" t="str">
            <v>-</v>
          </cell>
          <cell r="AG841" t="str">
            <v>-</v>
          </cell>
          <cell r="AH841" t="str">
            <v>-</v>
          </cell>
          <cell r="AI841" t="str">
            <v>공구손료(노무비의3%)</v>
          </cell>
          <cell r="AJ841">
            <v>0.03</v>
          </cell>
          <cell r="AK841" t="str">
            <v>식</v>
          </cell>
          <cell r="AO841" t="str">
            <v>0.36</v>
          </cell>
        </row>
        <row r="842">
          <cell r="R842">
            <v>1</v>
          </cell>
          <cell r="T842" t="str">
            <v>보통인부</v>
          </cell>
          <cell r="Y842">
            <v>0.18</v>
          </cell>
          <cell r="Z842" t="str">
            <v>인</v>
          </cell>
          <cell r="AB842" t="str">
            <v>통신3-4-4적용</v>
          </cell>
          <cell r="AC842" t="str">
            <v>-</v>
          </cell>
          <cell r="AD842" t="str">
            <v>-</v>
          </cell>
          <cell r="AE842" t="str">
            <v>-</v>
          </cell>
          <cell r="AF842" t="str">
            <v>-</v>
          </cell>
          <cell r="AG842" t="str">
            <v>-</v>
          </cell>
          <cell r="AH842" t="str">
            <v>-</v>
          </cell>
          <cell r="AI842" t="str">
            <v>공구손료(노무비의3%)</v>
          </cell>
          <cell r="AJ842">
            <v>0.03</v>
          </cell>
          <cell r="AK842" t="str">
            <v>식</v>
          </cell>
          <cell r="AO842" t="str">
            <v>0.18</v>
          </cell>
        </row>
        <row r="843">
          <cell r="J843">
            <v>0</v>
          </cell>
          <cell r="R843">
            <v>1</v>
          </cell>
          <cell r="T843" t="str">
            <v>내선전공</v>
          </cell>
          <cell r="Y843">
            <v>8.5000000000000006E-2</v>
          </cell>
          <cell r="Z843" t="str">
            <v>인</v>
          </cell>
          <cell r="AB843" t="str">
            <v>전기5-23적용</v>
          </cell>
          <cell r="AC843" t="str">
            <v>-</v>
          </cell>
          <cell r="AD843" t="str">
            <v>-</v>
          </cell>
          <cell r="AE843" t="str">
            <v>-</v>
          </cell>
          <cell r="AF843" t="str">
            <v>-</v>
          </cell>
          <cell r="AG843" t="str">
            <v>-</v>
          </cell>
          <cell r="AH843" t="str">
            <v>-</v>
          </cell>
          <cell r="AI843" t="str">
            <v>공구손료(노무비의3%)</v>
          </cell>
          <cell r="AJ843">
            <v>0.03</v>
          </cell>
          <cell r="AK843" t="str">
            <v>식</v>
          </cell>
          <cell r="AO843" t="str">
            <v>0.085</v>
          </cell>
        </row>
        <row r="844">
          <cell r="J844">
            <v>0</v>
          </cell>
          <cell r="R844">
            <v>1</v>
          </cell>
          <cell r="T844" t="str">
            <v>내선전공</v>
          </cell>
          <cell r="Y844">
            <v>8.5000000000000006E-2</v>
          </cell>
          <cell r="Z844" t="str">
            <v>인</v>
          </cell>
          <cell r="AB844" t="str">
            <v>전기5-23적용</v>
          </cell>
          <cell r="AC844" t="str">
            <v>-</v>
          </cell>
          <cell r="AD844" t="str">
            <v>-</v>
          </cell>
          <cell r="AE844" t="str">
            <v>-</v>
          </cell>
          <cell r="AF844" t="str">
            <v>-</v>
          </cell>
          <cell r="AG844" t="str">
            <v>-</v>
          </cell>
          <cell r="AH844" t="str">
            <v>-</v>
          </cell>
          <cell r="AI844" t="str">
            <v>공구손료(노무비의3%)</v>
          </cell>
          <cell r="AJ844">
            <v>0.03</v>
          </cell>
          <cell r="AK844" t="str">
            <v>식</v>
          </cell>
          <cell r="AO844" t="str">
            <v>0.085</v>
          </cell>
        </row>
        <row r="845">
          <cell r="J845">
            <v>0</v>
          </cell>
          <cell r="R845">
            <v>1</v>
          </cell>
          <cell r="T845" t="str">
            <v>내선전공</v>
          </cell>
          <cell r="Y845">
            <v>8.5000000000000006E-2</v>
          </cell>
          <cell r="Z845" t="str">
            <v>인</v>
          </cell>
          <cell r="AB845" t="str">
            <v>전기5-23적용</v>
          </cell>
          <cell r="AC845" t="str">
            <v>-</v>
          </cell>
          <cell r="AD845" t="str">
            <v>-</v>
          </cell>
          <cell r="AE845" t="str">
            <v>-</v>
          </cell>
          <cell r="AF845" t="str">
            <v>-</v>
          </cell>
          <cell r="AG845" t="str">
            <v>-</v>
          </cell>
          <cell r="AH845" t="str">
            <v>-</v>
          </cell>
          <cell r="AI845" t="str">
            <v>공구손료(노무비의3%)</v>
          </cell>
          <cell r="AJ845">
            <v>0.03</v>
          </cell>
          <cell r="AK845" t="str">
            <v>식</v>
          </cell>
          <cell r="AO845" t="str">
            <v>0.085</v>
          </cell>
        </row>
        <row r="846">
          <cell r="J846">
            <v>0</v>
          </cell>
          <cell r="R846">
            <v>1</v>
          </cell>
          <cell r="T846" t="str">
            <v>내선전공</v>
          </cell>
          <cell r="Y846">
            <v>8.5000000000000006E-2</v>
          </cell>
          <cell r="Z846" t="str">
            <v>인</v>
          </cell>
          <cell r="AB846" t="str">
            <v>전기5-23적용</v>
          </cell>
          <cell r="AC846" t="str">
            <v>-</v>
          </cell>
          <cell r="AD846" t="str">
            <v>-</v>
          </cell>
          <cell r="AE846" t="str">
            <v>-</v>
          </cell>
          <cell r="AF846" t="str">
            <v>-</v>
          </cell>
          <cell r="AG846" t="str">
            <v>-</v>
          </cell>
          <cell r="AH846" t="str">
            <v>-</v>
          </cell>
          <cell r="AI846" t="str">
            <v>공구손료(노무비의3%)</v>
          </cell>
          <cell r="AJ846">
            <v>0.03</v>
          </cell>
          <cell r="AK846" t="str">
            <v>식</v>
          </cell>
          <cell r="AO846" t="str">
            <v>0.085</v>
          </cell>
        </row>
        <row r="847">
          <cell r="J847">
            <v>0</v>
          </cell>
          <cell r="R847">
            <v>1</v>
          </cell>
          <cell r="T847" t="str">
            <v>내선전공</v>
          </cell>
          <cell r="Y847">
            <v>8.5000000000000006E-2</v>
          </cell>
          <cell r="Z847" t="str">
            <v>인</v>
          </cell>
          <cell r="AB847" t="str">
            <v>전기5-23적용</v>
          </cell>
          <cell r="AC847" t="str">
            <v>-</v>
          </cell>
          <cell r="AD847" t="str">
            <v>-</v>
          </cell>
          <cell r="AE847" t="str">
            <v>-</v>
          </cell>
          <cell r="AF847" t="str">
            <v>-</v>
          </cell>
          <cell r="AG847" t="str">
            <v>-</v>
          </cell>
          <cell r="AH847" t="str">
            <v>-</v>
          </cell>
          <cell r="AI847" t="str">
            <v>공구손료(노무비의3%)</v>
          </cell>
          <cell r="AJ847">
            <v>0.03</v>
          </cell>
          <cell r="AK847" t="str">
            <v>식</v>
          </cell>
          <cell r="AO847" t="str">
            <v>0.085</v>
          </cell>
        </row>
        <row r="848">
          <cell r="J848">
            <v>2585</v>
          </cell>
          <cell r="R848">
            <v>1</v>
          </cell>
          <cell r="T848" t="str">
            <v>내선전공</v>
          </cell>
          <cell r="Y848">
            <v>8.5000000000000006E-2</v>
          </cell>
          <cell r="Z848" t="str">
            <v>인</v>
          </cell>
          <cell r="AB848" t="str">
            <v>전기5-23적용</v>
          </cell>
          <cell r="AC848" t="str">
            <v>-</v>
          </cell>
          <cell r="AD848" t="str">
            <v>-</v>
          </cell>
          <cell r="AE848" t="str">
            <v>-</v>
          </cell>
          <cell r="AF848" t="str">
            <v>-</v>
          </cell>
          <cell r="AG848" t="str">
            <v>-</v>
          </cell>
          <cell r="AH848" t="str">
            <v>-</v>
          </cell>
          <cell r="AI848" t="str">
            <v>공구손료(노무비의3%)</v>
          </cell>
          <cell r="AJ848">
            <v>0.03</v>
          </cell>
          <cell r="AK848" t="str">
            <v>식</v>
          </cell>
          <cell r="AO848" t="str">
            <v>0.085</v>
          </cell>
        </row>
        <row r="849">
          <cell r="J849">
            <v>4405</v>
          </cell>
          <cell r="R849">
            <v>1</v>
          </cell>
          <cell r="T849" t="str">
            <v>내선전공</v>
          </cell>
          <cell r="Y849">
            <v>8.5000000000000006E-2</v>
          </cell>
          <cell r="Z849" t="str">
            <v>인</v>
          </cell>
          <cell r="AB849" t="str">
            <v>전기5-23적용</v>
          </cell>
          <cell r="AC849" t="str">
            <v>-</v>
          </cell>
          <cell r="AD849" t="str">
            <v>-</v>
          </cell>
          <cell r="AE849" t="str">
            <v>-</v>
          </cell>
          <cell r="AF849" t="str">
            <v>-</v>
          </cell>
          <cell r="AG849" t="str">
            <v>-</v>
          </cell>
          <cell r="AH849" t="str">
            <v>-</v>
          </cell>
          <cell r="AI849" t="str">
            <v>공구손료(노무비의3%)</v>
          </cell>
          <cell r="AJ849">
            <v>0.03</v>
          </cell>
          <cell r="AK849" t="str">
            <v>식</v>
          </cell>
          <cell r="AO849" t="str">
            <v>0.085</v>
          </cell>
        </row>
        <row r="850">
          <cell r="J850">
            <v>2088</v>
          </cell>
          <cell r="R850">
            <v>1</v>
          </cell>
          <cell r="T850" t="str">
            <v>내선전공</v>
          </cell>
          <cell r="Y850">
            <v>8.5000000000000006E-2</v>
          </cell>
          <cell r="Z850" t="str">
            <v>인</v>
          </cell>
          <cell r="AB850" t="str">
            <v>전기5-23적용</v>
          </cell>
          <cell r="AC850" t="str">
            <v>-</v>
          </cell>
          <cell r="AD850" t="str">
            <v>-</v>
          </cell>
          <cell r="AE850" t="str">
            <v>-</v>
          </cell>
          <cell r="AF850" t="str">
            <v>-</v>
          </cell>
          <cell r="AG850" t="str">
            <v>-</v>
          </cell>
          <cell r="AH850" t="str">
            <v>-</v>
          </cell>
          <cell r="AI850" t="str">
            <v>공구손료(노무비의3%)</v>
          </cell>
          <cell r="AJ850">
            <v>0.03</v>
          </cell>
          <cell r="AK850" t="str">
            <v>식</v>
          </cell>
          <cell r="AO850" t="str">
            <v>0.085</v>
          </cell>
        </row>
        <row r="851">
          <cell r="J851">
            <v>3413</v>
          </cell>
          <cell r="R851">
            <v>1</v>
          </cell>
          <cell r="T851" t="str">
            <v>내선전공</v>
          </cell>
          <cell r="Y851">
            <v>8.5000000000000006E-2</v>
          </cell>
          <cell r="Z851" t="str">
            <v>인</v>
          </cell>
          <cell r="AB851" t="str">
            <v>전기5-23적용</v>
          </cell>
          <cell r="AC851" t="str">
            <v>-</v>
          </cell>
          <cell r="AD851" t="str">
            <v>-</v>
          </cell>
          <cell r="AE851" t="str">
            <v>-</v>
          </cell>
          <cell r="AF851" t="str">
            <v>-</v>
          </cell>
          <cell r="AG851" t="str">
            <v>-</v>
          </cell>
          <cell r="AH851" t="str">
            <v>-</v>
          </cell>
          <cell r="AI851" t="str">
            <v>공구손료(노무비의3%)</v>
          </cell>
          <cell r="AJ851">
            <v>0.03</v>
          </cell>
          <cell r="AK851" t="str">
            <v>식</v>
          </cell>
          <cell r="AO851" t="str">
            <v>0.085</v>
          </cell>
        </row>
        <row r="852">
          <cell r="J852">
            <v>4673</v>
          </cell>
          <cell r="R852">
            <v>1</v>
          </cell>
          <cell r="T852" t="str">
            <v>내선전공</v>
          </cell>
          <cell r="Y852">
            <v>8.5000000000000006E-2</v>
          </cell>
          <cell r="Z852" t="str">
            <v>인</v>
          </cell>
          <cell r="AB852" t="str">
            <v>전기5-23적용</v>
          </cell>
          <cell r="AC852" t="str">
            <v>-</v>
          </cell>
          <cell r="AD852" t="str">
            <v>-</v>
          </cell>
          <cell r="AE852" t="str">
            <v>-</v>
          </cell>
          <cell r="AF852" t="str">
            <v>-</v>
          </cell>
          <cell r="AG852" t="str">
            <v>-</v>
          </cell>
          <cell r="AH852" t="str">
            <v>-</v>
          </cell>
          <cell r="AI852" t="str">
            <v>공구손료(노무비의3%)</v>
          </cell>
          <cell r="AJ852">
            <v>0.03</v>
          </cell>
          <cell r="AK852" t="str">
            <v>식</v>
          </cell>
          <cell r="AO852" t="str">
            <v>0.085</v>
          </cell>
        </row>
        <row r="853">
          <cell r="J853">
            <v>6637</v>
          </cell>
          <cell r="R853">
            <v>1</v>
          </cell>
          <cell r="T853" t="str">
            <v>내선전공</v>
          </cell>
          <cell r="Y853">
            <v>8.5000000000000006E-2</v>
          </cell>
          <cell r="Z853" t="str">
            <v>인</v>
          </cell>
          <cell r="AB853" t="str">
            <v>전기5-23적용</v>
          </cell>
          <cell r="AC853" t="str">
            <v>-</v>
          </cell>
          <cell r="AD853" t="str">
            <v>-</v>
          </cell>
          <cell r="AE853" t="str">
            <v>-</v>
          </cell>
          <cell r="AF853" t="str">
            <v>-</v>
          </cell>
          <cell r="AG853" t="str">
            <v>-</v>
          </cell>
          <cell r="AH853" t="str">
            <v>-</v>
          </cell>
          <cell r="AI853" t="str">
            <v>공구손료(노무비의3%)</v>
          </cell>
          <cell r="AJ853">
            <v>0.03</v>
          </cell>
          <cell r="AK853" t="str">
            <v>식</v>
          </cell>
          <cell r="AO853" t="str">
            <v>0.085</v>
          </cell>
        </row>
        <row r="854">
          <cell r="J854">
            <v>7881</v>
          </cell>
          <cell r="R854">
            <v>1</v>
          </cell>
          <cell r="T854" t="str">
            <v>내선전공</v>
          </cell>
          <cell r="Y854">
            <v>8.5000000000000006E-2</v>
          </cell>
          <cell r="Z854" t="str">
            <v>인</v>
          </cell>
          <cell r="AB854" t="str">
            <v>전기5-23적용</v>
          </cell>
          <cell r="AC854" t="str">
            <v>-</v>
          </cell>
          <cell r="AD854" t="str">
            <v>-</v>
          </cell>
          <cell r="AE854" t="str">
            <v>-</v>
          </cell>
          <cell r="AF854" t="str">
            <v>-</v>
          </cell>
          <cell r="AG854" t="str">
            <v>-</v>
          </cell>
          <cell r="AH854" t="str">
            <v>-</v>
          </cell>
          <cell r="AI854" t="str">
            <v>공구손료(노무비의3%)</v>
          </cell>
          <cell r="AJ854">
            <v>0.03</v>
          </cell>
          <cell r="AK854" t="str">
            <v>식</v>
          </cell>
          <cell r="AO854" t="str">
            <v>0.085</v>
          </cell>
        </row>
        <row r="855">
          <cell r="J855">
            <v>9127</v>
          </cell>
          <cell r="R855">
            <v>1</v>
          </cell>
          <cell r="T855" t="str">
            <v>내선전공</v>
          </cell>
          <cell r="Y855">
            <v>8.5000000000000006E-2</v>
          </cell>
          <cell r="Z855" t="str">
            <v>인</v>
          </cell>
          <cell r="AB855" t="str">
            <v>전기5-23적용</v>
          </cell>
          <cell r="AC855" t="str">
            <v>-</v>
          </cell>
          <cell r="AD855" t="str">
            <v>-</v>
          </cell>
          <cell r="AE855" t="str">
            <v>-</v>
          </cell>
          <cell r="AF855" t="str">
            <v>-</v>
          </cell>
          <cell r="AG855" t="str">
            <v>-</v>
          </cell>
          <cell r="AH855" t="str">
            <v>-</v>
          </cell>
          <cell r="AI855" t="str">
            <v>공구손료(노무비의3%)</v>
          </cell>
          <cell r="AJ855">
            <v>0.03</v>
          </cell>
          <cell r="AK855" t="str">
            <v>식</v>
          </cell>
          <cell r="AO855" t="str">
            <v>0.085</v>
          </cell>
        </row>
        <row r="856">
          <cell r="J856">
            <v>1523</v>
          </cell>
          <cell r="R856">
            <v>1</v>
          </cell>
          <cell r="T856" t="str">
            <v>내선전공</v>
          </cell>
          <cell r="Y856">
            <v>0.08</v>
          </cell>
          <cell r="Z856" t="str">
            <v>인</v>
          </cell>
          <cell r="AB856" t="str">
            <v>전기5-23적용</v>
          </cell>
          <cell r="AC856" t="str">
            <v>-</v>
          </cell>
          <cell r="AD856" t="str">
            <v>-</v>
          </cell>
          <cell r="AE856" t="str">
            <v>-</v>
          </cell>
          <cell r="AF856" t="str">
            <v>-</v>
          </cell>
          <cell r="AG856" t="str">
            <v>-</v>
          </cell>
          <cell r="AH856" t="str">
            <v>-</v>
          </cell>
          <cell r="AI856" t="str">
            <v>공구손료(노무비의3%)</v>
          </cell>
          <cell r="AJ856">
            <v>0.03</v>
          </cell>
          <cell r="AK856" t="str">
            <v>식</v>
          </cell>
          <cell r="AO856" t="str">
            <v>0.08</v>
          </cell>
        </row>
        <row r="857">
          <cell r="J857">
            <v>1879</v>
          </cell>
          <cell r="R857">
            <v>1</v>
          </cell>
          <cell r="T857" t="str">
            <v>내선전공</v>
          </cell>
          <cell r="Y857">
            <v>0.08</v>
          </cell>
          <cell r="Z857" t="str">
            <v>인</v>
          </cell>
          <cell r="AB857" t="str">
            <v>전기5-23적용</v>
          </cell>
          <cell r="AC857" t="str">
            <v>-</v>
          </cell>
          <cell r="AD857" t="str">
            <v>-</v>
          </cell>
          <cell r="AE857" t="str">
            <v>-</v>
          </cell>
          <cell r="AF857" t="str">
            <v>-</v>
          </cell>
          <cell r="AG857" t="str">
            <v>-</v>
          </cell>
          <cell r="AH857" t="str">
            <v>-</v>
          </cell>
          <cell r="AI857" t="str">
            <v>공구손료(노무비의3%)</v>
          </cell>
          <cell r="AJ857">
            <v>0.03</v>
          </cell>
          <cell r="AK857" t="str">
            <v>식</v>
          </cell>
          <cell r="AO857" t="str">
            <v>0.08</v>
          </cell>
        </row>
        <row r="858">
          <cell r="J858">
            <v>2773</v>
          </cell>
          <cell r="R858">
            <v>1</v>
          </cell>
          <cell r="T858" t="str">
            <v>내선전공</v>
          </cell>
          <cell r="Y858">
            <v>0.08</v>
          </cell>
          <cell r="Z858" t="str">
            <v>인</v>
          </cell>
          <cell r="AB858" t="str">
            <v>전기5-23적용</v>
          </cell>
          <cell r="AC858" t="str">
            <v>-</v>
          </cell>
          <cell r="AD858" t="str">
            <v>-</v>
          </cell>
          <cell r="AE858" t="str">
            <v>-</v>
          </cell>
          <cell r="AF858" t="str">
            <v>-</v>
          </cell>
          <cell r="AG858" t="str">
            <v>-</v>
          </cell>
          <cell r="AH858" t="str">
            <v>-</v>
          </cell>
          <cell r="AI858" t="str">
            <v>공구손료(노무비의3%)</v>
          </cell>
          <cell r="AJ858">
            <v>0.03</v>
          </cell>
          <cell r="AK858" t="str">
            <v>식</v>
          </cell>
          <cell r="AO858" t="str">
            <v>0.08</v>
          </cell>
        </row>
        <row r="859">
          <cell r="J859">
            <v>3088</v>
          </cell>
          <cell r="R859">
            <v>1</v>
          </cell>
          <cell r="T859" t="str">
            <v>내선전공</v>
          </cell>
          <cell r="Y859">
            <v>0.08</v>
          </cell>
          <cell r="Z859" t="str">
            <v>인</v>
          </cell>
          <cell r="AB859" t="str">
            <v>전기5-23적용</v>
          </cell>
          <cell r="AC859" t="str">
            <v>-</v>
          </cell>
          <cell r="AD859" t="str">
            <v>-</v>
          </cell>
          <cell r="AE859" t="str">
            <v>-</v>
          </cell>
          <cell r="AF859" t="str">
            <v>-</v>
          </cell>
          <cell r="AG859" t="str">
            <v>-</v>
          </cell>
          <cell r="AH859" t="str">
            <v>-</v>
          </cell>
          <cell r="AI859" t="str">
            <v>공구손료(노무비의3%)</v>
          </cell>
          <cell r="AJ859">
            <v>0.03</v>
          </cell>
          <cell r="AK859" t="str">
            <v>식</v>
          </cell>
          <cell r="AO859" t="str">
            <v>0.08</v>
          </cell>
        </row>
        <row r="860">
          <cell r="J860">
            <v>1586</v>
          </cell>
          <cell r="R860">
            <v>1</v>
          </cell>
          <cell r="T860" t="str">
            <v>내선전공</v>
          </cell>
          <cell r="Y860">
            <v>7.8E-2</v>
          </cell>
          <cell r="Z860" t="str">
            <v>인</v>
          </cell>
          <cell r="AB860" t="str">
            <v>전기5-23적용</v>
          </cell>
          <cell r="AC860" t="str">
            <v>-</v>
          </cell>
          <cell r="AD860" t="str">
            <v>-</v>
          </cell>
          <cell r="AE860" t="str">
            <v>-</v>
          </cell>
          <cell r="AF860" t="str">
            <v>-</v>
          </cell>
          <cell r="AG860" t="str">
            <v>-</v>
          </cell>
          <cell r="AH860" t="str">
            <v>-</v>
          </cell>
          <cell r="AI860" t="str">
            <v>공구손료(노무비의3%)</v>
          </cell>
          <cell r="AJ860">
            <v>0.03</v>
          </cell>
          <cell r="AK860" t="str">
            <v>식</v>
          </cell>
          <cell r="AO860" t="str">
            <v>0.065*1.2</v>
          </cell>
        </row>
        <row r="861">
          <cell r="J861">
            <v>213</v>
          </cell>
          <cell r="R861">
            <v>1</v>
          </cell>
          <cell r="T861" t="str">
            <v>내선전공</v>
          </cell>
          <cell r="Y861">
            <v>0.03</v>
          </cell>
          <cell r="Z861" t="str">
            <v>인</v>
          </cell>
          <cell r="AB861" t="str">
            <v>전기5-29적용</v>
          </cell>
          <cell r="AD861" t="str">
            <v>-</v>
          </cell>
          <cell r="AE861" t="str">
            <v>-</v>
          </cell>
          <cell r="AF861" t="str">
            <v>-</v>
          </cell>
          <cell r="AG861" t="str">
            <v>-</v>
          </cell>
          <cell r="AH861" t="str">
            <v>-</v>
          </cell>
          <cell r="AI861" t="str">
            <v>-</v>
          </cell>
          <cell r="AJ861" t="str">
            <v>-</v>
          </cell>
          <cell r="AK861" t="str">
            <v>-</v>
          </cell>
          <cell r="AO861" t="str">
            <v>0.03</v>
          </cell>
        </row>
        <row r="862">
          <cell r="J862">
            <v>213</v>
          </cell>
          <cell r="R862">
            <v>1</v>
          </cell>
          <cell r="T862" t="str">
            <v>내선전공</v>
          </cell>
          <cell r="Y862">
            <v>0.03</v>
          </cell>
          <cell r="Z862" t="str">
            <v>인</v>
          </cell>
          <cell r="AB862" t="str">
            <v>전기5-29적용</v>
          </cell>
          <cell r="AD862" t="str">
            <v>-</v>
          </cell>
          <cell r="AE862" t="str">
            <v>-</v>
          </cell>
          <cell r="AF862" t="str">
            <v>-</v>
          </cell>
          <cell r="AG862" t="str">
            <v>-</v>
          </cell>
          <cell r="AH862" t="str">
            <v>-</v>
          </cell>
          <cell r="AI862" t="str">
            <v>-</v>
          </cell>
          <cell r="AJ862" t="str">
            <v>-</v>
          </cell>
          <cell r="AK862" t="str">
            <v>-</v>
          </cell>
          <cell r="AO862" t="str">
            <v>0.03</v>
          </cell>
        </row>
        <row r="863">
          <cell r="J863">
            <v>213</v>
          </cell>
          <cell r="R863">
            <v>1</v>
          </cell>
          <cell r="T863" t="str">
            <v>내선전공</v>
          </cell>
          <cell r="Y863">
            <v>0.03</v>
          </cell>
          <cell r="Z863" t="str">
            <v>인</v>
          </cell>
          <cell r="AB863" t="str">
            <v>전기5-29적용</v>
          </cell>
          <cell r="AD863" t="str">
            <v>-</v>
          </cell>
          <cell r="AE863" t="str">
            <v>-</v>
          </cell>
          <cell r="AF863" t="str">
            <v>-</v>
          </cell>
          <cell r="AG863" t="str">
            <v>-</v>
          </cell>
          <cell r="AH863" t="str">
            <v>-</v>
          </cell>
          <cell r="AI863" t="str">
            <v>-</v>
          </cell>
          <cell r="AJ863" t="str">
            <v>-</v>
          </cell>
          <cell r="AK863" t="str">
            <v>-</v>
          </cell>
          <cell r="AO863" t="str">
            <v>0.03</v>
          </cell>
        </row>
        <row r="864">
          <cell r="J864">
            <v>240</v>
          </cell>
          <cell r="R864">
            <v>1</v>
          </cell>
          <cell r="T864" t="str">
            <v>내선전공</v>
          </cell>
          <cell r="Y864">
            <v>0.03</v>
          </cell>
          <cell r="Z864" t="str">
            <v>인</v>
          </cell>
          <cell r="AB864" t="str">
            <v>전기5-29적용</v>
          </cell>
          <cell r="AD864" t="str">
            <v>-</v>
          </cell>
          <cell r="AE864" t="str">
            <v>-</v>
          </cell>
          <cell r="AF864" t="str">
            <v>-</v>
          </cell>
          <cell r="AG864" t="str">
            <v>-</v>
          </cell>
          <cell r="AH864" t="str">
            <v>-</v>
          </cell>
          <cell r="AI864" t="str">
            <v>-</v>
          </cell>
          <cell r="AJ864" t="str">
            <v>-</v>
          </cell>
          <cell r="AK864" t="str">
            <v>-</v>
          </cell>
          <cell r="AO864" t="str">
            <v>0.03</v>
          </cell>
        </row>
        <row r="865">
          <cell r="J865">
            <v>240</v>
          </cell>
          <cell r="R865">
            <v>1</v>
          </cell>
          <cell r="T865" t="str">
            <v>내선전공</v>
          </cell>
          <cell r="Y865">
            <v>0.03</v>
          </cell>
          <cell r="Z865" t="str">
            <v>인</v>
          </cell>
          <cell r="AB865" t="str">
            <v>전기5-29적용</v>
          </cell>
          <cell r="AD865" t="str">
            <v>-</v>
          </cell>
          <cell r="AE865" t="str">
            <v>-</v>
          </cell>
          <cell r="AF865" t="str">
            <v>-</v>
          </cell>
          <cell r="AG865" t="str">
            <v>-</v>
          </cell>
          <cell r="AH865" t="str">
            <v>-</v>
          </cell>
          <cell r="AI865" t="str">
            <v>-</v>
          </cell>
          <cell r="AJ865" t="str">
            <v>-</v>
          </cell>
          <cell r="AK865" t="str">
            <v>-</v>
          </cell>
          <cell r="AO865" t="str">
            <v>0.03</v>
          </cell>
        </row>
        <row r="866">
          <cell r="J866">
            <v>0</v>
          </cell>
          <cell r="R866">
            <v>1</v>
          </cell>
          <cell r="T866" t="str">
            <v>내선전공</v>
          </cell>
          <cell r="Y866">
            <v>0.28999999999999998</v>
          </cell>
          <cell r="Z866" t="str">
            <v>인</v>
          </cell>
          <cell r="AB866" t="str">
            <v>전기5-3적용</v>
          </cell>
          <cell r="AC866" t="str">
            <v>-</v>
          </cell>
          <cell r="AD866" t="str">
            <v>-</v>
          </cell>
          <cell r="AE866" t="str">
            <v>-</v>
          </cell>
          <cell r="AF866" t="str">
            <v>-</v>
          </cell>
          <cell r="AG866" t="str">
            <v>-</v>
          </cell>
          <cell r="AH866" t="str">
            <v>-</v>
          </cell>
          <cell r="AI866" t="str">
            <v>공구손료(노무비의3%)</v>
          </cell>
          <cell r="AJ866">
            <v>0.03</v>
          </cell>
          <cell r="AK866" t="str">
            <v>식</v>
          </cell>
          <cell r="AO866" t="str">
            <v>0.29</v>
          </cell>
        </row>
        <row r="867">
          <cell r="J867">
            <v>603</v>
          </cell>
          <cell r="R867">
            <v>1</v>
          </cell>
          <cell r="T867" t="str">
            <v>내선전공</v>
          </cell>
          <cell r="Y867">
            <v>0.28999999999999998</v>
          </cell>
          <cell r="Z867" t="str">
            <v>인</v>
          </cell>
          <cell r="AB867" t="str">
            <v>전기5-3적용</v>
          </cell>
          <cell r="AC867" t="str">
            <v>-</v>
          </cell>
          <cell r="AD867" t="str">
            <v>-</v>
          </cell>
          <cell r="AE867" t="str">
            <v>-</v>
          </cell>
          <cell r="AF867" t="str">
            <v>-</v>
          </cell>
          <cell r="AG867" t="str">
            <v>-</v>
          </cell>
          <cell r="AH867" t="str">
            <v>-</v>
          </cell>
          <cell r="AI867" t="str">
            <v>공구손료(노무비의3%)</v>
          </cell>
          <cell r="AJ867">
            <v>0.03</v>
          </cell>
          <cell r="AK867" t="str">
            <v>식</v>
          </cell>
          <cell r="AO867" t="str">
            <v>0.29</v>
          </cell>
        </row>
        <row r="868">
          <cell r="J868">
            <v>1700</v>
          </cell>
          <cell r="R868">
            <v>1</v>
          </cell>
          <cell r="T868" t="str">
            <v>내선전공</v>
          </cell>
          <cell r="Y868">
            <v>0.28999999999999998</v>
          </cell>
          <cell r="Z868" t="str">
            <v>인</v>
          </cell>
          <cell r="AB868" t="str">
            <v>전기5-3적용</v>
          </cell>
          <cell r="AC868" t="str">
            <v>-</v>
          </cell>
          <cell r="AD868" t="str">
            <v>-</v>
          </cell>
          <cell r="AE868" t="str">
            <v>-</v>
          </cell>
          <cell r="AF868" t="str">
            <v>-</v>
          </cell>
          <cell r="AG868" t="str">
            <v>-</v>
          </cell>
          <cell r="AH868" t="str">
            <v>-</v>
          </cell>
          <cell r="AI868" t="str">
            <v>공구손료(노무비의3%)</v>
          </cell>
          <cell r="AJ868">
            <v>0.03</v>
          </cell>
          <cell r="AK868" t="str">
            <v>식</v>
          </cell>
          <cell r="AO868" t="str">
            <v>0.29</v>
          </cell>
        </row>
        <row r="869">
          <cell r="J869">
            <v>1720</v>
          </cell>
          <cell r="R869">
            <v>1</v>
          </cell>
          <cell r="T869" t="str">
            <v>내선전공</v>
          </cell>
          <cell r="Y869">
            <v>0.28999999999999998</v>
          </cell>
          <cell r="Z869" t="str">
            <v>인</v>
          </cell>
          <cell r="AB869" t="str">
            <v>전기5-3적용</v>
          </cell>
          <cell r="AC869" t="str">
            <v>-</v>
          </cell>
          <cell r="AD869" t="str">
            <v>-</v>
          </cell>
          <cell r="AE869" t="str">
            <v>-</v>
          </cell>
          <cell r="AF869" t="str">
            <v>-</v>
          </cell>
          <cell r="AG869" t="str">
            <v>-</v>
          </cell>
          <cell r="AH869" t="str">
            <v>-</v>
          </cell>
          <cell r="AI869" t="str">
            <v>공구손료(노무비의3%)</v>
          </cell>
          <cell r="AJ869">
            <v>0.03</v>
          </cell>
          <cell r="AK869" t="str">
            <v>식</v>
          </cell>
          <cell r="AO869" t="str">
            <v>0.29</v>
          </cell>
        </row>
        <row r="870">
          <cell r="J870">
            <v>1720</v>
          </cell>
          <cell r="R870">
            <v>1</v>
          </cell>
          <cell r="T870" t="str">
            <v>내선전공</v>
          </cell>
          <cell r="Y870">
            <v>0.25</v>
          </cell>
          <cell r="Z870" t="str">
            <v>인</v>
          </cell>
          <cell r="AB870" t="str">
            <v>전기5-5적용</v>
          </cell>
          <cell r="AC870" t="str">
            <v>-</v>
          </cell>
          <cell r="AD870" t="str">
            <v>-</v>
          </cell>
          <cell r="AE870" t="str">
            <v>-</v>
          </cell>
          <cell r="AF870" t="str">
            <v>-</v>
          </cell>
          <cell r="AG870" t="str">
            <v>-</v>
          </cell>
          <cell r="AH870" t="str">
            <v>-</v>
          </cell>
          <cell r="AI870" t="str">
            <v>공구손료(노무비의3%)</v>
          </cell>
          <cell r="AJ870">
            <v>0.03</v>
          </cell>
          <cell r="AK870" t="str">
            <v>식</v>
          </cell>
          <cell r="AO870" t="str">
            <v>0.25</v>
          </cell>
        </row>
        <row r="871">
          <cell r="J871">
            <v>18900</v>
          </cell>
          <cell r="R871">
            <v>1</v>
          </cell>
          <cell r="T871" t="str">
            <v>내선전공</v>
          </cell>
          <cell r="Y871">
            <v>0.25</v>
          </cell>
          <cell r="Z871" t="str">
            <v>인</v>
          </cell>
          <cell r="AB871" t="str">
            <v>전기5-3적용</v>
          </cell>
          <cell r="AC871" t="str">
            <v>-</v>
          </cell>
          <cell r="AD871" t="str">
            <v>-</v>
          </cell>
          <cell r="AE871" t="str">
            <v>-</v>
          </cell>
          <cell r="AF871" t="str">
            <v>-</v>
          </cell>
          <cell r="AG871" t="str">
            <v>-</v>
          </cell>
          <cell r="AH871" t="str">
            <v>-</v>
          </cell>
          <cell r="AI871" t="str">
            <v>공구손료(노무비의3%)</v>
          </cell>
          <cell r="AJ871">
            <v>0.03</v>
          </cell>
          <cell r="AK871" t="str">
            <v>식</v>
          </cell>
          <cell r="AO871" t="str">
            <v>0.25</v>
          </cell>
        </row>
        <row r="872">
          <cell r="J872">
            <v>0</v>
          </cell>
          <cell r="R872">
            <v>1</v>
          </cell>
          <cell r="T872" t="str">
            <v>내선전공</v>
          </cell>
          <cell r="Y872">
            <v>0.2</v>
          </cell>
          <cell r="Z872" t="str">
            <v>인</v>
          </cell>
          <cell r="AB872" t="str">
            <v>전기5-3적용</v>
          </cell>
          <cell r="AC872" t="str">
            <v>-</v>
          </cell>
          <cell r="AD872" t="str">
            <v>-</v>
          </cell>
          <cell r="AE872" t="str">
            <v>-</v>
          </cell>
          <cell r="AF872" t="str">
            <v>-</v>
          </cell>
          <cell r="AG872" t="str">
            <v>-</v>
          </cell>
          <cell r="AH872" t="str">
            <v>-</v>
          </cell>
          <cell r="AI872" t="str">
            <v>공구손료(노무비의3%)</v>
          </cell>
          <cell r="AJ872">
            <v>0.03</v>
          </cell>
          <cell r="AK872" t="str">
            <v>식</v>
          </cell>
          <cell r="AO872" t="str">
            <v>0.2</v>
          </cell>
        </row>
        <row r="873">
          <cell r="J873">
            <v>475</v>
          </cell>
          <cell r="R873">
            <v>1</v>
          </cell>
          <cell r="T873" t="str">
            <v>내선전공</v>
          </cell>
          <cell r="Y873">
            <v>0.2</v>
          </cell>
          <cell r="Z873" t="str">
            <v>인</v>
          </cell>
          <cell r="AB873" t="str">
            <v>전기5-3적용</v>
          </cell>
          <cell r="AC873" t="str">
            <v>-</v>
          </cell>
          <cell r="AD873" t="str">
            <v>-</v>
          </cell>
          <cell r="AE873" t="str">
            <v>-</v>
          </cell>
          <cell r="AF873" t="str">
            <v>-</v>
          </cell>
          <cell r="AG873" t="str">
            <v>-</v>
          </cell>
          <cell r="AH873" t="str">
            <v>-</v>
          </cell>
          <cell r="AI873" t="str">
            <v>공구손료(노무비의3%)</v>
          </cell>
          <cell r="AJ873">
            <v>0.03</v>
          </cell>
          <cell r="AK873" t="str">
            <v>식</v>
          </cell>
          <cell r="AO873" t="str">
            <v>0.2</v>
          </cell>
        </row>
        <row r="874">
          <cell r="J874">
            <v>675</v>
          </cell>
          <cell r="R874">
            <v>1</v>
          </cell>
          <cell r="T874" t="str">
            <v>내선전공</v>
          </cell>
          <cell r="Y874">
            <v>0.2</v>
          </cell>
          <cell r="Z874" t="str">
            <v>인</v>
          </cell>
          <cell r="AB874" t="str">
            <v>전기5-3적용</v>
          </cell>
          <cell r="AC874" t="str">
            <v>-</v>
          </cell>
          <cell r="AD874" t="str">
            <v>-</v>
          </cell>
          <cell r="AE874" t="str">
            <v>-</v>
          </cell>
          <cell r="AF874" t="str">
            <v>-</v>
          </cell>
          <cell r="AG874" t="str">
            <v>-</v>
          </cell>
          <cell r="AH874" t="str">
            <v>-</v>
          </cell>
          <cell r="AI874" t="str">
            <v>공구손료(노무비의3%)</v>
          </cell>
          <cell r="AJ874">
            <v>0.03</v>
          </cell>
          <cell r="AK874" t="str">
            <v>식</v>
          </cell>
          <cell r="AO874" t="str">
            <v>0.2</v>
          </cell>
        </row>
        <row r="875">
          <cell r="J875">
            <v>563</v>
          </cell>
          <cell r="R875">
            <v>1</v>
          </cell>
          <cell r="T875" t="str">
            <v>내선전공</v>
          </cell>
          <cell r="Y875">
            <v>0.2</v>
          </cell>
          <cell r="Z875" t="str">
            <v>인</v>
          </cell>
          <cell r="AB875" t="str">
            <v>전기5-3적용</v>
          </cell>
          <cell r="AC875" t="str">
            <v>-</v>
          </cell>
          <cell r="AD875" t="str">
            <v>-</v>
          </cell>
          <cell r="AE875" t="str">
            <v>-</v>
          </cell>
          <cell r="AF875" t="str">
            <v>-</v>
          </cell>
          <cell r="AG875" t="str">
            <v>-</v>
          </cell>
          <cell r="AH875" t="str">
            <v>-</v>
          </cell>
          <cell r="AI875" t="str">
            <v>공구손료(노무비의3%)</v>
          </cell>
          <cell r="AJ875">
            <v>0.03</v>
          </cell>
          <cell r="AK875" t="str">
            <v>식</v>
          </cell>
          <cell r="AO875" t="str">
            <v>0.2</v>
          </cell>
        </row>
        <row r="876">
          <cell r="J876">
            <v>708</v>
          </cell>
          <cell r="R876">
            <v>1</v>
          </cell>
          <cell r="T876" t="str">
            <v>내선전공</v>
          </cell>
          <cell r="Y876">
            <v>0.2</v>
          </cell>
          <cell r="Z876" t="str">
            <v>인</v>
          </cell>
          <cell r="AB876" t="str">
            <v>전기5-3적용</v>
          </cell>
          <cell r="AC876" t="str">
            <v>-</v>
          </cell>
          <cell r="AD876" t="str">
            <v>-</v>
          </cell>
          <cell r="AE876" t="str">
            <v>-</v>
          </cell>
          <cell r="AF876" t="str">
            <v>-</v>
          </cell>
          <cell r="AG876" t="str">
            <v>-</v>
          </cell>
          <cell r="AH876" t="str">
            <v>-</v>
          </cell>
          <cell r="AI876" t="str">
            <v>공구손료(노무비의3%)</v>
          </cell>
          <cell r="AJ876">
            <v>0.03</v>
          </cell>
          <cell r="AK876" t="str">
            <v>식</v>
          </cell>
          <cell r="AO876" t="str">
            <v>0.2</v>
          </cell>
        </row>
        <row r="877">
          <cell r="J877">
            <v>721</v>
          </cell>
          <cell r="R877">
            <v>1</v>
          </cell>
          <cell r="T877" t="str">
            <v>내선전공</v>
          </cell>
          <cell r="Y877">
            <v>0.2</v>
          </cell>
          <cell r="Z877" t="str">
            <v>인</v>
          </cell>
          <cell r="AB877" t="str">
            <v>전기5-3적용</v>
          </cell>
          <cell r="AC877" t="str">
            <v>-</v>
          </cell>
          <cell r="AD877" t="str">
            <v>-</v>
          </cell>
          <cell r="AE877" t="str">
            <v>-</v>
          </cell>
          <cell r="AF877" t="str">
            <v>-</v>
          </cell>
          <cell r="AG877" t="str">
            <v>-</v>
          </cell>
          <cell r="AH877" t="str">
            <v>-</v>
          </cell>
          <cell r="AI877" t="str">
            <v>공구손료(노무비의3%)</v>
          </cell>
          <cell r="AJ877">
            <v>0.03</v>
          </cell>
          <cell r="AK877" t="str">
            <v>식</v>
          </cell>
          <cell r="AO877" t="str">
            <v>0.2</v>
          </cell>
        </row>
        <row r="878">
          <cell r="J878">
            <v>661</v>
          </cell>
          <cell r="R878">
            <v>1</v>
          </cell>
          <cell r="T878" t="str">
            <v>내선전공</v>
          </cell>
          <cell r="Y878">
            <v>0.2</v>
          </cell>
          <cell r="Z878" t="str">
            <v>인</v>
          </cell>
          <cell r="AB878" t="str">
            <v>전기5-3적용</v>
          </cell>
          <cell r="AC878" t="str">
            <v>-</v>
          </cell>
          <cell r="AD878" t="str">
            <v>-</v>
          </cell>
          <cell r="AE878" t="str">
            <v>-</v>
          </cell>
          <cell r="AF878" t="str">
            <v>-</v>
          </cell>
          <cell r="AG878" t="str">
            <v>-</v>
          </cell>
          <cell r="AH878" t="str">
            <v>-</v>
          </cell>
          <cell r="AI878" t="str">
            <v>공구손료(노무비의3%)</v>
          </cell>
          <cell r="AJ878">
            <v>0.03</v>
          </cell>
          <cell r="AK878" t="str">
            <v>식</v>
          </cell>
          <cell r="AO878" t="str">
            <v>0.2</v>
          </cell>
        </row>
        <row r="879">
          <cell r="J879">
            <v>840</v>
          </cell>
          <cell r="R879">
            <v>1</v>
          </cell>
          <cell r="T879" t="str">
            <v>내선전공</v>
          </cell>
          <cell r="Y879">
            <v>0.2</v>
          </cell>
          <cell r="Z879" t="str">
            <v>인</v>
          </cell>
          <cell r="AB879" t="str">
            <v>전기5-3적용</v>
          </cell>
          <cell r="AC879" t="str">
            <v>-</v>
          </cell>
          <cell r="AD879" t="str">
            <v>-</v>
          </cell>
          <cell r="AE879" t="str">
            <v>-</v>
          </cell>
          <cell r="AF879" t="str">
            <v>-</v>
          </cell>
          <cell r="AG879" t="str">
            <v>-</v>
          </cell>
          <cell r="AH879" t="str">
            <v>-</v>
          </cell>
          <cell r="AI879" t="str">
            <v>공구손료(노무비의3%)</v>
          </cell>
          <cell r="AJ879">
            <v>0.03</v>
          </cell>
          <cell r="AK879" t="str">
            <v>식</v>
          </cell>
          <cell r="AO879" t="str">
            <v>0.2</v>
          </cell>
        </row>
        <row r="880">
          <cell r="J880">
            <v>0</v>
          </cell>
          <cell r="R880">
            <v>1</v>
          </cell>
          <cell r="T880" t="str">
            <v>내선전공</v>
          </cell>
          <cell r="Y880">
            <v>0.2</v>
          </cell>
          <cell r="Z880" t="str">
            <v>인</v>
          </cell>
          <cell r="AB880" t="str">
            <v>전기5-3적용</v>
          </cell>
          <cell r="AC880" t="str">
            <v>-</v>
          </cell>
          <cell r="AD880" t="str">
            <v>-</v>
          </cell>
          <cell r="AE880" t="str">
            <v>-</v>
          </cell>
          <cell r="AF880" t="str">
            <v>-</v>
          </cell>
          <cell r="AG880" t="str">
            <v>-</v>
          </cell>
          <cell r="AH880" t="str">
            <v>-</v>
          </cell>
          <cell r="AI880" t="str">
            <v>공구손료(노무비의3%)</v>
          </cell>
          <cell r="AJ880">
            <v>0.03</v>
          </cell>
          <cell r="AK880" t="str">
            <v>식</v>
          </cell>
          <cell r="AO880" t="str">
            <v>0.2</v>
          </cell>
        </row>
        <row r="881">
          <cell r="J881">
            <v>701</v>
          </cell>
          <cell r="R881">
            <v>1</v>
          </cell>
          <cell r="T881" t="str">
            <v>내선전공</v>
          </cell>
          <cell r="Y881">
            <v>0.28999999999999998</v>
          </cell>
          <cell r="Z881" t="str">
            <v>인</v>
          </cell>
          <cell r="AB881" t="str">
            <v>전기5-3적용</v>
          </cell>
          <cell r="AC881" t="str">
            <v>-</v>
          </cell>
          <cell r="AD881" t="str">
            <v>-</v>
          </cell>
          <cell r="AE881" t="str">
            <v>-</v>
          </cell>
          <cell r="AF881" t="str">
            <v>-</v>
          </cell>
          <cell r="AG881" t="str">
            <v>-</v>
          </cell>
          <cell r="AH881" t="str">
            <v>-</v>
          </cell>
          <cell r="AI881" t="str">
            <v>공구손료(노무비의3%)</v>
          </cell>
          <cell r="AJ881">
            <v>0.03</v>
          </cell>
          <cell r="AK881" t="str">
            <v>식</v>
          </cell>
          <cell r="AO881" t="str">
            <v>0.29</v>
          </cell>
        </row>
        <row r="882">
          <cell r="J882">
            <v>1547</v>
          </cell>
          <cell r="R882">
            <v>1</v>
          </cell>
          <cell r="T882" t="str">
            <v>내선전공</v>
          </cell>
          <cell r="Y882">
            <v>0.28999999999999998</v>
          </cell>
          <cell r="Z882" t="str">
            <v>인</v>
          </cell>
          <cell r="AB882" t="str">
            <v>전기5-3적용</v>
          </cell>
          <cell r="AC882" t="str">
            <v>-</v>
          </cell>
          <cell r="AD882" t="str">
            <v>-</v>
          </cell>
          <cell r="AE882" t="str">
            <v>-</v>
          </cell>
          <cell r="AF882" t="str">
            <v>-</v>
          </cell>
          <cell r="AG882" t="str">
            <v>-</v>
          </cell>
          <cell r="AH882" t="str">
            <v>-</v>
          </cell>
          <cell r="AI882" t="str">
            <v>공구손료(노무비의3%)</v>
          </cell>
          <cell r="AJ882">
            <v>0.03</v>
          </cell>
          <cell r="AK882" t="str">
            <v>식</v>
          </cell>
          <cell r="AO882" t="str">
            <v>0.29</v>
          </cell>
        </row>
        <row r="883">
          <cell r="J883">
            <v>2580</v>
          </cell>
          <cell r="R883">
            <v>1</v>
          </cell>
          <cell r="T883" t="str">
            <v>내선전공</v>
          </cell>
          <cell r="Y883">
            <v>0.28999999999999998</v>
          </cell>
          <cell r="Z883" t="str">
            <v>인</v>
          </cell>
          <cell r="AB883" t="str">
            <v>전기5-3적용</v>
          </cell>
          <cell r="AC883" t="str">
            <v>-</v>
          </cell>
          <cell r="AD883" t="str">
            <v>-</v>
          </cell>
          <cell r="AE883" t="str">
            <v>-</v>
          </cell>
          <cell r="AF883" t="str">
            <v>-</v>
          </cell>
          <cell r="AG883" t="str">
            <v>-</v>
          </cell>
          <cell r="AH883" t="str">
            <v>-</v>
          </cell>
          <cell r="AI883" t="str">
            <v>공구손료(노무비의3%)</v>
          </cell>
          <cell r="AJ883">
            <v>0.03</v>
          </cell>
          <cell r="AK883" t="str">
            <v>식</v>
          </cell>
          <cell r="AO883" t="str">
            <v>0.29</v>
          </cell>
        </row>
        <row r="884">
          <cell r="J884">
            <v>3201</v>
          </cell>
          <cell r="R884">
            <v>1</v>
          </cell>
          <cell r="T884" t="str">
            <v>내선전공</v>
          </cell>
          <cell r="Y884">
            <v>0.28999999999999998</v>
          </cell>
          <cell r="Z884" t="str">
            <v>인</v>
          </cell>
          <cell r="AB884" t="str">
            <v>전기5-3적용</v>
          </cell>
          <cell r="AC884" t="str">
            <v>-</v>
          </cell>
          <cell r="AD884" t="str">
            <v>-</v>
          </cell>
          <cell r="AE884" t="str">
            <v>-</v>
          </cell>
          <cell r="AF884" t="str">
            <v>-</v>
          </cell>
          <cell r="AG884" t="str">
            <v>-</v>
          </cell>
          <cell r="AH884" t="str">
            <v>-</v>
          </cell>
          <cell r="AI884" t="str">
            <v>공구손료(노무비의3%)</v>
          </cell>
          <cell r="AJ884">
            <v>0.03</v>
          </cell>
          <cell r="AK884" t="str">
            <v>식</v>
          </cell>
          <cell r="AO884" t="str">
            <v>0.29</v>
          </cell>
        </row>
        <row r="885">
          <cell r="J885">
            <v>1700</v>
          </cell>
          <cell r="R885">
            <v>1</v>
          </cell>
          <cell r="T885" t="str">
            <v>내선전공</v>
          </cell>
          <cell r="Y885">
            <v>0.17</v>
          </cell>
          <cell r="Z885" t="str">
            <v>인</v>
          </cell>
          <cell r="AB885" t="str">
            <v>전기5-4적용</v>
          </cell>
          <cell r="AC885" t="str">
            <v>-</v>
          </cell>
          <cell r="AD885" t="str">
            <v>-</v>
          </cell>
          <cell r="AE885" t="str">
            <v>-</v>
          </cell>
          <cell r="AF885" t="str">
            <v>-</v>
          </cell>
          <cell r="AG885" t="str">
            <v>-</v>
          </cell>
          <cell r="AH885" t="str">
            <v>-</v>
          </cell>
          <cell r="AI885" t="str">
            <v>공구손료(노무비의3%)</v>
          </cell>
          <cell r="AJ885">
            <v>0.03</v>
          </cell>
          <cell r="AK885" t="str">
            <v>식</v>
          </cell>
          <cell r="AO885" t="str">
            <v>0.17</v>
          </cell>
        </row>
        <row r="886">
          <cell r="J886">
            <v>1810</v>
          </cell>
          <cell r="R886">
            <v>1</v>
          </cell>
          <cell r="T886" t="str">
            <v>내선전공</v>
          </cell>
          <cell r="Y886">
            <v>0.17</v>
          </cell>
          <cell r="Z886" t="str">
            <v>인</v>
          </cell>
          <cell r="AB886" t="str">
            <v>전기5-4적용</v>
          </cell>
          <cell r="AC886" t="str">
            <v>-</v>
          </cell>
          <cell r="AD886" t="str">
            <v>-</v>
          </cell>
          <cell r="AE886" t="str">
            <v>-</v>
          </cell>
          <cell r="AF886" t="str">
            <v>-</v>
          </cell>
          <cell r="AG886" t="str">
            <v>-</v>
          </cell>
          <cell r="AH886" t="str">
            <v>-</v>
          </cell>
          <cell r="AI886" t="str">
            <v>공구손료(노무비의3%)</v>
          </cell>
          <cell r="AJ886">
            <v>0.03</v>
          </cell>
          <cell r="AK886" t="str">
            <v>식</v>
          </cell>
          <cell r="AO886" t="str">
            <v>0.17</v>
          </cell>
        </row>
        <row r="887">
          <cell r="J887">
            <v>2030</v>
          </cell>
          <cell r="R887">
            <v>1</v>
          </cell>
          <cell r="T887" t="str">
            <v>내선전공</v>
          </cell>
          <cell r="Y887">
            <v>0.17</v>
          </cell>
          <cell r="Z887" t="str">
            <v>인</v>
          </cell>
          <cell r="AB887" t="str">
            <v>전기5-4적용</v>
          </cell>
          <cell r="AC887" t="str">
            <v>-</v>
          </cell>
          <cell r="AD887" t="str">
            <v>-</v>
          </cell>
          <cell r="AE887" t="str">
            <v>-</v>
          </cell>
          <cell r="AF887" t="str">
            <v>-</v>
          </cell>
          <cell r="AG887" t="str">
            <v>-</v>
          </cell>
          <cell r="AH887" t="str">
            <v>-</v>
          </cell>
          <cell r="AI887" t="str">
            <v>공구손료(노무비의3%)</v>
          </cell>
          <cell r="AJ887">
            <v>0.03</v>
          </cell>
          <cell r="AK887" t="str">
            <v>식</v>
          </cell>
          <cell r="AO887" t="str">
            <v>0.17</v>
          </cell>
        </row>
        <row r="888">
          <cell r="J888">
            <v>2910</v>
          </cell>
          <cell r="R888">
            <v>1</v>
          </cell>
          <cell r="T888" t="str">
            <v>내선전공</v>
          </cell>
          <cell r="Y888">
            <v>0.55000000000000004</v>
          </cell>
          <cell r="Z888" t="str">
            <v>인</v>
          </cell>
          <cell r="AB888" t="str">
            <v>전기5-4적용</v>
          </cell>
          <cell r="AC888" t="str">
            <v>-</v>
          </cell>
          <cell r="AD888" t="str">
            <v>-</v>
          </cell>
          <cell r="AE888" t="str">
            <v>-</v>
          </cell>
          <cell r="AF888" t="str">
            <v>-</v>
          </cell>
          <cell r="AG888" t="str">
            <v>-</v>
          </cell>
          <cell r="AH888" t="str">
            <v>-</v>
          </cell>
          <cell r="AI888" t="str">
            <v>공구손료(노무비의3%)</v>
          </cell>
          <cell r="AJ888">
            <v>0.03</v>
          </cell>
          <cell r="AK888" t="str">
            <v>식</v>
          </cell>
          <cell r="AO888" t="str">
            <v>0.55</v>
          </cell>
        </row>
        <row r="889">
          <cell r="J889">
            <v>3410</v>
          </cell>
          <cell r="R889">
            <v>1</v>
          </cell>
          <cell r="T889" t="str">
            <v>내선전공</v>
          </cell>
          <cell r="Y889">
            <v>0.55000000000000004</v>
          </cell>
          <cell r="Z889" t="str">
            <v>인</v>
          </cell>
          <cell r="AB889" t="str">
            <v>전기5-4적용</v>
          </cell>
          <cell r="AC889" t="str">
            <v>-</v>
          </cell>
          <cell r="AD889" t="str">
            <v>-</v>
          </cell>
          <cell r="AE889" t="str">
            <v>-</v>
          </cell>
          <cell r="AF889" t="str">
            <v>-</v>
          </cell>
          <cell r="AG889" t="str">
            <v>-</v>
          </cell>
          <cell r="AH889" t="str">
            <v>-</v>
          </cell>
          <cell r="AI889" t="str">
            <v>공구손료(노무비의3%)</v>
          </cell>
          <cell r="AJ889">
            <v>0.03</v>
          </cell>
          <cell r="AK889" t="str">
            <v>식</v>
          </cell>
          <cell r="AO889" t="str">
            <v>0.55</v>
          </cell>
        </row>
        <row r="890">
          <cell r="J890">
            <v>4180</v>
          </cell>
          <cell r="R890">
            <v>1</v>
          </cell>
          <cell r="T890" t="str">
            <v>내선전공</v>
          </cell>
          <cell r="Y890">
            <v>0.55000000000000004</v>
          </cell>
          <cell r="Z890" t="str">
            <v>인</v>
          </cell>
          <cell r="AB890" t="str">
            <v>전기5-4적용</v>
          </cell>
          <cell r="AC890" t="str">
            <v>-</v>
          </cell>
          <cell r="AD890" t="str">
            <v>-</v>
          </cell>
          <cell r="AE890" t="str">
            <v>-</v>
          </cell>
          <cell r="AF890" t="str">
            <v>-</v>
          </cell>
          <cell r="AG890" t="str">
            <v>-</v>
          </cell>
          <cell r="AH890" t="str">
            <v>-</v>
          </cell>
          <cell r="AI890" t="str">
            <v>공구손료(노무비의3%)</v>
          </cell>
          <cell r="AJ890">
            <v>0.03</v>
          </cell>
          <cell r="AK890" t="str">
            <v>식</v>
          </cell>
          <cell r="AO890" t="str">
            <v>0.55</v>
          </cell>
        </row>
        <row r="891">
          <cell r="J891">
            <v>4890</v>
          </cell>
          <cell r="R891">
            <v>1</v>
          </cell>
          <cell r="T891" t="str">
            <v>내선전공</v>
          </cell>
          <cell r="Y891">
            <v>0.55000000000000004</v>
          </cell>
          <cell r="Z891" t="str">
            <v>인</v>
          </cell>
          <cell r="AB891" t="str">
            <v>전기5-4적용</v>
          </cell>
          <cell r="AC891" t="str">
            <v>-</v>
          </cell>
          <cell r="AD891" t="str">
            <v>-</v>
          </cell>
          <cell r="AE891" t="str">
            <v>-</v>
          </cell>
          <cell r="AF891" t="str">
            <v>-</v>
          </cell>
          <cell r="AG891" t="str">
            <v>-</v>
          </cell>
          <cell r="AH891" t="str">
            <v>-</v>
          </cell>
          <cell r="AI891" t="str">
            <v>공구손료(노무비의3%)</v>
          </cell>
          <cell r="AJ891">
            <v>0.03</v>
          </cell>
          <cell r="AK891" t="str">
            <v>식</v>
          </cell>
          <cell r="AO891" t="str">
            <v>0.55</v>
          </cell>
        </row>
        <row r="892">
          <cell r="J892">
            <v>5720</v>
          </cell>
          <cell r="R892">
            <v>1</v>
          </cell>
          <cell r="T892" t="str">
            <v>내선전공</v>
          </cell>
          <cell r="Y892">
            <v>0.55000000000000004</v>
          </cell>
          <cell r="Z892" t="str">
            <v>인</v>
          </cell>
          <cell r="AB892" t="str">
            <v>전기5-4적용</v>
          </cell>
          <cell r="AC892" t="str">
            <v>-</v>
          </cell>
          <cell r="AD892" t="str">
            <v>-</v>
          </cell>
          <cell r="AE892" t="str">
            <v>-</v>
          </cell>
          <cell r="AF892" t="str">
            <v>-</v>
          </cell>
          <cell r="AG892" t="str">
            <v>-</v>
          </cell>
          <cell r="AH892" t="str">
            <v>-</v>
          </cell>
          <cell r="AI892" t="str">
            <v>공구손료(노무비의3%)</v>
          </cell>
          <cell r="AJ892">
            <v>0.03</v>
          </cell>
          <cell r="AK892" t="str">
            <v>식</v>
          </cell>
          <cell r="AO892" t="str">
            <v>0.55</v>
          </cell>
        </row>
        <row r="893">
          <cell r="J893">
            <v>7970</v>
          </cell>
          <cell r="R893">
            <v>1</v>
          </cell>
          <cell r="T893" t="str">
            <v>내선전공</v>
          </cell>
          <cell r="Y893">
            <v>0.55000000000000004</v>
          </cell>
          <cell r="Z893" t="str">
            <v>인</v>
          </cell>
          <cell r="AB893" t="str">
            <v>전기5-4적용</v>
          </cell>
          <cell r="AC893" t="str">
            <v>-</v>
          </cell>
          <cell r="AD893" t="str">
            <v>-</v>
          </cell>
          <cell r="AE893" t="str">
            <v>-</v>
          </cell>
          <cell r="AF893" t="str">
            <v>-</v>
          </cell>
          <cell r="AG893" t="str">
            <v>-</v>
          </cell>
          <cell r="AH893" t="str">
            <v>-</v>
          </cell>
          <cell r="AI893" t="str">
            <v>공구손료(노무비의3%)</v>
          </cell>
          <cell r="AJ893">
            <v>0.03</v>
          </cell>
          <cell r="AK893" t="str">
            <v>식</v>
          </cell>
          <cell r="AO893" t="str">
            <v>0.55</v>
          </cell>
        </row>
        <row r="894">
          <cell r="J894">
            <v>5410</v>
          </cell>
          <cell r="R894">
            <v>1</v>
          </cell>
          <cell r="T894" t="str">
            <v>내선전공</v>
          </cell>
          <cell r="Y894">
            <v>0.66</v>
          </cell>
          <cell r="Z894" t="str">
            <v>인</v>
          </cell>
          <cell r="AB894" t="str">
            <v>전기5-4적용</v>
          </cell>
          <cell r="AC894" t="str">
            <v>-</v>
          </cell>
          <cell r="AD894" t="str">
            <v>-</v>
          </cell>
          <cell r="AE894" t="str">
            <v>-</v>
          </cell>
          <cell r="AF894" t="str">
            <v>-</v>
          </cell>
          <cell r="AG894" t="str">
            <v>-</v>
          </cell>
          <cell r="AH894" t="str">
            <v>-</v>
          </cell>
          <cell r="AI894" t="str">
            <v>공구손료(노무비의3%)</v>
          </cell>
          <cell r="AJ894">
            <v>0.03</v>
          </cell>
          <cell r="AK894" t="str">
            <v>식</v>
          </cell>
          <cell r="AO894" t="str">
            <v>0.66</v>
          </cell>
        </row>
        <row r="895">
          <cell r="J895">
            <v>8030</v>
          </cell>
          <cell r="R895">
            <v>1</v>
          </cell>
          <cell r="T895" t="str">
            <v>내선전공</v>
          </cell>
          <cell r="Y895">
            <v>0.66</v>
          </cell>
          <cell r="Z895" t="str">
            <v>인</v>
          </cell>
          <cell r="AB895" t="str">
            <v>전기5-4적용</v>
          </cell>
          <cell r="AC895" t="str">
            <v>-</v>
          </cell>
          <cell r="AD895" t="str">
            <v>-</v>
          </cell>
          <cell r="AE895" t="str">
            <v>-</v>
          </cell>
          <cell r="AF895" t="str">
            <v>-</v>
          </cell>
          <cell r="AG895" t="str">
            <v>-</v>
          </cell>
          <cell r="AH895" t="str">
            <v>-</v>
          </cell>
          <cell r="AI895" t="str">
            <v>공구손료(노무비의3%)</v>
          </cell>
          <cell r="AJ895">
            <v>0.03</v>
          </cell>
          <cell r="AK895" t="str">
            <v>식</v>
          </cell>
          <cell r="AO895" t="str">
            <v>0.66</v>
          </cell>
        </row>
        <row r="896">
          <cell r="J896">
            <v>9020</v>
          </cell>
          <cell r="R896">
            <v>1</v>
          </cell>
          <cell r="T896" t="str">
            <v>내선전공</v>
          </cell>
          <cell r="Y896">
            <v>0.66</v>
          </cell>
          <cell r="Z896" t="str">
            <v>인</v>
          </cell>
          <cell r="AB896" t="str">
            <v>전기5-4적용</v>
          </cell>
          <cell r="AC896" t="str">
            <v>-</v>
          </cell>
          <cell r="AD896" t="str">
            <v>-</v>
          </cell>
          <cell r="AE896" t="str">
            <v>-</v>
          </cell>
          <cell r="AF896" t="str">
            <v>-</v>
          </cell>
          <cell r="AG896" t="str">
            <v>-</v>
          </cell>
          <cell r="AH896" t="str">
            <v>-</v>
          </cell>
          <cell r="AI896" t="str">
            <v>공구손료(노무비의3%)</v>
          </cell>
          <cell r="AJ896">
            <v>0.03</v>
          </cell>
          <cell r="AK896" t="str">
            <v>식</v>
          </cell>
          <cell r="AO896" t="str">
            <v>0.66</v>
          </cell>
        </row>
        <row r="897">
          <cell r="J897">
            <v>10390</v>
          </cell>
          <cell r="R897">
            <v>1</v>
          </cell>
          <cell r="T897" t="str">
            <v>내선전공</v>
          </cell>
          <cell r="Y897">
            <v>0.66</v>
          </cell>
          <cell r="Z897" t="str">
            <v>인</v>
          </cell>
          <cell r="AB897" t="str">
            <v>전기5-4적용</v>
          </cell>
          <cell r="AC897" t="str">
            <v>-</v>
          </cell>
          <cell r="AD897" t="str">
            <v>-</v>
          </cell>
          <cell r="AE897" t="str">
            <v>-</v>
          </cell>
          <cell r="AF897" t="str">
            <v>-</v>
          </cell>
          <cell r="AG897" t="str">
            <v>-</v>
          </cell>
          <cell r="AH897" t="str">
            <v>-</v>
          </cell>
          <cell r="AI897" t="str">
            <v>공구손료(노무비의3%)</v>
          </cell>
          <cell r="AJ897">
            <v>0.03</v>
          </cell>
          <cell r="AK897" t="str">
            <v>식</v>
          </cell>
          <cell r="AO897" t="str">
            <v>0.66</v>
          </cell>
        </row>
        <row r="898">
          <cell r="J898">
            <v>13420</v>
          </cell>
          <cell r="R898">
            <v>1</v>
          </cell>
          <cell r="T898" t="str">
            <v>내선전공</v>
          </cell>
          <cell r="Y898">
            <v>0.66</v>
          </cell>
          <cell r="Z898" t="str">
            <v>인</v>
          </cell>
          <cell r="AB898" t="str">
            <v>전기5-4적용</v>
          </cell>
          <cell r="AC898" t="str">
            <v>-</v>
          </cell>
          <cell r="AD898" t="str">
            <v>-</v>
          </cell>
          <cell r="AE898" t="str">
            <v>-</v>
          </cell>
          <cell r="AF898" t="str">
            <v>-</v>
          </cell>
          <cell r="AG898" t="str">
            <v>-</v>
          </cell>
          <cell r="AH898" t="str">
            <v>-</v>
          </cell>
          <cell r="AI898" t="str">
            <v>공구손료(노무비의3%)</v>
          </cell>
          <cell r="AJ898">
            <v>0.03</v>
          </cell>
          <cell r="AK898" t="str">
            <v>식</v>
          </cell>
          <cell r="AO898" t="str">
            <v>0.66</v>
          </cell>
        </row>
        <row r="899">
          <cell r="J899">
            <v>12300</v>
          </cell>
          <cell r="R899">
            <v>1</v>
          </cell>
          <cell r="T899" t="str">
            <v>내선전공</v>
          </cell>
          <cell r="Y899">
            <v>0.66</v>
          </cell>
          <cell r="Z899" t="str">
            <v>인</v>
          </cell>
          <cell r="AB899" t="str">
            <v>전기5-4적용</v>
          </cell>
          <cell r="AC899" t="str">
            <v>-</v>
          </cell>
          <cell r="AD899" t="str">
            <v>-</v>
          </cell>
          <cell r="AE899" t="str">
            <v>-</v>
          </cell>
          <cell r="AF899" t="str">
            <v>-</v>
          </cell>
          <cell r="AG899" t="str">
            <v>-</v>
          </cell>
          <cell r="AH899" t="str">
            <v>-</v>
          </cell>
          <cell r="AI899" t="str">
            <v>공구손료(노무비의3%)</v>
          </cell>
          <cell r="AJ899">
            <v>0.03</v>
          </cell>
          <cell r="AK899" t="str">
            <v>식</v>
          </cell>
          <cell r="AO899" t="str">
            <v>0.66</v>
          </cell>
        </row>
        <row r="900">
          <cell r="J900">
            <v>15620</v>
          </cell>
          <cell r="R900">
            <v>1</v>
          </cell>
          <cell r="T900" t="str">
            <v>내선전공</v>
          </cell>
          <cell r="Y900">
            <v>0.95</v>
          </cell>
          <cell r="Z900" t="str">
            <v>인</v>
          </cell>
          <cell r="AB900" t="str">
            <v>전기5-4적용</v>
          </cell>
          <cell r="AC900" t="str">
            <v>-</v>
          </cell>
          <cell r="AD900" t="str">
            <v>-</v>
          </cell>
          <cell r="AE900" t="str">
            <v>-</v>
          </cell>
          <cell r="AF900" t="str">
            <v>-</v>
          </cell>
          <cell r="AG900" t="str">
            <v>-</v>
          </cell>
          <cell r="AH900" t="str">
            <v>-</v>
          </cell>
          <cell r="AI900" t="str">
            <v>공구손료(노무비의3%)</v>
          </cell>
          <cell r="AJ900">
            <v>0.03</v>
          </cell>
          <cell r="AK900" t="str">
            <v>식</v>
          </cell>
          <cell r="AO900" t="str">
            <v>0.95</v>
          </cell>
        </row>
        <row r="901">
          <cell r="J901">
            <v>19470</v>
          </cell>
          <cell r="R901">
            <v>1</v>
          </cell>
          <cell r="T901" t="str">
            <v>내선전공</v>
          </cell>
          <cell r="Y901">
            <v>0.95</v>
          </cell>
          <cell r="Z901" t="str">
            <v>인</v>
          </cell>
          <cell r="AB901" t="str">
            <v>전기5-4적용</v>
          </cell>
          <cell r="AC901" t="str">
            <v>-</v>
          </cell>
          <cell r="AD901" t="str">
            <v>-</v>
          </cell>
          <cell r="AE901" t="str">
            <v>-</v>
          </cell>
          <cell r="AF901" t="str">
            <v>-</v>
          </cell>
          <cell r="AG901" t="str">
            <v>-</v>
          </cell>
          <cell r="AH901" t="str">
            <v>-</v>
          </cell>
          <cell r="AI901" t="str">
            <v>공구손료(노무비의3%)</v>
          </cell>
          <cell r="AJ901">
            <v>0.03</v>
          </cell>
          <cell r="AK901" t="str">
            <v>식</v>
          </cell>
          <cell r="AO901" t="str">
            <v>0.95</v>
          </cell>
        </row>
        <row r="902">
          <cell r="J902">
            <v>18000</v>
          </cell>
          <cell r="R902">
            <v>1</v>
          </cell>
          <cell r="T902" t="str">
            <v>내선전공</v>
          </cell>
          <cell r="Y902">
            <v>0.95</v>
          </cell>
          <cell r="Z902" t="str">
            <v>인</v>
          </cell>
          <cell r="AB902" t="str">
            <v>전기5-4적용</v>
          </cell>
          <cell r="AC902" t="str">
            <v>-</v>
          </cell>
          <cell r="AD902" t="str">
            <v>-</v>
          </cell>
          <cell r="AE902" t="str">
            <v>-</v>
          </cell>
          <cell r="AF902" t="str">
            <v>-</v>
          </cell>
          <cell r="AG902" t="str">
            <v>-</v>
          </cell>
          <cell r="AH902" t="str">
            <v>-</v>
          </cell>
          <cell r="AI902" t="str">
            <v>공구손료(노무비의3%)</v>
          </cell>
          <cell r="AJ902">
            <v>0.03</v>
          </cell>
          <cell r="AK902" t="str">
            <v>식</v>
          </cell>
          <cell r="AO902" t="str">
            <v>0.95</v>
          </cell>
        </row>
        <row r="903">
          <cell r="J903">
            <v>42790</v>
          </cell>
          <cell r="R903">
            <v>1</v>
          </cell>
          <cell r="T903" t="str">
            <v>내선전공</v>
          </cell>
          <cell r="Y903">
            <v>0.95</v>
          </cell>
          <cell r="Z903" t="str">
            <v>인</v>
          </cell>
          <cell r="AB903" t="str">
            <v>전기5-4적용</v>
          </cell>
          <cell r="AC903" t="str">
            <v>-</v>
          </cell>
          <cell r="AD903" t="str">
            <v>-</v>
          </cell>
          <cell r="AE903" t="str">
            <v>-</v>
          </cell>
          <cell r="AF903" t="str">
            <v>-</v>
          </cell>
          <cell r="AG903" t="str">
            <v>-</v>
          </cell>
          <cell r="AH903" t="str">
            <v>-</v>
          </cell>
          <cell r="AI903" t="str">
            <v>공구손료(노무비의3%)</v>
          </cell>
          <cell r="AJ903">
            <v>0.03</v>
          </cell>
          <cell r="AK903" t="str">
            <v>식</v>
          </cell>
          <cell r="AO903" t="str">
            <v>0.95</v>
          </cell>
        </row>
        <row r="904">
          <cell r="J904">
            <v>39100</v>
          </cell>
          <cell r="R904">
            <v>1</v>
          </cell>
          <cell r="T904" t="str">
            <v>내선전공</v>
          </cell>
          <cell r="Y904">
            <v>1.23</v>
          </cell>
          <cell r="Z904" t="str">
            <v>인</v>
          </cell>
          <cell r="AB904" t="str">
            <v>전기5-4적용</v>
          </cell>
          <cell r="AC904" t="str">
            <v>-</v>
          </cell>
          <cell r="AD904" t="str">
            <v>-</v>
          </cell>
          <cell r="AE904" t="str">
            <v>-</v>
          </cell>
          <cell r="AF904" t="str">
            <v>-</v>
          </cell>
          <cell r="AG904" t="str">
            <v>-</v>
          </cell>
          <cell r="AH904" t="str">
            <v>-</v>
          </cell>
          <cell r="AI904" t="str">
            <v>공구손료(노무비의3%)</v>
          </cell>
          <cell r="AJ904">
            <v>0.03</v>
          </cell>
          <cell r="AK904" t="str">
            <v>식</v>
          </cell>
          <cell r="AO904" t="str">
            <v>1.23</v>
          </cell>
        </row>
        <row r="905">
          <cell r="J905">
            <v>18900</v>
          </cell>
          <cell r="R905">
            <v>1</v>
          </cell>
          <cell r="T905" t="str">
            <v>내선전공</v>
          </cell>
          <cell r="Y905">
            <v>0.28999999999999998</v>
          </cell>
          <cell r="Z905" t="str">
            <v>인</v>
          </cell>
          <cell r="AB905" t="str">
            <v>전기5-3적용</v>
          </cell>
          <cell r="AC905" t="str">
            <v>-</v>
          </cell>
          <cell r="AD905" t="str">
            <v>-</v>
          </cell>
          <cell r="AE905" t="str">
            <v>-</v>
          </cell>
          <cell r="AF905" t="str">
            <v>-</v>
          </cell>
          <cell r="AG905" t="str">
            <v>-</v>
          </cell>
          <cell r="AH905" t="str">
            <v>-</v>
          </cell>
          <cell r="AI905" t="str">
            <v>공구손료(노무비의3%)</v>
          </cell>
          <cell r="AJ905">
            <v>0.03</v>
          </cell>
          <cell r="AK905" t="str">
            <v>식</v>
          </cell>
          <cell r="AO905" t="str">
            <v>0.29</v>
          </cell>
        </row>
        <row r="906">
          <cell r="J906">
            <v>6200</v>
          </cell>
          <cell r="R906">
            <v>1</v>
          </cell>
          <cell r="T906" t="str">
            <v>내선전공</v>
          </cell>
          <cell r="Y906">
            <v>0.28999999999999998</v>
          </cell>
          <cell r="Z906" t="str">
            <v>인</v>
          </cell>
          <cell r="AB906" t="str">
            <v>전기5-3적용</v>
          </cell>
          <cell r="AC906" t="str">
            <v>-</v>
          </cell>
          <cell r="AD906" t="str">
            <v>-</v>
          </cell>
          <cell r="AE906" t="str">
            <v>-</v>
          </cell>
          <cell r="AF906" t="str">
            <v>-</v>
          </cell>
          <cell r="AG906" t="str">
            <v>-</v>
          </cell>
          <cell r="AH906" t="str">
            <v>-</v>
          </cell>
          <cell r="AI906" t="str">
            <v>공구손료(노무비의3%)</v>
          </cell>
          <cell r="AJ906">
            <v>0.03</v>
          </cell>
          <cell r="AK906" t="str">
            <v>식</v>
          </cell>
          <cell r="AO906" t="str">
            <v>0.29</v>
          </cell>
        </row>
        <row r="907">
          <cell r="J907">
            <v>23500</v>
          </cell>
          <cell r="R907">
            <v>1</v>
          </cell>
          <cell r="T907" t="str">
            <v>내선전공</v>
          </cell>
          <cell r="Y907">
            <v>0.28999999999999998</v>
          </cell>
          <cell r="Z907" t="str">
            <v>인</v>
          </cell>
          <cell r="AB907" t="str">
            <v>전기5-3적용</v>
          </cell>
          <cell r="AC907" t="str">
            <v>-</v>
          </cell>
          <cell r="AD907" t="str">
            <v>-</v>
          </cell>
          <cell r="AE907" t="str">
            <v>-</v>
          </cell>
          <cell r="AF907" t="str">
            <v>-</v>
          </cell>
          <cell r="AG907" t="str">
            <v>-</v>
          </cell>
          <cell r="AH907" t="str">
            <v>-</v>
          </cell>
          <cell r="AI907" t="str">
            <v>공구손료(노무비의3%)</v>
          </cell>
          <cell r="AJ907">
            <v>0.03</v>
          </cell>
          <cell r="AK907" t="str">
            <v>식</v>
          </cell>
          <cell r="AO907" t="str">
            <v>0.29</v>
          </cell>
        </row>
        <row r="908">
          <cell r="J908">
            <v>10700</v>
          </cell>
          <cell r="R908">
            <v>1</v>
          </cell>
          <cell r="T908" t="str">
            <v>내선전공</v>
          </cell>
          <cell r="Y908">
            <v>0.28999999999999998</v>
          </cell>
          <cell r="Z908" t="str">
            <v>인</v>
          </cell>
          <cell r="AB908" t="str">
            <v>전기5-3적용</v>
          </cell>
          <cell r="AC908" t="str">
            <v>-</v>
          </cell>
          <cell r="AD908" t="str">
            <v>-</v>
          </cell>
          <cell r="AE908" t="str">
            <v>-</v>
          </cell>
          <cell r="AF908" t="str">
            <v>-</v>
          </cell>
          <cell r="AG908" t="str">
            <v>-</v>
          </cell>
          <cell r="AH908" t="str">
            <v>-</v>
          </cell>
          <cell r="AI908" t="str">
            <v>공구손료(노무비의3%)</v>
          </cell>
          <cell r="AJ908">
            <v>0.03</v>
          </cell>
          <cell r="AK908" t="str">
            <v>식</v>
          </cell>
          <cell r="AO908" t="str">
            <v>0.29</v>
          </cell>
        </row>
        <row r="909">
          <cell r="J909">
            <v>18900</v>
          </cell>
          <cell r="R909">
            <v>1</v>
          </cell>
          <cell r="T909" t="str">
            <v>내선전공</v>
          </cell>
          <cell r="Y909">
            <v>0.28999999999999998</v>
          </cell>
          <cell r="Z909" t="str">
            <v>인</v>
          </cell>
          <cell r="AB909" t="str">
            <v>전기5-3적용</v>
          </cell>
          <cell r="AC909" t="str">
            <v>-</v>
          </cell>
          <cell r="AD909" t="str">
            <v>-</v>
          </cell>
          <cell r="AE909" t="str">
            <v>-</v>
          </cell>
          <cell r="AF909" t="str">
            <v>-</v>
          </cell>
          <cell r="AG909" t="str">
            <v>-</v>
          </cell>
          <cell r="AH909" t="str">
            <v>-</v>
          </cell>
          <cell r="AI909" t="str">
            <v>공구손료(노무비의3%)</v>
          </cell>
          <cell r="AJ909">
            <v>0.03</v>
          </cell>
          <cell r="AK909" t="str">
            <v>식</v>
          </cell>
          <cell r="AO909" t="str">
            <v>0.29</v>
          </cell>
        </row>
        <row r="910">
          <cell r="J910">
            <v>22700</v>
          </cell>
          <cell r="R910">
            <v>1</v>
          </cell>
          <cell r="T910" t="str">
            <v>내선전공</v>
          </cell>
          <cell r="Y910">
            <v>0.28999999999999998</v>
          </cell>
          <cell r="Z910" t="str">
            <v>인</v>
          </cell>
          <cell r="AB910" t="str">
            <v>전기5-3적용</v>
          </cell>
          <cell r="AC910" t="str">
            <v>-</v>
          </cell>
          <cell r="AD910" t="str">
            <v>-</v>
          </cell>
          <cell r="AE910" t="str">
            <v>-</v>
          </cell>
          <cell r="AF910" t="str">
            <v>-</v>
          </cell>
          <cell r="AG910" t="str">
            <v>-</v>
          </cell>
          <cell r="AH910" t="str">
            <v>-</v>
          </cell>
          <cell r="AI910" t="str">
            <v>공구손료(노무비의3%)</v>
          </cell>
          <cell r="AJ910">
            <v>0.03</v>
          </cell>
          <cell r="AK910" t="str">
            <v>식</v>
          </cell>
          <cell r="AO910" t="str">
            <v>0.29</v>
          </cell>
        </row>
        <row r="911">
          <cell r="J911">
            <v>22700</v>
          </cell>
          <cell r="R911">
            <v>1</v>
          </cell>
          <cell r="T911" t="str">
            <v>내선전공</v>
          </cell>
          <cell r="Y911">
            <v>0.28999999999999998</v>
          </cell>
          <cell r="Z911" t="str">
            <v>인</v>
          </cell>
          <cell r="AB911" t="str">
            <v>전기5-3적용</v>
          </cell>
          <cell r="AC911" t="str">
            <v>-</v>
          </cell>
          <cell r="AD911" t="str">
            <v>-</v>
          </cell>
          <cell r="AE911" t="str">
            <v>-</v>
          </cell>
          <cell r="AF911" t="str">
            <v>-</v>
          </cell>
          <cell r="AG911" t="str">
            <v>-</v>
          </cell>
          <cell r="AH911" t="str">
            <v>-</v>
          </cell>
          <cell r="AI911" t="str">
            <v>공구손료(노무비의3%)</v>
          </cell>
          <cell r="AJ911">
            <v>0.03</v>
          </cell>
          <cell r="AK911" t="str">
            <v>식</v>
          </cell>
          <cell r="AO911" t="str">
            <v>0.29</v>
          </cell>
        </row>
        <row r="912">
          <cell r="J912">
            <v>18900</v>
          </cell>
          <cell r="R912">
            <v>1</v>
          </cell>
          <cell r="T912" t="str">
            <v>내선전공</v>
          </cell>
          <cell r="Y912">
            <v>0.17</v>
          </cell>
          <cell r="Z912" t="str">
            <v>인</v>
          </cell>
          <cell r="AB912" t="str">
            <v>전기5-4적용</v>
          </cell>
          <cell r="AC912" t="str">
            <v>-</v>
          </cell>
          <cell r="AD912" t="str">
            <v>-</v>
          </cell>
          <cell r="AE912" t="str">
            <v>-</v>
          </cell>
          <cell r="AF912" t="str">
            <v>-</v>
          </cell>
          <cell r="AG912" t="str">
            <v>-</v>
          </cell>
          <cell r="AH912" t="str">
            <v>-</v>
          </cell>
          <cell r="AI912" t="str">
            <v>공구손료(노무비의3%)</v>
          </cell>
          <cell r="AJ912">
            <v>0.03</v>
          </cell>
          <cell r="AK912" t="str">
            <v>식</v>
          </cell>
          <cell r="AO912" t="str">
            <v>0.17</v>
          </cell>
        </row>
        <row r="913">
          <cell r="J913">
            <v>12440</v>
          </cell>
          <cell r="R913">
            <v>1.05</v>
          </cell>
          <cell r="T913" t="str">
            <v>내선전공</v>
          </cell>
          <cell r="Y913">
            <v>0.23</v>
          </cell>
          <cell r="Z913" t="str">
            <v>인</v>
          </cell>
          <cell r="AB913" t="str">
            <v>전기5-8적용</v>
          </cell>
          <cell r="AC913" t="str">
            <v>-</v>
          </cell>
          <cell r="AD913" t="str">
            <v>-</v>
          </cell>
          <cell r="AE913" t="str">
            <v>-</v>
          </cell>
          <cell r="AF913" t="str">
            <v>-</v>
          </cell>
          <cell r="AG913" t="str">
            <v>-</v>
          </cell>
          <cell r="AH913" t="str">
            <v>-</v>
          </cell>
          <cell r="AI913" t="str">
            <v>공구손료(노무비의3%)</v>
          </cell>
          <cell r="AJ913">
            <v>0.03</v>
          </cell>
          <cell r="AK913" t="str">
            <v>식</v>
          </cell>
          <cell r="AO913" t="str">
            <v>0.23</v>
          </cell>
        </row>
        <row r="914">
          <cell r="J914">
            <v>13060</v>
          </cell>
          <cell r="R914">
            <v>1.05</v>
          </cell>
          <cell r="T914" t="str">
            <v>내선전공</v>
          </cell>
          <cell r="Y914">
            <v>0.23</v>
          </cell>
          <cell r="Z914" t="str">
            <v>인</v>
          </cell>
          <cell r="AB914" t="str">
            <v>전기5-8적용</v>
          </cell>
          <cell r="AC914" t="str">
            <v>-</v>
          </cell>
          <cell r="AD914" t="str">
            <v>-</v>
          </cell>
          <cell r="AE914" t="str">
            <v>-</v>
          </cell>
          <cell r="AF914" t="str">
            <v>-</v>
          </cell>
          <cell r="AG914" t="str">
            <v>-</v>
          </cell>
          <cell r="AH914" t="str">
            <v>-</v>
          </cell>
          <cell r="AI914" t="str">
            <v>공구손료(노무비의3%)</v>
          </cell>
          <cell r="AJ914">
            <v>0.03</v>
          </cell>
          <cell r="AK914" t="str">
            <v>식</v>
          </cell>
          <cell r="AO914" t="str">
            <v>0.23</v>
          </cell>
        </row>
        <row r="915">
          <cell r="J915">
            <v>14320</v>
          </cell>
          <cell r="R915">
            <v>1.05</v>
          </cell>
          <cell r="T915" t="str">
            <v>내선전공</v>
          </cell>
          <cell r="Y915">
            <v>0.23</v>
          </cell>
          <cell r="Z915" t="str">
            <v>인</v>
          </cell>
          <cell r="AB915" t="str">
            <v>전기5-8적용</v>
          </cell>
          <cell r="AC915" t="str">
            <v>-</v>
          </cell>
          <cell r="AD915" t="str">
            <v>-</v>
          </cell>
          <cell r="AE915" t="str">
            <v>-</v>
          </cell>
          <cell r="AF915" t="str">
            <v>-</v>
          </cell>
          <cell r="AG915" t="str">
            <v>-</v>
          </cell>
          <cell r="AH915" t="str">
            <v>-</v>
          </cell>
          <cell r="AI915" t="str">
            <v>공구손료(노무비의3%)</v>
          </cell>
          <cell r="AJ915">
            <v>0.03</v>
          </cell>
          <cell r="AK915" t="str">
            <v>식</v>
          </cell>
          <cell r="AO915" t="str">
            <v>0.23</v>
          </cell>
        </row>
        <row r="916">
          <cell r="J916">
            <v>15570</v>
          </cell>
          <cell r="R916">
            <v>1.05</v>
          </cell>
          <cell r="T916" t="str">
            <v>내선전공</v>
          </cell>
          <cell r="Y916">
            <v>0.3</v>
          </cell>
          <cell r="Z916" t="str">
            <v>인</v>
          </cell>
          <cell r="AB916" t="str">
            <v>전기5-8적용</v>
          </cell>
          <cell r="AC916" t="str">
            <v>-</v>
          </cell>
          <cell r="AD916" t="str">
            <v>-</v>
          </cell>
          <cell r="AE916" t="str">
            <v>-</v>
          </cell>
          <cell r="AF916" t="str">
            <v>-</v>
          </cell>
          <cell r="AG916" t="str">
            <v>-</v>
          </cell>
          <cell r="AH916" t="str">
            <v>-</v>
          </cell>
          <cell r="AI916" t="str">
            <v>공구손료(노무비의3%)</v>
          </cell>
          <cell r="AJ916">
            <v>0.03</v>
          </cell>
          <cell r="AK916" t="str">
            <v>식</v>
          </cell>
          <cell r="AO916" t="str">
            <v>0.3</v>
          </cell>
        </row>
        <row r="917">
          <cell r="J917">
            <v>11990</v>
          </cell>
          <cell r="R917">
            <v>1.05</v>
          </cell>
          <cell r="T917" t="str">
            <v>내선전공</v>
          </cell>
          <cell r="Y917">
            <v>0.3</v>
          </cell>
          <cell r="Z917" t="str">
            <v>인</v>
          </cell>
          <cell r="AB917" t="str">
            <v>전기5-8적용</v>
          </cell>
          <cell r="AC917" t="str">
            <v>-</v>
          </cell>
          <cell r="AD917" t="str">
            <v>-</v>
          </cell>
          <cell r="AE917" t="str">
            <v>-</v>
          </cell>
          <cell r="AF917" t="str">
            <v>-</v>
          </cell>
          <cell r="AG917" t="str">
            <v>-</v>
          </cell>
          <cell r="AH917" t="str">
            <v>-</v>
          </cell>
          <cell r="AI917" t="str">
            <v>공구손료(노무비의3%)</v>
          </cell>
          <cell r="AJ917">
            <v>0.03</v>
          </cell>
          <cell r="AK917" t="str">
            <v>식</v>
          </cell>
          <cell r="AO917" t="str">
            <v>0.3</v>
          </cell>
        </row>
        <row r="918">
          <cell r="J918">
            <v>16830</v>
          </cell>
          <cell r="R918">
            <v>1.05</v>
          </cell>
          <cell r="T918" t="str">
            <v>내선전공</v>
          </cell>
          <cell r="Y918">
            <v>0.3</v>
          </cell>
          <cell r="Z918" t="str">
            <v>인</v>
          </cell>
          <cell r="AB918" t="str">
            <v>전기5-8적용</v>
          </cell>
          <cell r="AC918" t="str">
            <v>-</v>
          </cell>
          <cell r="AD918" t="str">
            <v>-</v>
          </cell>
          <cell r="AE918" t="str">
            <v>-</v>
          </cell>
          <cell r="AF918" t="str">
            <v>-</v>
          </cell>
          <cell r="AG918" t="str">
            <v>-</v>
          </cell>
          <cell r="AH918" t="str">
            <v>-</v>
          </cell>
          <cell r="AI918" t="str">
            <v>공구손료(노무비의3%)</v>
          </cell>
          <cell r="AJ918">
            <v>0.03</v>
          </cell>
          <cell r="AK918" t="str">
            <v>식</v>
          </cell>
          <cell r="AO918" t="str">
            <v>0.3</v>
          </cell>
        </row>
        <row r="919">
          <cell r="J919">
            <v>18080</v>
          </cell>
          <cell r="R919">
            <v>1.05</v>
          </cell>
          <cell r="T919" t="str">
            <v>내선전공</v>
          </cell>
          <cell r="Y919">
            <v>0.36</v>
          </cell>
          <cell r="Z919" t="str">
            <v>인</v>
          </cell>
          <cell r="AB919" t="str">
            <v>전기5-8적용</v>
          </cell>
          <cell r="AC919" t="str">
            <v>-</v>
          </cell>
          <cell r="AD919" t="str">
            <v>-</v>
          </cell>
          <cell r="AE919" t="str">
            <v>-</v>
          </cell>
          <cell r="AF919" t="str">
            <v>-</v>
          </cell>
          <cell r="AG919" t="str">
            <v>-</v>
          </cell>
          <cell r="AH919" t="str">
            <v>-</v>
          </cell>
          <cell r="AI919" t="str">
            <v>공구손료(노무비의3%)</v>
          </cell>
          <cell r="AJ919">
            <v>0.03</v>
          </cell>
          <cell r="AK919" t="str">
            <v>식</v>
          </cell>
          <cell r="AO919" t="str">
            <v>0.36</v>
          </cell>
        </row>
        <row r="920">
          <cell r="J920">
            <v>19330</v>
          </cell>
          <cell r="R920">
            <v>1.05</v>
          </cell>
          <cell r="T920" t="str">
            <v>내선전공</v>
          </cell>
          <cell r="Y920">
            <v>0.48</v>
          </cell>
          <cell r="Z920" t="str">
            <v>인</v>
          </cell>
          <cell r="AB920" t="str">
            <v>전기5-8적용</v>
          </cell>
          <cell r="AC920" t="str">
            <v>-</v>
          </cell>
          <cell r="AD920" t="str">
            <v>-</v>
          </cell>
          <cell r="AE920" t="str">
            <v>-</v>
          </cell>
          <cell r="AF920" t="str">
            <v>-</v>
          </cell>
          <cell r="AG920" t="str">
            <v>-</v>
          </cell>
          <cell r="AH920" t="str">
            <v>-</v>
          </cell>
          <cell r="AI920" t="str">
            <v>공구손료(노무비의3%)</v>
          </cell>
          <cell r="AJ920">
            <v>0.03</v>
          </cell>
          <cell r="AK920" t="str">
            <v>식</v>
          </cell>
          <cell r="AO920" t="str">
            <v>0.48</v>
          </cell>
        </row>
        <row r="921">
          <cell r="J921">
            <v>20590</v>
          </cell>
          <cell r="R921">
            <v>1.05</v>
          </cell>
          <cell r="T921" t="str">
            <v>내선전공</v>
          </cell>
          <cell r="Y921">
            <v>0.54</v>
          </cell>
          <cell r="Z921" t="str">
            <v>인</v>
          </cell>
          <cell r="AB921" t="str">
            <v>전기5-8적용</v>
          </cell>
          <cell r="AC921" t="str">
            <v>-</v>
          </cell>
          <cell r="AD921" t="str">
            <v>-</v>
          </cell>
          <cell r="AE921" t="str">
            <v>-</v>
          </cell>
          <cell r="AF921" t="str">
            <v>-</v>
          </cell>
          <cell r="AG921" t="str">
            <v>-</v>
          </cell>
          <cell r="AH921" t="str">
            <v>-</v>
          </cell>
          <cell r="AI921" t="str">
            <v>공구손료(노무비의3%)</v>
          </cell>
          <cell r="AJ921">
            <v>0.03</v>
          </cell>
          <cell r="AK921" t="str">
            <v>식</v>
          </cell>
          <cell r="AO921" t="str">
            <v>0.54</v>
          </cell>
        </row>
        <row r="922">
          <cell r="J922">
            <v>21840</v>
          </cell>
          <cell r="R922">
            <v>1.05</v>
          </cell>
          <cell r="T922" t="str">
            <v>내선전공</v>
          </cell>
          <cell r="Y922">
            <v>0.54</v>
          </cell>
          <cell r="Z922" t="str">
            <v>인</v>
          </cell>
          <cell r="AB922" t="str">
            <v>전기5-8적용</v>
          </cell>
          <cell r="AC922" t="str">
            <v>-</v>
          </cell>
          <cell r="AD922" t="str">
            <v>-</v>
          </cell>
          <cell r="AE922" t="str">
            <v>-</v>
          </cell>
          <cell r="AF922" t="str">
            <v>-</v>
          </cell>
          <cell r="AG922" t="str">
            <v>-</v>
          </cell>
          <cell r="AH922" t="str">
            <v>-</v>
          </cell>
          <cell r="AI922" t="str">
            <v>공구손료(노무비의3%)</v>
          </cell>
          <cell r="AJ922">
            <v>0.03</v>
          </cell>
          <cell r="AK922" t="str">
            <v>식</v>
          </cell>
          <cell r="AO922" t="str">
            <v>0.54</v>
          </cell>
        </row>
        <row r="923">
          <cell r="J923">
            <v>12440</v>
          </cell>
          <cell r="R923">
            <v>1.05</v>
          </cell>
          <cell r="T923" t="str">
            <v>내선전공</v>
          </cell>
          <cell r="Y923">
            <v>0.27600000000000002</v>
          </cell>
          <cell r="Z923" t="str">
            <v>인</v>
          </cell>
          <cell r="AB923" t="str">
            <v>전기5-8적용</v>
          </cell>
          <cell r="AC923" t="str">
            <v>-</v>
          </cell>
          <cell r="AD923" t="str">
            <v>-</v>
          </cell>
          <cell r="AE923" t="str">
            <v>-</v>
          </cell>
          <cell r="AF923" t="str">
            <v>-</v>
          </cell>
          <cell r="AG923" t="str">
            <v>-</v>
          </cell>
          <cell r="AH923" t="str">
            <v>-</v>
          </cell>
          <cell r="AI923" t="str">
            <v>공구손료(노무비의3%)</v>
          </cell>
          <cell r="AJ923">
            <v>0.03</v>
          </cell>
          <cell r="AK923" t="str">
            <v>식</v>
          </cell>
          <cell r="AO923" t="str">
            <v>0.23*1.2</v>
          </cell>
        </row>
        <row r="924">
          <cell r="J924">
            <v>13060</v>
          </cell>
          <cell r="R924">
            <v>1.05</v>
          </cell>
          <cell r="T924" t="str">
            <v>내선전공</v>
          </cell>
          <cell r="Y924">
            <v>0.27600000000000002</v>
          </cell>
          <cell r="Z924" t="str">
            <v>인</v>
          </cell>
          <cell r="AB924" t="str">
            <v>전기5-8적용</v>
          </cell>
          <cell r="AC924" t="str">
            <v>-</v>
          </cell>
          <cell r="AD924" t="str">
            <v>-</v>
          </cell>
          <cell r="AE924" t="str">
            <v>-</v>
          </cell>
          <cell r="AF924" t="str">
            <v>-</v>
          </cell>
          <cell r="AG924" t="str">
            <v>-</v>
          </cell>
          <cell r="AH924" t="str">
            <v>-</v>
          </cell>
          <cell r="AI924" t="str">
            <v>공구손료(노무비의3%)</v>
          </cell>
          <cell r="AJ924">
            <v>0.03</v>
          </cell>
          <cell r="AK924" t="str">
            <v>식</v>
          </cell>
          <cell r="AO924" t="str">
            <v>0.23*1.2</v>
          </cell>
        </row>
        <row r="925">
          <cell r="J925">
            <v>14320</v>
          </cell>
          <cell r="R925">
            <v>1.05</v>
          </cell>
          <cell r="T925" t="str">
            <v>내선전공</v>
          </cell>
          <cell r="Y925">
            <v>0.27600000000000002</v>
          </cell>
          <cell r="Z925" t="str">
            <v>인</v>
          </cell>
          <cell r="AB925" t="str">
            <v>전기5-8적용</v>
          </cell>
          <cell r="AC925" t="str">
            <v>-</v>
          </cell>
          <cell r="AD925" t="str">
            <v>-</v>
          </cell>
          <cell r="AE925" t="str">
            <v>-</v>
          </cell>
          <cell r="AF925" t="str">
            <v>-</v>
          </cell>
          <cell r="AG925" t="str">
            <v>-</v>
          </cell>
          <cell r="AH925" t="str">
            <v>-</v>
          </cell>
          <cell r="AI925" t="str">
            <v>공구손료(노무비의3%)</v>
          </cell>
          <cell r="AJ925">
            <v>0.03</v>
          </cell>
          <cell r="AK925" t="str">
            <v>식</v>
          </cell>
          <cell r="AO925" t="str">
            <v>0.23*1.2</v>
          </cell>
        </row>
        <row r="926">
          <cell r="J926">
            <v>15570</v>
          </cell>
          <cell r="R926">
            <v>1.05</v>
          </cell>
          <cell r="T926" t="str">
            <v>내선전공</v>
          </cell>
          <cell r="Y926">
            <v>0.36</v>
          </cell>
          <cell r="Z926" t="str">
            <v>인</v>
          </cell>
          <cell r="AB926" t="str">
            <v>전기5-8적용</v>
          </cell>
          <cell r="AC926" t="str">
            <v>-</v>
          </cell>
          <cell r="AD926" t="str">
            <v>-</v>
          </cell>
          <cell r="AE926" t="str">
            <v>-</v>
          </cell>
          <cell r="AF926" t="str">
            <v>-</v>
          </cell>
          <cell r="AG926" t="str">
            <v>-</v>
          </cell>
          <cell r="AH926" t="str">
            <v>-</v>
          </cell>
          <cell r="AI926" t="str">
            <v>공구손료(노무비의3%)</v>
          </cell>
          <cell r="AJ926">
            <v>0.03</v>
          </cell>
          <cell r="AK926" t="str">
            <v>식</v>
          </cell>
          <cell r="AO926" t="str">
            <v>0.3*1.2</v>
          </cell>
        </row>
        <row r="927">
          <cell r="J927">
            <v>11990</v>
          </cell>
          <cell r="R927">
            <v>1.05</v>
          </cell>
          <cell r="T927" t="str">
            <v>내선전공</v>
          </cell>
          <cell r="Y927">
            <v>0.36</v>
          </cell>
          <cell r="Z927" t="str">
            <v>인</v>
          </cell>
          <cell r="AB927" t="str">
            <v>전기5-8적용</v>
          </cell>
          <cell r="AC927" t="str">
            <v>-</v>
          </cell>
          <cell r="AD927" t="str">
            <v>-</v>
          </cell>
          <cell r="AE927" t="str">
            <v>-</v>
          </cell>
          <cell r="AF927" t="str">
            <v>-</v>
          </cell>
          <cell r="AG927" t="str">
            <v>-</v>
          </cell>
          <cell r="AH927" t="str">
            <v>-</v>
          </cell>
          <cell r="AI927" t="str">
            <v>공구손료(노무비의3%)</v>
          </cell>
          <cell r="AJ927">
            <v>0.03</v>
          </cell>
          <cell r="AK927" t="str">
            <v>식</v>
          </cell>
          <cell r="AO927" t="str">
            <v>0.3*1.2</v>
          </cell>
        </row>
        <row r="928">
          <cell r="J928">
            <v>16830</v>
          </cell>
          <cell r="R928">
            <v>1.05</v>
          </cell>
          <cell r="T928" t="str">
            <v>내선전공</v>
          </cell>
          <cell r="Y928">
            <v>0.36</v>
          </cell>
          <cell r="Z928" t="str">
            <v>인</v>
          </cell>
          <cell r="AB928" t="str">
            <v>전기5-8적용</v>
          </cell>
          <cell r="AC928" t="str">
            <v>-</v>
          </cell>
          <cell r="AD928" t="str">
            <v>-</v>
          </cell>
          <cell r="AE928" t="str">
            <v>-</v>
          </cell>
          <cell r="AF928" t="str">
            <v>-</v>
          </cell>
          <cell r="AG928" t="str">
            <v>-</v>
          </cell>
          <cell r="AH928" t="str">
            <v>-</v>
          </cell>
          <cell r="AI928" t="str">
            <v>공구손료(노무비의3%)</v>
          </cell>
          <cell r="AJ928">
            <v>0.03</v>
          </cell>
          <cell r="AK928" t="str">
            <v>식</v>
          </cell>
          <cell r="AO928" t="str">
            <v>0.3*1.2</v>
          </cell>
        </row>
        <row r="929">
          <cell r="J929">
            <v>18080</v>
          </cell>
          <cell r="R929">
            <v>1.05</v>
          </cell>
          <cell r="T929" t="str">
            <v>내선전공</v>
          </cell>
          <cell r="Y929">
            <v>0.432</v>
          </cell>
          <cell r="Z929" t="str">
            <v>인</v>
          </cell>
          <cell r="AB929" t="str">
            <v>전기5-8적용</v>
          </cell>
          <cell r="AC929" t="str">
            <v>-</v>
          </cell>
          <cell r="AD929" t="str">
            <v>-</v>
          </cell>
          <cell r="AE929" t="str">
            <v>-</v>
          </cell>
          <cell r="AF929" t="str">
            <v>-</v>
          </cell>
          <cell r="AG929" t="str">
            <v>-</v>
          </cell>
          <cell r="AH929" t="str">
            <v>-</v>
          </cell>
          <cell r="AI929" t="str">
            <v>공구손료(노무비의3%)</v>
          </cell>
          <cell r="AJ929">
            <v>0.03</v>
          </cell>
          <cell r="AK929" t="str">
            <v>식</v>
          </cell>
          <cell r="AO929" t="str">
            <v>0.36*1.2</v>
          </cell>
        </row>
        <row r="930">
          <cell r="J930">
            <v>19330</v>
          </cell>
          <cell r="R930">
            <v>1.05</v>
          </cell>
          <cell r="T930" t="str">
            <v>내선전공</v>
          </cell>
          <cell r="Y930">
            <v>0.57599999999999996</v>
          </cell>
          <cell r="Z930" t="str">
            <v>인</v>
          </cell>
          <cell r="AB930" t="str">
            <v>전기5-8적용</v>
          </cell>
          <cell r="AC930" t="str">
            <v>-</v>
          </cell>
          <cell r="AD930" t="str">
            <v>-</v>
          </cell>
          <cell r="AE930" t="str">
            <v>-</v>
          </cell>
          <cell r="AF930" t="str">
            <v>-</v>
          </cell>
          <cell r="AG930" t="str">
            <v>-</v>
          </cell>
          <cell r="AH930" t="str">
            <v>-</v>
          </cell>
          <cell r="AI930" t="str">
            <v>공구손료(노무비의3%)</v>
          </cell>
          <cell r="AJ930">
            <v>0.03</v>
          </cell>
          <cell r="AK930" t="str">
            <v>식</v>
          </cell>
          <cell r="AO930" t="str">
            <v>0.48*1.2</v>
          </cell>
        </row>
        <row r="931">
          <cell r="J931">
            <v>20590</v>
          </cell>
          <cell r="R931">
            <v>1.05</v>
          </cell>
          <cell r="T931" t="str">
            <v>내선전공</v>
          </cell>
          <cell r="Y931">
            <v>0.64800000000000002</v>
          </cell>
          <cell r="Z931" t="str">
            <v>인</v>
          </cell>
          <cell r="AB931" t="str">
            <v>전기5-8적용</v>
          </cell>
          <cell r="AC931" t="str">
            <v>-</v>
          </cell>
          <cell r="AD931" t="str">
            <v>-</v>
          </cell>
          <cell r="AE931" t="str">
            <v>-</v>
          </cell>
          <cell r="AF931" t="str">
            <v>-</v>
          </cell>
          <cell r="AG931" t="str">
            <v>-</v>
          </cell>
          <cell r="AH931" t="str">
            <v>-</v>
          </cell>
          <cell r="AI931" t="str">
            <v>공구손료(노무비의3%)</v>
          </cell>
          <cell r="AJ931">
            <v>0.03</v>
          </cell>
          <cell r="AK931" t="str">
            <v>식</v>
          </cell>
          <cell r="AO931" t="str">
            <v>0.54*1.2</v>
          </cell>
        </row>
        <row r="932">
          <cell r="J932">
            <v>21840</v>
          </cell>
          <cell r="R932">
            <v>1.05</v>
          </cell>
          <cell r="T932" t="str">
            <v>내선전공</v>
          </cell>
          <cell r="Y932">
            <v>0.64800000000000002</v>
          </cell>
          <cell r="Z932" t="str">
            <v>인</v>
          </cell>
          <cell r="AB932" t="str">
            <v>전기5-8적용</v>
          </cell>
          <cell r="AC932" t="str">
            <v>-</v>
          </cell>
          <cell r="AD932" t="str">
            <v>-</v>
          </cell>
          <cell r="AE932" t="str">
            <v>-</v>
          </cell>
          <cell r="AF932" t="str">
            <v>-</v>
          </cell>
          <cell r="AG932" t="str">
            <v>-</v>
          </cell>
          <cell r="AH932" t="str">
            <v>-</v>
          </cell>
          <cell r="AI932" t="str">
            <v>공구손료(노무비의3%)</v>
          </cell>
          <cell r="AJ932">
            <v>0.03</v>
          </cell>
          <cell r="AK932" t="str">
            <v>식</v>
          </cell>
          <cell r="AO932" t="str">
            <v>0.54*1.2</v>
          </cell>
        </row>
        <row r="933">
          <cell r="J933">
            <v>12440</v>
          </cell>
          <cell r="R933">
            <v>1.05</v>
          </cell>
          <cell r="T933" t="str">
            <v>내선전공</v>
          </cell>
          <cell r="Y933">
            <v>0.27600000000000002</v>
          </cell>
          <cell r="Z933" t="str">
            <v>인</v>
          </cell>
          <cell r="AB933" t="str">
            <v>전기5-8적용</v>
          </cell>
          <cell r="AC933" t="str">
            <v>-</v>
          </cell>
          <cell r="AD933" t="str">
            <v>-</v>
          </cell>
          <cell r="AE933" t="str">
            <v>-</v>
          </cell>
          <cell r="AF933" t="str">
            <v>-</v>
          </cell>
          <cell r="AG933" t="str">
            <v>-</v>
          </cell>
          <cell r="AH933" t="str">
            <v>-</v>
          </cell>
          <cell r="AI933" t="str">
            <v>공구손료(노무비의3%)</v>
          </cell>
          <cell r="AJ933">
            <v>0.03</v>
          </cell>
          <cell r="AK933" t="str">
            <v>식</v>
          </cell>
          <cell r="AO933" t="str">
            <v>0.23*1.2</v>
          </cell>
        </row>
        <row r="934">
          <cell r="J934">
            <v>13060</v>
          </cell>
          <cell r="R934">
            <v>1.05</v>
          </cell>
          <cell r="T934" t="str">
            <v>내선전공</v>
          </cell>
          <cell r="Y934">
            <v>0.27600000000000002</v>
          </cell>
          <cell r="Z934" t="str">
            <v>인</v>
          </cell>
          <cell r="AB934" t="str">
            <v>전기5-8적용</v>
          </cell>
          <cell r="AC934" t="str">
            <v>-</v>
          </cell>
          <cell r="AD934" t="str">
            <v>-</v>
          </cell>
          <cell r="AE934" t="str">
            <v>-</v>
          </cell>
          <cell r="AF934" t="str">
            <v>-</v>
          </cell>
          <cell r="AG934" t="str">
            <v>-</v>
          </cell>
          <cell r="AH934" t="str">
            <v>-</v>
          </cell>
          <cell r="AI934" t="str">
            <v>공구손료(노무비의3%)</v>
          </cell>
          <cell r="AJ934">
            <v>0.03</v>
          </cell>
          <cell r="AK934" t="str">
            <v>식</v>
          </cell>
          <cell r="AO934" t="str">
            <v>0.23*1.2</v>
          </cell>
        </row>
        <row r="935">
          <cell r="J935">
            <v>14320</v>
          </cell>
          <cell r="R935">
            <v>1.05</v>
          </cell>
          <cell r="T935" t="str">
            <v>내선전공</v>
          </cell>
          <cell r="Y935">
            <v>0.27600000000000002</v>
          </cell>
          <cell r="Z935" t="str">
            <v>인</v>
          </cell>
          <cell r="AB935" t="str">
            <v>전기5-8적용</v>
          </cell>
          <cell r="AC935" t="str">
            <v>-</v>
          </cell>
          <cell r="AD935" t="str">
            <v>-</v>
          </cell>
          <cell r="AE935" t="str">
            <v>-</v>
          </cell>
          <cell r="AF935" t="str">
            <v>-</v>
          </cell>
          <cell r="AG935" t="str">
            <v>-</v>
          </cell>
          <cell r="AH935" t="str">
            <v>-</v>
          </cell>
          <cell r="AI935" t="str">
            <v>공구손료(노무비의3%)</v>
          </cell>
          <cell r="AJ935">
            <v>0.03</v>
          </cell>
          <cell r="AK935" t="str">
            <v>식</v>
          </cell>
          <cell r="AO935" t="str">
            <v>0.23*1.2</v>
          </cell>
        </row>
        <row r="936">
          <cell r="J936">
            <v>15570</v>
          </cell>
          <cell r="R936">
            <v>1.05</v>
          </cell>
          <cell r="T936" t="str">
            <v>내선전공</v>
          </cell>
          <cell r="Y936">
            <v>0.36</v>
          </cell>
          <cell r="Z936" t="str">
            <v>인</v>
          </cell>
          <cell r="AB936" t="str">
            <v>전기5-8적용</v>
          </cell>
          <cell r="AC936" t="str">
            <v>-</v>
          </cell>
          <cell r="AD936" t="str">
            <v>-</v>
          </cell>
          <cell r="AE936" t="str">
            <v>-</v>
          </cell>
          <cell r="AF936" t="str">
            <v>-</v>
          </cell>
          <cell r="AG936" t="str">
            <v>-</v>
          </cell>
          <cell r="AH936" t="str">
            <v>-</v>
          </cell>
          <cell r="AI936" t="str">
            <v>공구손료(노무비의3%)</v>
          </cell>
          <cell r="AJ936">
            <v>0.03</v>
          </cell>
          <cell r="AK936" t="str">
            <v>식</v>
          </cell>
          <cell r="AO936" t="str">
            <v>0.3*1.2</v>
          </cell>
        </row>
        <row r="937">
          <cell r="J937">
            <v>11990</v>
          </cell>
          <cell r="R937">
            <v>1.05</v>
          </cell>
          <cell r="T937" t="str">
            <v>내선전공</v>
          </cell>
          <cell r="Y937">
            <v>0.36</v>
          </cell>
          <cell r="Z937" t="str">
            <v>인</v>
          </cell>
          <cell r="AB937" t="str">
            <v>전기5-8적용</v>
          </cell>
          <cell r="AC937" t="str">
            <v>-</v>
          </cell>
          <cell r="AD937" t="str">
            <v>-</v>
          </cell>
          <cell r="AE937" t="str">
            <v>-</v>
          </cell>
          <cell r="AF937" t="str">
            <v>-</v>
          </cell>
          <cell r="AG937" t="str">
            <v>-</v>
          </cell>
          <cell r="AH937" t="str">
            <v>-</v>
          </cell>
          <cell r="AI937" t="str">
            <v>공구손료(노무비의3%)</v>
          </cell>
          <cell r="AJ937">
            <v>0.03</v>
          </cell>
          <cell r="AK937" t="str">
            <v>식</v>
          </cell>
          <cell r="AO937" t="str">
            <v>0.3*1.2</v>
          </cell>
        </row>
        <row r="938">
          <cell r="J938">
            <v>16830</v>
          </cell>
          <cell r="R938">
            <v>1.05</v>
          </cell>
          <cell r="T938" t="str">
            <v>내선전공</v>
          </cell>
          <cell r="Y938">
            <v>0.36</v>
          </cell>
          <cell r="Z938" t="str">
            <v>인</v>
          </cell>
          <cell r="AB938" t="str">
            <v>전기5-8적용</v>
          </cell>
          <cell r="AC938" t="str">
            <v>-</v>
          </cell>
          <cell r="AD938" t="str">
            <v>-</v>
          </cell>
          <cell r="AE938" t="str">
            <v>-</v>
          </cell>
          <cell r="AF938" t="str">
            <v>-</v>
          </cell>
          <cell r="AG938" t="str">
            <v>-</v>
          </cell>
          <cell r="AH938" t="str">
            <v>-</v>
          </cell>
          <cell r="AI938" t="str">
            <v>공구손료(노무비의3%)</v>
          </cell>
          <cell r="AJ938">
            <v>0.03</v>
          </cell>
          <cell r="AK938" t="str">
            <v>식</v>
          </cell>
          <cell r="AO938" t="str">
            <v>0.3*1.2</v>
          </cell>
        </row>
        <row r="939">
          <cell r="J939">
            <v>18080</v>
          </cell>
          <cell r="R939">
            <v>1.05</v>
          </cell>
          <cell r="T939" t="str">
            <v>내선전공</v>
          </cell>
          <cell r="Y939">
            <v>0.432</v>
          </cell>
          <cell r="Z939" t="str">
            <v>인</v>
          </cell>
          <cell r="AB939" t="str">
            <v>전기5-8적용</v>
          </cell>
          <cell r="AC939" t="str">
            <v>-</v>
          </cell>
          <cell r="AD939" t="str">
            <v>-</v>
          </cell>
          <cell r="AE939" t="str">
            <v>-</v>
          </cell>
          <cell r="AF939" t="str">
            <v>-</v>
          </cell>
          <cell r="AG939" t="str">
            <v>-</v>
          </cell>
          <cell r="AH939" t="str">
            <v>-</v>
          </cell>
          <cell r="AI939" t="str">
            <v>공구손료(노무비의3%)</v>
          </cell>
          <cell r="AJ939">
            <v>0.03</v>
          </cell>
          <cell r="AK939" t="str">
            <v>식</v>
          </cell>
          <cell r="AO939" t="str">
            <v>0.36*1.2</v>
          </cell>
        </row>
        <row r="940">
          <cell r="J940">
            <v>19330</v>
          </cell>
          <cell r="R940">
            <v>1.05</v>
          </cell>
          <cell r="T940" t="str">
            <v>내선전공</v>
          </cell>
          <cell r="Y940">
            <v>0.57599999999999996</v>
          </cell>
          <cell r="Z940" t="str">
            <v>인</v>
          </cell>
          <cell r="AB940" t="str">
            <v>전기5-8적용</v>
          </cell>
          <cell r="AC940" t="str">
            <v>-</v>
          </cell>
          <cell r="AD940" t="str">
            <v>-</v>
          </cell>
          <cell r="AE940" t="str">
            <v>-</v>
          </cell>
          <cell r="AF940" t="str">
            <v>-</v>
          </cell>
          <cell r="AG940" t="str">
            <v>-</v>
          </cell>
          <cell r="AH940" t="str">
            <v>-</v>
          </cell>
          <cell r="AI940" t="str">
            <v>공구손료(노무비의3%)</v>
          </cell>
          <cell r="AJ940">
            <v>0.03</v>
          </cell>
          <cell r="AK940" t="str">
            <v>식</v>
          </cell>
          <cell r="AO940" t="str">
            <v>0.48*1.2</v>
          </cell>
        </row>
        <row r="941">
          <cell r="J941">
            <v>20590</v>
          </cell>
          <cell r="R941">
            <v>1.05</v>
          </cell>
          <cell r="T941" t="str">
            <v>내선전공</v>
          </cell>
          <cell r="Y941">
            <v>0.64800000000000002</v>
          </cell>
          <cell r="Z941" t="str">
            <v>인</v>
          </cell>
          <cell r="AB941" t="str">
            <v>전기5-8적용</v>
          </cell>
          <cell r="AC941" t="str">
            <v>-</v>
          </cell>
          <cell r="AD941" t="str">
            <v>-</v>
          </cell>
          <cell r="AE941" t="str">
            <v>-</v>
          </cell>
          <cell r="AF941" t="str">
            <v>-</v>
          </cell>
          <cell r="AG941" t="str">
            <v>-</v>
          </cell>
          <cell r="AH941" t="str">
            <v>-</v>
          </cell>
          <cell r="AI941" t="str">
            <v>공구손료(노무비의3%)</v>
          </cell>
          <cell r="AJ941">
            <v>0.03</v>
          </cell>
          <cell r="AK941" t="str">
            <v>식</v>
          </cell>
          <cell r="AO941" t="str">
            <v>0.54*1.2</v>
          </cell>
        </row>
        <row r="942">
          <cell r="J942">
            <v>21840</v>
          </cell>
          <cell r="R942">
            <v>1.05</v>
          </cell>
          <cell r="T942" t="str">
            <v>내선전공</v>
          </cell>
          <cell r="Y942">
            <v>0.64800000000000002</v>
          </cell>
          <cell r="Z942" t="str">
            <v>인</v>
          </cell>
          <cell r="AB942" t="str">
            <v>전기5-8적용</v>
          </cell>
          <cell r="AC942" t="str">
            <v>-</v>
          </cell>
          <cell r="AD942" t="str">
            <v>-</v>
          </cell>
          <cell r="AE942" t="str">
            <v>-</v>
          </cell>
          <cell r="AF942" t="str">
            <v>-</v>
          </cell>
          <cell r="AG942" t="str">
            <v>-</v>
          </cell>
          <cell r="AH942" t="str">
            <v>-</v>
          </cell>
          <cell r="AI942" t="str">
            <v>공구손료(노무비의3%)</v>
          </cell>
          <cell r="AJ942">
            <v>0.03</v>
          </cell>
          <cell r="AK942" t="str">
            <v>식</v>
          </cell>
          <cell r="AO942" t="str">
            <v>0.54*1.2</v>
          </cell>
        </row>
        <row r="943">
          <cell r="J943">
            <v>12440</v>
          </cell>
          <cell r="R943">
            <v>1.05</v>
          </cell>
          <cell r="T943" t="str">
            <v>내선전공</v>
          </cell>
          <cell r="Y943">
            <v>0.32200000000000001</v>
          </cell>
          <cell r="Z943" t="str">
            <v>인</v>
          </cell>
          <cell r="AB943" t="str">
            <v>전기5-8적용</v>
          </cell>
          <cell r="AC943" t="str">
            <v>-</v>
          </cell>
          <cell r="AD943" t="str">
            <v>-</v>
          </cell>
          <cell r="AE943" t="str">
            <v>-</v>
          </cell>
          <cell r="AF943" t="str">
            <v>-</v>
          </cell>
          <cell r="AG943" t="str">
            <v>-</v>
          </cell>
          <cell r="AH943" t="str">
            <v>-</v>
          </cell>
          <cell r="AI943" t="str">
            <v>공구손료(노무비의3%)</v>
          </cell>
          <cell r="AJ943">
            <v>0.03</v>
          </cell>
          <cell r="AK943" t="str">
            <v>식</v>
          </cell>
          <cell r="AO943" t="str">
            <v>0.23*1.4</v>
          </cell>
        </row>
        <row r="944">
          <cell r="J944">
            <v>13060</v>
          </cell>
          <cell r="R944">
            <v>1.05</v>
          </cell>
          <cell r="T944" t="str">
            <v>내선전공</v>
          </cell>
          <cell r="Y944">
            <v>0.32200000000000001</v>
          </cell>
          <cell r="Z944" t="str">
            <v>인</v>
          </cell>
          <cell r="AB944" t="str">
            <v>전기5-8적용</v>
          </cell>
          <cell r="AC944" t="str">
            <v>-</v>
          </cell>
          <cell r="AD944" t="str">
            <v>-</v>
          </cell>
          <cell r="AE944" t="str">
            <v>-</v>
          </cell>
          <cell r="AF944" t="str">
            <v>-</v>
          </cell>
          <cell r="AG944" t="str">
            <v>-</v>
          </cell>
          <cell r="AH944" t="str">
            <v>-</v>
          </cell>
          <cell r="AI944" t="str">
            <v>공구손료(노무비의3%)</v>
          </cell>
          <cell r="AJ944">
            <v>0.03</v>
          </cell>
          <cell r="AK944" t="str">
            <v>식</v>
          </cell>
          <cell r="AO944" t="str">
            <v>0.23*1.4</v>
          </cell>
        </row>
        <row r="945">
          <cell r="J945">
            <v>14320</v>
          </cell>
          <cell r="R945">
            <v>1.05</v>
          </cell>
          <cell r="T945" t="str">
            <v>내선전공</v>
          </cell>
          <cell r="Y945">
            <v>0.32200000000000001</v>
          </cell>
          <cell r="Z945" t="str">
            <v>인</v>
          </cell>
          <cell r="AB945" t="str">
            <v>전기5-8적용</v>
          </cell>
          <cell r="AC945" t="str">
            <v>-</v>
          </cell>
          <cell r="AD945" t="str">
            <v>-</v>
          </cell>
          <cell r="AE945" t="str">
            <v>-</v>
          </cell>
          <cell r="AF945" t="str">
            <v>-</v>
          </cell>
          <cell r="AG945" t="str">
            <v>-</v>
          </cell>
          <cell r="AH945" t="str">
            <v>-</v>
          </cell>
          <cell r="AI945" t="str">
            <v>공구손료(노무비의3%)</v>
          </cell>
          <cell r="AJ945">
            <v>0.03</v>
          </cell>
          <cell r="AK945" t="str">
            <v>식</v>
          </cell>
          <cell r="AO945" t="str">
            <v>0.23*1.4</v>
          </cell>
        </row>
        <row r="946">
          <cell r="J946">
            <v>15570</v>
          </cell>
          <cell r="R946">
            <v>1.05</v>
          </cell>
          <cell r="T946" t="str">
            <v>내선전공</v>
          </cell>
          <cell r="Y946">
            <v>0.42</v>
          </cell>
          <cell r="Z946" t="str">
            <v>인</v>
          </cell>
          <cell r="AB946" t="str">
            <v>전기5-8적용</v>
          </cell>
          <cell r="AC946" t="str">
            <v>-</v>
          </cell>
          <cell r="AD946" t="str">
            <v>-</v>
          </cell>
          <cell r="AE946" t="str">
            <v>-</v>
          </cell>
          <cell r="AF946" t="str">
            <v>-</v>
          </cell>
          <cell r="AG946" t="str">
            <v>-</v>
          </cell>
          <cell r="AH946" t="str">
            <v>-</v>
          </cell>
          <cell r="AI946" t="str">
            <v>공구손료(노무비의3%)</v>
          </cell>
          <cell r="AJ946">
            <v>0.03</v>
          </cell>
          <cell r="AK946" t="str">
            <v>식</v>
          </cell>
          <cell r="AO946" t="str">
            <v>0.3*1.4</v>
          </cell>
        </row>
        <row r="947">
          <cell r="J947">
            <v>11990</v>
          </cell>
          <cell r="R947">
            <v>1.05</v>
          </cell>
          <cell r="T947" t="str">
            <v>내선전공</v>
          </cell>
          <cell r="Y947">
            <v>0.42</v>
          </cell>
          <cell r="Z947" t="str">
            <v>인</v>
          </cell>
          <cell r="AB947" t="str">
            <v>전기5-8적용</v>
          </cell>
          <cell r="AC947" t="str">
            <v>-</v>
          </cell>
          <cell r="AD947" t="str">
            <v>-</v>
          </cell>
          <cell r="AE947" t="str">
            <v>-</v>
          </cell>
          <cell r="AF947" t="str">
            <v>-</v>
          </cell>
          <cell r="AG947" t="str">
            <v>-</v>
          </cell>
          <cell r="AH947" t="str">
            <v>-</v>
          </cell>
          <cell r="AI947" t="str">
            <v>공구손료(노무비의3%)</v>
          </cell>
          <cell r="AJ947">
            <v>0.03</v>
          </cell>
          <cell r="AK947" t="str">
            <v>식</v>
          </cell>
          <cell r="AO947" t="str">
            <v>0.3*1.4</v>
          </cell>
        </row>
        <row r="948">
          <cell r="J948">
            <v>16830</v>
          </cell>
          <cell r="R948">
            <v>1.05</v>
          </cell>
          <cell r="T948" t="str">
            <v>내선전공</v>
          </cell>
          <cell r="Y948">
            <v>0.42</v>
          </cell>
          <cell r="Z948" t="str">
            <v>인</v>
          </cell>
          <cell r="AB948" t="str">
            <v>전기5-8적용</v>
          </cell>
          <cell r="AC948" t="str">
            <v>-</v>
          </cell>
          <cell r="AD948" t="str">
            <v>-</v>
          </cell>
          <cell r="AE948" t="str">
            <v>-</v>
          </cell>
          <cell r="AF948" t="str">
            <v>-</v>
          </cell>
          <cell r="AG948" t="str">
            <v>-</v>
          </cell>
          <cell r="AH948" t="str">
            <v>-</v>
          </cell>
          <cell r="AI948" t="str">
            <v>공구손료(노무비의3%)</v>
          </cell>
          <cell r="AJ948">
            <v>0.03</v>
          </cell>
          <cell r="AK948" t="str">
            <v>식</v>
          </cell>
          <cell r="AO948" t="str">
            <v>0.3*1.4</v>
          </cell>
        </row>
        <row r="949">
          <cell r="J949">
            <v>18080</v>
          </cell>
          <cell r="R949">
            <v>1.05</v>
          </cell>
          <cell r="T949" t="str">
            <v>내선전공</v>
          </cell>
          <cell r="Y949">
            <v>0.504</v>
          </cell>
          <cell r="Z949" t="str">
            <v>인</v>
          </cell>
          <cell r="AB949" t="str">
            <v>전기5-8적용</v>
          </cell>
          <cell r="AC949" t="str">
            <v>-</v>
          </cell>
          <cell r="AD949" t="str">
            <v>-</v>
          </cell>
          <cell r="AE949" t="str">
            <v>-</v>
          </cell>
          <cell r="AF949" t="str">
            <v>-</v>
          </cell>
          <cell r="AG949" t="str">
            <v>-</v>
          </cell>
          <cell r="AH949" t="str">
            <v>-</v>
          </cell>
          <cell r="AI949" t="str">
            <v>공구손료(노무비의3%)</v>
          </cell>
          <cell r="AJ949">
            <v>0.03</v>
          </cell>
          <cell r="AK949" t="str">
            <v>식</v>
          </cell>
          <cell r="AO949" t="str">
            <v>0.36*1.4</v>
          </cell>
        </row>
        <row r="950">
          <cell r="J950">
            <v>19330</v>
          </cell>
          <cell r="R950">
            <v>1.05</v>
          </cell>
          <cell r="T950" t="str">
            <v>내선전공</v>
          </cell>
          <cell r="Y950">
            <v>0.67199999999999993</v>
          </cell>
          <cell r="Z950" t="str">
            <v>인</v>
          </cell>
          <cell r="AB950" t="str">
            <v>전기5-8적용</v>
          </cell>
          <cell r="AC950" t="str">
            <v>-</v>
          </cell>
          <cell r="AD950" t="str">
            <v>-</v>
          </cell>
          <cell r="AE950" t="str">
            <v>-</v>
          </cell>
          <cell r="AF950" t="str">
            <v>-</v>
          </cell>
          <cell r="AG950" t="str">
            <v>-</v>
          </cell>
          <cell r="AH950" t="str">
            <v>-</v>
          </cell>
          <cell r="AI950" t="str">
            <v>공구손료(노무비의3%)</v>
          </cell>
          <cell r="AJ950">
            <v>0.03</v>
          </cell>
          <cell r="AK950" t="str">
            <v>식</v>
          </cell>
          <cell r="AO950" t="str">
            <v>0.48*1.4</v>
          </cell>
        </row>
        <row r="951">
          <cell r="J951">
            <v>20590</v>
          </cell>
          <cell r="R951">
            <v>1.05</v>
          </cell>
          <cell r="T951" t="str">
            <v>내선전공</v>
          </cell>
          <cell r="Y951">
            <v>0.75600000000000001</v>
          </cell>
          <cell r="Z951" t="str">
            <v>인</v>
          </cell>
          <cell r="AB951" t="str">
            <v>전기5-8적용</v>
          </cell>
          <cell r="AC951" t="str">
            <v>-</v>
          </cell>
          <cell r="AD951" t="str">
            <v>-</v>
          </cell>
          <cell r="AE951" t="str">
            <v>-</v>
          </cell>
          <cell r="AF951" t="str">
            <v>-</v>
          </cell>
          <cell r="AG951" t="str">
            <v>-</v>
          </cell>
          <cell r="AH951" t="str">
            <v>-</v>
          </cell>
          <cell r="AI951" t="str">
            <v>공구손료(노무비의3%)</v>
          </cell>
          <cell r="AJ951">
            <v>0.03</v>
          </cell>
          <cell r="AK951" t="str">
            <v>식</v>
          </cell>
          <cell r="AO951" t="str">
            <v>0.54*1.4</v>
          </cell>
        </row>
        <row r="952">
          <cell r="J952">
            <v>21840</v>
          </cell>
          <cell r="R952">
            <v>1.05</v>
          </cell>
          <cell r="T952" t="str">
            <v>내선전공</v>
          </cell>
          <cell r="Y952">
            <v>0.75600000000000001</v>
          </cell>
          <cell r="Z952" t="str">
            <v>인</v>
          </cell>
          <cell r="AB952" t="str">
            <v>전기5-8적용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공구손료(노무비의3%)</v>
          </cell>
          <cell r="AJ952">
            <v>0.03</v>
          </cell>
          <cell r="AK952" t="str">
            <v>식</v>
          </cell>
          <cell r="AO952" t="str">
            <v>0.54*1.4</v>
          </cell>
        </row>
        <row r="953">
          <cell r="J953">
            <v>18590</v>
          </cell>
          <cell r="R953">
            <v>1.05</v>
          </cell>
          <cell r="T953" t="str">
            <v>내선전공</v>
          </cell>
          <cell r="Y953">
            <v>0.23</v>
          </cell>
          <cell r="Z953" t="str">
            <v>인</v>
          </cell>
          <cell r="AB953" t="str">
            <v>전기5-8적용</v>
          </cell>
          <cell r="AC953" t="str">
            <v>-</v>
          </cell>
          <cell r="AD953" t="str">
            <v>-</v>
          </cell>
          <cell r="AE953" t="str">
            <v>-</v>
          </cell>
          <cell r="AF953" t="str">
            <v>-</v>
          </cell>
          <cell r="AG953" t="str">
            <v>-</v>
          </cell>
          <cell r="AH953" t="str">
            <v>-</v>
          </cell>
          <cell r="AI953" t="str">
            <v>공구손료(노무비의3%)</v>
          </cell>
          <cell r="AJ953">
            <v>0.03</v>
          </cell>
          <cell r="AK953" t="str">
            <v>식</v>
          </cell>
          <cell r="AO953" t="str">
            <v>0.23</v>
          </cell>
        </row>
        <row r="954">
          <cell r="J954">
            <v>19510</v>
          </cell>
          <cell r="R954">
            <v>1.05</v>
          </cell>
          <cell r="T954" t="str">
            <v>내선전공</v>
          </cell>
          <cell r="Y954">
            <v>0.23</v>
          </cell>
          <cell r="Z954" t="str">
            <v>인</v>
          </cell>
          <cell r="AB954" t="str">
            <v>전기5-8적용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공구손료(노무비의3%)</v>
          </cell>
          <cell r="AJ954">
            <v>0.03</v>
          </cell>
          <cell r="AK954" t="str">
            <v>식</v>
          </cell>
          <cell r="AO954" t="str">
            <v>0.23</v>
          </cell>
        </row>
        <row r="955">
          <cell r="J955">
            <v>21180</v>
          </cell>
          <cell r="R955">
            <v>1.05</v>
          </cell>
          <cell r="T955" t="str">
            <v>내선전공</v>
          </cell>
          <cell r="Y955">
            <v>0.3</v>
          </cell>
          <cell r="Z955" t="str">
            <v>인</v>
          </cell>
          <cell r="AB955" t="str">
            <v>전기5-8적용</v>
          </cell>
          <cell r="AC955" t="str">
            <v>-</v>
          </cell>
          <cell r="AD955" t="str">
            <v>-</v>
          </cell>
          <cell r="AE955" t="str">
            <v>-</v>
          </cell>
          <cell r="AF955" t="str">
            <v>-</v>
          </cell>
          <cell r="AG955" t="str">
            <v>-</v>
          </cell>
          <cell r="AH955" t="str">
            <v>-</v>
          </cell>
          <cell r="AI955" t="str">
            <v>공구손료(노무비의3%)</v>
          </cell>
          <cell r="AJ955">
            <v>0.03</v>
          </cell>
          <cell r="AK955" t="str">
            <v>식</v>
          </cell>
          <cell r="AO955" t="str">
            <v>0.3</v>
          </cell>
        </row>
        <row r="956">
          <cell r="J956">
            <v>22730</v>
          </cell>
          <cell r="R956">
            <v>1.05</v>
          </cell>
          <cell r="T956" t="str">
            <v>내선전공</v>
          </cell>
          <cell r="Y956">
            <v>0.36</v>
          </cell>
          <cell r="Z956" t="str">
            <v>인</v>
          </cell>
          <cell r="AB956" t="str">
            <v>전기5-8적용</v>
          </cell>
          <cell r="AC956" t="str">
            <v>-</v>
          </cell>
          <cell r="AD956" t="str">
            <v>-</v>
          </cell>
          <cell r="AE956" t="str">
            <v>-</v>
          </cell>
          <cell r="AF956" t="str">
            <v>-</v>
          </cell>
          <cell r="AG956" t="str">
            <v>-</v>
          </cell>
          <cell r="AH956" t="str">
            <v>-</v>
          </cell>
          <cell r="AI956" t="str">
            <v>공구손료(노무비의3%)</v>
          </cell>
          <cell r="AJ956">
            <v>0.03</v>
          </cell>
          <cell r="AK956" t="str">
            <v>식</v>
          </cell>
          <cell r="AO956" t="str">
            <v>0.36</v>
          </cell>
        </row>
        <row r="957">
          <cell r="J957">
            <v>14960</v>
          </cell>
          <cell r="R957">
            <v>1.05</v>
          </cell>
          <cell r="T957" t="str">
            <v>내선전공</v>
          </cell>
          <cell r="Y957">
            <v>0.48</v>
          </cell>
          <cell r="Z957" t="str">
            <v>인</v>
          </cell>
          <cell r="AB957" t="str">
            <v>전기5-8적용</v>
          </cell>
          <cell r="AC957" t="str">
            <v>-</v>
          </cell>
          <cell r="AD957" t="str">
            <v>-</v>
          </cell>
          <cell r="AE957" t="str">
            <v>-</v>
          </cell>
          <cell r="AF957" t="str">
            <v>-</v>
          </cell>
          <cell r="AG957" t="str">
            <v>-</v>
          </cell>
          <cell r="AH957" t="str">
            <v>-</v>
          </cell>
          <cell r="AI957" t="str">
            <v>공구손료(노무비의3%)</v>
          </cell>
          <cell r="AJ957">
            <v>0.03</v>
          </cell>
          <cell r="AK957" t="str">
            <v>식</v>
          </cell>
          <cell r="AO957" t="str">
            <v>0.48</v>
          </cell>
        </row>
        <row r="958">
          <cell r="J958">
            <v>24240</v>
          </cell>
          <cell r="R958">
            <v>1.05</v>
          </cell>
          <cell r="T958" t="str">
            <v>내선전공</v>
          </cell>
          <cell r="Y958">
            <v>0.48</v>
          </cell>
          <cell r="Z958" t="str">
            <v>인</v>
          </cell>
          <cell r="AB958" t="str">
            <v>전기5-8적용</v>
          </cell>
          <cell r="AC958" t="str">
            <v>-</v>
          </cell>
          <cell r="AD958" t="str">
            <v>-</v>
          </cell>
          <cell r="AE958" t="str">
            <v>-</v>
          </cell>
          <cell r="AF958" t="str">
            <v>-</v>
          </cell>
          <cell r="AG958" t="str">
            <v>-</v>
          </cell>
          <cell r="AH958" t="str">
            <v>-</v>
          </cell>
          <cell r="AI958" t="str">
            <v>공구손료(노무비의3%)</v>
          </cell>
          <cell r="AJ958">
            <v>0.03</v>
          </cell>
          <cell r="AK958" t="str">
            <v>식</v>
          </cell>
          <cell r="AO958" t="str">
            <v>0.48</v>
          </cell>
        </row>
        <row r="959">
          <cell r="J959">
            <v>26090</v>
          </cell>
          <cell r="R959">
            <v>1.05</v>
          </cell>
          <cell r="T959" t="str">
            <v>내선전공</v>
          </cell>
          <cell r="Y959">
            <v>0.54</v>
          </cell>
          <cell r="Z959" t="str">
            <v>인</v>
          </cell>
          <cell r="AB959" t="str">
            <v>전기5-8적용</v>
          </cell>
          <cell r="AC959" t="str">
            <v>-</v>
          </cell>
          <cell r="AD959" t="str">
            <v>-</v>
          </cell>
          <cell r="AE959" t="str">
            <v>-</v>
          </cell>
          <cell r="AF959" t="str">
            <v>-</v>
          </cell>
          <cell r="AG959" t="str">
            <v>-</v>
          </cell>
          <cell r="AH959" t="str">
            <v>-</v>
          </cell>
          <cell r="AI959" t="str">
            <v>공구손료(노무비의3%)</v>
          </cell>
          <cell r="AJ959">
            <v>0.03</v>
          </cell>
          <cell r="AK959" t="str">
            <v>식</v>
          </cell>
          <cell r="AO959" t="str">
            <v>0.54</v>
          </cell>
        </row>
        <row r="960">
          <cell r="J960">
            <v>27560</v>
          </cell>
          <cell r="R960">
            <v>1.05</v>
          </cell>
          <cell r="T960" t="str">
            <v>내선전공</v>
          </cell>
          <cell r="Y960">
            <v>0.72</v>
          </cell>
          <cell r="Z960" t="str">
            <v>인</v>
          </cell>
          <cell r="AB960" t="str">
            <v>전기5-8적용</v>
          </cell>
          <cell r="AC960" t="str">
            <v>-</v>
          </cell>
          <cell r="AD960" t="str">
            <v>-</v>
          </cell>
          <cell r="AE960" t="str">
            <v>-</v>
          </cell>
          <cell r="AF960" t="str">
            <v>-</v>
          </cell>
          <cell r="AG960" t="str">
            <v>-</v>
          </cell>
          <cell r="AH960" t="str">
            <v>-</v>
          </cell>
          <cell r="AI960" t="str">
            <v>공구손료(노무비의3%)</v>
          </cell>
          <cell r="AJ960">
            <v>0.03</v>
          </cell>
          <cell r="AK960" t="str">
            <v>식</v>
          </cell>
          <cell r="AO960" t="str">
            <v>0.72</v>
          </cell>
        </row>
        <row r="961">
          <cell r="J961">
            <v>29300</v>
          </cell>
          <cell r="R961">
            <v>1.05</v>
          </cell>
          <cell r="T961" t="str">
            <v>내선전공</v>
          </cell>
          <cell r="Y961">
            <v>0.72</v>
          </cell>
          <cell r="Z961" t="str">
            <v>인</v>
          </cell>
          <cell r="AB961" t="str">
            <v>전기5-8적용</v>
          </cell>
          <cell r="AC961" t="str">
            <v>-</v>
          </cell>
          <cell r="AD961" t="str">
            <v>-</v>
          </cell>
          <cell r="AE961" t="str">
            <v>-</v>
          </cell>
          <cell r="AF961" t="str">
            <v>-</v>
          </cell>
          <cell r="AG961" t="str">
            <v>-</v>
          </cell>
          <cell r="AH961" t="str">
            <v>-</v>
          </cell>
          <cell r="AI961" t="str">
            <v>공구손료(노무비의3%)</v>
          </cell>
          <cell r="AJ961">
            <v>0.03</v>
          </cell>
          <cell r="AK961" t="str">
            <v>식</v>
          </cell>
          <cell r="AO961" t="str">
            <v>0.72</v>
          </cell>
        </row>
        <row r="962">
          <cell r="J962">
            <v>30970</v>
          </cell>
          <cell r="R962">
            <v>1.05</v>
          </cell>
          <cell r="T962" t="str">
            <v>내선전공</v>
          </cell>
          <cell r="Y962">
            <v>0.9</v>
          </cell>
          <cell r="Z962" t="str">
            <v>인</v>
          </cell>
          <cell r="AB962" t="str">
            <v>전기5-8적용</v>
          </cell>
          <cell r="AC962" t="str">
            <v>-</v>
          </cell>
          <cell r="AD962" t="str">
            <v>-</v>
          </cell>
          <cell r="AE962" t="str">
            <v>-</v>
          </cell>
          <cell r="AF962" t="str">
            <v>-</v>
          </cell>
          <cell r="AG962" t="str">
            <v>-</v>
          </cell>
          <cell r="AH962" t="str">
            <v>-</v>
          </cell>
          <cell r="AI962" t="str">
            <v>공구손료(노무비의3%)</v>
          </cell>
          <cell r="AJ962">
            <v>0.03</v>
          </cell>
          <cell r="AK962" t="str">
            <v>식</v>
          </cell>
          <cell r="AO962" t="str">
            <v>0.9</v>
          </cell>
        </row>
        <row r="963">
          <cell r="J963">
            <v>18590</v>
          </cell>
          <cell r="R963">
            <v>1.05</v>
          </cell>
          <cell r="T963" t="str">
            <v>내선전공</v>
          </cell>
          <cell r="Y963">
            <v>0.27600000000000002</v>
          </cell>
          <cell r="Z963" t="str">
            <v>인</v>
          </cell>
          <cell r="AB963" t="str">
            <v>전기5-8적용</v>
          </cell>
          <cell r="AC963" t="str">
            <v>-</v>
          </cell>
          <cell r="AD963" t="str">
            <v>-</v>
          </cell>
          <cell r="AE963" t="str">
            <v>-</v>
          </cell>
          <cell r="AF963" t="str">
            <v>-</v>
          </cell>
          <cell r="AG963" t="str">
            <v>-</v>
          </cell>
          <cell r="AH963" t="str">
            <v>-</v>
          </cell>
          <cell r="AI963" t="str">
            <v>공구손료(노무비의3%)</v>
          </cell>
          <cell r="AJ963">
            <v>0.03</v>
          </cell>
          <cell r="AK963" t="str">
            <v>식</v>
          </cell>
          <cell r="AO963" t="str">
            <v>0.23*1.2</v>
          </cell>
        </row>
        <row r="964">
          <cell r="J964">
            <v>19510</v>
          </cell>
          <cell r="R964">
            <v>1.05</v>
          </cell>
          <cell r="T964" t="str">
            <v>내선전공</v>
          </cell>
          <cell r="Y964">
            <v>0.27600000000000002</v>
          </cell>
          <cell r="Z964" t="str">
            <v>인</v>
          </cell>
          <cell r="AB964" t="str">
            <v>전기5-8적용</v>
          </cell>
          <cell r="AC964" t="str">
            <v>-</v>
          </cell>
          <cell r="AD964" t="str">
            <v>-</v>
          </cell>
          <cell r="AE964" t="str">
            <v>-</v>
          </cell>
          <cell r="AF964" t="str">
            <v>-</v>
          </cell>
          <cell r="AG964" t="str">
            <v>-</v>
          </cell>
          <cell r="AH964" t="str">
            <v>-</v>
          </cell>
          <cell r="AI964" t="str">
            <v>공구손료(노무비의3%)</v>
          </cell>
          <cell r="AJ964">
            <v>0.03</v>
          </cell>
          <cell r="AK964" t="str">
            <v>식</v>
          </cell>
          <cell r="AO964" t="str">
            <v>0.23*1.2</v>
          </cell>
        </row>
        <row r="965">
          <cell r="J965">
            <v>21180</v>
          </cell>
          <cell r="R965">
            <v>1.05</v>
          </cell>
          <cell r="T965" t="str">
            <v>내선전공</v>
          </cell>
          <cell r="Y965">
            <v>0.36</v>
          </cell>
          <cell r="Z965" t="str">
            <v>인</v>
          </cell>
          <cell r="AB965" t="str">
            <v>전기5-8적용</v>
          </cell>
          <cell r="AC965" t="str">
            <v>-</v>
          </cell>
          <cell r="AD965" t="str">
            <v>-</v>
          </cell>
          <cell r="AE965" t="str">
            <v>-</v>
          </cell>
          <cell r="AF965" t="str">
            <v>-</v>
          </cell>
          <cell r="AG965" t="str">
            <v>-</v>
          </cell>
          <cell r="AH965" t="str">
            <v>-</v>
          </cell>
          <cell r="AI965" t="str">
            <v>공구손료(노무비의3%)</v>
          </cell>
          <cell r="AJ965">
            <v>0.03</v>
          </cell>
          <cell r="AK965" t="str">
            <v>식</v>
          </cell>
          <cell r="AO965" t="str">
            <v>0.3*1.2</v>
          </cell>
        </row>
        <row r="966">
          <cell r="J966">
            <v>22730</v>
          </cell>
          <cell r="R966">
            <v>1.05</v>
          </cell>
          <cell r="T966" t="str">
            <v>내선전공</v>
          </cell>
          <cell r="Y966">
            <v>0.432</v>
          </cell>
          <cell r="Z966" t="str">
            <v>인</v>
          </cell>
          <cell r="AB966" t="str">
            <v>전기5-8적용</v>
          </cell>
          <cell r="AC966" t="str">
            <v>-</v>
          </cell>
          <cell r="AD966" t="str">
            <v>-</v>
          </cell>
          <cell r="AE966" t="str">
            <v>-</v>
          </cell>
          <cell r="AF966" t="str">
            <v>-</v>
          </cell>
          <cell r="AG966" t="str">
            <v>-</v>
          </cell>
          <cell r="AH966" t="str">
            <v>-</v>
          </cell>
          <cell r="AI966" t="str">
            <v>공구손료(노무비의3%)</v>
          </cell>
          <cell r="AJ966">
            <v>0.03</v>
          </cell>
          <cell r="AK966" t="str">
            <v>식</v>
          </cell>
          <cell r="AO966" t="str">
            <v>0.36*1.2</v>
          </cell>
        </row>
        <row r="967">
          <cell r="J967">
            <v>14960</v>
          </cell>
          <cell r="R967">
            <v>1.05</v>
          </cell>
          <cell r="T967" t="str">
            <v>내선전공</v>
          </cell>
          <cell r="Y967">
            <v>0.57599999999999996</v>
          </cell>
          <cell r="Z967" t="str">
            <v>인</v>
          </cell>
          <cell r="AB967" t="str">
            <v>전기5-8적용</v>
          </cell>
          <cell r="AC967" t="str">
            <v>-</v>
          </cell>
          <cell r="AD967" t="str">
            <v>-</v>
          </cell>
          <cell r="AE967" t="str">
            <v>-</v>
          </cell>
          <cell r="AF967" t="str">
            <v>-</v>
          </cell>
          <cell r="AG967" t="str">
            <v>-</v>
          </cell>
          <cell r="AH967" t="str">
            <v>-</v>
          </cell>
          <cell r="AI967" t="str">
            <v>공구손료(노무비의3%)</v>
          </cell>
          <cell r="AJ967">
            <v>0.03</v>
          </cell>
          <cell r="AK967" t="str">
            <v>식</v>
          </cell>
          <cell r="AO967" t="str">
            <v>0.48*1.2</v>
          </cell>
        </row>
        <row r="968">
          <cell r="J968">
            <v>24240</v>
          </cell>
          <cell r="R968">
            <v>1.05</v>
          </cell>
          <cell r="T968" t="str">
            <v>내선전공</v>
          </cell>
          <cell r="Y968">
            <v>0.57599999999999996</v>
          </cell>
          <cell r="Z968" t="str">
            <v>인</v>
          </cell>
          <cell r="AB968" t="str">
            <v>전기5-8적용</v>
          </cell>
          <cell r="AC968" t="str">
            <v>-</v>
          </cell>
          <cell r="AD968" t="str">
            <v>-</v>
          </cell>
          <cell r="AE968" t="str">
            <v>-</v>
          </cell>
          <cell r="AF968" t="str">
            <v>-</v>
          </cell>
          <cell r="AG968" t="str">
            <v>-</v>
          </cell>
          <cell r="AH968" t="str">
            <v>-</v>
          </cell>
          <cell r="AI968" t="str">
            <v>공구손료(노무비의3%)</v>
          </cell>
          <cell r="AJ968">
            <v>0.03</v>
          </cell>
          <cell r="AK968" t="str">
            <v>식</v>
          </cell>
          <cell r="AO968" t="str">
            <v>0.48*1.2</v>
          </cell>
        </row>
        <row r="969">
          <cell r="J969">
            <v>26090</v>
          </cell>
          <cell r="R969">
            <v>1.05</v>
          </cell>
          <cell r="T969" t="str">
            <v>내선전공</v>
          </cell>
          <cell r="Y969">
            <v>0.64800000000000002</v>
          </cell>
          <cell r="Z969" t="str">
            <v>인</v>
          </cell>
          <cell r="AB969" t="str">
            <v>전기5-8적용</v>
          </cell>
          <cell r="AC969" t="str">
            <v>-</v>
          </cell>
          <cell r="AD969" t="str">
            <v>-</v>
          </cell>
          <cell r="AE969" t="str">
            <v>-</v>
          </cell>
          <cell r="AF969" t="str">
            <v>-</v>
          </cell>
          <cell r="AG969" t="str">
            <v>-</v>
          </cell>
          <cell r="AH969" t="str">
            <v>-</v>
          </cell>
          <cell r="AI969" t="str">
            <v>공구손료(노무비의3%)</v>
          </cell>
          <cell r="AJ969">
            <v>0.03</v>
          </cell>
          <cell r="AK969" t="str">
            <v>식</v>
          </cell>
          <cell r="AO969" t="str">
            <v>0.54*1.2</v>
          </cell>
        </row>
        <row r="970">
          <cell r="J970">
            <v>27560</v>
          </cell>
          <cell r="R970">
            <v>1.05</v>
          </cell>
          <cell r="T970" t="str">
            <v>내선전공</v>
          </cell>
          <cell r="Y970">
            <v>0.86399999999999999</v>
          </cell>
          <cell r="Z970" t="str">
            <v>인</v>
          </cell>
          <cell r="AB970" t="str">
            <v>전기5-8적용</v>
          </cell>
          <cell r="AC970" t="str">
            <v>-</v>
          </cell>
          <cell r="AD970" t="str">
            <v>-</v>
          </cell>
          <cell r="AE970" t="str">
            <v>-</v>
          </cell>
          <cell r="AF970" t="str">
            <v>-</v>
          </cell>
          <cell r="AG970" t="str">
            <v>-</v>
          </cell>
          <cell r="AH970" t="str">
            <v>-</v>
          </cell>
          <cell r="AI970" t="str">
            <v>공구손료(노무비의3%)</v>
          </cell>
          <cell r="AJ970">
            <v>0.03</v>
          </cell>
          <cell r="AK970" t="str">
            <v>식</v>
          </cell>
          <cell r="AO970" t="str">
            <v>0.72*1.2</v>
          </cell>
        </row>
        <row r="971">
          <cell r="J971">
            <v>29300</v>
          </cell>
          <cell r="R971">
            <v>1.05</v>
          </cell>
          <cell r="T971" t="str">
            <v>내선전공</v>
          </cell>
          <cell r="Y971">
            <v>0.86399999999999999</v>
          </cell>
          <cell r="Z971" t="str">
            <v>인</v>
          </cell>
          <cell r="AB971" t="str">
            <v>전기5-8적용</v>
          </cell>
          <cell r="AC971" t="str">
            <v>-</v>
          </cell>
          <cell r="AD971" t="str">
            <v>-</v>
          </cell>
          <cell r="AE971" t="str">
            <v>-</v>
          </cell>
          <cell r="AF971" t="str">
            <v>-</v>
          </cell>
          <cell r="AG971" t="str">
            <v>-</v>
          </cell>
          <cell r="AH971" t="str">
            <v>-</v>
          </cell>
          <cell r="AI971" t="str">
            <v>공구손료(노무비의3%)</v>
          </cell>
          <cell r="AJ971">
            <v>0.03</v>
          </cell>
          <cell r="AK971" t="str">
            <v>식</v>
          </cell>
          <cell r="AO971" t="str">
            <v>0.72*1.2</v>
          </cell>
        </row>
        <row r="972">
          <cell r="J972">
            <v>30970</v>
          </cell>
          <cell r="R972">
            <v>1.05</v>
          </cell>
          <cell r="T972" t="str">
            <v>내선전공</v>
          </cell>
          <cell r="Y972">
            <v>1.08</v>
          </cell>
          <cell r="Z972" t="str">
            <v>인</v>
          </cell>
          <cell r="AB972" t="str">
            <v>전기5-8적용</v>
          </cell>
          <cell r="AC972" t="str">
            <v>-</v>
          </cell>
          <cell r="AD972" t="str">
            <v>-</v>
          </cell>
          <cell r="AE972" t="str">
            <v>-</v>
          </cell>
          <cell r="AF972" t="str">
            <v>-</v>
          </cell>
          <cell r="AG972" t="str">
            <v>-</v>
          </cell>
          <cell r="AH972" t="str">
            <v>-</v>
          </cell>
          <cell r="AI972" t="str">
            <v>공구손료(노무비의3%)</v>
          </cell>
          <cell r="AJ972">
            <v>0.03</v>
          </cell>
          <cell r="AK972" t="str">
            <v>식</v>
          </cell>
          <cell r="AO972" t="str">
            <v>0.9*1.2</v>
          </cell>
        </row>
        <row r="973">
          <cell r="J973">
            <v>18590</v>
          </cell>
          <cell r="R973">
            <v>1.05</v>
          </cell>
          <cell r="T973" t="str">
            <v>내선전공</v>
          </cell>
          <cell r="Y973">
            <v>0.27600000000000002</v>
          </cell>
          <cell r="Z973" t="str">
            <v>인</v>
          </cell>
          <cell r="AB973" t="str">
            <v>전기5-8적용</v>
          </cell>
          <cell r="AC973" t="str">
            <v>-</v>
          </cell>
          <cell r="AD973" t="str">
            <v>-</v>
          </cell>
          <cell r="AE973" t="str">
            <v>-</v>
          </cell>
          <cell r="AF973" t="str">
            <v>-</v>
          </cell>
          <cell r="AG973" t="str">
            <v>-</v>
          </cell>
          <cell r="AH973" t="str">
            <v>-</v>
          </cell>
          <cell r="AI973" t="str">
            <v>공구손료(노무비의3%)</v>
          </cell>
          <cell r="AJ973">
            <v>0.03</v>
          </cell>
          <cell r="AK973" t="str">
            <v>식</v>
          </cell>
          <cell r="AO973" t="str">
            <v>0.23*1.2</v>
          </cell>
        </row>
        <row r="974">
          <cell r="J974">
            <v>19510</v>
          </cell>
          <cell r="R974">
            <v>1.05</v>
          </cell>
          <cell r="T974" t="str">
            <v>내선전공</v>
          </cell>
          <cell r="Y974">
            <v>0.27600000000000002</v>
          </cell>
          <cell r="Z974" t="str">
            <v>인</v>
          </cell>
          <cell r="AB974" t="str">
            <v>전기5-8적용</v>
          </cell>
          <cell r="AC974" t="str">
            <v>-</v>
          </cell>
          <cell r="AD974" t="str">
            <v>-</v>
          </cell>
          <cell r="AE974" t="str">
            <v>-</v>
          </cell>
          <cell r="AF974" t="str">
            <v>-</v>
          </cell>
          <cell r="AG974" t="str">
            <v>-</v>
          </cell>
          <cell r="AH974" t="str">
            <v>-</v>
          </cell>
          <cell r="AI974" t="str">
            <v>공구손료(노무비의3%)</v>
          </cell>
          <cell r="AJ974">
            <v>0.03</v>
          </cell>
          <cell r="AK974" t="str">
            <v>식</v>
          </cell>
          <cell r="AO974" t="str">
            <v>0.23*1.2</v>
          </cell>
        </row>
        <row r="975">
          <cell r="J975">
            <v>21180</v>
          </cell>
          <cell r="R975">
            <v>1.05</v>
          </cell>
          <cell r="T975" t="str">
            <v>내선전공</v>
          </cell>
          <cell r="Y975">
            <v>0.36</v>
          </cell>
          <cell r="Z975" t="str">
            <v>인</v>
          </cell>
          <cell r="AB975" t="str">
            <v>전기5-8적용</v>
          </cell>
          <cell r="AC975" t="str">
            <v>-</v>
          </cell>
          <cell r="AD975" t="str">
            <v>-</v>
          </cell>
          <cell r="AE975" t="str">
            <v>-</v>
          </cell>
          <cell r="AF975" t="str">
            <v>-</v>
          </cell>
          <cell r="AG975" t="str">
            <v>-</v>
          </cell>
          <cell r="AH975" t="str">
            <v>-</v>
          </cell>
          <cell r="AI975" t="str">
            <v>공구손료(노무비의3%)</v>
          </cell>
          <cell r="AJ975">
            <v>0.03</v>
          </cell>
          <cell r="AK975" t="str">
            <v>식</v>
          </cell>
          <cell r="AO975" t="str">
            <v>0.3*1.2</v>
          </cell>
        </row>
        <row r="976">
          <cell r="J976">
            <v>22730</v>
          </cell>
          <cell r="R976">
            <v>1.05</v>
          </cell>
          <cell r="T976" t="str">
            <v>내선전공</v>
          </cell>
          <cell r="Y976">
            <v>0.432</v>
          </cell>
          <cell r="Z976" t="str">
            <v>인</v>
          </cell>
          <cell r="AB976" t="str">
            <v>전기5-8적용</v>
          </cell>
          <cell r="AC976" t="str">
            <v>-</v>
          </cell>
          <cell r="AD976" t="str">
            <v>-</v>
          </cell>
          <cell r="AE976" t="str">
            <v>-</v>
          </cell>
          <cell r="AF976" t="str">
            <v>-</v>
          </cell>
          <cell r="AG976" t="str">
            <v>-</v>
          </cell>
          <cell r="AH976" t="str">
            <v>-</v>
          </cell>
          <cell r="AI976" t="str">
            <v>공구손료(노무비의3%)</v>
          </cell>
          <cell r="AJ976">
            <v>0.03</v>
          </cell>
          <cell r="AK976" t="str">
            <v>식</v>
          </cell>
          <cell r="AO976" t="str">
            <v>0.36*1.2</v>
          </cell>
        </row>
        <row r="977">
          <cell r="J977">
            <v>14960</v>
          </cell>
          <cell r="R977">
            <v>1.05</v>
          </cell>
          <cell r="T977" t="str">
            <v>내선전공</v>
          </cell>
          <cell r="Y977">
            <v>0.57599999999999996</v>
          </cell>
          <cell r="Z977" t="str">
            <v>인</v>
          </cell>
          <cell r="AB977" t="str">
            <v>전기5-8적용</v>
          </cell>
          <cell r="AC977" t="str">
            <v>-</v>
          </cell>
          <cell r="AD977" t="str">
            <v>-</v>
          </cell>
          <cell r="AE977" t="str">
            <v>-</v>
          </cell>
          <cell r="AF977" t="str">
            <v>-</v>
          </cell>
          <cell r="AG977" t="str">
            <v>-</v>
          </cell>
          <cell r="AH977" t="str">
            <v>-</v>
          </cell>
          <cell r="AI977" t="str">
            <v>공구손료(노무비의3%)</v>
          </cell>
          <cell r="AJ977">
            <v>0.03</v>
          </cell>
          <cell r="AK977" t="str">
            <v>식</v>
          </cell>
          <cell r="AO977" t="str">
            <v>0.48*1.2</v>
          </cell>
        </row>
        <row r="978">
          <cell r="J978">
            <v>24240</v>
          </cell>
          <cell r="R978">
            <v>1.05</v>
          </cell>
          <cell r="T978" t="str">
            <v>내선전공</v>
          </cell>
          <cell r="Y978">
            <v>0.57599999999999996</v>
          </cell>
          <cell r="Z978" t="str">
            <v>인</v>
          </cell>
          <cell r="AB978" t="str">
            <v>전기5-8적용</v>
          </cell>
          <cell r="AC978" t="str">
            <v>-</v>
          </cell>
          <cell r="AD978" t="str">
            <v>-</v>
          </cell>
          <cell r="AE978" t="str">
            <v>-</v>
          </cell>
          <cell r="AF978" t="str">
            <v>-</v>
          </cell>
          <cell r="AG978" t="str">
            <v>-</v>
          </cell>
          <cell r="AH978" t="str">
            <v>-</v>
          </cell>
          <cell r="AI978" t="str">
            <v>공구손료(노무비의3%)</v>
          </cell>
          <cell r="AJ978">
            <v>0.03</v>
          </cell>
          <cell r="AK978" t="str">
            <v>식</v>
          </cell>
          <cell r="AO978" t="str">
            <v>0.48*1.2</v>
          </cell>
        </row>
        <row r="979">
          <cell r="J979">
            <v>26090</v>
          </cell>
          <cell r="R979">
            <v>1.05</v>
          </cell>
          <cell r="T979" t="str">
            <v>내선전공</v>
          </cell>
          <cell r="Y979">
            <v>0.64800000000000002</v>
          </cell>
          <cell r="Z979" t="str">
            <v>인</v>
          </cell>
          <cell r="AB979" t="str">
            <v>전기5-8적용</v>
          </cell>
          <cell r="AC979" t="str">
            <v>-</v>
          </cell>
          <cell r="AD979" t="str">
            <v>-</v>
          </cell>
          <cell r="AE979" t="str">
            <v>-</v>
          </cell>
          <cell r="AF979" t="str">
            <v>-</v>
          </cell>
          <cell r="AG979" t="str">
            <v>-</v>
          </cell>
          <cell r="AH979" t="str">
            <v>-</v>
          </cell>
          <cell r="AI979" t="str">
            <v>공구손료(노무비의3%)</v>
          </cell>
          <cell r="AJ979">
            <v>0.03</v>
          </cell>
          <cell r="AK979" t="str">
            <v>식</v>
          </cell>
          <cell r="AO979" t="str">
            <v>0.54*1.2</v>
          </cell>
        </row>
        <row r="980">
          <cell r="J980">
            <v>27560</v>
          </cell>
          <cell r="R980">
            <v>1.05</v>
          </cell>
          <cell r="T980" t="str">
            <v>내선전공</v>
          </cell>
          <cell r="Y980">
            <v>0.86399999999999999</v>
          </cell>
          <cell r="Z980" t="str">
            <v>인</v>
          </cell>
          <cell r="AB980" t="str">
            <v>전기5-8적용</v>
          </cell>
          <cell r="AC980" t="str">
            <v>-</v>
          </cell>
          <cell r="AD980" t="str">
            <v>-</v>
          </cell>
          <cell r="AE980" t="str">
            <v>-</v>
          </cell>
          <cell r="AF980" t="str">
            <v>-</v>
          </cell>
          <cell r="AG980" t="str">
            <v>-</v>
          </cell>
          <cell r="AH980" t="str">
            <v>-</v>
          </cell>
          <cell r="AI980" t="str">
            <v>공구손료(노무비의3%)</v>
          </cell>
          <cell r="AJ980">
            <v>0.03</v>
          </cell>
          <cell r="AK980" t="str">
            <v>식</v>
          </cell>
          <cell r="AO980" t="str">
            <v>0.72*1.2</v>
          </cell>
        </row>
        <row r="981">
          <cell r="J981">
            <v>29300</v>
          </cell>
          <cell r="R981">
            <v>1.05</v>
          </cell>
          <cell r="T981" t="str">
            <v>내선전공</v>
          </cell>
          <cell r="Y981">
            <v>0.86399999999999999</v>
          </cell>
          <cell r="Z981" t="str">
            <v>인</v>
          </cell>
          <cell r="AB981" t="str">
            <v>전기5-8적용</v>
          </cell>
          <cell r="AC981" t="str">
            <v>-</v>
          </cell>
          <cell r="AD981" t="str">
            <v>-</v>
          </cell>
          <cell r="AE981" t="str">
            <v>-</v>
          </cell>
          <cell r="AF981" t="str">
            <v>-</v>
          </cell>
          <cell r="AG981" t="str">
            <v>-</v>
          </cell>
          <cell r="AH981" t="str">
            <v>-</v>
          </cell>
          <cell r="AI981" t="str">
            <v>공구손료(노무비의3%)</v>
          </cell>
          <cell r="AJ981">
            <v>0.03</v>
          </cell>
          <cell r="AK981" t="str">
            <v>식</v>
          </cell>
          <cell r="AO981" t="str">
            <v>0.72*1.2</v>
          </cell>
        </row>
        <row r="982">
          <cell r="J982">
            <v>30970</v>
          </cell>
          <cell r="R982">
            <v>1.05</v>
          </cell>
          <cell r="T982" t="str">
            <v>내선전공</v>
          </cell>
          <cell r="Y982">
            <v>1.08</v>
          </cell>
          <cell r="Z982" t="str">
            <v>인</v>
          </cell>
          <cell r="AB982" t="str">
            <v>전기5-8적용</v>
          </cell>
          <cell r="AC982" t="str">
            <v>-</v>
          </cell>
          <cell r="AD982" t="str">
            <v>-</v>
          </cell>
          <cell r="AE982" t="str">
            <v>-</v>
          </cell>
          <cell r="AF982" t="str">
            <v>-</v>
          </cell>
          <cell r="AG982" t="str">
            <v>-</v>
          </cell>
          <cell r="AH982" t="str">
            <v>-</v>
          </cell>
          <cell r="AI982" t="str">
            <v>공구손료(노무비의3%)</v>
          </cell>
          <cell r="AJ982">
            <v>0.03</v>
          </cell>
          <cell r="AK982" t="str">
            <v>식</v>
          </cell>
          <cell r="AO982" t="str">
            <v>0.9*1.2</v>
          </cell>
        </row>
        <row r="983">
          <cell r="J983">
            <v>18590</v>
          </cell>
          <cell r="R983">
            <v>1.05</v>
          </cell>
          <cell r="T983" t="str">
            <v>내선전공</v>
          </cell>
          <cell r="Y983">
            <v>0.32200000000000001</v>
          </cell>
          <cell r="Z983" t="str">
            <v>인</v>
          </cell>
          <cell r="AB983" t="str">
            <v>전기5-8적용</v>
          </cell>
          <cell r="AC983" t="str">
            <v>-</v>
          </cell>
          <cell r="AD983" t="str">
            <v>-</v>
          </cell>
          <cell r="AE983" t="str">
            <v>-</v>
          </cell>
          <cell r="AF983" t="str">
            <v>-</v>
          </cell>
          <cell r="AG983" t="str">
            <v>-</v>
          </cell>
          <cell r="AH983" t="str">
            <v>-</v>
          </cell>
          <cell r="AI983" t="str">
            <v>공구손료(노무비의3%)</v>
          </cell>
          <cell r="AJ983">
            <v>0.03</v>
          </cell>
          <cell r="AK983" t="str">
            <v>식</v>
          </cell>
          <cell r="AO983" t="str">
            <v>0.23*1.4</v>
          </cell>
        </row>
        <row r="984">
          <cell r="J984">
            <v>19510</v>
          </cell>
          <cell r="R984">
            <v>1.05</v>
          </cell>
          <cell r="T984" t="str">
            <v>내선전공</v>
          </cell>
          <cell r="Y984">
            <v>0.32200000000000001</v>
          </cell>
          <cell r="Z984" t="str">
            <v>인</v>
          </cell>
          <cell r="AB984" t="str">
            <v>전기5-8적용</v>
          </cell>
          <cell r="AC984" t="str">
            <v>-</v>
          </cell>
          <cell r="AD984" t="str">
            <v>-</v>
          </cell>
          <cell r="AE984" t="str">
            <v>-</v>
          </cell>
          <cell r="AF984" t="str">
            <v>-</v>
          </cell>
          <cell r="AG984" t="str">
            <v>-</v>
          </cell>
          <cell r="AH984" t="str">
            <v>-</v>
          </cell>
          <cell r="AI984" t="str">
            <v>공구손료(노무비의3%)</v>
          </cell>
          <cell r="AJ984">
            <v>0.03</v>
          </cell>
          <cell r="AK984" t="str">
            <v>식</v>
          </cell>
          <cell r="AO984" t="str">
            <v>0.23*1.4</v>
          </cell>
        </row>
        <row r="985">
          <cell r="J985">
            <v>21180</v>
          </cell>
          <cell r="R985">
            <v>1.05</v>
          </cell>
          <cell r="T985" t="str">
            <v>내선전공</v>
          </cell>
          <cell r="Y985">
            <v>0.42</v>
          </cell>
          <cell r="Z985" t="str">
            <v>인</v>
          </cell>
          <cell r="AB985" t="str">
            <v>전기5-8적용</v>
          </cell>
          <cell r="AC985" t="str">
            <v>-</v>
          </cell>
          <cell r="AD985" t="str">
            <v>-</v>
          </cell>
          <cell r="AE985" t="str">
            <v>-</v>
          </cell>
          <cell r="AF985" t="str">
            <v>-</v>
          </cell>
          <cell r="AG985" t="str">
            <v>-</v>
          </cell>
          <cell r="AH985" t="str">
            <v>-</v>
          </cell>
          <cell r="AI985" t="str">
            <v>공구손료(노무비의3%)</v>
          </cell>
          <cell r="AJ985">
            <v>0.03</v>
          </cell>
          <cell r="AK985" t="str">
            <v>식</v>
          </cell>
          <cell r="AO985" t="str">
            <v>0.3*1.4</v>
          </cell>
        </row>
        <row r="986">
          <cell r="J986">
            <v>22730</v>
          </cell>
          <cell r="R986">
            <v>1.05</v>
          </cell>
          <cell r="T986" t="str">
            <v>내선전공</v>
          </cell>
          <cell r="Y986">
            <v>0.504</v>
          </cell>
          <cell r="Z986" t="str">
            <v>인</v>
          </cell>
          <cell r="AB986" t="str">
            <v>전기5-8적용</v>
          </cell>
          <cell r="AC986" t="str">
            <v>-</v>
          </cell>
          <cell r="AD986" t="str">
            <v>-</v>
          </cell>
          <cell r="AE986" t="str">
            <v>-</v>
          </cell>
          <cell r="AF986" t="str">
            <v>-</v>
          </cell>
          <cell r="AG986" t="str">
            <v>-</v>
          </cell>
          <cell r="AH986" t="str">
            <v>-</v>
          </cell>
          <cell r="AI986" t="str">
            <v>공구손료(노무비의3%)</v>
          </cell>
          <cell r="AJ986">
            <v>0.03</v>
          </cell>
          <cell r="AK986" t="str">
            <v>식</v>
          </cell>
          <cell r="AO986" t="str">
            <v>0.36*1.4</v>
          </cell>
        </row>
        <row r="987">
          <cell r="J987">
            <v>14960</v>
          </cell>
          <cell r="R987">
            <v>1.05</v>
          </cell>
          <cell r="T987" t="str">
            <v>내선전공</v>
          </cell>
          <cell r="Y987">
            <v>0.67199999999999993</v>
          </cell>
          <cell r="Z987" t="str">
            <v>인</v>
          </cell>
          <cell r="AB987" t="str">
            <v>전기5-8적용</v>
          </cell>
          <cell r="AC987" t="str">
            <v>-</v>
          </cell>
          <cell r="AD987" t="str">
            <v>-</v>
          </cell>
          <cell r="AE987" t="str">
            <v>-</v>
          </cell>
          <cell r="AF987" t="str">
            <v>-</v>
          </cell>
          <cell r="AG987" t="str">
            <v>-</v>
          </cell>
          <cell r="AH987" t="str">
            <v>-</v>
          </cell>
          <cell r="AI987" t="str">
            <v>공구손료(노무비의3%)</v>
          </cell>
          <cell r="AJ987">
            <v>0.03</v>
          </cell>
          <cell r="AK987" t="str">
            <v>식</v>
          </cell>
          <cell r="AO987" t="str">
            <v>0.48*1.4</v>
          </cell>
        </row>
        <row r="988">
          <cell r="J988">
            <v>24240</v>
          </cell>
          <cell r="R988">
            <v>1.05</v>
          </cell>
          <cell r="T988" t="str">
            <v>내선전공</v>
          </cell>
          <cell r="Y988">
            <v>0.67199999999999993</v>
          </cell>
          <cell r="Z988" t="str">
            <v>인</v>
          </cell>
          <cell r="AB988" t="str">
            <v>전기5-8적용</v>
          </cell>
          <cell r="AC988" t="str">
            <v>-</v>
          </cell>
          <cell r="AD988" t="str">
            <v>-</v>
          </cell>
          <cell r="AE988" t="str">
            <v>-</v>
          </cell>
          <cell r="AF988" t="str">
            <v>-</v>
          </cell>
          <cell r="AG988" t="str">
            <v>-</v>
          </cell>
          <cell r="AH988" t="str">
            <v>-</v>
          </cell>
          <cell r="AI988" t="str">
            <v>공구손료(노무비의3%)</v>
          </cell>
          <cell r="AJ988">
            <v>0.03</v>
          </cell>
          <cell r="AK988" t="str">
            <v>식</v>
          </cell>
          <cell r="AO988" t="str">
            <v>0.48*1.4</v>
          </cell>
        </row>
        <row r="989">
          <cell r="J989">
            <v>26090</v>
          </cell>
          <cell r="R989">
            <v>1.05</v>
          </cell>
          <cell r="T989" t="str">
            <v>내선전공</v>
          </cell>
          <cell r="Y989">
            <v>0.75600000000000001</v>
          </cell>
          <cell r="Z989" t="str">
            <v>인</v>
          </cell>
          <cell r="AB989" t="str">
            <v>전기5-8적용</v>
          </cell>
          <cell r="AC989" t="str">
            <v>-</v>
          </cell>
          <cell r="AD989" t="str">
            <v>-</v>
          </cell>
          <cell r="AE989" t="str">
            <v>-</v>
          </cell>
          <cell r="AF989" t="str">
            <v>-</v>
          </cell>
          <cell r="AG989" t="str">
            <v>-</v>
          </cell>
          <cell r="AH989" t="str">
            <v>-</v>
          </cell>
          <cell r="AI989" t="str">
            <v>공구손료(노무비의3%)</v>
          </cell>
          <cell r="AJ989">
            <v>0.03</v>
          </cell>
          <cell r="AK989" t="str">
            <v>식</v>
          </cell>
          <cell r="AO989" t="str">
            <v>0.54*1.4</v>
          </cell>
        </row>
        <row r="990">
          <cell r="J990">
            <v>27560</v>
          </cell>
          <cell r="R990">
            <v>1.05</v>
          </cell>
          <cell r="T990" t="str">
            <v>내선전공</v>
          </cell>
          <cell r="Y990">
            <v>1.008</v>
          </cell>
          <cell r="Z990" t="str">
            <v>인</v>
          </cell>
          <cell r="AB990" t="str">
            <v>전기5-8적용</v>
          </cell>
          <cell r="AC990" t="str">
            <v>-</v>
          </cell>
          <cell r="AD990" t="str">
            <v>-</v>
          </cell>
          <cell r="AE990" t="str">
            <v>-</v>
          </cell>
          <cell r="AF990" t="str">
            <v>-</v>
          </cell>
          <cell r="AG990" t="str">
            <v>-</v>
          </cell>
          <cell r="AH990" t="str">
            <v>-</v>
          </cell>
          <cell r="AI990" t="str">
            <v>공구손료(노무비의3%)</v>
          </cell>
          <cell r="AJ990">
            <v>0.03</v>
          </cell>
          <cell r="AK990" t="str">
            <v>식</v>
          </cell>
          <cell r="AO990" t="str">
            <v>0.72*1.4</v>
          </cell>
        </row>
        <row r="991">
          <cell r="J991">
            <v>29300</v>
          </cell>
          <cell r="R991">
            <v>1.05</v>
          </cell>
          <cell r="T991" t="str">
            <v>내선전공</v>
          </cell>
          <cell r="Y991">
            <v>1.008</v>
          </cell>
          <cell r="Z991" t="str">
            <v>인</v>
          </cell>
          <cell r="AB991" t="str">
            <v>전기5-8적용</v>
          </cell>
          <cell r="AC991" t="str">
            <v>-</v>
          </cell>
          <cell r="AD991" t="str">
            <v>-</v>
          </cell>
          <cell r="AE991" t="str">
            <v>-</v>
          </cell>
          <cell r="AF991" t="str">
            <v>-</v>
          </cell>
          <cell r="AG991" t="str">
            <v>-</v>
          </cell>
          <cell r="AH991" t="str">
            <v>-</v>
          </cell>
          <cell r="AI991" t="str">
            <v>공구손료(노무비의3%)</v>
          </cell>
          <cell r="AJ991">
            <v>0.03</v>
          </cell>
          <cell r="AK991" t="str">
            <v>식</v>
          </cell>
          <cell r="AO991" t="str">
            <v>0.72*1.4</v>
          </cell>
        </row>
        <row r="992">
          <cell r="J992">
            <v>30970</v>
          </cell>
          <cell r="R992">
            <v>1.05</v>
          </cell>
          <cell r="T992" t="str">
            <v>내선전공</v>
          </cell>
          <cell r="Y992">
            <v>1.26</v>
          </cell>
          <cell r="Z992" t="str">
            <v>인</v>
          </cell>
          <cell r="AB992" t="str">
            <v>전기5-8적용</v>
          </cell>
          <cell r="AC992" t="str">
            <v>-</v>
          </cell>
          <cell r="AD992" t="str">
            <v>-</v>
          </cell>
          <cell r="AE992" t="str">
            <v>-</v>
          </cell>
          <cell r="AF992" t="str">
            <v>-</v>
          </cell>
          <cell r="AG992" t="str">
            <v>-</v>
          </cell>
          <cell r="AH992" t="str">
            <v>-</v>
          </cell>
          <cell r="AI992" t="str">
            <v>공구손료(노무비의3%)</v>
          </cell>
          <cell r="AJ992">
            <v>0.03</v>
          </cell>
          <cell r="AK992" t="str">
            <v>식</v>
          </cell>
          <cell r="AO992" t="str">
            <v>0.9*1.4</v>
          </cell>
        </row>
        <row r="993">
          <cell r="J993">
            <v>10100</v>
          </cell>
          <cell r="R993">
            <v>1.05</v>
          </cell>
          <cell r="T993" t="str">
            <v>내선전공</v>
          </cell>
          <cell r="Y993">
            <v>0.16</v>
          </cell>
          <cell r="Z993" t="str">
            <v>인</v>
          </cell>
          <cell r="AB993" t="str">
            <v>전기5-8적용</v>
          </cell>
          <cell r="AC993" t="str">
            <v>-</v>
          </cell>
          <cell r="AD993" t="str">
            <v>-</v>
          </cell>
          <cell r="AE993" t="str">
            <v>-</v>
          </cell>
          <cell r="AF993" t="str">
            <v>-</v>
          </cell>
          <cell r="AG993" t="str">
            <v>-</v>
          </cell>
          <cell r="AH993" t="str">
            <v>-</v>
          </cell>
          <cell r="AI993" t="str">
            <v>공구손료(노무비의3%)</v>
          </cell>
          <cell r="AJ993">
            <v>0.03</v>
          </cell>
          <cell r="AK993" t="str">
            <v>식</v>
          </cell>
          <cell r="AO993" t="str">
            <v>0.16</v>
          </cell>
        </row>
        <row r="994">
          <cell r="J994">
            <v>10320</v>
          </cell>
          <cell r="R994">
            <v>1.05</v>
          </cell>
          <cell r="T994" t="str">
            <v>내선전공</v>
          </cell>
          <cell r="Y994">
            <v>0.16</v>
          </cell>
          <cell r="Z994" t="str">
            <v>인</v>
          </cell>
          <cell r="AB994" t="str">
            <v>전기5-8적용</v>
          </cell>
          <cell r="AC994" t="str">
            <v>-</v>
          </cell>
          <cell r="AD994" t="str">
            <v>-</v>
          </cell>
          <cell r="AE994" t="str">
            <v>-</v>
          </cell>
          <cell r="AF994" t="str">
            <v>-</v>
          </cell>
          <cell r="AG994" t="str">
            <v>-</v>
          </cell>
          <cell r="AH994" t="str">
            <v>-</v>
          </cell>
          <cell r="AI994" t="str">
            <v>공구손료(노무비의3%)</v>
          </cell>
          <cell r="AJ994">
            <v>0.03</v>
          </cell>
          <cell r="AK994" t="str">
            <v>식</v>
          </cell>
          <cell r="AO994" t="str">
            <v>0.16</v>
          </cell>
        </row>
        <row r="995">
          <cell r="J995">
            <v>10760</v>
          </cell>
          <cell r="R995">
            <v>1.05</v>
          </cell>
          <cell r="T995" t="str">
            <v>내선전공</v>
          </cell>
          <cell r="Y995">
            <v>0.16</v>
          </cell>
          <cell r="Z995" t="str">
            <v>인</v>
          </cell>
          <cell r="AB995" t="str">
            <v>전기5-8적용</v>
          </cell>
          <cell r="AC995" t="str">
            <v>-</v>
          </cell>
          <cell r="AD995" t="str">
            <v>-</v>
          </cell>
          <cell r="AE995" t="str">
            <v>-</v>
          </cell>
          <cell r="AF995" t="str">
            <v>-</v>
          </cell>
          <cell r="AG995" t="str">
            <v>-</v>
          </cell>
          <cell r="AH995" t="str">
            <v>-</v>
          </cell>
          <cell r="AI995" t="str">
            <v>공구손료(노무비의3%)</v>
          </cell>
          <cell r="AJ995">
            <v>0.03</v>
          </cell>
          <cell r="AK995" t="str">
            <v>식</v>
          </cell>
          <cell r="AO995" t="str">
            <v>0.16</v>
          </cell>
        </row>
        <row r="996">
          <cell r="J996">
            <v>11520</v>
          </cell>
          <cell r="R996">
            <v>1.05</v>
          </cell>
          <cell r="T996" t="str">
            <v>내선전공</v>
          </cell>
          <cell r="Y996">
            <v>0.2</v>
          </cell>
          <cell r="Z996" t="str">
            <v>인</v>
          </cell>
          <cell r="AB996" t="str">
            <v>전기5-8적용</v>
          </cell>
          <cell r="AC996" t="str">
            <v>-</v>
          </cell>
          <cell r="AD996" t="str">
            <v>-</v>
          </cell>
          <cell r="AE996" t="str">
            <v>-</v>
          </cell>
          <cell r="AF996" t="str">
            <v>-</v>
          </cell>
          <cell r="AG996" t="str">
            <v>-</v>
          </cell>
          <cell r="AH996" t="str">
            <v>-</v>
          </cell>
          <cell r="AI996" t="str">
            <v>공구손료(노무비의3%)</v>
          </cell>
          <cell r="AJ996">
            <v>0.03</v>
          </cell>
          <cell r="AK996" t="str">
            <v>식</v>
          </cell>
          <cell r="AO996" t="str">
            <v>0.2</v>
          </cell>
        </row>
        <row r="997">
          <cell r="J997">
            <v>11990</v>
          </cell>
          <cell r="R997">
            <v>1.05</v>
          </cell>
          <cell r="T997" t="str">
            <v>내선전공</v>
          </cell>
          <cell r="Y997">
            <v>0.2</v>
          </cell>
          <cell r="Z997" t="str">
            <v>인</v>
          </cell>
          <cell r="AB997" t="str">
            <v>전기5-8적용</v>
          </cell>
          <cell r="AC997" t="str">
            <v>-</v>
          </cell>
          <cell r="AD997" t="str">
            <v>-</v>
          </cell>
          <cell r="AE997" t="str">
            <v>-</v>
          </cell>
          <cell r="AF997" t="str">
            <v>-</v>
          </cell>
          <cell r="AG997" t="str">
            <v>-</v>
          </cell>
          <cell r="AH997" t="str">
            <v>-</v>
          </cell>
          <cell r="AI997" t="str">
            <v>공구손료(노무비의3%)</v>
          </cell>
          <cell r="AJ997">
            <v>0.03</v>
          </cell>
          <cell r="AK997" t="str">
            <v>식</v>
          </cell>
          <cell r="AO997" t="str">
            <v>0.2</v>
          </cell>
        </row>
        <row r="998">
          <cell r="J998">
            <v>0</v>
          </cell>
          <cell r="R998">
            <v>1.05</v>
          </cell>
          <cell r="T998" t="str">
            <v>내선전공</v>
          </cell>
          <cell r="Y998">
            <v>0.2</v>
          </cell>
          <cell r="Z998" t="str">
            <v>인</v>
          </cell>
          <cell r="AB998" t="str">
            <v>전기5-8적용</v>
          </cell>
          <cell r="AC998" t="str">
            <v>-</v>
          </cell>
          <cell r="AD998" t="str">
            <v>-</v>
          </cell>
          <cell r="AE998" t="str">
            <v>-</v>
          </cell>
          <cell r="AF998" t="str">
            <v>-</v>
          </cell>
          <cell r="AG998" t="str">
            <v>-</v>
          </cell>
          <cell r="AH998" t="str">
            <v>-</v>
          </cell>
          <cell r="AI998" t="str">
            <v>공구손료(노무비의3%)</v>
          </cell>
          <cell r="AJ998">
            <v>0.03</v>
          </cell>
          <cell r="AK998" t="str">
            <v>식</v>
          </cell>
          <cell r="AO998" t="str">
            <v>0.2</v>
          </cell>
        </row>
        <row r="999">
          <cell r="J999">
            <v>13220</v>
          </cell>
          <cell r="R999">
            <v>1.05</v>
          </cell>
          <cell r="T999" t="str">
            <v>내선전공</v>
          </cell>
          <cell r="Y999">
            <v>0.25</v>
          </cell>
          <cell r="Z999" t="str">
            <v>인</v>
          </cell>
          <cell r="AB999" t="str">
            <v>전기5-8적용</v>
          </cell>
          <cell r="AC999" t="str">
            <v>-</v>
          </cell>
          <cell r="AD999" t="str">
            <v>-</v>
          </cell>
          <cell r="AE999" t="str">
            <v>-</v>
          </cell>
          <cell r="AF999" t="str">
            <v>-</v>
          </cell>
          <cell r="AG999" t="str">
            <v>-</v>
          </cell>
          <cell r="AH999" t="str">
            <v>-</v>
          </cell>
          <cell r="AI999" t="str">
            <v>공구손료(노무비의3%)</v>
          </cell>
          <cell r="AJ999">
            <v>0.03</v>
          </cell>
          <cell r="AK999" t="str">
            <v>식</v>
          </cell>
          <cell r="AO999" t="str">
            <v>0.25</v>
          </cell>
        </row>
        <row r="1000">
          <cell r="J1000">
            <v>0</v>
          </cell>
          <cell r="R1000">
            <v>1.05</v>
          </cell>
          <cell r="T1000" t="str">
            <v>내선전공</v>
          </cell>
          <cell r="Y1000">
            <v>0.34</v>
          </cell>
          <cell r="Z1000" t="str">
            <v>인</v>
          </cell>
          <cell r="AB1000" t="str">
            <v>전기5-8적용</v>
          </cell>
          <cell r="AC1000" t="str">
            <v>-</v>
          </cell>
          <cell r="AD1000" t="str">
            <v>-</v>
          </cell>
          <cell r="AE1000" t="str">
            <v>-</v>
          </cell>
          <cell r="AF1000" t="str">
            <v>-</v>
          </cell>
          <cell r="AG1000" t="str">
            <v>-</v>
          </cell>
          <cell r="AH1000" t="str">
            <v>-</v>
          </cell>
          <cell r="AI1000" t="str">
            <v>공구손료(노무비의3%)</v>
          </cell>
          <cell r="AJ1000">
            <v>0.03</v>
          </cell>
          <cell r="AK1000" t="str">
            <v>식</v>
          </cell>
          <cell r="AO1000" t="str">
            <v>0.34</v>
          </cell>
        </row>
        <row r="1001">
          <cell r="J1001">
            <v>14400</v>
          </cell>
          <cell r="R1001">
            <v>1.05</v>
          </cell>
          <cell r="T1001" t="str">
            <v>내선전공</v>
          </cell>
          <cell r="Y1001">
            <v>0.38</v>
          </cell>
          <cell r="Z1001" t="str">
            <v>인</v>
          </cell>
          <cell r="AB1001" t="str">
            <v>전기5-8적용</v>
          </cell>
          <cell r="AC1001" t="str">
            <v>-</v>
          </cell>
          <cell r="AD1001" t="str">
            <v>-</v>
          </cell>
          <cell r="AE1001" t="str">
            <v>-</v>
          </cell>
          <cell r="AF1001" t="str">
            <v>-</v>
          </cell>
          <cell r="AG1001" t="str">
            <v>-</v>
          </cell>
          <cell r="AH1001" t="str">
            <v>-</v>
          </cell>
          <cell r="AI1001" t="str">
            <v>공구손료(노무비의3%)</v>
          </cell>
          <cell r="AJ1001">
            <v>0.03</v>
          </cell>
          <cell r="AK1001" t="str">
            <v>식</v>
          </cell>
          <cell r="AO1001" t="str">
            <v>0.38</v>
          </cell>
        </row>
        <row r="1002">
          <cell r="J1002">
            <v>10100</v>
          </cell>
          <cell r="R1002">
            <v>1.05</v>
          </cell>
          <cell r="T1002" t="str">
            <v>내선전공</v>
          </cell>
          <cell r="Y1002">
            <v>0.192</v>
          </cell>
          <cell r="Z1002" t="str">
            <v>인</v>
          </cell>
          <cell r="AB1002" t="str">
            <v>전기5-8적용</v>
          </cell>
          <cell r="AC1002" t="str">
            <v>-</v>
          </cell>
          <cell r="AD1002" t="str">
            <v>-</v>
          </cell>
          <cell r="AE1002" t="str">
            <v>-</v>
          </cell>
          <cell r="AF1002" t="str">
            <v>-</v>
          </cell>
          <cell r="AG1002" t="str">
            <v>-</v>
          </cell>
          <cell r="AH1002" t="str">
            <v>-</v>
          </cell>
          <cell r="AI1002" t="str">
            <v>공구손료(노무비의3%)</v>
          </cell>
          <cell r="AJ1002">
            <v>0.03</v>
          </cell>
          <cell r="AK1002" t="str">
            <v>식</v>
          </cell>
          <cell r="AO1002" t="str">
            <v>0.16*1.2</v>
          </cell>
        </row>
        <row r="1003">
          <cell r="J1003">
            <v>10320</v>
          </cell>
          <cell r="R1003">
            <v>1.05</v>
          </cell>
          <cell r="T1003" t="str">
            <v>내선전공</v>
          </cell>
          <cell r="Y1003">
            <v>0.192</v>
          </cell>
          <cell r="Z1003" t="str">
            <v>인</v>
          </cell>
          <cell r="AB1003" t="str">
            <v>전기5-8적용</v>
          </cell>
          <cell r="AC1003" t="str">
            <v>-</v>
          </cell>
          <cell r="AD1003" t="str">
            <v>-</v>
          </cell>
          <cell r="AE1003" t="str">
            <v>-</v>
          </cell>
          <cell r="AF1003" t="str">
            <v>-</v>
          </cell>
          <cell r="AG1003" t="str">
            <v>-</v>
          </cell>
          <cell r="AH1003" t="str">
            <v>-</v>
          </cell>
          <cell r="AI1003" t="str">
            <v>공구손료(노무비의3%)</v>
          </cell>
          <cell r="AJ1003">
            <v>0.03</v>
          </cell>
          <cell r="AK1003" t="str">
            <v>식</v>
          </cell>
          <cell r="AO1003" t="str">
            <v>0.16*1.2</v>
          </cell>
        </row>
        <row r="1004">
          <cell r="J1004">
            <v>10760</v>
          </cell>
          <cell r="R1004">
            <v>1.05</v>
          </cell>
          <cell r="T1004" t="str">
            <v>내선전공</v>
          </cell>
          <cell r="Y1004">
            <v>0.192</v>
          </cell>
          <cell r="Z1004" t="str">
            <v>인</v>
          </cell>
          <cell r="AB1004" t="str">
            <v>전기5-8적용</v>
          </cell>
          <cell r="AC1004" t="str">
            <v>-</v>
          </cell>
          <cell r="AD1004" t="str">
            <v>-</v>
          </cell>
          <cell r="AE1004" t="str">
            <v>-</v>
          </cell>
          <cell r="AF1004" t="str">
            <v>-</v>
          </cell>
          <cell r="AG1004" t="str">
            <v>-</v>
          </cell>
          <cell r="AH1004" t="str">
            <v>-</v>
          </cell>
          <cell r="AI1004" t="str">
            <v>공구손료(노무비의3%)</v>
          </cell>
          <cell r="AJ1004">
            <v>0.03</v>
          </cell>
          <cell r="AK1004" t="str">
            <v>식</v>
          </cell>
          <cell r="AO1004" t="str">
            <v>0.16*1.2</v>
          </cell>
        </row>
        <row r="1005">
          <cell r="J1005">
            <v>11520</v>
          </cell>
          <cell r="R1005">
            <v>1.05</v>
          </cell>
          <cell r="T1005" t="str">
            <v>내선전공</v>
          </cell>
          <cell r="Y1005">
            <v>0.24</v>
          </cell>
          <cell r="Z1005" t="str">
            <v>인</v>
          </cell>
          <cell r="AB1005" t="str">
            <v>전기5-8적용</v>
          </cell>
          <cell r="AC1005" t="str">
            <v>-</v>
          </cell>
          <cell r="AD1005" t="str">
            <v>-</v>
          </cell>
          <cell r="AE1005" t="str">
            <v>-</v>
          </cell>
          <cell r="AF1005" t="str">
            <v>-</v>
          </cell>
          <cell r="AG1005" t="str">
            <v>-</v>
          </cell>
          <cell r="AH1005" t="str">
            <v>-</v>
          </cell>
          <cell r="AI1005" t="str">
            <v>공구손료(노무비의3%)</v>
          </cell>
          <cell r="AJ1005">
            <v>0.03</v>
          </cell>
          <cell r="AK1005" t="str">
            <v>식</v>
          </cell>
          <cell r="AO1005" t="str">
            <v>0.2*1.2</v>
          </cell>
        </row>
        <row r="1006">
          <cell r="J1006">
            <v>11990</v>
          </cell>
          <cell r="R1006">
            <v>1.05</v>
          </cell>
          <cell r="T1006" t="str">
            <v>내선전공</v>
          </cell>
          <cell r="Y1006">
            <v>0.24</v>
          </cell>
          <cell r="Z1006" t="str">
            <v>인</v>
          </cell>
          <cell r="AB1006" t="str">
            <v>전기5-8적용</v>
          </cell>
          <cell r="AC1006" t="str">
            <v>-</v>
          </cell>
          <cell r="AD1006" t="str">
            <v>-</v>
          </cell>
          <cell r="AE1006" t="str">
            <v>-</v>
          </cell>
          <cell r="AF1006" t="str">
            <v>-</v>
          </cell>
          <cell r="AG1006" t="str">
            <v>-</v>
          </cell>
          <cell r="AH1006" t="str">
            <v>-</v>
          </cell>
          <cell r="AI1006" t="str">
            <v>공구손료(노무비의3%)</v>
          </cell>
          <cell r="AJ1006">
            <v>0.03</v>
          </cell>
          <cell r="AK1006" t="str">
            <v>식</v>
          </cell>
          <cell r="AO1006" t="str">
            <v>0.2*1.2</v>
          </cell>
        </row>
        <row r="1007">
          <cell r="J1007">
            <v>0</v>
          </cell>
          <cell r="R1007">
            <v>1.05</v>
          </cell>
          <cell r="T1007" t="str">
            <v>내선전공</v>
          </cell>
          <cell r="Y1007">
            <v>0.24</v>
          </cell>
          <cell r="Z1007" t="str">
            <v>인</v>
          </cell>
          <cell r="AB1007" t="str">
            <v>전기5-8적용</v>
          </cell>
          <cell r="AC1007" t="str">
            <v>-</v>
          </cell>
          <cell r="AD1007" t="str">
            <v>-</v>
          </cell>
          <cell r="AE1007" t="str">
            <v>-</v>
          </cell>
          <cell r="AF1007" t="str">
            <v>-</v>
          </cell>
          <cell r="AG1007" t="str">
            <v>-</v>
          </cell>
          <cell r="AH1007" t="str">
            <v>-</v>
          </cell>
          <cell r="AI1007" t="str">
            <v>공구손료(노무비의3%)</v>
          </cell>
          <cell r="AJ1007">
            <v>0.03</v>
          </cell>
          <cell r="AK1007" t="str">
            <v>식</v>
          </cell>
          <cell r="AO1007" t="str">
            <v>0.2*1.2</v>
          </cell>
        </row>
        <row r="1008">
          <cell r="J1008">
            <v>13220</v>
          </cell>
          <cell r="R1008">
            <v>1.05</v>
          </cell>
          <cell r="T1008" t="str">
            <v>내선전공</v>
          </cell>
          <cell r="Y1008">
            <v>0.3</v>
          </cell>
          <cell r="Z1008" t="str">
            <v>인</v>
          </cell>
          <cell r="AB1008" t="str">
            <v>전기5-8적용</v>
          </cell>
          <cell r="AC1008" t="str">
            <v>-</v>
          </cell>
          <cell r="AD1008" t="str">
            <v>-</v>
          </cell>
          <cell r="AE1008" t="str">
            <v>-</v>
          </cell>
          <cell r="AF1008" t="str">
            <v>-</v>
          </cell>
          <cell r="AG1008" t="str">
            <v>-</v>
          </cell>
          <cell r="AH1008" t="str">
            <v>-</v>
          </cell>
          <cell r="AI1008" t="str">
            <v>공구손료(노무비의3%)</v>
          </cell>
          <cell r="AJ1008">
            <v>0.03</v>
          </cell>
          <cell r="AK1008" t="str">
            <v>식</v>
          </cell>
          <cell r="AO1008" t="str">
            <v>0.25*1.2</v>
          </cell>
        </row>
        <row r="1009">
          <cell r="J1009">
            <v>0</v>
          </cell>
          <cell r="R1009">
            <v>1.05</v>
          </cell>
          <cell r="T1009" t="str">
            <v>내선전공</v>
          </cell>
          <cell r="Y1009">
            <v>0.40800000000000003</v>
          </cell>
          <cell r="Z1009" t="str">
            <v>인</v>
          </cell>
          <cell r="AB1009" t="str">
            <v>전기5-8적용</v>
          </cell>
          <cell r="AC1009" t="str">
            <v>-</v>
          </cell>
          <cell r="AD1009" t="str">
            <v>-</v>
          </cell>
          <cell r="AE1009" t="str">
            <v>-</v>
          </cell>
          <cell r="AF1009" t="str">
            <v>-</v>
          </cell>
          <cell r="AG1009" t="str">
            <v>-</v>
          </cell>
          <cell r="AH1009" t="str">
            <v>-</v>
          </cell>
          <cell r="AI1009" t="str">
            <v>공구손료(노무비의3%)</v>
          </cell>
          <cell r="AJ1009">
            <v>0.03</v>
          </cell>
          <cell r="AK1009" t="str">
            <v>식</v>
          </cell>
          <cell r="AO1009" t="str">
            <v>0.34*1.2</v>
          </cell>
        </row>
        <row r="1010">
          <cell r="J1010">
            <v>14400</v>
          </cell>
          <cell r="R1010">
            <v>1.05</v>
          </cell>
          <cell r="T1010" t="str">
            <v>내선전공</v>
          </cell>
          <cell r="Y1010">
            <v>0.45599999999999996</v>
          </cell>
          <cell r="Z1010" t="str">
            <v>인</v>
          </cell>
          <cell r="AB1010" t="str">
            <v>전기5-8적용</v>
          </cell>
          <cell r="AC1010" t="str">
            <v>-</v>
          </cell>
          <cell r="AD1010" t="str">
            <v>-</v>
          </cell>
          <cell r="AE1010" t="str">
            <v>-</v>
          </cell>
          <cell r="AF1010" t="str">
            <v>-</v>
          </cell>
          <cell r="AG1010" t="str">
            <v>-</v>
          </cell>
          <cell r="AH1010" t="str">
            <v>-</v>
          </cell>
          <cell r="AI1010" t="str">
            <v>공구손료(노무비의3%)</v>
          </cell>
          <cell r="AJ1010">
            <v>0.03</v>
          </cell>
          <cell r="AK1010" t="str">
            <v>식</v>
          </cell>
          <cell r="AO1010" t="str">
            <v>0.38*1.2</v>
          </cell>
        </row>
        <row r="1011">
          <cell r="J1011">
            <v>10100</v>
          </cell>
          <cell r="R1011">
            <v>1.05</v>
          </cell>
          <cell r="T1011" t="str">
            <v>내선전공</v>
          </cell>
          <cell r="Y1011">
            <v>0.192</v>
          </cell>
          <cell r="Z1011" t="str">
            <v>인</v>
          </cell>
          <cell r="AB1011" t="str">
            <v>전기5-8적용</v>
          </cell>
          <cell r="AC1011" t="str">
            <v>-</v>
          </cell>
          <cell r="AD1011" t="str">
            <v>-</v>
          </cell>
          <cell r="AE1011" t="str">
            <v>-</v>
          </cell>
          <cell r="AF1011" t="str">
            <v>-</v>
          </cell>
          <cell r="AG1011" t="str">
            <v>-</v>
          </cell>
          <cell r="AH1011" t="str">
            <v>-</v>
          </cell>
          <cell r="AI1011" t="str">
            <v>공구손료(노무비의3%)</v>
          </cell>
          <cell r="AJ1011">
            <v>0.03</v>
          </cell>
          <cell r="AK1011" t="str">
            <v>식</v>
          </cell>
          <cell r="AO1011" t="str">
            <v>0.16*1.2</v>
          </cell>
        </row>
        <row r="1012">
          <cell r="J1012">
            <v>10320</v>
          </cell>
          <cell r="R1012">
            <v>1.05</v>
          </cell>
          <cell r="T1012" t="str">
            <v>내선전공</v>
          </cell>
          <cell r="Y1012">
            <v>0.192</v>
          </cell>
          <cell r="Z1012" t="str">
            <v>인</v>
          </cell>
          <cell r="AB1012" t="str">
            <v>전기5-8적용</v>
          </cell>
          <cell r="AC1012" t="str">
            <v>-</v>
          </cell>
          <cell r="AD1012" t="str">
            <v>-</v>
          </cell>
          <cell r="AE1012" t="str">
            <v>-</v>
          </cell>
          <cell r="AF1012" t="str">
            <v>-</v>
          </cell>
          <cell r="AG1012" t="str">
            <v>-</v>
          </cell>
          <cell r="AH1012" t="str">
            <v>-</v>
          </cell>
          <cell r="AI1012" t="str">
            <v>공구손료(노무비의3%)</v>
          </cell>
          <cell r="AJ1012">
            <v>0.03</v>
          </cell>
          <cell r="AK1012" t="str">
            <v>식</v>
          </cell>
          <cell r="AO1012" t="str">
            <v>0.16*1.2</v>
          </cell>
        </row>
        <row r="1013">
          <cell r="J1013">
            <v>10760</v>
          </cell>
          <cell r="R1013">
            <v>1.05</v>
          </cell>
          <cell r="T1013" t="str">
            <v>내선전공</v>
          </cell>
          <cell r="Y1013">
            <v>0.192</v>
          </cell>
          <cell r="Z1013" t="str">
            <v>인</v>
          </cell>
          <cell r="AB1013" t="str">
            <v>전기5-8적용</v>
          </cell>
          <cell r="AC1013" t="str">
            <v>-</v>
          </cell>
          <cell r="AD1013" t="str">
            <v>-</v>
          </cell>
          <cell r="AE1013" t="str">
            <v>-</v>
          </cell>
          <cell r="AF1013" t="str">
            <v>-</v>
          </cell>
          <cell r="AG1013" t="str">
            <v>-</v>
          </cell>
          <cell r="AH1013" t="str">
            <v>-</v>
          </cell>
          <cell r="AI1013" t="str">
            <v>공구손료(노무비의3%)</v>
          </cell>
          <cell r="AJ1013">
            <v>0.03</v>
          </cell>
          <cell r="AK1013" t="str">
            <v>식</v>
          </cell>
          <cell r="AO1013" t="str">
            <v>0.16*1.2</v>
          </cell>
        </row>
        <row r="1014">
          <cell r="J1014">
            <v>11520</v>
          </cell>
          <cell r="R1014">
            <v>1.05</v>
          </cell>
          <cell r="T1014" t="str">
            <v>내선전공</v>
          </cell>
          <cell r="Y1014">
            <v>0.24</v>
          </cell>
          <cell r="Z1014" t="str">
            <v>인</v>
          </cell>
          <cell r="AB1014" t="str">
            <v>전기5-8적용</v>
          </cell>
          <cell r="AC1014" t="str">
            <v>-</v>
          </cell>
          <cell r="AD1014" t="str">
            <v>-</v>
          </cell>
          <cell r="AE1014" t="str">
            <v>-</v>
          </cell>
          <cell r="AF1014" t="str">
            <v>-</v>
          </cell>
          <cell r="AG1014" t="str">
            <v>-</v>
          </cell>
          <cell r="AH1014" t="str">
            <v>-</v>
          </cell>
          <cell r="AI1014" t="str">
            <v>공구손료(노무비의3%)</v>
          </cell>
          <cell r="AJ1014">
            <v>0.03</v>
          </cell>
          <cell r="AK1014" t="str">
            <v>식</v>
          </cell>
          <cell r="AO1014" t="str">
            <v>0.2*1.2</v>
          </cell>
        </row>
        <row r="1015">
          <cell r="J1015">
            <v>11990</v>
          </cell>
          <cell r="R1015">
            <v>1.05</v>
          </cell>
          <cell r="T1015" t="str">
            <v>내선전공</v>
          </cell>
          <cell r="Y1015">
            <v>0.24</v>
          </cell>
          <cell r="Z1015" t="str">
            <v>인</v>
          </cell>
          <cell r="AB1015" t="str">
            <v>전기5-8적용</v>
          </cell>
          <cell r="AC1015" t="str">
            <v>-</v>
          </cell>
          <cell r="AD1015" t="str">
            <v>-</v>
          </cell>
          <cell r="AE1015" t="str">
            <v>-</v>
          </cell>
          <cell r="AF1015" t="str">
            <v>-</v>
          </cell>
          <cell r="AG1015" t="str">
            <v>-</v>
          </cell>
          <cell r="AH1015" t="str">
            <v>-</v>
          </cell>
          <cell r="AI1015" t="str">
            <v>공구손료(노무비의3%)</v>
          </cell>
          <cell r="AJ1015">
            <v>0.03</v>
          </cell>
          <cell r="AK1015" t="str">
            <v>식</v>
          </cell>
          <cell r="AO1015" t="str">
            <v>0.2*1.2</v>
          </cell>
        </row>
        <row r="1016">
          <cell r="J1016">
            <v>0</v>
          </cell>
          <cell r="R1016">
            <v>1.05</v>
          </cell>
          <cell r="T1016" t="str">
            <v>내선전공</v>
          </cell>
          <cell r="Y1016">
            <v>0.24</v>
          </cell>
          <cell r="Z1016" t="str">
            <v>인</v>
          </cell>
          <cell r="AB1016" t="str">
            <v>전기5-8적용</v>
          </cell>
          <cell r="AC1016" t="str">
            <v>-</v>
          </cell>
          <cell r="AD1016" t="str">
            <v>-</v>
          </cell>
          <cell r="AE1016" t="str">
            <v>-</v>
          </cell>
          <cell r="AF1016" t="str">
            <v>-</v>
          </cell>
          <cell r="AG1016" t="str">
            <v>-</v>
          </cell>
          <cell r="AH1016" t="str">
            <v>-</v>
          </cell>
          <cell r="AI1016" t="str">
            <v>공구손료(노무비의3%)</v>
          </cell>
          <cell r="AJ1016">
            <v>0.03</v>
          </cell>
          <cell r="AK1016" t="str">
            <v>식</v>
          </cell>
          <cell r="AO1016" t="str">
            <v>0.2*1.2</v>
          </cell>
        </row>
        <row r="1017">
          <cell r="J1017">
            <v>13220</v>
          </cell>
          <cell r="R1017">
            <v>1.05</v>
          </cell>
          <cell r="T1017" t="str">
            <v>내선전공</v>
          </cell>
          <cell r="Y1017">
            <v>0.3</v>
          </cell>
          <cell r="Z1017" t="str">
            <v>인</v>
          </cell>
          <cell r="AB1017" t="str">
            <v>전기5-8적용</v>
          </cell>
          <cell r="AC1017" t="str">
            <v>-</v>
          </cell>
          <cell r="AD1017" t="str">
            <v>-</v>
          </cell>
          <cell r="AE1017" t="str">
            <v>-</v>
          </cell>
          <cell r="AF1017" t="str">
            <v>-</v>
          </cell>
          <cell r="AG1017" t="str">
            <v>-</v>
          </cell>
          <cell r="AH1017" t="str">
            <v>-</v>
          </cell>
          <cell r="AI1017" t="str">
            <v>공구손료(노무비의3%)</v>
          </cell>
          <cell r="AJ1017">
            <v>0.03</v>
          </cell>
          <cell r="AK1017" t="str">
            <v>식</v>
          </cell>
          <cell r="AO1017" t="str">
            <v>0.25*1.2</v>
          </cell>
        </row>
        <row r="1018">
          <cell r="J1018">
            <v>0</v>
          </cell>
          <cell r="R1018">
            <v>1.05</v>
          </cell>
          <cell r="T1018" t="str">
            <v>내선전공</v>
          </cell>
          <cell r="Y1018">
            <v>0.40800000000000003</v>
          </cell>
          <cell r="Z1018" t="str">
            <v>인</v>
          </cell>
          <cell r="AB1018" t="str">
            <v>전기5-8적용</v>
          </cell>
          <cell r="AC1018" t="str">
            <v>-</v>
          </cell>
          <cell r="AD1018" t="str">
            <v>-</v>
          </cell>
          <cell r="AE1018" t="str">
            <v>-</v>
          </cell>
          <cell r="AF1018" t="str">
            <v>-</v>
          </cell>
          <cell r="AG1018" t="str">
            <v>-</v>
          </cell>
          <cell r="AH1018" t="str">
            <v>-</v>
          </cell>
          <cell r="AI1018" t="str">
            <v>공구손료(노무비의3%)</v>
          </cell>
          <cell r="AJ1018">
            <v>0.03</v>
          </cell>
          <cell r="AK1018" t="str">
            <v>식</v>
          </cell>
          <cell r="AO1018" t="str">
            <v>0.34*1.2</v>
          </cell>
        </row>
        <row r="1019">
          <cell r="J1019">
            <v>14400</v>
          </cell>
          <cell r="R1019">
            <v>1.05</v>
          </cell>
          <cell r="T1019" t="str">
            <v>내선전공</v>
          </cell>
          <cell r="Y1019">
            <v>0.45599999999999996</v>
          </cell>
          <cell r="Z1019" t="str">
            <v>인</v>
          </cell>
          <cell r="AB1019" t="str">
            <v>전기5-8적용</v>
          </cell>
          <cell r="AC1019" t="str">
            <v>-</v>
          </cell>
          <cell r="AD1019" t="str">
            <v>-</v>
          </cell>
          <cell r="AE1019" t="str">
            <v>-</v>
          </cell>
          <cell r="AF1019" t="str">
            <v>-</v>
          </cell>
          <cell r="AG1019" t="str">
            <v>-</v>
          </cell>
          <cell r="AH1019" t="str">
            <v>-</v>
          </cell>
          <cell r="AI1019" t="str">
            <v>공구손료(노무비의3%)</v>
          </cell>
          <cell r="AJ1019">
            <v>0.03</v>
          </cell>
          <cell r="AK1019" t="str">
            <v>식</v>
          </cell>
          <cell r="AO1019" t="str">
            <v>0.38*1.2</v>
          </cell>
        </row>
        <row r="1020">
          <cell r="J1020">
            <v>10100</v>
          </cell>
          <cell r="R1020">
            <v>1.05</v>
          </cell>
          <cell r="T1020" t="str">
            <v>내선전공</v>
          </cell>
          <cell r="Y1020">
            <v>0.22399999999999998</v>
          </cell>
          <cell r="Z1020" t="str">
            <v>인</v>
          </cell>
          <cell r="AB1020" t="str">
            <v>전기5-8적용</v>
          </cell>
          <cell r="AC1020" t="str">
            <v>-</v>
          </cell>
          <cell r="AD1020" t="str">
            <v>-</v>
          </cell>
          <cell r="AE1020" t="str">
            <v>-</v>
          </cell>
          <cell r="AF1020" t="str">
            <v>-</v>
          </cell>
          <cell r="AG1020" t="str">
            <v>-</v>
          </cell>
          <cell r="AH1020" t="str">
            <v>-</v>
          </cell>
          <cell r="AI1020" t="str">
            <v>공구손료(노무비의3%)</v>
          </cell>
          <cell r="AJ1020">
            <v>0.03</v>
          </cell>
          <cell r="AK1020" t="str">
            <v>식</v>
          </cell>
          <cell r="AO1020" t="str">
            <v>0.16*1.4</v>
          </cell>
        </row>
        <row r="1021">
          <cell r="J1021">
            <v>10320</v>
          </cell>
          <cell r="R1021">
            <v>1.05</v>
          </cell>
          <cell r="T1021" t="str">
            <v>내선전공</v>
          </cell>
          <cell r="Y1021">
            <v>0.22399999999999998</v>
          </cell>
          <cell r="Z1021" t="str">
            <v>인</v>
          </cell>
          <cell r="AB1021" t="str">
            <v>전기5-8적용</v>
          </cell>
          <cell r="AC1021" t="str">
            <v>-</v>
          </cell>
          <cell r="AD1021" t="str">
            <v>-</v>
          </cell>
          <cell r="AE1021" t="str">
            <v>-</v>
          </cell>
          <cell r="AF1021" t="str">
            <v>-</v>
          </cell>
          <cell r="AG1021" t="str">
            <v>-</v>
          </cell>
          <cell r="AH1021" t="str">
            <v>-</v>
          </cell>
          <cell r="AI1021" t="str">
            <v>공구손료(노무비의3%)</v>
          </cell>
          <cell r="AJ1021">
            <v>0.03</v>
          </cell>
          <cell r="AK1021" t="str">
            <v>식</v>
          </cell>
          <cell r="AO1021" t="str">
            <v>0.16*1.4</v>
          </cell>
        </row>
        <row r="1022">
          <cell r="J1022">
            <v>10760</v>
          </cell>
          <cell r="R1022">
            <v>1.05</v>
          </cell>
          <cell r="T1022" t="str">
            <v>내선전공</v>
          </cell>
          <cell r="Y1022">
            <v>0.22399999999999998</v>
          </cell>
          <cell r="Z1022" t="str">
            <v>인</v>
          </cell>
          <cell r="AB1022" t="str">
            <v>전기5-8적용</v>
          </cell>
          <cell r="AC1022" t="str">
            <v>-</v>
          </cell>
          <cell r="AD1022" t="str">
            <v>-</v>
          </cell>
          <cell r="AE1022" t="str">
            <v>-</v>
          </cell>
          <cell r="AF1022" t="str">
            <v>-</v>
          </cell>
          <cell r="AG1022" t="str">
            <v>-</v>
          </cell>
          <cell r="AH1022" t="str">
            <v>-</v>
          </cell>
          <cell r="AI1022" t="str">
            <v>공구손료(노무비의3%)</v>
          </cell>
          <cell r="AJ1022">
            <v>0.03</v>
          </cell>
          <cell r="AK1022" t="str">
            <v>식</v>
          </cell>
          <cell r="AO1022" t="str">
            <v>0.16*1.4</v>
          </cell>
        </row>
        <row r="1023">
          <cell r="J1023">
            <v>11520</v>
          </cell>
          <cell r="R1023">
            <v>1.05</v>
          </cell>
          <cell r="T1023" t="str">
            <v>내선전공</v>
          </cell>
          <cell r="Y1023">
            <v>0.27999999999999997</v>
          </cell>
          <cell r="Z1023" t="str">
            <v>인</v>
          </cell>
          <cell r="AB1023" t="str">
            <v>전기5-8적용</v>
          </cell>
          <cell r="AC1023" t="str">
            <v>-</v>
          </cell>
          <cell r="AD1023" t="str">
            <v>-</v>
          </cell>
          <cell r="AE1023" t="str">
            <v>-</v>
          </cell>
          <cell r="AF1023" t="str">
            <v>-</v>
          </cell>
          <cell r="AG1023" t="str">
            <v>-</v>
          </cell>
          <cell r="AH1023" t="str">
            <v>-</v>
          </cell>
          <cell r="AI1023" t="str">
            <v>공구손료(노무비의3%)</v>
          </cell>
          <cell r="AJ1023">
            <v>0.03</v>
          </cell>
          <cell r="AK1023" t="str">
            <v>식</v>
          </cell>
          <cell r="AO1023" t="str">
            <v>0.2*1.4</v>
          </cell>
        </row>
        <row r="1024">
          <cell r="J1024">
            <v>11990</v>
          </cell>
          <cell r="R1024">
            <v>1.05</v>
          </cell>
          <cell r="T1024" t="str">
            <v>내선전공</v>
          </cell>
          <cell r="Y1024">
            <v>0.27999999999999997</v>
          </cell>
          <cell r="Z1024" t="str">
            <v>인</v>
          </cell>
          <cell r="AB1024" t="str">
            <v>전기5-8적용</v>
          </cell>
          <cell r="AC1024" t="str">
            <v>-</v>
          </cell>
          <cell r="AD1024" t="str">
            <v>-</v>
          </cell>
          <cell r="AE1024" t="str">
            <v>-</v>
          </cell>
          <cell r="AF1024" t="str">
            <v>-</v>
          </cell>
          <cell r="AG1024" t="str">
            <v>-</v>
          </cell>
          <cell r="AH1024" t="str">
            <v>-</v>
          </cell>
          <cell r="AI1024" t="str">
            <v>공구손료(노무비의3%)</v>
          </cell>
          <cell r="AJ1024">
            <v>0.03</v>
          </cell>
          <cell r="AK1024" t="str">
            <v>식</v>
          </cell>
          <cell r="AO1024" t="str">
            <v>0.2*1.4</v>
          </cell>
        </row>
        <row r="1025">
          <cell r="J1025">
            <v>0</v>
          </cell>
          <cell r="R1025">
            <v>1.05</v>
          </cell>
          <cell r="T1025" t="str">
            <v>내선전공</v>
          </cell>
          <cell r="Y1025">
            <v>0.27999999999999997</v>
          </cell>
          <cell r="Z1025" t="str">
            <v>인</v>
          </cell>
          <cell r="AB1025" t="str">
            <v>전기5-8적용</v>
          </cell>
          <cell r="AC1025" t="str">
            <v>-</v>
          </cell>
          <cell r="AD1025" t="str">
            <v>-</v>
          </cell>
          <cell r="AE1025" t="str">
            <v>-</v>
          </cell>
          <cell r="AF1025" t="str">
            <v>-</v>
          </cell>
          <cell r="AG1025" t="str">
            <v>-</v>
          </cell>
          <cell r="AH1025" t="str">
            <v>-</v>
          </cell>
          <cell r="AI1025" t="str">
            <v>공구손료(노무비의3%)</v>
          </cell>
          <cell r="AJ1025">
            <v>0.03</v>
          </cell>
          <cell r="AK1025" t="str">
            <v>식</v>
          </cell>
          <cell r="AO1025" t="str">
            <v>0.2*1.4</v>
          </cell>
        </row>
        <row r="1026">
          <cell r="J1026">
            <v>13220</v>
          </cell>
          <cell r="R1026">
            <v>1.05</v>
          </cell>
          <cell r="T1026" t="str">
            <v>내선전공</v>
          </cell>
          <cell r="Y1026">
            <v>0.35</v>
          </cell>
          <cell r="Z1026" t="str">
            <v>인</v>
          </cell>
          <cell r="AB1026" t="str">
            <v>전기5-8적용</v>
          </cell>
          <cell r="AC1026" t="str">
            <v>-</v>
          </cell>
          <cell r="AD1026" t="str">
            <v>-</v>
          </cell>
          <cell r="AE1026" t="str">
            <v>-</v>
          </cell>
          <cell r="AF1026" t="str">
            <v>-</v>
          </cell>
          <cell r="AG1026" t="str">
            <v>-</v>
          </cell>
          <cell r="AH1026" t="str">
            <v>-</v>
          </cell>
          <cell r="AI1026" t="str">
            <v>공구손료(노무비의3%)</v>
          </cell>
          <cell r="AJ1026">
            <v>0.03</v>
          </cell>
          <cell r="AK1026" t="str">
            <v>식</v>
          </cell>
          <cell r="AO1026" t="str">
            <v>0.25*1.4</v>
          </cell>
        </row>
        <row r="1027">
          <cell r="J1027">
            <v>0</v>
          </cell>
          <cell r="R1027">
            <v>1.05</v>
          </cell>
          <cell r="T1027" t="str">
            <v>내선전공</v>
          </cell>
          <cell r="Y1027">
            <v>0.47599999999999998</v>
          </cell>
          <cell r="Z1027" t="str">
            <v>인</v>
          </cell>
          <cell r="AB1027" t="str">
            <v>전기5-8적용</v>
          </cell>
          <cell r="AC1027" t="str">
            <v>-</v>
          </cell>
          <cell r="AD1027" t="str">
            <v>-</v>
          </cell>
          <cell r="AE1027" t="str">
            <v>-</v>
          </cell>
          <cell r="AF1027" t="str">
            <v>-</v>
          </cell>
          <cell r="AG1027" t="str">
            <v>-</v>
          </cell>
          <cell r="AH1027" t="str">
            <v>-</v>
          </cell>
          <cell r="AI1027" t="str">
            <v>공구손료(노무비의3%)</v>
          </cell>
          <cell r="AJ1027">
            <v>0.03</v>
          </cell>
          <cell r="AK1027" t="str">
            <v>식</v>
          </cell>
          <cell r="AO1027" t="str">
            <v>0.34*1.4</v>
          </cell>
        </row>
        <row r="1028">
          <cell r="J1028">
            <v>14400</v>
          </cell>
          <cell r="R1028">
            <v>1.05</v>
          </cell>
          <cell r="T1028" t="str">
            <v>내선전공</v>
          </cell>
          <cell r="Y1028">
            <v>0.53199999999999992</v>
          </cell>
          <cell r="Z1028" t="str">
            <v>인</v>
          </cell>
          <cell r="AB1028" t="str">
            <v>전기5-8적용</v>
          </cell>
          <cell r="AC1028" t="str">
            <v>-</v>
          </cell>
          <cell r="AD1028" t="str">
            <v>-</v>
          </cell>
          <cell r="AE1028" t="str">
            <v>-</v>
          </cell>
          <cell r="AF1028" t="str">
            <v>-</v>
          </cell>
          <cell r="AG1028" t="str">
            <v>-</v>
          </cell>
          <cell r="AH1028" t="str">
            <v>-</v>
          </cell>
          <cell r="AI1028" t="str">
            <v>공구손료(노무비의3%)</v>
          </cell>
          <cell r="AJ1028">
            <v>0.03</v>
          </cell>
          <cell r="AK1028" t="str">
            <v>식</v>
          </cell>
          <cell r="AO1028" t="str">
            <v>0.38*1.4</v>
          </cell>
        </row>
        <row r="1029">
          <cell r="J1029">
            <v>12900</v>
          </cell>
          <cell r="R1029">
            <v>1.05</v>
          </cell>
          <cell r="T1029" t="str">
            <v>내선전공</v>
          </cell>
          <cell r="Y1029">
            <v>0.16</v>
          </cell>
          <cell r="Z1029" t="str">
            <v>인</v>
          </cell>
          <cell r="AB1029" t="str">
            <v>전기5-8적용</v>
          </cell>
          <cell r="AC1029" t="str">
            <v>-</v>
          </cell>
          <cell r="AD1029" t="str">
            <v>-</v>
          </cell>
          <cell r="AE1029" t="str">
            <v>-</v>
          </cell>
          <cell r="AF1029" t="str">
            <v>-</v>
          </cell>
          <cell r="AG1029" t="str">
            <v>-</v>
          </cell>
          <cell r="AH1029" t="str">
            <v>-</v>
          </cell>
          <cell r="AI1029" t="str">
            <v>공구손료(노무비의3%)</v>
          </cell>
          <cell r="AJ1029">
            <v>0.03</v>
          </cell>
          <cell r="AK1029" t="str">
            <v>식</v>
          </cell>
          <cell r="AO1029" t="str">
            <v>0.16</v>
          </cell>
        </row>
        <row r="1030">
          <cell r="J1030">
            <v>13350</v>
          </cell>
          <cell r="R1030">
            <v>1.05</v>
          </cell>
          <cell r="T1030" t="str">
            <v>내선전공</v>
          </cell>
          <cell r="Y1030">
            <v>0.16</v>
          </cell>
          <cell r="Z1030" t="str">
            <v>인</v>
          </cell>
          <cell r="AB1030" t="str">
            <v>전기5-8적용</v>
          </cell>
          <cell r="AC1030" t="str">
            <v>-</v>
          </cell>
          <cell r="AD1030" t="str">
            <v>-</v>
          </cell>
          <cell r="AE1030" t="str">
            <v>-</v>
          </cell>
          <cell r="AF1030" t="str">
            <v>-</v>
          </cell>
          <cell r="AG1030" t="str">
            <v>-</v>
          </cell>
          <cell r="AH1030" t="str">
            <v>-</v>
          </cell>
          <cell r="AI1030" t="str">
            <v>공구손료(노무비의3%)</v>
          </cell>
          <cell r="AJ1030">
            <v>0.03</v>
          </cell>
          <cell r="AK1030" t="str">
            <v>식</v>
          </cell>
          <cell r="AO1030" t="str">
            <v>0.16</v>
          </cell>
        </row>
        <row r="1031">
          <cell r="J1031">
            <v>13720</v>
          </cell>
          <cell r="R1031">
            <v>1.05</v>
          </cell>
          <cell r="T1031" t="str">
            <v>내선전공</v>
          </cell>
          <cell r="Y1031">
            <v>0.2</v>
          </cell>
          <cell r="Z1031" t="str">
            <v>인</v>
          </cell>
          <cell r="AB1031" t="str">
            <v>전기5-8적용</v>
          </cell>
          <cell r="AC1031" t="str">
            <v>-</v>
          </cell>
          <cell r="AD1031" t="str">
            <v>-</v>
          </cell>
          <cell r="AE1031" t="str">
            <v>-</v>
          </cell>
          <cell r="AF1031" t="str">
            <v>-</v>
          </cell>
          <cell r="AG1031" t="str">
            <v>-</v>
          </cell>
          <cell r="AH1031" t="str">
            <v>-</v>
          </cell>
          <cell r="AI1031" t="str">
            <v>공구손료(노무비의3%)</v>
          </cell>
          <cell r="AJ1031">
            <v>0.03</v>
          </cell>
          <cell r="AK1031" t="str">
            <v>식</v>
          </cell>
          <cell r="AO1031" t="str">
            <v>0.2</v>
          </cell>
        </row>
        <row r="1032">
          <cell r="J1032">
            <v>15150</v>
          </cell>
          <cell r="R1032">
            <v>1.05</v>
          </cell>
          <cell r="T1032" t="str">
            <v>내선전공</v>
          </cell>
          <cell r="Y1032">
            <v>0.25</v>
          </cell>
          <cell r="Z1032" t="str">
            <v>인</v>
          </cell>
          <cell r="AB1032" t="str">
            <v>전기5-8적용</v>
          </cell>
          <cell r="AC1032" t="str">
            <v>-</v>
          </cell>
          <cell r="AD1032" t="str">
            <v>-</v>
          </cell>
          <cell r="AE1032" t="str">
            <v>-</v>
          </cell>
          <cell r="AF1032" t="str">
            <v>-</v>
          </cell>
          <cell r="AG1032" t="str">
            <v>-</v>
          </cell>
          <cell r="AH1032" t="str">
            <v>-</v>
          </cell>
          <cell r="AI1032" t="str">
            <v>공구손료(노무비의3%)</v>
          </cell>
          <cell r="AJ1032">
            <v>0.03</v>
          </cell>
          <cell r="AK1032" t="str">
            <v>식</v>
          </cell>
          <cell r="AO1032" t="str">
            <v>0.25</v>
          </cell>
        </row>
        <row r="1033">
          <cell r="J1033">
            <v>14960</v>
          </cell>
          <cell r="R1033">
            <v>1.05</v>
          </cell>
          <cell r="T1033" t="str">
            <v>내선전공</v>
          </cell>
          <cell r="Y1033">
            <v>0.34</v>
          </cell>
          <cell r="Z1033" t="str">
            <v>인</v>
          </cell>
          <cell r="AB1033" t="str">
            <v>전기5-8적용</v>
          </cell>
          <cell r="AC1033" t="str">
            <v>-</v>
          </cell>
          <cell r="AD1033" t="str">
            <v>-</v>
          </cell>
          <cell r="AE1033" t="str">
            <v>-</v>
          </cell>
          <cell r="AF1033" t="str">
            <v>-</v>
          </cell>
          <cell r="AG1033" t="str">
            <v>-</v>
          </cell>
          <cell r="AH1033" t="str">
            <v>-</v>
          </cell>
          <cell r="AI1033" t="str">
            <v>공구손료(노무비의3%)</v>
          </cell>
          <cell r="AJ1033">
            <v>0.03</v>
          </cell>
          <cell r="AK1033" t="str">
            <v>식</v>
          </cell>
          <cell r="AO1033" t="str">
            <v>0.34</v>
          </cell>
        </row>
        <row r="1034">
          <cell r="J1034">
            <v>11200</v>
          </cell>
          <cell r="R1034">
            <v>1.05</v>
          </cell>
          <cell r="T1034" t="str">
            <v>내선전공</v>
          </cell>
          <cell r="Y1034">
            <v>0.34</v>
          </cell>
          <cell r="Z1034" t="str">
            <v>인</v>
          </cell>
          <cell r="AB1034" t="str">
            <v>전기5-8적용</v>
          </cell>
          <cell r="AC1034" t="str">
            <v>-</v>
          </cell>
          <cell r="AD1034" t="str">
            <v>-</v>
          </cell>
          <cell r="AE1034" t="str">
            <v>-</v>
          </cell>
          <cell r="AF1034" t="str">
            <v>-</v>
          </cell>
          <cell r="AG1034" t="str">
            <v>-</v>
          </cell>
          <cell r="AH1034" t="str">
            <v>-</v>
          </cell>
          <cell r="AI1034" t="str">
            <v>공구손료(노무비의3%)</v>
          </cell>
          <cell r="AJ1034">
            <v>0.03</v>
          </cell>
          <cell r="AK1034" t="str">
            <v>식</v>
          </cell>
          <cell r="AO1034" t="str">
            <v>0.34</v>
          </cell>
        </row>
        <row r="1035">
          <cell r="J1035">
            <v>16170</v>
          </cell>
          <cell r="R1035">
            <v>1.05</v>
          </cell>
          <cell r="T1035" t="str">
            <v>내선전공</v>
          </cell>
          <cell r="Y1035">
            <v>0.38</v>
          </cell>
          <cell r="Z1035" t="str">
            <v>인</v>
          </cell>
          <cell r="AB1035" t="str">
            <v>전기5-8적용</v>
          </cell>
          <cell r="AC1035" t="str">
            <v>-</v>
          </cell>
          <cell r="AD1035" t="str">
            <v>-</v>
          </cell>
          <cell r="AE1035" t="str">
            <v>-</v>
          </cell>
          <cell r="AF1035" t="str">
            <v>-</v>
          </cell>
          <cell r="AG1035" t="str">
            <v>-</v>
          </cell>
          <cell r="AH1035" t="str">
            <v>-</v>
          </cell>
          <cell r="AI1035" t="str">
            <v>공구손료(노무비의3%)</v>
          </cell>
          <cell r="AJ1035">
            <v>0.03</v>
          </cell>
          <cell r="AK1035" t="str">
            <v>식</v>
          </cell>
          <cell r="AO1035" t="str">
            <v>0.38</v>
          </cell>
        </row>
        <row r="1036">
          <cell r="J1036">
            <v>17250</v>
          </cell>
          <cell r="R1036">
            <v>1.05</v>
          </cell>
          <cell r="T1036" t="str">
            <v>내선전공</v>
          </cell>
          <cell r="Y1036">
            <v>0.5</v>
          </cell>
          <cell r="Z1036" t="str">
            <v>인</v>
          </cell>
          <cell r="AB1036" t="str">
            <v>전기5-8적용</v>
          </cell>
          <cell r="AC1036" t="str">
            <v>-</v>
          </cell>
          <cell r="AD1036" t="str">
            <v>-</v>
          </cell>
          <cell r="AE1036" t="str">
            <v>-</v>
          </cell>
          <cell r="AF1036" t="str">
            <v>-</v>
          </cell>
          <cell r="AG1036" t="str">
            <v>-</v>
          </cell>
          <cell r="AH1036" t="str">
            <v>-</v>
          </cell>
          <cell r="AI1036" t="str">
            <v>공구손료(노무비의3%)</v>
          </cell>
          <cell r="AJ1036">
            <v>0.03</v>
          </cell>
          <cell r="AK1036" t="str">
            <v>식</v>
          </cell>
          <cell r="AO1036" t="str">
            <v>0.5</v>
          </cell>
        </row>
        <row r="1037">
          <cell r="J1037">
            <v>18850</v>
          </cell>
          <cell r="R1037">
            <v>1.05</v>
          </cell>
          <cell r="T1037" t="str">
            <v>내선전공</v>
          </cell>
          <cell r="Y1037">
            <v>0.63</v>
          </cell>
          <cell r="Z1037" t="str">
            <v>인</v>
          </cell>
          <cell r="AB1037" t="str">
            <v>전기5-8적용</v>
          </cell>
          <cell r="AC1037" t="str">
            <v>-</v>
          </cell>
          <cell r="AD1037" t="str">
            <v>-</v>
          </cell>
          <cell r="AE1037" t="str">
            <v>-</v>
          </cell>
          <cell r="AF1037" t="str">
            <v>-</v>
          </cell>
          <cell r="AG1037" t="str">
            <v>-</v>
          </cell>
          <cell r="AH1037" t="str">
            <v>-</v>
          </cell>
          <cell r="AI1037" t="str">
            <v>공구손료(노무비의3%)</v>
          </cell>
          <cell r="AJ1037">
            <v>0.03</v>
          </cell>
          <cell r="AK1037" t="str">
            <v>식</v>
          </cell>
          <cell r="AO1037" t="str">
            <v>0.63</v>
          </cell>
        </row>
        <row r="1038">
          <cell r="J1038">
            <v>12900</v>
          </cell>
          <cell r="R1038">
            <v>1.05</v>
          </cell>
          <cell r="T1038" t="str">
            <v>내선전공</v>
          </cell>
          <cell r="Y1038">
            <v>0.192</v>
          </cell>
          <cell r="Z1038" t="str">
            <v>인</v>
          </cell>
          <cell r="AB1038" t="str">
            <v>전기5-8적용</v>
          </cell>
          <cell r="AC1038" t="str">
            <v>-</v>
          </cell>
          <cell r="AD1038" t="str">
            <v>-</v>
          </cell>
          <cell r="AE1038" t="str">
            <v>-</v>
          </cell>
          <cell r="AF1038" t="str">
            <v>-</v>
          </cell>
          <cell r="AG1038" t="str">
            <v>-</v>
          </cell>
          <cell r="AH1038" t="str">
            <v>-</v>
          </cell>
          <cell r="AI1038" t="str">
            <v>공구손료(노무비의3%)</v>
          </cell>
          <cell r="AJ1038">
            <v>0.03</v>
          </cell>
          <cell r="AK1038" t="str">
            <v>식</v>
          </cell>
          <cell r="AO1038" t="str">
            <v>0.16*1.2</v>
          </cell>
        </row>
        <row r="1039">
          <cell r="J1039">
            <v>13350</v>
          </cell>
          <cell r="R1039">
            <v>1.05</v>
          </cell>
          <cell r="T1039" t="str">
            <v>내선전공</v>
          </cell>
          <cell r="Y1039">
            <v>0.192</v>
          </cell>
          <cell r="Z1039" t="str">
            <v>인</v>
          </cell>
          <cell r="AB1039" t="str">
            <v>전기5-8적용</v>
          </cell>
          <cell r="AC1039" t="str">
            <v>-</v>
          </cell>
          <cell r="AD1039" t="str">
            <v>-</v>
          </cell>
          <cell r="AE1039" t="str">
            <v>-</v>
          </cell>
          <cell r="AF1039" t="str">
            <v>-</v>
          </cell>
          <cell r="AG1039" t="str">
            <v>-</v>
          </cell>
          <cell r="AH1039" t="str">
            <v>-</v>
          </cell>
          <cell r="AI1039" t="str">
            <v>공구손료(노무비의3%)</v>
          </cell>
          <cell r="AJ1039">
            <v>0.03</v>
          </cell>
          <cell r="AK1039" t="str">
            <v>식</v>
          </cell>
          <cell r="AO1039" t="str">
            <v>0.16*1.2</v>
          </cell>
        </row>
        <row r="1040">
          <cell r="J1040">
            <v>13720</v>
          </cell>
          <cell r="R1040">
            <v>1.05</v>
          </cell>
          <cell r="T1040" t="str">
            <v>내선전공</v>
          </cell>
          <cell r="Y1040">
            <v>0.24</v>
          </cell>
          <cell r="Z1040" t="str">
            <v>인</v>
          </cell>
          <cell r="AB1040" t="str">
            <v>전기5-8적용</v>
          </cell>
          <cell r="AC1040" t="str">
            <v>-</v>
          </cell>
          <cell r="AD1040" t="str">
            <v>-</v>
          </cell>
          <cell r="AE1040" t="str">
            <v>-</v>
          </cell>
          <cell r="AF1040" t="str">
            <v>-</v>
          </cell>
          <cell r="AG1040" t="str">
            <v>-</v>
          </cell>
          <cell r="AH1040" t="str">
            <v>-</v>
          </cell>
          <cell r="AI1040" t="str">
            <v>공구손료(노무비의3%)</v>
          </cell>
          <cell r="AJ1040">
            <v>0.03</v>
          </cell>
          <cell r="AK1040" t="str">
            <v>식</v>
          </cell>
          <cell r="AO1040" t="str">
            <v>0.2*1.2</v>
          </cell>
        </row>
        <row r="1041">
          <cell r="J1041">
            <v>15150</v>
          </cell>
          <cell r="R1041">
            <v>1.05</v>
          </cell>
          <cell r="T1041" t="str">
            <v>내선전공</v>
          </cell>
          <cell r="Y1041">
            <v>0.3</v>
          </cell>
          <cell r="Z1041" t="str">
            <v>인</v>
          </cell>
          <cell r="AB1041" t="str">
            <v>전기5-8적용</v>
          </cell>
          <cell r="AC1041" t="str">
            <v>-</v>
          </cell>
          <cell r="AD1041" t="str">
            <v>-</v>
          </cell>
          <cell r="AE1041" t="str">
            <v>-</v>
          </cell>
          <cell r="AF1041" t="str">
            <v>-</v>
          </cell>
          <cell r="AG1041" t="str">
            <v>-</v>
          </cell>
          <cell r="AH1041" t="str">
            <v>-</v>
          </cell>
          <cell r="AI1041" t="str">
            <v>공구손료(노무비의3%)</v>
          </cell>
          <cell r="AJ1041">
            <v>0.03</v>
          </cell>
          <cell r="AK1041" t="str">
            <v>식</v>
          </cell>
          <cell r="AO1041" t="str">
            <v>0.25*1.2</v>
          </cell>
        </row>
        <row r="1042">
          <cell r="J1042">
            <v>14960</v>
          </cell>
          <cell r="R1042">
            <v>1.05</v>
          </cell>
          <cell r="T1042" t="str">
            <v>내선전공</v>
          </cell>
          <cell r="Y1042">
            <v>0.40800000000000003</v>
          </cell>
          <cell r="Z1042" t="str">
            <v>인</v>
          </cell>
          <cell r="AB1042" t="str">
            <v>전기5-8적용</v>
          </cell>
          <cell r="AC1042" t="str">
            <v>-</v>
          </cell>
          <cell r="AD1042" t="str">
            <v>-</v>
          </cell>
          <cell r="AE1042" t="str">
            <v>-</v>
          </cell>
          <cell r="AF1042" t="str">
            <v>-</v>
          </cell>
          <cell r="AG1042" t="str">
            <v>-</v>
          </cell>
          <cell r="AH1042" t="str">
            <v>-</v>
          </cell>
          <cell r="AI1042" t="str">
            <v>공구손료(노무비의3%)</v>
          </cell>
          <cell r="AJ1042">
            <v>0.03</v>
          </cell>
          <cell r="AK1042" t="str">
            <v>식</v>
          </cell>
          <cell r="AO1042" t="str">
            <v>0.34*1.2</v>
          </cell>
        </row>
        <row r="1043">
          <cell r="J1043">
            <v>11200</v>
          </cell>
          <cell r="R1043">
            <v>1.05</v>
          </cell>
          <cell r="T1043" t="str">
            <v>내선전공</v>
          </cell>
          <cell r="Y1043">
            <v>0.40800000000000003</v>
          </cell>
          <cell r="Z1043" t="str">
            <v>인</v>
          </cell>
          <cell r="AB1043" t="str">
            <v>전기5-8적용</v>
          </cell>
          <cell r="AC1043" t="str">
            <v>-</v>
          </cell>
          <cell r="AD1043" t="str">
            <v>-</v>
          </cell>
          <cell r="AE1043" t="str">
            <v>-</v>
          </cell>
          <cell r="AF1043" t="str">
            <v>-</v>
          </cell>
          <cell r="AG1043" t="str">
            <v>-</v>
          </cell>
          <cell r="AH1043" t="str">
            <v>-</v>
          </cell>
          <cell r="AI1043" t="str">
            <v>공구손료(노무비의3%)</v>
          </cell>
          <cell r="AJ1043">
            <v>0.03</v>
          </cell>
          <cell r="AK1043" t="str">
            <v>식</v>
          </cell>
          <cell r="AO1043" t="str">
            <v>0.34*1.2</v>
          </cell>
        </row>
        <row r="1044">
          <cell r="J1044">
            <v>16170</v>
          </cell>
          <cell r="R1044">
            <v>1.05</v>
          </cell>
          <cell r="T1044" t="str">
            <v>내선전공</v>
          </cell>
          <cell r="Y1044">
            <v>0.45599999999999996</v>
          </cell>
          <cell r="Z1044" t="str">
            <v>인</v>
          </cell>
          <cell r="AB1044" t="str">
            <v>전기5-8적용</v>
          </cell>
          <cell r="AC1044" t="str">
            <v>-</v>
          </cell>
          <cell r="AD1044" t="str">
            <v>-</v>
          </cell>
          <cell r="AE1044" t="str">
            <v>-</v>
          </cell>
          <cell r="AF1044" t="str">
            <v>-</v>
          </cell>
          <cell r="AG1044" t="str">
            <v>-</v>
          </cell>
          <cell r="AH1044" t="str">
            <v>-</v>
          </cell>
          <cell r="AI1044" t="str">
            <v>공구손료(노무비의3%)</v>
          </cell>
          <cell r="AJ1044">
            <v>0.03</v>
          </cell>
          <cell r="AK1044" t="str">
            <v>식</v>
          </cell>
          <cell r="AO1044" t="str">
            <v>0.38*1.2</v>
          </cell>
        </row>
        <row r="1045">
          <cell r="J1045">
            <v>17250</v>
          </cell>
          <cell r="R1045">
            <v>1.05</v>
          </cell>
          <cell r="T1045" t="str">
            <v>내선전공</v>
          </cell>
          <cell r="Y1045">
            <v>0.6</v>
          </cell>
          <cell r="Z1045" t="str">
            <v>인</v>
          </cell>
          <cell r="AB1045" t="str">
            <v>전기5-8적용</v>
          </cell>
          <cell r="AC1045" t="str">
            <v>-</v>
          </cell>
          <cell r="AD1045" t="str">
            <v>-</v>
          </cell>
          <cell r="AE1045" t="str">
            <v>-</v>
          </cell>
          <cell r="AF1045" t="str">
            <v>-</v>
          </cell>
          <cell r="AG1045" t="str">
            <v>-</v>
          </cell>
          <cell r="AH1045" t="str">
            <v>-</v>
          </cell>
          <cell r="AI1045" t="str">
            <v>공구손료(노무비의3%)</v>
          </cell>
          <cell r="AJ1045">
            <v>0.03</v>
          </cell>
          <cell r="AK1045" t="str">
            <v>식</v>
          </cell>
          <cell r="AO1045" t="str">
            <v>0.5*1.2</v>
          </cell>
        </row>
        <row r="1046">
          <cell r="J1046">
            <v>18850</v>
          </cell>
          <cell r="R1046">
            <v>1.05</v>
          </cell>
          <cell r="T1046" t="str">
            <v>내선전공</v>
          </cell>
          <cell r="Y1046">
            <v>0.75600000000000001</v>
          </cell>
          <cell r="Z1046" t="str">
            <v>인</v>
          </cell>
          <cell r="AB1046" t="str">
            <v>전기5-8적용</v>
          </cell>
          <cell r="AC1046" t="str">
            <v>-</v>
          </cell>
          <cell r="AD1046" t="str">
            <v>-</v>
          </cell>
          <cell r="AE1046" t="str">
            <v>-</v>
          </cell>
          <cell r="AF1046" t="str">
            <v>-</v>
          </cell>
          <cell r="AG1046" t="str">
            <v>-</v>
          </cell>
          <cell r="AH1046" t="str">
            <v>-</v>
          </cell>
          <cell r="AI1046" t="str">
            <v>공구손료(노무비의3%)</v>
          </cell>
          <cell r="AJ1046">
            <v>0.03</v>
          </cell>
          <cell r="AK1046" t="str">
            <v>식</v>
          </cell>
          <cell r="AO1046" t="str">
            <v>0.63*1.2</v>
          </cell>
        </row>
        <row r="1047">
          <cell r="J1047">
            <v>12900</v>
          </cell>
          <cell r="R1047">
            <v>1.05</v>
          </cell>
          <cell r="T1047" t="str">
            <v>내선전공</v>
          </cell>
          <cell r="Y1047">
            <v>0.192</v>
          </cell>
          <cell r="Z1047" t="str">
            <v>인</v>
          </cell>
          <cell r="AB1047" t="str">
            <v>전기5-8적용</v>
          </cell>
          <cell r="AC1047" t="str">
            <v>-</v>
          </cell>
          <cell r="AD1047" t="str">
            <v>-</v>
          </cell>
          <cell r="AE1047" t="str">
            <v>-</v>
          </cell>
          <cell r="AF1047" t="str">
            <v>-</v>
          </cell>
          <cell r="AG1047" t="str">
            <v>-</v>
          </cell>
          <cell r="AH1047" t="str">
            <v>-</v>
          </cell>
          <cell r="AI1047" t="str">
            <v>공구손료(노무비의3%)</v>
          </cell>
          <cell r="AJ1047">
            <v>0.03</v>
          </cell>
          <cell r="AK1047" t="str">
            <v>식</v>
          </cell>
          <cell r="AO1047" t="str">
            <v>0.16*1.2</v>
          </cell>
        </row>
        <row r="1048">
          <cell r="J1048">
            <v>13350</v>
          </cell>
          <cell r="R1048">
            <v>1.05</v>
          </cell>
          <cell r="T1048" t="str">
            <v>내선전공</v>
          </cell>
          <cell r="Y1048">
            <v>0.192</v>
          </cell>
          <cell r="Z1048" t="str">
            <v>인</v>
          </cell>
          <cell r="AB1048" t="str">
            <v>전기5-8적용</v>
          </cell>
          <cell r="AC1048" t="str">
            <v>-</v>
          </cell>
          <cell r="AD1048" t="str">
            <v>-</v>
          </cell>
          <cell r="AE1048" t="str">
            <v>-</v>
          </cell>
          <cell r="AF1048" t="str">
            <v>-</v>
          </cell>
          <cell r="AG1048" t="str">
            <v>-</v>
          </cell>
          <cell r="AH1048" t="str">
            <v>-</v>
          </cell>
          <cell r="AI1048" t="str">
            <v>공구손료(노무비의3%)</v>
          </cell>
          <cell r="AJ1048">
            <v>0.03</v>
          </cell>
          <cell r="AK1048" t="str">
            <v>식</v>
          </cell>
          <cell r="AO1048" t="str">
            <v>0.16*1.2</v>
          </cell>
        </row>
        <row r="1049">
          <cell r="J1049">
            <v>13720</v>
          </cell>
          <cell r="R1049">
            <v>1.05</v>
          </cell>
          <cell r="T1049" t="str">
            <v>내선전공</v>
          </cell>
          <cell r="Y1049">
            <v>0.24</v>
          </cell>
          <cell r="Z1049" t="str">
            <v>인</v>
          </cell>
          <cell r="AB1049" t="str">
            <v>전기5-8적용</v>
          </cell>
          <cell r="AC1049" t="str">
            <v>-</v>
          </cell>
          <cell r="AD1049" t="str">
            <v>-</v>
          </cell>
          <cell r="AE1049" t="str">
            <v>-</v>
          </cell>
          <cell r="AF1049" t="str">
            <v>-</v>
          </cell>
          <cell r="AG1049" t="str">
            <v>-</v>
          </cell>
          <cell r="AH1049" t="str">
            <v>-</v>
          </cell>
          <cell r="AI1049" t="str">
            <v>공구손료(노무비의3%)</v>
          </cell>
          <cell r="AJ1049">
            <v>0.03</v>
          </cell>
          <cell r="AK1049" t="str">
            <v>식</v>
          </cell>
          <cell r="AO1049" t="str">
            <v>0.2*1.2</v>
          </cell>
        </row>
        <row r="1050">
          <cell r="J1050">
            <v>15150</v>
          </cell>
          <cell r="R1050">
            <v>1.05</v>
          </cell>
          <cell r="T1050" t="str">
            <v>내선전공</v>
          </cell>
          <cell r="Y1050">
            <v>0.3</v>
          </cell>
          <cell r="Z1050" t="str">
            <v>인</v>
          </cell>
          <cell r="AB1050" t="str">
            <v>전기5-8적용</v>
          </cell>
          <cell r="AC1050" t="str">
            <v>-</v>
          </cell>
          <cell r="AD1050" t="str">
            <v>-</v>
          </cell>
          <cell r="AE1050" t="str">
            <v>-</v>
          </cell>
          <cell r="AF1050" t="str">
            <v>-</v>
          </cell>
          <cell r="AG1050" t="str">
            <v>-</v>
          </cell>
          <cell r="AH1050" t="str">
            <v>-</v>
          </cell>
          <cell r="AI1050" t="str">
            <v>공구손료(노무비의3%)</v>
          </cell>
          <cell r="AJ1050">
            <v>0.03</v>
          </cell>
          <cell r="AK1050" t="str">
            <v>식</v>
          </cell>
          <cell r="AO1050" t="str">
            <v>0.25*1.2</v>
          </cell>
        </row>
        <row r="1051">
          <cell r="J1051">
            <v>14960</v>
          </cell>
          <cell r="R1051">
            <v>1.05</v>
          </cell>
          <cell r="T1051" t="str">
            <v>내선전공</v>
          </cell>
          <cell r="Y1051">
            <v>0.40800000000000003</v>
          </cell>
          <cell r="Z1051" t="str">
            <v>인</v>
          </cell>
          <cell r="AB1051" t="str">
            <v>전기5-8적용</v>
          </cell>
          <cell r="AC1051" t="str">
            <v>-</v>
          </cell>
          <cell r="AD1051" t="str">
            <v>-</v>
          </cell>
          <cell r="AE1051" t="str">
            <v>-</v>
          </cell>
          <cell r="AF1051" t="str">
            <v>-</v>
          </cell>
          <cell r="AG1051" t="str">
            <v>-</v>
          </cell>
          <cell r="AH1051" t="str">
            <v>-</v>
          </cell>
          <cell r="AI1051" t="str">
            <v>공구손료(노무비의3%)</v>
          </cell>
          <cell r="AJ1051">
            <v>0.03</v>
          </cell>
          <cell r="AK1051" t="str">
            <v>식</v>
          </cell>
          <cell r="AO1051" t="str">
            <v>0.34*1.2</v>
          </cell>
        </row>
        <row r="1052">
          <cell r="J1052">
            <v>11200</v>
          </cell>
          <cell r="R1052">
            <v>1.05</v>
          </cell>
          <cell r="T1052" t="str">
            <v>내선전공</v>
          </cell>
          <cell r="Y1052">
            <v>0.40800000000000003</v>
          </cell>
          <cell r="Z1052" t="str">
            <v>인</v>
          </cell>
          <cell r="AB1052" t="str">
            <v>전기5-8적용</v>
          </cell>
          <cell r="AC1052" t="str">
            <v>-</v>
          </cell>
          <cell r="AD1052" t="str">
            <v>-</v>
          </cell>
          <cell r="AE1052" t="str">
            <v>-</v>
          </cell>
          <cell r="AF1052" t="str">
            <v>-</v>
          </cell>
          <cell r="AG1052" t="str">
            <v>-</v>
          </cell>
          <cell r="AH1052" t="str">
            <v>-</v>
          </cell>
          <cell r="AI1052" t="str">
            <v>공구손료(노무비의3%)</v>
          </cell>
          <cell r="AJ1052">
            <v>0.03</v>
          </cell>
          <cell r="AK1052" t="str">
            <v>식</v>
          </cell>
          <cell r="AO1052" t="str">
            <v>0.34*1.2</v>
          </cell>
        </row>
        <row r="1053">
          <cell r="J1053">
            <v>16170</v>
          </cell>
          <cell r="R1053">
            <v>1.05</v>
          </cell>
          <cell r="T1053" t="str">
            <v>내선전공</v>
          </cell>
          <cell r="Y1053">
            <v>0.45599999999999996</v>
          </cell>
          <cell r="Z1053" t="str">
            <v>인</v>
          </cell>
          <cell r="AB1053" t="str">
            <v>전기5-8적용</v>
          </cell>
          <cell r="AC1053" t="str">
            <v>-</v>
          </cell>
          <cell r="AD1053" t="str">
            <v>-</v>
          </cell>
          <cell r="AE1053" t="str">
            <v>-</v>
          </cell>
          <cell r="AF1053" t="str">
            <v>-</v>
          </cell>
          <cell r="AG1053" t="str">
            <v>-</v>
          </cell>
          <cell r="AH1053" t="str">
            <v>-</v>
          </cell>
          <cell r="AI1053" t="str">
            <v>공구손료(노무비의3%)</v>
          </cell>
          <cell r="AJ1053">
            <v>0.03</v>
          </cell>
          <cell r="AK1053" t="str">
            <v>식</v>
          </cell>
          <cell r="AO1053" t="str">
            <v>0.38*1.2</v>
          </cell>
        </row>
        <row r="1054">
          <cell r="J1054">
            <v>17250</v>
          </cell>
          <cell r="R1054">
            <v>1.05</v>
          </cell>
          <cell r="T1054" t="str">
            <v>내선전공</v>
          </cell>
          <cell r="Y1054">
            <v>0.6</v>
          </cell>
          <cell r="Z1054" t="str">
            <v>인</v>
          </cell>
          <cell r="AB1054" t="str">
            <v>전기5-8적용</v>
          </cell>
          <cell r="AC1054" t="str">
            <v>-</v>
          </cell>
          <cell r="AD1054" t="str">
            <v>-</v>
          </cell>
          <cell r="AE1054" t="str">
            <v>-</v>
          </cell>
          <cell r="AF1054" t="str">
            <v>-</v>
          </cell>
          <cell r="AG1054" t="str">
            <v>-</v>
          </cell>
          <cell r="AH1054" t="str">
            <v>-</v>
          </cell>
          <cell r="AI1054" t="str">
            <v>공구손료(노무비의3%)</v>
          </cell>
          <cell r="AJ1054">
            <v>0.03</v>
          </cell>
          <cell r="AK1054" t="str">
            <v>식</v>
          </cell>
          <cell r="AO1054" t="str">
            <v>0.5*1.2</v>
          </cell>
        </row>
        <row r="1055">
          <cell r="J1055">
            <v>18850</v>
          </cell>
          <cell r="R1055">
            <v>1.05</v>
          </cell>
          <cell r="T1055" t="str">
            <v>내선전공</v>
          </cell>
          <cell r="Y1055">
            <v>0.75600000000000001</v>
          </cell>
          <cell r="Z1055" t="str">
            <v>인</v>
          </cell>
          <cell r="AB1055" t="str">
            <v>전기5-8적용</v>
          </cell>
          <cell r="AC1055" t="str">
            <v>-</v>
          </cell>
          <cell r="AD1055" t="str">
            <v>-</v>
          </cell>
          <cell r="AE1055" t="str">
            <v>-</v>
          </cell>
          <cell r="AF1055" t="str">
            <v>-</v>
          </cell>
          <cell r="AG1055" t="str">
            <v>-</v>
          </cell>
          <cell r="AH1055" t="str">
            <v>-</v>
          </cell>
          <cell r="AI1055" t="str">
            <v>공구손료(노무비의3%)</v>
          </cell>
          <cell r="AJ1055">
            <v>0.03</v>
          </cell>
          <cell r="AK1055" t="str">
            <v>식</v>
          </cell>
          <cell r="AO1055" t="str">
            <v>0.63*1.2</v>
          </cell>
        </row>
        <row r="1056">
          <cell r="J1056">
            <v>12900</v>
          </cell>
          <cell r="R1056">
            <v>1.05</v>
          </cell>
          <cell r="T1056" t="str">
            <v>내선전공</v>
          </cell>
          <cell r="Y1056">
            <v>0.22399999999999998</v>
          </cell>
          <cell r="Z1056" t="str">
            <v>인</v>
          </cell>
          <cell r="AB1056" t="str">
            <v>전기5-8적용</v>
          </cell>
          <cell r="AC1056" t="str">
            <v>-</v>
          </cell>
          <cell r="AD1056" t="str">
            <v>-</v>
          </cell>
          <cell r="AE1056" t="str">
            <v>-</v>
          </cell>
          <cell r="AF1056" t="str">
            <v>-</v>
          </cell>
          <cell r="AG1056" t="str">
            <v>-</v>
          </cell>
          <cell r="AH1056" t="str">
            <v>-</v>
          </cell>
          <cell r="AI1056" t="str">
            <v>공구손료(노무비의3%)</v>
          </cell>
          <cell r="AJ1056">
            <v>0.03</v>
          </cell>
          <cell r="AK1056" t="str">
            <v>식</v>
          </cell>
          <cell r="AO1056" t="str">
            <v>0.16*1.4</v>
          </cell>
        </row>
        <row r="1057">
          <cell r="J1057">
            <v>13350</v>
          </cell>
          <cell r="R1057">
            <v>1.05</v>
          </cell>
          <cell r="T1057" t="str">
            <v>내선전공</v>
          </cell>
          <cell r="Y1057">
            <v>0.22399999999999998</v>
          </cell>
          <cell r="Z1057" t="str">
            <v>인</v>
          </cell>
          <cell r="AB1057" t="str">
            <v>전기5-8적용</v>
          </cell>
          <cell r="AC1057" t="str">
            <v>-</v>
          </cell>
          <cell r="AD1057" t="str">
            <v>-</v>
          </cell>
          <cell r="AE1057" t="str">
            <v>-</v>
          </cell>
          <cell r="AF1057" t="str">
            <v>-</v>
          </cell>
          <cell r="AG1057" t="str">
            <v>-</v>
          </cell>
          <cell r="AH1057" t="str">
            <v>-</v>
          </cell>
          <cell r="AI1057" t="str">
            <v>공구손료(노무비의3%)</v>
          </cell>
          <cell r="AJ1057">
            <v>0.03</v>
          </cell>
          <cell r="AK1057" t="str">
            <v>식</v>
          </cell>
          <cell r="AO1057" t="str">
            <v>0.16*1.4</v>
          </cell>
        </row>
        <row r="1058">
          <cell r="J1058">
            <v>13720</v>
          </cell>
          <cell r="R1058">
            <v>1.05</v>
          </cell>
          <cell r="T1058" t="str">
            <v>내선전공</v>
          </cell>
          <cell r="Y1058">
            <v>0.27999999999999997</v>
          </cell>
          <cell r="Z1058" t="str">
            <v>인</v>
          </cell>
          <cell r="AB1058" t="str">
            <v>전기5-8적용</v>
          </cell>
          <cell r="AC1058" t="str">
            <v>-</v>
          </cell>
          <cell r="AD1058" t="str">
            <v>-</v>
          </cell>
          <cell r="AE1058" t="str">
            <v>-</v>
          </cell>
          <cell r="AF1058" t="str">
            <v>-</v>
          </cell>
          <cell r="AG1058" t="str">
            <v>-</v>
          </cell>
          <cell r="AH1058" t="str">
            <v>-</v>
          </cell>
          <cell r="AI1058" t="str">
            <v>공구손료(노무비의3%)</v>
          </cell>
          <cell r="AJ1058">
            <v>0.03</v>
          </cell>
          <cell r="AK1058" t="str">
            <v>식</v>
          </cell>
          <cell r="AO1058" t="str">
            <v>0.2*1.4</v>
          </cell>
        </row>
        <row r="1059">
          <cell r="J1059">
            <v>15150</v>
          </cell>
          <cell r="R1059">
            <v>1.05</v>
          </cell>
          <cell r="T1059" t="str">
            <v>내선전공</v>
          </cell>
          <cell r="Y1059">
            <v>0.35</v>
          </cell>
          <cell r="Z1059" t="str">
            <v>인</v>
          </cell>
          <cell r="AB1059" t="str">
            <v>전기5-8적용</v>
          </cell>
          <cell r="AC1059" t="str">
            <v>-</v>
          </cell>
          <cell r="AD1059" t="str">
            <v>-</v>
          </cell>
          <cell r="AE1059" t="str">
            <v>-</v>
          </cell>
          <cell r="AF1059" t="str">
            <v>-</v>
          </cell>
          <cell r="AG1059" t="str">
            <v>-</v>
          </cell>
          <cell r="AH1059" t="str">
            <v>-</v>
          </cell>
          <cell r="AI1059" t="str">
            <v>공구손료(노무비의3%)</v>
          </cell>
          <cell r="AJ1059">
            <v>0.03</v>
          </cell>
          <cell r="AK1059" t="str">
            <v>식</v>
          </cell>
          <cell r="AO1059" t="str">
            <v>0.25*1.4</v>
          </cell>
        </row>
        <row r="1060">
          <cell r="J1060">
            <v>14960</v>
          </cell>
          <cell r="R1060">
            <v>1.05</v>
          </cell>
          <cell r="T1060" t="str">
            <v>내선전공</v>
          </cell>
          <cell r="Y1060">
            <v>0.47599999999999998</v>
          </cell>
          <cell r="Z1060" t="str">
            <v>인</v>
          </cell>
          <cell r="AB1060" t="str">
            <v>전기5-8적용</v>
          </cell>
          <cell r="AC1060" t="str">
            <v>-</v>
          </cell>
          <cell r="AD1060" t="str">
            <v>-</v>
          </cell>
          <cell r="AE1060" t="str">
            <v>-</v>
          </cell>
          <cell r="AF1060" t="str">
            <v>-</v>
          </cell>
          <cell r="AG1060" t="str">
            <v>-</v>
          </cell>
          <cell r="AH1060" t="str">
            <v>-</v>
          </cell>
          <cell r="AI1060" t="str">
            <v>공구손료(노무비의3%)</v>
          </cell>
          <cell r="AJ1060">
            <v>0.03</v>
          </cell>
          <cell r="AK1060" t="str">
            <v>식</v>
          </cell>
          <cell r="AO1060" t="str">
            <v>0.34*1.4</v>
          </cell>
        </row>
        <row r="1061">
          <cell r="J1061">
            <v>11200</v>
          </cell>
          <cell r="R1061">
            <v>1.05</v>
          </cell>
          <cell r="T1061" t="str">
            <v>내선전공</v>
          </cell>
          <cell r="Y1061">
            <v>0.47599999999999998</v>
          </cell>
          <cell r="Z1061" t="str">
            <v>인</v>
          </cell>
          <cell r="AB1061" t="str">
            <v>전기5-8적용</v>
          </cell>
          <cell r="AC1061" t="str">
            <v>-</v>
          </cell>
          <cell r="AD1061" t="str">
            <v>-</v>
          </cell>
          <cell r="AE1061" t="str">
            <v>-</v>
          </cell>
          <cell r="AF1061" t="str">
            <v>-</v>
          </cell>
          <cell r="AG1061" t="str">
            <v>-</v>
          </cell>
          <cell r="AH1061" t="str">
            <v>-</v>
          </cell>
          <cell r="AI1061" t="str">
            <v>공구손료(노무비의3%)</v>
          </cell>
          <cell r="AJ1061">
            <v>0.03</v>
          </cell>
          <cell r="AK1061" t="str">
            <v>식</v>
          </cell>
          <cell r="AO1061" t="str">
            <v>0.34*1.4</v>
          </cell>
        </row>
        <row r="1062">
          <cell r="J1062">
            <v>16170</v>
          </cell>
          <cell r="R1062">
            <v>1.05</v>
          </cell>
          <cell r="T1062" t="str">
            <v>내선전공</v>
          </cell>
          <cell r="Y1062">
            <v>0.53199999999999992</v>
          </cell>
          <cell r="Z1062" t="str">
            <v>인</v>
          </cell>
          <cell r="AB1062" t="str">
            <v>전기5-8적용</v>
          </cell>
          <cell r="AC1062" t="str">
            <v>-</v>
          </cell>
          <cell r="AD1062" t="str">
            <v>-</v>
          </cell>
          <cell r="AE1062" t="str">
            <v>-</v>
          </cell>
          <cell r="AF1062" t="str">
            <v>-</v>
          </cell>
          <cell r="AG1062" t="str">
            <v>-</v>
          </cell>
          <cell r="AH1062" t="str">
            <v>-</v>
          </cell>
          <cell r="AI1062" t="str">
            <v>공구손료(노무비의3%)</v>
          </cell>
          <cell r="AJ1062">
            <v>0.03</v>
          </cell>
          <cell r="AK1062" t="str">
            <v>식</v>
          </cell>
          <cell r="AO1062" t="str">
            <v>0.38*1.4</v>
          </cell>
        </row>
        <row r="1063">
          <cell r="J1063">
            <v>17250</v>
          </cell>
          <cell r="R1063">
            <v>1.05</v>
          </cell>
          <cell r="T1063" t="str">
            <v>내선전공</v>
          </cell>
          <cell r="Y1063">
            <v>0.7</v>
          </cell>
          <cell r="Z1063" t="str">
            <v>인</v>
          </cell>
          <cell r="AB1063" t="str">
            <v>전기5-8적용</v>
          </cell>
          <cell r="AC1063" t="str">
            <v>-</v>
          </cell>
          <cell r="AD1063" t="str">
            <v>-</v>
          </cell>
          <cell r="AE1063" t="str">
            <v>-</v>
          </cell>
          <cell r="AF1063" t="str">
            <v>-</v>
          </cell>
          <cell r="AG1063" t="str">
            <v>-</v>
          </cell>
          <cell r="AH1063" t="str">
            <v>-</v>
          </cell>
          <cell r="AI1063" t="str">
            <v>공구손료(노무비의3%)</v>
          </cell>
          <cell r="AJ1063">
            <v>0.03</v>
          </cell>
          <cell r="AK1063" t="str">
            <v>식</v>
          </cell>
          <cell r="AO1063" t="str">
            <v>0.5*1.4</v>
          </cell>
        </row>
        <row r="1064">
          <cell r="J1064">
            <v>18850</v>
          </cell>
          <cell r="R1064">
            <v>1.05</v>
          </cell>
          <cell r="T1064" t="str">
            <v>내선전공</v>
          </cell>
          <cell r="Y1064">
            <v>0.8819999999999999</v>
          </cell>
          <cell r="Z1064" t="str">
            <v>인</v>
          </cell>
          <cell r="AB1064" t="str">
            <v>전기5-8적용</v>
          </cell>
          <cell r="AC1064" t="str">
            <v>-</v>
          </cell>
          <cell r="AD1064" t="str">
            <v>-</v>
          </cell>
          <cell r="AE1064" t="str">
            <v>-</v>
          </cell>
          <cell r="AF1064" t="str">
            <v>-</v>
          </cell>
          <cell r="AG1064" t="str">
            <v>-</v>
          </cell>
          <cell r="AH1064" t="str">
            <v>-</v>
          </cell>
          <cell r="AI1064" t="str">
            <v>공구손료(노무비의3%)</v>
          </cell>
          <cell r="AJ1064">
            <v>0.03</v>
          </cell>
          <cell r="AK1064" t="str">
            <v>식</v>
          </cell>
          <cell r="AO1064" t="str">
            <v>0.63*1.4</v>
          </cell>
        </row>
        <row r="1065">
          <cell r="J1065">
            <v>0</v>
          </cell>
          <cell r="R1065">
            <v>1.05</v>
          </cell>
          <cell r="T1065" t="str">
            <v>내선전공</v>
          </cell>
          <cell r="Y1065">
            <v>0.4</v>
          </cell>
          <cell r="Z1065" t="str">
            <v>인</v>
          </cell>
          <cell r="AB1065" t="str">
            <v>전기5-7적용</v>
          </cell>
          <cell r="AC1065" t="str">
            <v>-</v>
          </cell>
          <cell r="AD1065" t="str">
            <v>-</v>
          </cell>
          <cell r="AE1065" t="str">
            <v>-</v>
          </cell>
          <cell r="AF1065" t="str">
            <v>-</v>
          </cell>
          <cell r="AG1065" t="str">
            <v>-</v>
          </cell>
          <cell r="AH1065" t="str">
            <v>-</v>
          </cell>
          <cell r="AI1065" t="str">
            <v>공구손료(노무비의3%)</v>
          </cell>
          <cell r="AJ1065">
            <v>0.03</v>
          </cell>
          <cell r="AK1065" t="str">
            <v>식</v>
          </cell>
          <cell r="AO1065" t="str">
            <v>0.4</v>
          </cell>
        </row>
        <row r="1066">
          <cell r="J1066">
            <v>0</v>
          </cell>
          <cell r="R1066">
            <v>1.05</v>
          </cell>
          <cell r="T1066" t="str">
            <v>내선전공</v>
          </cell>
          <cell r="Y1066">
            <v>0.45</v>
          </cell>
          <cell r="Z1066" t="str">
            <v>인</v>
          </cell>
          <cell r="AB1066" t="str">
            <v>전기5-7적용</v>
          </cell>
          <cell r="AC1066" t="str">
            <v>-</v>
          </cell>
          <cell r="AD1066" t="str">
            <v>-</v>
          </cell>
          <cell r="AE1066" t="str">
            <v>-</v>
          </cell>
          <cell r="AF1066" t="str">
            <v>-</v>
          </cell>
          <cell r="AG1066" t="str">
            <v>-</v>
          </cell>
          <cell r="AH1066" t="str">
            <v>-</v>
          </cell>
          <cell r="AI1066" t="str">
            <v>공구손료(노무비의3%)</v>
          </cell>
          <cell r="AJ1066">
            <v>0.03</v>
          </cell>
          <cell r="AK1066" t="str">
            <v>식</v>
          </cell>
          <cell r="AO1066" t="str">
            <v>0.45</v>
          </cell>
        </row>
        <row r="1067">
          <cell r="J1067">
            <v>28700</v>
          </cell>
          <cell r="R1067">
            <v>1.05</v>
          </cell>
          <cell r="T1067" t="str">
            <v>내선전공</v>
          </cell>
          <cell r="Y1067">
            <v>0.5</v>
          </cell>
          <cell r="Z1067" t="str">
            <v>인</v>
          </cell>
          <cell r="AB1067" t="str">
            <v>전기5-7적용</v>
          </cell>
          <cell r="AC1067" t="str">
            <v>-</v>
          </cell>
          <cell r="AD1067" t="str">
            <v>-</v>
          </cell>
          <cell r="AE1067" t="str">
            <v>-</v>
          </cell>
          <cell r="AF1067" t="str">
            <v>-</v>
          </cell>
          <cell r="AG1067" t="str">
            <v>-</v>
          </cell>
          <cell r="AH1067" t="str">
            <v>-</v>
          </cell>
          <cell r="AI1067" t="str">
            <v>공구손료(노무비의3%)</v>
          </cell>
          <cell r="AJ1067">
            <v>0.03</v>
          </cell>
          <cell r="AK1067" t="str">
            <v>식</v>
          </cell>
          <cell r="AO1067" t="str">
            <v>0.5</v>
          </cell>
        </row>
        <row r="1068">
          <cell r="J1068">
            <v>0</v>
          </cell>
          <cell r="R1068">
            <v>1.05</v>
          </cell>
          <cell r="T1068" t="str">
            <v>내선전공</v>
          </cell>
          <cell r="Y1068">
            <v>0.6</v>
          </cell>
          <cell r="Z1068" t="str">
            <v>인</v>
          </cell>
          <cell r="AB1068" t="str">
            <v>전기5-7적용</v>
          </cell>
          <cell r="AC1068" t="str">
            <v>-</v>
          </cell>
          <cell r="AD1068" t="str">
            <v>-</v>
          </cell>
          <cell r="AE1068" t="str">
            <v>-</v>
          </cell>
          <cell r="AF1068" t="str">
            <v>-</v>
          </cell>
          <cell r="AG1068" t="str">
            <v>-</v>
          </cell>
          <cell r="AH1068" t="str">
            <v>-</v>
          </cell>
          <cell r="AI1068" t="str">
            <v>공구손료(노무비의3%)</v>
          </cell>
          <cell r="AJ1068">
            <v>0.03</v>
          </cell>
          <cell r="AK1068" t="str">
            <v>식</v>
          </cell>
          <cell r="AO1068" t="str">
            <v>0.6</v>
          </cell>
        </row>
        <row r="1069">
          <cell r="J1069">
            <v>0</v>
          </cell>
          <cell r="R1069">
            <v>1.05</v>
          </cell>
          <cell r="T1069" t="str">
            <v>내선전공</v>
          </cell>
          <cell r="Y1069">
            <v>1.5</v>
          </cell>
          <cell r="Z1069" t="str">
            <v>인</v>
          </cell>
          <cell r="AB1069" t="str">
            <v>전기5-7적용</v>
          </cell>
          <cell r="AC1069" t="str">
            <v>-</v>
          </cell>
          <cell r="AD1069" t="str">
            <v>-</v>
          </cell>
          <cell r="AE1069" t="str">
            <v>-</v>
          </cell>
          <cell r="AF1069" t="str">
            <v>-</v>
          </cell>
          <cell r="AG1069" t="str">
            <v>-</v>
          </cell>
          <cell r="AH1069" t="str">
            <v>-</v>
          </cell>
          <cell r="AI1069" t="str">
            <v>공구손료(노무비의3%)</v>
          </cell>
          <cell r="AJ1069">
            <v>0.03</v>
          </cell>
          <cell r="AK1069" t="str">
            <v>식</v>
          </cell>
          <cell r="AO1069" t="str">
            <v>1.5</v>
          </cell>
        </row>
        <row r="1070">
          <cell r="J1070">
            <v>0</v>
          </cell>
          <cell r="R1070">
            <v>1.05</v>
          </cell>
          <cell r="T1070" t="str">
            <v>내선전공</v>
          </cell>
          <cell r="Y1070">
            <v>1.5</v>
          </cell>
          <cell r="Z1070" t="str">
            <v>인</v>
          </cell>
          <cell r="AB1070" t="str">
            <v>전기5-7적용</v>
          </cell>
          <cell r="AC1070" t="str">
            <v>-</v>
          </cell>
          <cell r="AD1070" t="str">
            <v>-</v>
          </cell>
          <cell r="AE1070" t="str">
            <v>-</v>
          </cell>
          <cell r="AF1070" t="str">
            <v>-</v>
          </cell>
          <cell r="AG1070" t="str">
            <v>-</v>
          </cell>
          <cell r="AH1070" t="str">
            <v>-</v>
          </cell>
          <cell r="AI1070" t="str">
            <v>공구손료(노무비의3%)</v>
          </cell>
          <cell r="AJ1070">
            <v>0.03</v>
          </cell>
          <cell r="AK1070" t="str">
            <v>식</v>
          </cell>
          <cell r="AO1070" t="str">
            <v>1.5</v>
          </cell>
        </row>
        <row r="1071">
          <cell r="J1071">
            <v>0</v>
          </cell>
          <cell r="R1071">
            <v>1.05</v>
          </cell>
          <cell r="T1071" t="str">
            <v>내선전공</v>
          </cell>
          <cell r="Y1071">
            <v>2</v>
          </cell>
          <cell r="Z1071" t="str">
            <v>인</v>
          </cell>
          <cell r="AB1071" t="str">
            <v>전기5-7적용</v>
          </cell>
          <cell r="AC1071" t="str">
            <v>-</v>
          </cell>
          <cell r="AD1071" t="str">
            <v>-</v>
          </cell>
          <cell r="AE1071" t="str">
            <v>-</v>
          </cell>
          <cell r="AF1071" t="str">
            <v>-</v>
          </cell>
          <cell r="AG1071" t="str">
            <v>-</v>
          </cell>
          <cell r="AH1071" t="str">
            <v>-</v>
          </cell>
          <cell r="AI1071" t="str">
            <v>공구손료(노무비의3%)</v>
          </cell>
          <cell r="AJ1071">
            <v>0.03</v>
          </cell>
          <cell r="AK1071" t="str">
            <v>식</v>
          </cell>
          <cell r="AO1071" t="str">
            <v>2</v>
          </cell>
        </row>
        <row r="1072">
          <cell r="J1072">
            <v>0</v>
          </cell>
          <cell r="R1072">
            <v>1.05</v>
          </cell>
          <cell r="T1072" t="str">
            <v>내선전공</v>
          </cell>
          <cell r="Y1072">
            <v>3</v>
          </cell>
          <cell r="Z1072" t="str">
            <v>인</v>
          </cell>
          <cell r="AB1072" t="str">
            <v>전기5-7적용</v>
          </cell>
          <cell r="AC1072" t="str">
            <v>-</v>
          </cell>
          <cell r="AD1072" t="str">
            <v>-</v>
          </cell>
          <cell r="AE1072" t="str">
            <v>-</v>
          </cell>
          <cell r="AF1072" t="str">
            <v>-</v>
          </cell>
          <cell r="AG1072" t="str">
            <v>-</v>
          </cell>
          <cell r="AH1072" t="str">
            <v>-</v>
          </cell>
          <cell r="AI1072" t="str">
            <v>공구손료(노무비의3%)</v>
          </cell>
          <cell r="AJ1072">
            <v>0.03</v>
          </cell>
          <cell r="AK1072" t="str">
            <v>식</v>
          </cell>
          <cell r="AO1072" t="str">
            <v>3</v>
          </cell>
        </row>
        <row r="1073">
          <cell r="J1073">
            <v>0</v>
          </cell>
          <cell r="R1073">
            <v>1.05</v>
          </cell>
          <cell r="T1073" t="str">
            <v>내선전공</v>
          </cell>
          <cell r="Y1073">
            <v>3</v>
          </cell>
          <cell r="Z1073" t="str">
            <v>인</v>
          </cell>
          <cell r="AB1073" t="str">
            <v>전기5-7적용</v>
          </cell>
          <cell r="AC1073" t="str">
            <v>-</v>
          </cell>
          <cell r="AD1073" t="str">
            <v>-</v>
          </cell>
          <cell r="AE1073" t="str">
            <v>-</v>
          </cell>
          <cell r="AF1073" t="str">
            <v>-</v>
          </cell>
          <cell r="AG1073" t="str">
            <v>-</v>
          </cell>
          <cell r="AH1073" t="str">
            <v>-</v>
          </cell>
          <cell r="AI1073" t="str">
            <v>공구손료(노무비의3%)</v>
          </cell>
          <cell r="AJ1073">
            <v>0.03</v>
          </cell>
          <cell r="AK1073" t="str">
            <v>식</v>
          </cell>
          <cell r="AO1073" t="str">
            <v>3</v>
          </cell>
        </row>
        <row r="1074">
          <cell r="J1074">
            <v>5830</v>
          </cell>
          <cell r="R1074">
            <v>1</v>
          </cell>
          <cell r="AB1074" t="str">
            <v>단가조사</v>
          </cell>
        </row>
        <row r="1075">
          <cell r="J1075">
            <v>7360</v>
          </cell>
          <cell r="R1075">
            <v>1</v>
          </cell>
          <cell r="AB1075" t="str">
            <v>단가조사</v>
          </cell>
        </row>
        <row r="1076">
          <cell r="J1076">
            <v>10420</v>
          </cell>
          <cell r="R1076">
            <v>1</v>
          </cell>
          <cell r="AB1076" t="str">
            <v>단가조사</v>
          </cell>
        </row>
        <row r="1077">
          <cell r="J1077">
            <v>13500</v>
          </cell>
          <cell r="R1077">
            <v>1</v>
          </cell>
          <cell r="AB1077" t="str">
            <v>단가조사</v>
          </cell>
        </row>
        <row r="1078">
          <cell r="J1078">
            <v>0</v>
          </cell>
          <cell r="R1078">
            <v>1</v>
          </cell>
          <cell r="AB1078" t="str">
            <v>단가조사</v>
          </cell>
        </row>
        <row r="1079">
          <cell r="J1079">
            <v>16560</v>
          </cell>
          <cell r="R1079">
            <v>1</v>
          </cell>
          <cell r="AB1079" t="str">
            <v>단가조사</v>
          </cell>
        </row>
        <row r="1080">
          <cell r="J1080">
            <v>19640</v>
          </cell>
          <cell r="R1080">
            <v>1</v>
          </cell>
          <cell r="AB1080" t="str">
            <v>단가조사</v>
          </cell>
        </row>
        <row r="1081">
          <cell r="J1081">
            <v>22710</v>
          </cell>
          <cell r="R1081">
            <v>1</v>
          </cell>
          <cell r="AB1081" t="str">
            <v>단가조사</v>
          </cell>
        </row>
        <row r="1082">
          <cell r="J1082">
            <v>25770</v>
          </cell>
          <cell r="R1082">
            <v>1</v>
          </cell>
          <cell r="AB1082" t="str">
            <v>단가조사</v>
          </cell>
        </row>
        <row r="1083">
          <cell r="J1083">
            <v>28850</v>
          </cell>
          <cell r="R1083">
            <v>1</v>
          </cell>
          <cell r="AB1083" t="str">
            <v>단가조사</v>
          </cell>
        </row>
        <row r="1084">
          <cell r="J1084">
            <v>16600</v>
          </cell>
          <cell r="R1084">
            <v>1</v>
          </cell>
          <cell r="AB1084" t="str">
            <v>단가조사</v>
          </cell>
        </row>
        <row r="1085">
          <cell r="J1085">
            <v>12750</v>
          </cell>
          <cell r="R1085">
            <v>1</v>
          </cell>
          <cell r="AB1085" t="str">
            <v>단가조사</v>
          </cell>
        </row>
        <row r="1086">
          <cell r="J1086">
            <v>13640</v>
          </cell>
          <cell r="R1086">
            <v>1</v>
          </cell>
          <cell r="AB1086" t="str">
            <v>단가조사</v>
          </cell>
        </row>
        <row r="1087">
          <cell r="J1087">
            <v>13640</v>
          </cell>
          <cell r="R1087">
            <v>1</v>
          </cell>
          <cell r="AB1087" t="str">
            <v>단가조사</v>
          </cell>
        </row>
        <row r="1088">
          <cell r="J1088">
            <v>33730</v>
          </cell>
          <cell r="R1088">
            <v>1</v>
          </cell>
          <cell r="AB1088" t="str">
            <v>단가조사</v>
          </cell>
        </row>
        <row r="1089">
          <cell r="J1089">
            <v>33000</v>
          </cell>
          <cell r="R1089">
            <v>1</v>
          </cell>
          <cell r="AB1089" t="str">
            <v>단가조사</v>
          </cell>
        </row>
        <row r="1090">
          <cell r="J1090">
            <v>0</v>
          </cell>
          <cell r="R1090">
            <v>1</v>
          </cell>
          <cell r="AB1090" t="str">
            <v>단가조사</v>
          </cell>
        </row>
        <row r="1091">
          <cell r="J1091">
            <v>47100</v>
          </cell>
          <cell r="R1091">
            <v>1</v>
          </cell>
          <cell r="AB1091" t="str">
            <v>단가조사</v>
          </cell>
        </row>
        <row r="1092">
          <cell r="J1092">
            <v>47100</v>
          </cell>
          <cell r="R1092">
            <v>1</v>
          </cell>
          <cell r="AB1092" t="str">
            <v>단가조사</v>
          </cell>
        </row>
        <row r="1093">
          <cell r="J1093">
            <v>14000</v>
          </cell>
          <cell r="R1093">
            <v>1</v>
          </cell>
          <cell r="AB1093" t="str">
            <v>단가조사</v>
          </cell>
        </row>
        <row r="1094">
          <cell r="J1094">
            <v>12750</v>
          </cell>
          <cell r="R1094">
            <v>1</v>
          </cell>
          <cell r="AB1094" t="str">
            <v>단가조사</v>
          </cell>
        </row>
        <row r="1095">
          <cell r="J1095">
            <v>12740</v>
          </cell>
          <cell r="R1095">
            <v>1</v>
          </cell>
          <cell r="AB1095" t="str">
            <v>단가조사</v>
          </cell>
        </row>
        <row r="1096">
          <cell r="J1096">
            <v>13640</v>
          </cell>
          <cell r="R1096">
            <v>1</v>
          </cell>
          <cell r="AB1096" t="str">
            <v>단가조사</v>
          </cell>
        </row>
        <row r="1097">
          <cell r="J1097">
            <v>33730</v>
          </cell>
          <cell r="R1097">
            <v>1</v>
          </cell>
          <cell r="AB1097" t="str">
            <v>단가조사</v>
          </cell>
        </row>
        <row r="1098">
          <cell r="J1098">
            <v>19000</v>
          </cell>
          <cell r="R1098">
            <v>1</v>
          </cell>
          <cell r="AB1098" t="str">
            <v>단가조사</v>
          </cell>
        </row>
        <row r="1099">
          <cell r="J1099">
            <v>0</v>
          </cell>
          <cell r="R1099">
            <v>1</v>
          </cell>
          <cell r="AB1099" t="str">
            <v>단가조사</v>
          </cell>
        </row>
        <row r="1100">
          <cell r="J1100">
            <v>22000</v>
          </cell>
          <cell r="R1100">
            <v>1</v>
          </cell>
          <cell r="AB1100" t="str">
            <v>단가조사</v>
          </cell>
        </row>
        <row r="1101">
          <cell r="J1101">
            <v>22000</v>
          </cell>
          <cell r="R1101">
            <v>1</v>
          </cell>
          <cell r="AB1101" t="str">
            <v>단가조사</v>
          </cell>
        </row>
        <row r="1102">
          <cell r="J1102">
            <v>25000</v>
          </cell>
          <cell r="R1102">
            <v>1</v>
          </cell>
          <cell r="AB1102" t="str">
            <v>단가조사</v>
          </cell>
        </row>
        <row r="1103">
          <cell r="J1103">
            <v>26000</v>
          </cell>
          <cell r="R1103">
            <v>1</v>
          </cell>
          <cell r="AB1103" t="str">
            <v>단가조사</v>
          </cell>
        </row>
        <row r="1104">
          <cell r="J1104">
            <v>22570</v>
          </cell>
          <cell r="R1104">
            <v>1</v>
          </cell>
          <cell r="AB1104" t="str">
            <v>단가조사</v>
          </cell>
        </row>
        <row r="1105">
          <cell r="J1105">
            <v>13640</v>
          </cell>
          <cell r="R1105">
            <v>1</v>
          </cell>
          <cell r="AB1105" t="str">
            <v>단가조사</v>
          </cell>
        </row>
        <row r="1106">
          <cell r="J1106">
            <v>27460</v>
          </cell>
          <cell r="R1106">
            <v>1</v>
          </cell>
          <cell r="AB1106" t="str">
            <v>단가조사</v>
          </cell>
        </row>
        <row r="1107">
          <cell r="J1107">
            <v>31670</v>
          </cell>
          <cell r="R1107">
            <v>1</v>
          </cell>
          <cell r="AB1107" t="str">
            <v>단가조사</v>
          </cell>
        </row>
        <row r="1108">
          <cell r="J1108">
            <v>0</v>
          </cell>
          <cell r="R1108">
            <v>1</v>
          </cell>
          <cell r="AB1108" t="str">
            <v>단가조사</v>
          </cell>
        </row>
        <row r="1109">
          <cell r="J1109">
            <v>51000</v>
          </cell>
          <cell r="R1109">
            <v>1</v>
          </cell>
          <cell r="AB1109" t="str">
            <v>단가조사</v>
          </cell>
        </row>
        <row r="1110">
          <cell r="J1110">
            <v>51000</v>
          </cell>
          <cell r="R1110">
            <v>1</v>
          </cell>
          <cell r="AB1110" t="str">
            <v>단가조사</v>
          </cell>
        </row>
        <row r="1111">
          <cell r="J1111">
            <v>26900</v>
          </cell>
          <cell r="R1111">
            <v>1</v>
          </cell>
          <cell r="AB1111" t="str">
            <v>단가조사</v>
          </cell>
        </row>
        <row r="1112">
          <cell r="J1112">
            <v>27800</v>
          </cell>
          <cell r="R1112">
            <v>1</v>
          </cell>
          <cell r="AB1112" t="str">
            <v>단가조사</v>
          </cell>
        </row>
        <row r="1113">
          <cell r="J1113">
            <v>29700</v>
          </cell>
          <cell r="R1113">
            <v>1</v>
          </cell>
          <cell r="AB1113" t="str">
            <v>단가조사</v>
          </cell>
        </row>
        <row r="1114">
          <cell r="J1114">
            <v>13640</v>
          </cell>
          <cell r="R1114">
            <v>1</v>
          </cell>
          <cell r="AB1114" t="str">
            <v>단가조사</v>
          </cell>
        </row>
        <row r="1115">
          <cell r="J1115">
            <v>32400</v>
          </cell>
          <cell r="R1115">
            <v>1</v>
          </cell>
          <cell r="AB1115" t="str">
            <v>단가조사</v>
          </cell>
        </row>
        <row r="1116">
          <cell r="J1116">
            <v>35100</v>
          </cell>
          <cell r="R1116">
            <v>1</v>
          </cell>
          <cell r="AB1116" t="str">
            <v>단가조사</v>
          </cell>
        </row>
        <row r="1117">
          <cell r="J1117">
            <v>37800</v>
          </cell>
          <cell r="R1117">
            <v>1</v>
          </cell>
          <cell r="AB1117" t="str">
            <v>단가조사</v>
          </cell>
        </row>
        <row r="1118">
          <cell r="J1118">
            <v>40500</v>
          </cell>
          <cell r="R1118">
            <v>1</v>
          </cell>
          <cell r="AB1118" t="str">
            <v>단가조사</v>
          </cell>
        </row>
        <row r="1119">
          <cell r="J1119">
            <v>40500</v>
          </cell>
          <cell r="R1119">
            <v>1</v>
          </cell>
          <cell r="AB1119" t="str">
            <v>단가조사</v>
          </cell>
        </row>
        <row r="1120">
          <cell r="J1120">
            <v>27500</v>
          </cell>
          <cell r="R1120">
            <v>1</v>
          </cell>
          <cell r="AB1120" t="str">
            <v>단가조사</v>
          </cell>
        </row>
        <row r="1121">
          <cell r="J1121">
            <v>28500</v>
          </cell>
          <cell r="R1121">
            <v>1</v>
          </cell>
          <cell r="AB1121" t="str">
            <v>단가조사</v>
          </cell>
        </row>
        <row r="1122">
          <cell r="J1122">
            <v>32000</v>
          </cell>
          <cell r="R1122">
            <v>1</v>
          </cell>
          <cell r="AB1122" t="str">
            <v>단가조사</v>
          </cell>
        </row>
        <row r="1123">
          <cell r="J1123">
            <v>13640</v>
          </cell>
          <cell r="R1123">
            <v>1</v>
          </cell>
          <cell r="AB1123" t="str">
            <v>단가조사</v>
          </cell>
        </row>
        <row r="1124">
          <cell r="J1124">
            <v>0</v>
          </cell>
          <cell r="R1124">
            <v>1</v>
          </cell>
          <cell r="AB1124" t="str">
            <v>단가조사</v>
          </cell>
        </row>
        <row r="1125">
          <cell r="J1125">
            <v>43500</v>
          </cell>
          <cell r="R1125">
            <v>1</v>
          </cell>
          <cell r="AB1125" t="str">
            <v>단가조사</v>
          </cell>
        </row>
        <row r="1126">
          <cell r="J1126">
            <v>0</v>
          </cell>
          <cell r="R1126">
            <v>1</v>
          </cell>
          <cell r="AB1126" t="str">
            <v>단가조사</v>
          </cell>
        </row>
        <row r="1127">
          <cell r="J1127">
            <v>55000</v>
          </cell>
          <cell r="R1127">
            <v>1</v>
          </cell>
          <cell r="AB1127" t="str">
            <v>단가조사</v>
          </cell>
        </row>
        <row r="1128">
          <cell r="J1128">
            <v>0</v>
          </cell>
          <cell r="R1128">
            <v>1</v>
          </cell>
          <cell r="AB1128" t="str">
            <v>단가조사</v>
          </cell>
        </row>
        <row r="1129">
          <cell r="J1129">
            <v>5000</v>
          </cell>
          <cell r="R1129">
            <v>1</v>
          </cell>
          <cell r="AB1129" t="str">
            <v>단가조사</v>
          </cell>
        </row>
        <row r="1130">
          <cell r="J1130">
            <v>7100</v>
          </cell>
          <cell r="R1130">
            <v>1</v>
          </cell>
          <cell r="AB1130" t="str">
            <v>단가조사</v>
          </cell>
        </row>
        <row r="1131">
          <cell r="J1131">
            <v>9100</v>
          </cell>
          <cell r="R1131">
            <v>1</v>
          </cell>
          <cell r="AB1131" t="str">
            <v>단가조사</v>
          </cell>
        </row>
        <row r="1132">
          <cell r="J1132">
            <v>9100</v>
          </cell>
          <cell r="R1132">
            <v>1</v>
          </cell>
          <cell r="AB1132" t="str">
            <v>단가조사</v>
          </cell>
        </row>
        <row r="1133">
          <cell r="J1133">
            <v>11200</v>
          </cell>
          <cell r="R1133">
            <v>1</v>
          </cell>
          <cell r="AB1133" t="str">
            <v>단가조사</v>
          </cell>
        </row>
        <row r="1134">
          <cell r="J1134">
            <v>13200</v>
          </cell>
          <cell r="R1134">
            <v>1</v>
          </cell>
          <cell r="AB1134" t="str">
            <v>단가조사</v>
          </cell>
        </row>
        <row r="1135">
          <cell r="J1135">
            <v>0</v>
          </cell>
          <cell r="R1135">
            <v>1</v>
          </cell>
          <cell r="AB1135" t="str">
            <v>단가조사</v>
          </cell>
        </row>
        <row r="1136">
          <cell r="J1136">
            <v>0</v>
          </cell>
          <cell r="R1136">
            <v>1</v>
          </cell>
          <cell r="AB1136" t="str">
            <v>단가조사</v>
          </cell>
        </row>
        <row r="1137">
          <cell r="J1137">
            <v>16140</v>
          </cell>
          <cell r="R1137">
            <v>1</v>
          </cell>
          <cell r="T1137" t="str">
            <v>내선전공</v>
          </cell>
          <cell r="Y1137">
            <v>0.36</v>
          </cell>
          <cell r="Z1137" t="str">
            <v>인</v>
          </cell>
          <cell r="AB1137" t="str">
            <v>전기5-8적용</v>
          </cell>
          <cell r="AC1137" t="str">
            <v>-</v>
          </cell>
          <cell r="AD1137" t="str">
            <v>-</v>
          </cell>
          <cell r="AE1137" t="str">
            <v>-</v>
          </cell>
          <cell r="AF1137" t="str">
            <v>-</v>
          </cell>
          <cell r="AG1137" t="str">
            <v>-</v>
          </cell>
          <cell r="AH1137" t="str">
            <v>-</v>
          </cell>
          <cell r="AI1137" t="str">
            <v>공구손료(노무비의3%)</v>
          </cell>
          <cell r="AJ1137">
            <v>0.03</v>
          </cell>
          <cell r="AK1137" t="str">
            <v>식</v>
          </cell>
          <cell r="AO1137" t="str">
            <v>0.36</v>
          </cell>
        </row>
        <row r="1138">
          <cell r="J1138">
            <v>0</v>
          </cell>
          <cell r="R1138">
            <v>1</v>
          </cell>
          <cell r="T1138" t="str">
            <v>내선전공</v>
          </cell>
          <cell r="Y1138">
            <v>0.48</v>
          </cell>
          <cell r="Z1138" t="str">
            <v>인</v>
          </cell>
          <cell r="AB1138" t="str">
            <v>전기5-8적용</v>
          </cell>
          <cell r="AC1138" t="str">
            <v>-</v>
          </cell>
          <cell r="AD1138" t="str">
            <v>-</v>
          </cell>
          <cell r="AE1138" t="str">
            <v>-</v>
          </cell>
          <cell r="AF1138" t="str">
            <v>-</v>
          </cell>
          <cell r="AG1138" t="str">
            <v>-</v>
          </cell>
          <cell r="AH1138" t="str">
            <v>-</v>
          </cell>
          <cell r="AI1138" t="str">
            <v>공구손료(노무비의3%)</v>
          </cell>
          <cell r="AJ1138">
            <v>0.03</v>
          </cell>
          <cell r="AK1138" t="str">
            <v>식</v>
          </cell>
          <cell r="AO1138" t="str">
            <v>0.48</v>
          </cell>
        </row>
        <row r="1139">
          <cell r="J1139">
            <v>11100</v>
          </cell>
          <cell r="R1139">
            <v>1</v>
          </cell>
          <cell r="T1139" t="str">
            <v>내선전공</v>
          </cell>
          <cell r="Y1139">
            <v>0.54</v>
          </cell>
          <cell r="Z1139" t="str">
            <v>인</v>
          </cell>
          <cell r="AB1139" t="str">
            <v>전기5-8적용</v>
          </cell>
          <cell r="AC1139" t="str">
            <v>-</v>
          </cell>
          <cell r="AD1139" t="str">
            <v>-</v>
          </cell>
          <cell r="AE1139" t="str">
            <v>-</v>
          </cell>
          <cell r="AF1139" t="str">
            <v>-</v>
          </cell>
          <cell r="AG1139" t="str">
            <v>-</v>
          </cell>
          <cell r="AH1139" t="str">
            <v>-</v>
          </cell>
          <cell r="AI1139" t="str">
            <v>공구손료(노무비의3%)</v>
          </cell>
          <cell r="AJ1139">
            <v>0.03</v>
          </cell>
          <cell r="AK1139" t="str">
            <v>식</v>
          </cell>
          <cell r="AO1139" t="str">
            <v>0.54</v>
          </cell>
        </row>
        <row r="1140">
          <cell r="J1140">
            <v>9500</v>
          </cell>
          <cell r="R1140">
            <v>1</v>
          </cell>
          <cell r="T1140" t="str">
            <v>내선전공</v>
          </cell>
          <cell r="Y1140">
            <v>0.3</v>
          </cell>
          <cell r="Z1140" t="str">
            <v>인</v>
          </cell>
          <cell r="AB1140" t="str">
            <v>전기5-8적용</v>
          </cell>
          <cell r="AC1140" t="str">
            <v>-</v>
          </cell>
          <cell r="AD1140" t="str">
            <v>-</v>
          </cell>
          <cell r="AE1140" t="str">
            <v>-</v>
          </cell>
          <cell r="AF1140" t="str">
            <v>-</v>
          </cell>
          <cell r="AG1140" t="str">
            <v>-</v>
          </cell>
          <cell r="AH1140" t="str">
            <v>-</v>
          </cell>
          <cell r="AI1140" t="str">
            <v>공구손료(노무비의3%)</v>
          </cell>
          <cell r="AJ1140">
            <v>0.03</v>
          </cell>
          <cell r="AK1140" t="str">
            <v>식</v>
          </cell>
          <cell r="AO1140" t="str">
            <v>0.3</v>
          </cell>
        </row>
        <row r="1141">
          <cell r="J1141">
            <v>10800</v>
          </cell>
          <cell r="R1141">
            <v>1</v>
          </cell>
          <cell r="T1141" t="str">
            <v>내선전공</v>
          </cell>
          <cell r="Y1141">
            <v>0.36</v>
          </cell>
          <cell r="Z1141" t="str">
            <v>인</v>
          </cell>
          <cell r="AB1141" t="str">
            <v>전기5-8적용</v>
          </cell>
          <cell r="AC1141" t="str">
            <v>-</v>
          </cell>
          <cell r="AD1141" t="str">
            <v>-</v>
          </cell>
          <cell r="AE1141" t="str">
            <v>-</v>
          </cell>
          <cell r="AF1141" t="str">
            <v>-</v>
          </cell>
          <cell r="AG1141" t="str">
            <v>-</v>
          </cell>
          <cell r="AH1141" t="str">
            <v>-</v>
          </cell>
          <cell r="AI1141" t="str">
            <v>공구손료(노무비의3%)</v>
          </cell>
          <cell r="AJ1141">
            <v>0.03</v>
          </cell>
          <cell r="AK1141" t="str">
            <v>식</v>
          </cell>
          <cell r="AO1141" t="str">
            <v>0.36</v>
          </cell>
        </row>
        <row r="1142">
          <cell r="J1142">
            <v>10600</v>
          </cell>
          <cell r="R1142">
            <v>1</v>
          </cell>
          <cell r="T1142" t="str">
            <v>내선전공</v>
          </cell>
          <cell r="Y1142">
            <v>0.9</v>
          </cell>
          <cell r="Z1142" t="str">
            <v>인</v>
          </cell>
          <cell r="AB1142" t="str">
            <v>전기5-8적용</v>
          </cell>
          <cell r="AC1142" t="str">
            <v>-</v>
          </cell>
          <cell r="AD1142" t="str">
            <v>-</v>
          </cell>
          <cell r="AE1142" t="str">
            <v>-</v>
          </cell>
          <cell r="AF1142" t="str">
            <v>-</v>
          </cell>
          <cell r="AG1142" t="str">
            <v>-</v>
          </cell>
          <cell r="AH1142" t="str">
            <v>-</v>
          </cell>
          <cell r="AI1142" t="str">
            <v>공구손료(노무비의3%)</v>
          </cell>
          <cell r="AJ1142">
            <v>0.03</v>
          </cell>
          <cell r="AK1142" t="str">
            <v>식</v>
          </cell>
          <cell r="AO1142" t="str">
            <v>0.9</v>
          </cell>
        </row>
        <row r="1143">
          <cell r="J1143">
            <v>11100</v>
          </cell>
          <cell r="R1143">
            <v>1</v>
          </cell>
          <cell r="T1143" t="str">
            <v>내선전공</v>
          </cell>
          <cell r="Y1143">
            <v>0.54</v>
          </cell>
          <cell r="Z1143" t="str">
            <v>인</v>
          </cell>
          <cell r="AB1143" t="str">
            <v>전기5-8적용</v>
          </cell>
          <cell r="AC1143" t="str">
            <v>-</v>
          </cell>
          <cell r="AD1143" t="str">
            <v>-</v>
          </cell>
          <cell r="AE1143" t="str">
            <v>-</v>
          </cell>
          <cell r="AF1143" t="str">
            <v>-</v>
          </cell>
          <cell r="AG1143" t="str">
            <v>-</v>
          </cell>
          <cell r="AH1143" t="str">
            <v>-</v>
          </cell>
          <cell r="AI1143" t="str">
            <v>공구손료(노무비의3%)</v>
          </cell>
          <cell r="AJ1143">
            <v>0.03</v>
          </cell>
          <cell r="AK1143" t="str">
            <v>식</v>
          </cell>
          <cell r="AO1143" t="str">
            <v>0.54</v>
          </cell>
        </row>
        <row r="1144">
          <cell r="J1144">
            <v>16300</v>
          </cell>
          <cell r="R1144">
            <v>1</v>
          </cell>
          <cell r="T1144" t="str">
            <v>내선전공</v>
          </cell>
          <cell r="Y1144">
            <v>0.9</v>
          </cell>
          <cell r="Z1144" t="str">
            <v>인</v>
          </cell>
          <cell r="AB1144" t="str">
            <v>전기5-8적용</v>
          </cell>
          <cell r="AC1144" t="str">
            <v>-</v>
          </cell>
          <cell r="AD1144" t="str">
            <v>-</v>
          </cell>
          <cell r="AE1144" t="str">
            <v>-</v>
          </cell>
          <cell r="AF1144" t="str">
            <v>-</v>
          </cell>
          <cell r="AG1144" t="str">
            <v>-</v>
          </cell>
          <cell r="AH1144" t="str">
            <v>-</v>
          </cell>
          <cell r="AI1144" t="str">
            <v>공구손료(노무비의3%)</v>
          </cell>
          <cell r="AJ1144">
            <v>0.03</v>
          </cell>
          <cell r="AK1144" t="str">
            <v>식</v>
          </cell>
          <cell r="AO1144" t="str">
            <v>0.9</v>
          </cell>
        </row>
        <row r="1145">
          <cell r="J1145">
            <v>10400</v>
          </cell>
          <cell r="R1145">
            <v>1</v>
          </cell>
          <cell r="T1145" t="str">
            <v>내선전공</v>
          </cell>
          <cell r="Y1145">
            <v>0.9</v>
          </cell>
          <cell r="Z1145" t="str">
            <v>인</v>
          </cell>
          <cell r="AB1145" t="str">
            <v>전기5-8적용</v>
          </cell>
          <cell r="AC1145" t="str">
            <v>-</v>
          </cell>
          <cell r="AD1145" t="str">
            <v>-</v>
          </cell>
          <cell r="AE1145" t="str">
            <v>-</v>
          </cell>
          <cell r="AF1145" t="str">
            <v>-</v>
          </cell>
          <cell r="AG1145" t="str">
            <v>-</v>
          </cell>
          <cell r="AH1145" t="str">
            <v>-</v>
          </cell>
          <cell r="AI1145" t="str">
            <v>공구손료(노무비의3%)</v>
          </cell>
          <cell r="AJ1145">
            <v>0.03</v>
          </cell>
          <cell r="AK1145" t="str">
            <v>식</v>
          </cell>
          <cell r="AO1145" t="str">
            <v>0.9</v>
          </cell>
        </row>
        <row r="1146">
          <cell r="J1146">
            <v>10800</v>
          </cell>
          <cell r="R1146">
            <v>1</v>
          </cell>
          <cell r="T1146" t="str">
            <v>내선전공</v>
          </cell>
          <cell r="Y1146">
            <v>0.9</v>
          </cell>
          <cell r="Z1146" t="str">
            <v>인</v>
          </cell>
          <cell r="AB1146" t="str">
            <v>전기5-8적용</v>
          </cell>
          <cell r="AC1146" t="str">
            <v>-</v>
          </cell>
          <cell r="AD1146" t="str">
            <v>-</v>
          </cell>
          <cell r="AE1146" t="str">
            <v>-</v>
          </cell>
          <cell r="AF1146" t="str">
            <v>-</v>
          </cell>
          <cell r="AG1146" t="str">
            <v>-</v>
          </cell>
          <cell r="AH1146" t="str">
            <v>-</v>
          </cell>
          <cell r="AI1146" t="str">
            <v>공구손료(노무비의3%)</v>
          </cell>
          <cell r="AJ1146">
            <v>0.03</v>
          </cell>
          <cell r="AK1146" t="str">
            <v>식</v>
          </cell>
          <cell r="AO1146" t="str">
            <v>0.9</v>
          </cell>
        </row>
        <row r="1147">
          <cell r="J1147">
            <v>11100</v>
          </cell>
          <cell r="R1147">
            <v>1</v>
          </cell>
          <cell r="T1147" t="str">
            <v>내선전공</v>
          </cell>
          <cell r="Y1147">
            <v>0.9</v>
          </cell>
          <cell r="Z1147" t="str">
            <v>인</v>
          </cell>
          <cell r="AB1147" t="str">
            <v>전기5-8적용</v>
          </cell>
          <cell r="AC1147" t="str">
            <v>-</v>
          </cell>
          <cell r="AD1147" t="str">
            <v>-</v>
          </cell>
          <cell r="AE1147" t="str">
            <v>-</v>
          </cell>
          <cell r="AF1147" t="str">
            <v>-</v>
          </cell>
          <cell r="AG1147" t="str">
            <v>-</v>
          </cell>
          <cell r="AH1147" t="str">
            <v>-</v>
          </cell>
          <cell r="AI1147" t="str">
            <v>공구손료(노무비의3%)</v>
          </cell>
          <cell r="AJ1147">
            <v>0.03</v>
          </cell>
          <cell r="AK1147" t="str">
            <v>식</v>
          </cell>
          <cell r="AO1147" t="str">
            <v>0.9</v>
          </cell>
        </row>
        <row r="1148">
          <cell r="J1148">
            <v>17020</v>
          </cell>
          <cell r="R1148">
            <v>1</v>
          </cell>
          <cell r="T1148" t="str">
            <v>내선전공</v>
          </cell>
          <cell r="Y1148">
            <v>0.23</v>
          </cell>
          <cell r="Z1148" t="str">
            <v>인</v>
          </cell>
          <cell r="AB1148" t="str">
            <v>전기5-8적용</v>
          </cell>
          <cell r="AC1148" t="str">
            <v>-</v>
          </cell>
          <cell r="AD1148" t="str">
            <v>-</v>
          </cell>
          <cell r="AE1148" t="str">
            <v>-</v>
          </cell>
          <cell r="AF1148" t="str">
            <v>-</v>
          </cell>
          <cell r="AG1148" t="str">
            <v>-</v>
          </cell>
          <cell r="AH1148" t="str">
            <v>-</v>
          </cell>
          <cell r="AI1148" t="str">
            <v>공구손료(노무비의3%)</v>
          </cell>
          <cell r="AJ1148">
            <v>0.03</v>
          </cell>
          <cell r="AK1148" t="str">
            <v>식</v>
          </cell>
          <cell r="AO1148" t="str">
            <v>0.23</v>
          </cell>
        </row>
        <row r="1149">
          <cell r="J1149">
            <v>18060</v>
          </cell>
          <cell r="R1149">
            <v>1</v>
          </cell>
          <cell r="T1149" t="str">
            <v>내선전공</v>
          </cell>
          <cell r="Y1149">
            <v>0.23</v>
          </cell>
          <cell r="Z1149" t="str">
            <v>인</v>
          </cell>
          <cell r="AB1149" t="str">
            <v>전기5-8적용</v>
          </cell>
          <cell r="AC1149" t="str">
            <v>-</v>
          </cell>
          <cell r="AD1149" t="str">
            <v>-</v>
          </cell>
          <cell r="AE1149" t="str">
            <v>-</v>
          </cell>
          <cell r="AF1149" t="str">
            <v>-</v>
          </cell>
          <cell r="AG1149" t="str">
            <v>-</v>
          </cell>
          <cell r="AH1149" t="str">
            <v>-</v>
          </cell>
          <cell r="AI1149" t="str">
            <v>공구손료(노무비의3%)</v>
          </cell>
          <cell r="AJ1149">
            <v>0.03</v>
          </cell>
          <cell r="AK1149" t="str">
            <v>식</v>
          </cell>
          <cell r="AO1149" t="str">
            <v>0.23</v>
          </cell>
        </row>
        <row r="1150">
          <cell r="J1150">
            <v>19800</v>
          </cell>
          <cell r="R1150">
            <v>1</v>
          </cell>
          <cell r="T1150" t="str">
            <v>내선전공</v>
          </cell>
          <cell r="Y1150">
            <v>0.23</v>
          </cell>
          <cell r="Z1150" t="str">
            <v>인</v>
          </cell>
          <cell r="AB1150" t="str">
            <v>전기5-8적용</v>
          </cell>
          <cell r="AC1150" t="str">
            <v>-</v>
          </cell>
          <cell r="AD1150" t="str">
            <v>-</v>
          </cell>
          <cell r="AE1150" t="str">
            <v>-</v>
          </cell>
          <cell r="AF1150" t="str">
            <v>-</v>
          </cell>
          <cell r="AG1150" t="str">
            <v>-</v>
          </cell>
          <cell r="AH1150" t="str">
            <v>-</v>
          </cell>
          <cell r="AI1150" t="str">
            <v>공구손료(노무비의3%)</v>
          </cell>
          <cell r="AJ1150">
            <v>0.03</v>
          </cell>
          <cell r="AK1150" t="str">
            <v>식</v>
          </cell>
          <cell r="AO1150" t="str">
            <v>0.23</v>
          </cell>
        </row>
        <row r="1151">
          <cell r="J1151">
            <v>23260</v>
          </cell>
          <cell r="R1151">
            <v>1</v>
          </cell>
          <cell r="T1151" t="str">
            <v>내선전공</v>
          </cell>
          <cell r="Y1151">
            <v>0.3</v>
          </cell>
          <cell r="Z1151" t="str">
            <v>인</v>
          </cell>
          <cell r="AB1151" t="str">
            <v>전기5-8적용</v>
          </cell>
          <cell r="AC1151" t="str">
            <v>-</v>
          </cell>
          <cell r="AD1151" t="str">
            <v>-</v>
          </cell>
          <cell r="AE1151" t="str">
            <v>-</v>
          </cell>
          <cell r="AF1151" t="str">
            <v>-</v>
          </cell>
          <cell r="AG1151" t="str">
            <v>-</v>
          </cell>
          <cell r="AH1151" t="str">
            <v>-</v>
          </cell>
          <cell r="AI1151" t="str">
            <v>공구손료(노무비의3%)</v>
          </cell>
          <cell r="AJ1151">
            <v>0.03</v>
          </cell>
          <cell r="AK1151" t="str">
            <v>식</v>
          </cell>
          <cell r="AO1151" t="str">
            <v>0.3</v>
          </cell>
        </row>
        <row r="1152">
          <cell r="J1152">
            <v>25000</v>
          </cell>
          <cell r="R1152">
            <v>1</v>
          </cell>
          <cell r="T1152" t="str">
            <v>내선전공</v>
          </cell>
          <cell r="Y1152">
            <v>0.36</v>
          </cell>
          <cell r="Z1152" t="str">
            <v>인</v>
          </cell>
          <cell r="AB1152" t="str">
            <v>전기5-8적용</v>
          </cell>
          <cell r="AC1152" t="str">
            <v>-</v>
          </cell>
          <cell r="AD1152" t="str">
            <v>-</v>
          </cell>
          <cell r="AE1152" t="str">
            <v>-</v>
          </cell>
          <cell r="AF1152" t="str">
            <v>-</v>
          </cell>
          <cell r="AG1152" t="str">
            <v>-</v>
          </cell>
          <cell r="AH1152" t="str">
            <v>-</v>
          </cell>
          <cell r="AI1152" t="str">
            <v>공구손료(노무비의3%)</v>
          </cell>
          <cell r="AJ1152">
            <v>0.03</v>
          </cell>
          <cell r="AK1152" t="str">
            <v>식</v>
          </cell>
          <cell r="AO1152" t="str">
            <v>0.36</v>
          </cell>
        </row>
        <row r="1153">
          <cell r="J1153">
            <v>28470</v>
          </cell>
          <cell r="R1153">
            <v>1</v>
          </cell>
          <cell r="T1153" t="str">
            <v>내선전공</v>
          </cell>
          <cell r="Y1153">
            <v>0.48</v>
          </cell>
          <cell r="Z1153" t="str">
            <v>인</v>
          </cell>
          <cell r="AB1153" t="str">
            <v>전기5-8적용</v>
          </cell>
          <cell r="AC1153" t="str">
            <v>-</v>
          </cell>
          <cell r="AD1153" t="str">
            <v>-</v>
          </cell>
          <cell r="AE1153" t="str">
            <v>-</v>
          </cell>
          <cell r="AF1153" t="str">
            <v>-</v>
          </cell>
          <cell r="AG1153" t="str">
            <v>-</v>
          </cell>
          <cell r="AH1153" t="str">
            <v>-</v>
          </cell>
          <cell r="AI1153" t="str">
            <v>공구손료(노무비의3%)</v>
          </cell>
          <cell r="AJ1153">
            <v>0.03</v>
          </cell>
          <cell r="AK1153" t="str">
            <v>식</v>
          </cell>
          <cell r="AO1153" t="str">
            <v>0.48</v>
          </cell>
        </row>
        <row r="1154">
          <cell r="J1154">
            <v>30200</v>
          </cell>
          <cell r="R1154">
            <v>1</v>
          </cell>
          <cell r="T1154" t="str">
            <v>내선전공</v>
          </cell>
          <cell r="Y1154">
            <v>0.54</v>
          </cell>
          <cell r="Z1154" t="str">
            <v>인</v>
          </cell>
          <cell r="AB1154" t="str">
            <v>전기5-8적용</v>
          </cell>
          <cell r="AC1154" t="str">
            <v>-</v>
          </cell>
          <cell r="AD1154" t="str">
            <v>-</v>
          </cell>
          <cell r="AE1154" t="str">
            <v>-</v>
          </cell>
          <cell r="AF1154" t="str">
            <v>-</v>
          </cell>
          <cell r="AG1154" t="str">
            <v>-</v>
          </cell>
          <cell r="AH1154" t="str">
            <v>-</v>
          </cell>
          <cell r="AI1154" t="str">
            <v>공구손료(노무비의3%)</v>
          </cell>
          <cell r="AJ1154">
            <v>0.03</v>
          </cell>
          <cell r="AK1154" t="str">
            <v>식</v>
          </cell>
          <cell r="AO1154" t="str">
            <v>0.54</v>
          </cell>
        </row>
        <row r="1155">
          <cell r="J1155">
            <v>17020</v>
          </cell>
          <cell r="R1155">
            <v>1</v>
          </cell>
          <cell r="T1155" t="str">
            <v>내선전공</v>
          </cell>
          <cell r="Y1155">
            <v>0.27600000000000002</v>
          </cell>
          <cell r="Z1155" t="str">
            <v>인</v>
          </cell>
          <cell r="AB1155" t="str">
            <v>전기5-8적용</v>
          </cell>
          <cell r="AC1155" t="str">
            <v>-</v>
          </cell>
          <cell r="AD1155" t="str">
            <v>-</v>
          </cell>
          <cell r="AE1155" t="str">
            <v>-</v>
          </cell>
          <cell r="AF1155" t="str">
            <v>-</v>
          </cell>
          <cell r="AG1155" t="str">
            <v>-</v>
          </cell>
          <cell r="AH1155" t="str">
            <v>-</v>
          </cell>
          <cell r="AI1155" t="str">
            <v>공구손료(노무비의3%)</v>
          </cell>
          <cell r="AJ1155">
            <v>0.03</v>
          </cell>
          <cell r="AK1155" t="str">
            <v>식</v>
          </cell>
          <cell r="AO1155" t="str">
            <v>0.23*1.2</v>
          </cell>
        </row>
        <row r="1156">
          <cell r="J1156">
            <v>18060</v>
          </cell>
          <cell r="R1156">
            <v>1</v>
          </cell>
          <cell r="T1156" t="str">
            <v>내선전공</v>
          </cell>
          <cell r="Y1156">
            <v>0.27600000000000002</v>
          </cell>
          <cell r="Z1156" t="str">
            <v>인</v>
          </cell>
          <cell r="AB1156" t="str">
            <v>전기5-8적용</v>
          </cell>
          <cell r="AC1156" t="str">
            <v>-</v>
          </cell>
          <cell r="AD1156" t="str">
            <v>-</v>
          </cell>
          <cell r="AE1156" t="str">
            <v>-</v>
          </cell>
          <cell r="AF1156" t="str">
            <v>-</v>
          </cell>
          <cell r="AG1156" t="str">
            <v>-</v>
          </cell>
          <cell r="AH1156" t="str">
            <v>-</v>
          </cell>
          <cell r="AI1156" t="str">
            <v>공구손료(노무비의3%)</v>
          </cell>
          <cell r="AJ1156">
            <v>0.03</v>
          </cell>
          <cell r="AK1156" t="str">
            <v>식</v>
          </cell>
          <cell r="AO1156" t="str">
            <v>0.23*1.2</v>
          </cell>
        </row>
        <row r="1157">
          <cell r="J1157">
            <v>19800</v>
          </cell>
          <cell r="R1157">
            <v>1</v>
          </cell>
          <cell r="T1157" t="str">
            <v>내선전공</v>
          </cell>
          <cell r="Y1157">
            <v>0.27600000000000002</v>
          </cell>
          <cell r="Z1157" t="str">
            <v>인</v>
          </cell>
          <cell r="AB1157" t="str">
            <v>전기5-8적용</v>
          </cell>
          <cell r="AC1157" t="str">
            <v>-</v>
          </cell>
          <cell r="AD1157" t="str">
            <v>-</v>
          </cell>
          <cell r="AE1157" t="str">
            <v>-</v>
          </cell>
          <cell r="AF1157" t="str">
            <v>-</v>
          </cell>
          <cell r="AG1157" t="str">
            <v>-</v>
          </cell>
          <cell r="AH1157" t="str">
            <v>-</v>
          </cell>
          <cell r="AI1157" t="str">
            <v>공구손료(노무비의3%)</v>
          </cell>
          <cell r="AJ1157">
            <v>0.03</v>
          </cell>
          <cell r="AK1157" t="str">
            <v>식</v>
          </cell>
          <cell r="AO1157" t="str">
            <v>0.23*1.2</v>
          </cell>
        </row>
        <row r="1158">
          <cell r="J1158">
            <v>23260</v>
          </cell>
          <cell r="R1158">
            <v>1</v>
          </cell>
          <cell r="T1158" t="str">
            <v>내선전공</v>
          </cell>
          <cell r="Y1158">
            <v>0.36</v>
          </cell>
          <cell r="Z1158" t="str">
            <v>인</v>
          </cell>
          <cell r="AB1158" t="str">
            <v>전기5-8적용</v>
          </cell>
          <cell r="AC1158" t="str">
            <v>-</v>
          </cell>
          <cell r="AD1158" t="str">
            <v>-</v>
          </cell>
          <cell r="AE1158" t="str">
            <v>-</v>
          </cell>
          <cell r="AF1158" t="str">
            <v>-</v>
          </cell>
          <cell r="AG1158" t="str">
            <v>-</v>
          </cell>
          <cell r="AH1158" t="str">
            <v>-</v>
          </cell>
          <cell r="AI1158" t="str">
            <v>공구손료(노무비의3%)</v>
          </cell>
          <cell r="AJ1158">
            <v>0.03</v>
          </cell>
          <cell r="AK1158" t="str">
            <v>식</v>
          </cell>
          <cell r="AO1158" t="str">
            <v>0.3*1.2</v>
          </cell>
        </row>
        <row r="1159">
          <cell r="J1159">
            <v>25000</v>
          </cell>
          <cell r="R1159">
            <v>1</v>
          </cell>
          <cell r="T1159" t="str">
            <v>내선전공</v>
          </cell>
          <cell r="Y1159">
            <v>0.432</v>
          </cell>
          <cell r="Z1159" t="str">
            <v>인</v>
          </cell>
          <cell r="AB1159" t="str">
            <v>전기5-8적용</v>
          </cell>
          <cell r="AC1159" t="str">
            <v>-</v>
          </cell>
          <cell r="AD1159" t="str">
            <v>-</v>
          </cell>
          <cell r="AE1159" t="str">
            <v>-</v>
          </cell>
          <cell r="AF1159" t="str">
            <v>-</v>
          </cell>
          <cell r="AG1159" t="str">
            <v>-</v>
          </cell>
          <cell r="AH1159" t="str">
            <v>-</v>
          </cell>
          <cell r="AI1159" t="str">
            <v>공구손료(노무비의3%)</v>
          </cell>
          <cell r="AJ1159">
            <v>0.03</v>
          </cell>
          <cell r="AK1159" t="str">
            <v>식</v>
          </cell>
          <cell r="AO1159" t="str">
            <v>0.36*1.2</v>
          </cell>
        </row>
        <row r="1160">
          <cell r="J1160">
            <v>28470</v>
          </cell>
          <cell r="R1160">
            <v>1</v>
          </cell>
          <cell r="T1160" t="str">
            <v>내선전공</v>
          </cell>
          <cell r="Y1160">
            <v>0.57599999999999996</v>
          </cell>
          <cell r="Z1160" t="str">
            <v>인</v>
          </cell>
          <cell r="AB1160" t="str">
            <v>전기5-8적용</v>
          </cell>
          <cell r="AC1160" t="str">
            <v>-</v>
          </cell>
          <cell r="AD1160" t="str">
            <v>-</v>
          </cell>
          <cell r="AE1160" t="str">
            <v>-</v>
          </cell>
          <cell r="AF1160" t="str">
            <v>-</v>
          </cell>
          <cell r="AG1160" t="str">
            <v>-</v>
          </cell>
          <cell r="AH1160" t="str">
            <v>-</v>
          </cell>
          <cell r="AI1160" t="str">
            <v>공구손료(노무비의3%)</v>
          </cell>
          <cell r="AJ1160">
            <v>0.03</v>
          </cell>
          <cell r="AK1160" t="str">
            <v>식</v>
          </cell>
          <cell r="AO1160" t="str">
            <v>0.48*1.2</v>
          </cell>
        </row>
        <row r="1161">
          <cell r="J1161">
            <v>30200</v>
          </cell>
          <cell r="R1161">
            <v>1</v>
          </cell>
          <cell r="T1161" t="str">
            <v>내선전공</v>
          </cell>
          <cell r="Y1161">
            <v>0.64800000000000002</v>
          </cell>
          <cell r="Z1161" t="str">
            <v>인</v>
          </cell>
          <cell r="AB1161" t="str">
            <v>전기5-8적용</v>
          </cell>
          <cell r="AC1161" t="str">
            <v>-</v>
          </cell>
          <cell r="AD1161" t="str">
            <v>-</v>
          </cell>
          <cell r="AE1161" t="str">
            <v>-</v>
          </cell>
          <cell r="AF1161" t="str">
            <v>-</v>
          </cell>
          <cell r="AG1161" t="str">
            <v>-</v>
          </cell>
          <cell r="AH1161" t="str">
            <v>-</v>
          </cell>
          <cell r="AI1161" t="str">
            <v>공구손료(노무비의3%)</v>
          </cell>
          <cell r="AJ1161">
            <v>0.03</v>
          </cell>
          <cell r="AK1161" t="str">
            <v>식</v>
          </cell>
          <cell r="AO1161" t="str">
            <v>0.54*1.2</v>
          </cell>
        </row>
        <row r="1162">
          <cell r="J1162">
            <v>17020</v>
          </cell>
          <cell r="R1162">
            <v>1</v>
          </cell>
          <cell r="T1162" t="str">
            <v>내선전공</v>
          </cell>
          <cell r="Y1162">
            <v>0.27600000000000002</v>
          </cell>
          <cell r="Z1162" t="str">
            <v>인</v>
          </cell>
          <cell r="AB1162" t="str">
            <v>전기5-8적용</v>
          </cell>
          <cell r="AC1162" t="str">
            <v>-</v>
          </cell>
          <cell r="AD1162" t="str">
            <v>-</v>
          </cell>
          <cell r="AE1162" t="str">
            <v>-</v>
          </cell>
          <cell r="AF1162" t="str">
            <v>-</v>
          </cell>
          <cell r="AG1162" t="str">
            <v>-</v>
          </cell>
          <cell r="AH1162" t="str">
            <v>-</v>
          </cell>
          <cell r="AI1162" t="str">
            <v>공구손료(노무비의3%)</v>
          </cell>
          <cell r="AJ1162">
            <v>0.03</v>
          </cell>
          <cell r="AK1162" t="str">
            <v>식</v>
          </cell>
          <cell r="AO1162" t="str">
            <v>0.23*1.2</v>
          </cell>
        </row>
        <row r="1163">
          <cell r="J1163">
            <v>18060</v>
          </cell>
          <cell r="R1163">
            <v>1</v>
          </cell>
          <cell r="T1163" t="str">
            <v>내선전공</v>
          </cell>
          <cell r="Y1163">
            <v>0.27600000000000002</v>
          </cell>
          <cell r="Z1163" t="str">
            <v>인</v>
          </cell>
          <cell r="AB1163" t="str">
            <v>전기5-8적용</v>
          </cell>
          <cell r="AC1163" t="str">
            <v>-</v>
          </cell>
          <cell r="AD1163" t="str">
            <v>-</v>
          </cell>
          <cell r="AE1163" t="str">
            <v>-</v>
          </cell>
          <cell r="AF1163" t="str">
            <v>-</v>
          </cell>
          <cell r="AG1163" t="str">
            <v>-</v>
          </cell>
          <cell r="AH1163" t="str">
            <v>-</v>
          </cell>
          <cell r="AI1163" t="str">
            <v>공구손료(노무비의3%)</v>
          </cell>
          <cell r="AJ1163">
            <v>0.03</v>
          </cell>
          <cell r="AK1163" t="str">
            <v>식</v>
          </cell>
          <cell r="AO1163" t="str">
            <v>0.23*1.2</v>
          </cell>
        </row>
        <row r="1164">
          <cell r="J1164">
            <v>19800</v>
          </cell>
          <cell r="R1164">
            <v>1</v>
          </cell>
          <cell r="T1164" t="str">
            <v>내선전공</v>
          </cell>
          <cell r="Y1164">
            <v>0.27600000000000002</v>
          </cell>
          <cell r="Z1164" t="str">
            <v>인</v>
          </cell>
          <cell r="AB1164" t="str">
            <v>전기5-8적용</v>
          </cell>
          <cell r="AC1164" t="str">
            <v>-</v>
          </cell>
          <cell r="AD1164" t="str">
            <v>-</v>
          </cell>
          <cell r="AE1164" t="str">
            <v>-</v>
          </cell>
          <cell r="AF1164" t="str">
            <v>-</v>
          </cell>
          <cell r="AG1164" t="str">
            <v>-</v>
          </cell>
          <cell r="AH1164" t="str">
            <v>-</v>
          </cell>
          <cell r="AI1164" t="str">
            <v>공구손료(노무비의3%)</v>
          </cell>
          <cell r="AJ1164">
            <v>0.03</v>
          </cell>
          <cell r="AK1164" t="str">
            <v>식</v>
          </cell>
          <cell r="AO1164" t="str">
            <v>0.23*1.2</v>
          </cell>
        </row>
        <row r="1165">
          <cell r="J1165">
            <v>23260</v>
          </cell>
          <cell r="R1165">
            <v>1</v>
          </cell>
          <cell r="T1165" t="str">
            <v>내선전공</v>
          </cell>
          <cell r="Y1165">
            <v>0.36</v>
          </cell>
          <cell r="Z1165" t="str">
            <v>인</v>
          </cell>
          <cell r="AB1165" t="str">
            <v>전기5-8적용</v>
          </cell>
          <cell r="AC1165" t="str">
            <v>-</v>
          </cell>
          <cell r="AD1165" t="str">
            <v>-</v>
          </cell>
          <cell r="AE1165" t="str">
            <v>-</v>
          </cell>
          <cell r="AF1165" t="str">
            <v>-</v>
          </cell>
          <cell r="AG1165" t="str">
            <v>-</v>
          </cell>
          <cell r="AH1165" t="str">
            <v>-</v>
          </cell>
          <cell r="AI1165" t="str">
            <v>공구손료(노무비의3%)</v>
          </cell>
          <cell r="AJ1165">
            <v>0.03</v>
          </cell>
          <cell r="AK1165" t="str">
            <v>식</v>
          </cell>
          <cell r="AO1165" t="str">
            <v>0.3*1.2</v>
          </cell>
        </row>
        <row r="1166">
          <cell r="J1166">
            <v>25000</v>
          </cell>
          <cell r="R1166">
            <v>1</v>
          </cell>
          <cell r="T1166" t="str">
            <v>내선전공</v>
          </cell>
          <cell r="Y1166">
            <v>0.432</v>
          </cell>
          <cell r="Z1166" t="str">
            <v>인</v>
          </cell>
          <cell r="AB1166" t="str">
            <v>전기5-8적용</v>
          </cell>
          <cell r="AC1166" t="str">
            <v>-</v>
          </cell>
          <cell r="AD1166" t="str">
            <v>-</v>
          </cell>
          <cell r="AE1166" t="str">
            <v>-</v>
          </cell>
          <cell r="AF1166" t="str">
            <v>-</v>
          </cell>
          <cell r="AG1166" t="str">
            <v>-</v>
          </cell>
          <cell r="AH1166" t="str">
            <v>-</v>
          </cell>
          <cell r="AI1166" t="str">
            <v>공구손료(노무비의3%)</v>
          </cell>
          <cell r="AJ1166">
            <v>0.03</v>
          </cell>
          <cell r="AK1166" t="str">
            <v>식</v>
          </cell>
          <cell r="AO1166" t="str">
            <v>0.36*1.2</v>
          </cell>
        </row>
        <row r="1167">
          <cell r="J1167">
            <v>28470</v>
          </cell>
          <cell r="R1167">
            <v>1</v>
          </cell>
          <cell r="T1167" t="str">
            <v>내선전공</v>
          </cell>
          <cell r="Y1167">
            <v>0.57599999999999996</v>
          </cell>
          <cell r="Z1167" t="str">
            <v>인</v>
          </cell>
          <cell r="AB1167" t="str">
            <v>전기5-8적용</v>
          </cell>
          <cell r="AC1167" t="str">
            <v>-</v>
          </cell>
          <cell r="AD1167" t="str">
            <v>-</v>
          </cell>
          <cell r="AE1167" t="str">
            <v>-</v>
          </cell>
          <cell r="AF1167" t="str">
            <v>-</v>
          </cell>
          <cell r="AG1167" t="str">
            <v>-</v>
          </cell>
          <cell r="AH1167" t="str">
            <v>-</v>
          </cell>
          <cell r="AI1167" t="str">
            <v>공구손료(노무비의3%)</v>
          </cell>
          <cell r="AJ1167">
            <v>0.03</v>
          </cell>
          <cell r="AK1167" t="str">
            <v>식</v>
          </cell>
          <cell r="AO1167" t="str">
            <v>0.48*1.2</v>
          </cell>
        </row>
        <row r="1168">
          <cell r="J1168">
            <v>30200</v>
          </cell>
          <cell r="R1168">
            <v>1</v>
          </cell>
          <cell r="T1168" t="str">
            <v>내선전공</v>
          </cell>
          <cell r="Y1168">
            <v>0.64800000000000002</v>
          </cell>
          <cell r="Z1168" t="str">
            <v>인</v>
          </cell>
          <cell r="AB1168" t="str">
            <v>전기5-8적용</v>
          </cell>
          <cell r="AC1168" t="str">
            <v>-</v>
          </cell>
          <cell r="AD1168" t="str">
            <v>-</v>
          </cell>
          <cell r="AE1168" t="str">
            <v>-</v>
          </cell>
          <cell r="AF1168" t="str">
            <v>-</v>
          </cell>
          <cell r="AG1168" t="str">
            <v>-</v>
          </cell>
          <cell r="AH1168" t="str">
            <v>-</v>
          </cell>
          <cell r="AI1168" t="str">
            <v>공구손료(노무비의3%)</v>
          </cell>
          <cell r="AJ1168">
            <v>0.03</v>
          </cell>
          <cell r="AK1168" t="str">
            <v>식</v>
          </cell>
          <cell r="AO1168" t="str">
            <v>0.54*1.2</v>
          </cell>
        </row>
        <row r="1169">
          <cell r="J1169">
            <v>17020</v>
          </cell>
          <cell r="R1169">
            <v>1</v>
          </cell>
          <cell r="T1169" t="str">
            <v>내선전공</v>
          </cell>
          <cell r="Y1169">
            <v>0.32200000000000001</v>
          </cell>
          <cell r="Z1169" t="str">
            <v>인</v>
          </cell>
          <cell r="AB1169" t="str">
            <v>전기5-8적용</v>
          </cell>
          <cell r="AC1169" t="str">
            <v>-</v>
          </cell>
          <cell r="AD1169" t="str">
            <v>-</v>
          </cell>
          <cell r="AE1169" t="str">
            <v>-</v>
          </cell>
          <cell r="AF1169" t="str">
            <v>-</v>
          </cell>
          <cell r="AG1169" t="str">
            <v>-</v>
          </cell>
          <cell r="AH1169" t="str">
            <v>-</v>
          </cell>
          <cell r="AI1169" t="str">
            <v>공구손료(노무비의3%)</v>
          </cell>
          <cell r="AJ1169">
            <v>0.03</v>
          </cell>
          <cell r="AK1169" t="str">
            <v>식</v>
          </cell>
          <cell r="AO1169" t="str">
            <v>0.23*1.4</v>
          </cell>
        </row>
        <row r="1170">
          <cell r="J1170">
            <v>18060</v>
          </cell>
          <cell r="R1170">
            <v>1</v>
          </cell>
          <cell r="T1170" t="str">
            <v>내선전공</v>
          </cell>
          <cell r="Y1170">
            <v>0.32200000000000001</v>
          </cell>
          <cell r="Z1170" t="str">
            <v>인</v>
          </cell>
          <cell r="AB1170" t="str">
            <v>전기5-8적용</v>
          </cell>
          <cell r="AC1170" t="str">
            <v>-</v>
          </cell>
          <cell r="AD1170" t="str">
            <v>-</v>
          </cell>
          <cell r="AE1170" t="str">
            <v>-</v>
          </cell>
          <cell r="AF1170" t="str">
            <v>-</v>
          </cell>
          <cell r="AG1170" t="str">
            <v>-</v>
          </cell>
          <cell r="AH1170" t="str">
            <v>-</v>
          </cell>
          <cell r="AI1170" t="str">
            <v>공구손료(노무비의3%)</v>
          </cell>
          <cell r="AJ1170">
            <v>0.03</v>
          </cell>
          <cell r="AK1170" t="str">
            <v>식</v>
          </cell>
          <cell r="AO1170" t="str">
            <v>0.23*1.4</v>
          </cell>
        </row>
        <row r="1171">
          <cell r="J1171">
            <v>19800</v>
          </cell>
          <cell r="R1171">
            <v>1</v>
          </cell>
          <cell r="T1171" t="str">
            <v>내선전공</v>
          </cell>
          <cell r="Y1171">
            <v>0.32200000000000001</v>
          </cell>
          <cell r="Z1171" t="str">
            <v>인</v>
          </cell>
          <cell r="AB1171" t="str">
            <v>전기5-8적용</v>
          </cell>
          <cell r="AC1171" t="str">
            <v>-</v>
          </cell>
          <cell r="AD1171" t="str">
            <v>-</v>
          </cell>
          <cell r="AE1171" t="str">
            <v>-</v>
          </cell>
          <cell r="AF1171" t="str">
            <v>-</v>
          </cell>
          <cell r="AG1171" t="str">
            <v>-</v>
          </cell>
          <cell r="AH1171" t="str">
            <v>-</v>
          </cell>
          <cell r="AI1171" t="str">
            <v>공구손료(노무비의3%)</v>
          </cell>
          <cell r="AJ1171">
            <v>0.03</v>
          </cell>
          <cell r="AK1171" t="str">
            <v>식</v>
          </cell>
          <cell r="AO1171" t="str">
            <v>0.23*1.4</v>
          </cell>
        </row>
        <row r="1172">
          <cell r="J1172">
            <v>23260</v>
          </cell>
          <cell r="R1172">
            <v>1</v>
          </cell>
          <cell r="T1172" t="str">
            <v>내선전공</v>
          </cell>
          <cell r="Y1172">
            <v>0.42</v>
          </cell>
          <cell r="Z1172" t="str">
            <v>인</v>
          </cell>
          <cell r="AB1172" t="str">
            <v>전기5-8적용</v>
          </cell>
          <cell r="AC1172" t="str">
            <v>-</v>
          </cell>
          <cell r="AD1172" t="str">
            <v>-</v>
          </cell>
          <cell r="AE1172" t="str">
            <v>-</v>
          </cell>
          <cell r="AF1172" t="str">
            <v>-</v>
          </cell>
          <cell r="AG1172" t="str">
            <v>-</v>
          </cell>
          <cell r="AH1172" t="str">
            <v>-</v>
          </cell>
          <cell r="AI1172" t="str">
            <v>공구손료(노무비의3%)</v>
          </cell>
          <cell r="AJ1172">
            <v>0.03</v>
          </cell>
          <cell r="AK1172" t="str">
            <v>식</v>
          </cell>
          <cell r="AO1172" t="str">
            <v>0.3*1.4</v>
          </cell>
        </row>
        <row r="1173">
          <cell r="J1173">
            <v>25000</v>
          </cell>
          <cell r="R1173">
            <v>1</v>
          </cell>
          <cell r="T1173" t="str">
            <v>내선전공</v>
          </cell>
          <cell r="Y1173">
            <v>0.504</v>
          </cell>
          <cell r="Z1173" t="str">
            <v>인</v>
          </cell>
          <cell r="AB1173" t="str">
            <v>전기5-8적용</v>
          </cell>
          <cell r="AC1173" t="str">
            <v>-</v>
          </cell>
          <cell r="AD1173" t="str">
            <v>-</v>
          </cell>
          <cell r="AE1173" t="str">
            <v>-</v>
          </cell>
          <cell r="AF1173" t="str">
            <v>-</v>
          </cell>
          <cell r="AG1173" t="str">
            <v>-</v>
          </cell>
          <cell r="AH1173" t="str">
            <v>-</v>
          </cell>
          <cell r="AI1173" t="str">
            <v>공구손료(노무비의3%)</v>
          </cell>
          <cell r="AJ1173">
            <v>0.03</v>
          </cell>
          <cell r="AK1173" t="str">
            <v>식</v>
          </cell>
          <cell r="AO1173" t="str">
            <v>0.36*1.4</v>
          </cell>
        </row>
        <row r="1174">
          <cell r="J1174">
            <v>28470</v>
          </cell>
          <cell r="R1174">
            <v>1</v>
          </cell>
          <cell r="T1174" t="str">
            <v>내선전공</v>
          </cell>
          <cell r="Y1174">
            <v>0.67199999999999993</v>
          </cell>
          <cell r="Z1174" t="str">
            <v>인</v>
          </cell>
          <cell r="AB1174" t="str">
            <v>전기5-8적용</v>
          </cell>
          <cell r="AC1174" t="str">
            <v>-</v>
          </cell>
          <cell r="AD1174" t="str">
            <v>-</v>
          </cell>
          <cell r="AE1174" t="str">
            <v>-</v>
          </cell>
          <cell r="AF1174" t="str">
            <v>-</v>
          </cell>
          <cell r="AG1174" t="str">
            <v>-</v>
          </cell>
          <cell r="AH1174" t="str">
            <v>-</v>
          </cell>
          <cell r="AI1174" t="str">
            <v>공구손료(노무비의3%)</v>
          </cell>
          <cell r="AJ1174">
            <v>0.03</v>
          </cell>
          <cell r="AK1174" t="str">
            <v>식</v>
          </cell>
          <cell r="AO1174" t="str">
            <v>0.48*1.4</v>
          </cell>
        </row>
        <row r="1175">
          <cell r="J1175">
            <v>30200</v>
          </cell>
          <cell r="R1175">
            <v>1</v>
          </cell>
          <cell r="T1175" t="str">
            <v>내선전공</v>
          </cell>
          <cell r="Y1175">
            <v>0.75600000000000001</v>
          </cell>
          <cell r="Z1175" t="str">
            <v>인</v>
          </cell>
          <cell r="AB1175" t="str">
            <v>전기5-8적용</v>
          </cell>
          <cell r="AC1175" t="str">
            <v>-</v>
          </cell>
          <cell r="AD1175" t="str">
            <v>-</v>
          </cell>
          <cell r="AE1175" t="str">
            <v>-</v>
          </cell>
          <cell r="AF1175" t="str">
            <v>-</v>
          </cell>
          <cell r="AG1175" t="str">
            <v>-</v>
          </cell>
          <cell r="AH1175" t="str">
            <v>-</v>
          </cell>
          <cell r="AI1175" t="str">
            <v>공구손료(노무비의3%)</v>
          </cell>
          <cell r="AJ1175">
            <v>0.03</v>
          </cell>
          <cell r="AK1175" t="str">
            <v>식</v>
          </cell>
          <cell r="AO1175" t="str">
            <v>0.54*1.4</v>
          </cell>
        </row>
        <row r="1176">
          <cell r="J1176">
            <v>22150</v>
          </cell>
          <cell r="R1176">
            <v>1</v>
          </cell>
          <cell r="T1176" t="str">
            <v>내선전공</v>
          </cell>
          <cell r="Y1176">
            <v>0.23</v>
          </cell>
          <cell r="Z1176" t="str">
            <v>인</v>
          </cell>
          <cell r="AB1176" t="str">
            <v>전기5-8적용</v>
          </cell>
          <cell r="AC1176" t="str">
            <v>-</v>
          </cell>
          <cell r="AD1176" t="str">
            <v>-</v>
          </cell>
          <cell r="AE1176" t="str">
            <v>-</v>
          </cell>
          <cell r="AF1176" t="str">
            <v>-</v>
          </cell>
          <cell r="AG1176" t="str">
            <v>-</v>
          </cell>
          <cell r="AH1176" t="str">
            <v>-</v>
          </cell>
          <cell r="AI1176" t="str">
            <v>공구손료(노무비의3%)</v>
          </cell>
          <cell r="AJ1176">
            <v>0.03</v>
          </cell>
          <cell r="AK1176" t="str">
            <v>식</v>
          </cell>
          <cell r="AO1176" t="str">
            <v>0.23</v>
          </cell>
        </row>
        <row r="1177">
          <cell r="J1177">
            <v>25000</v>
          </cell>
          <cell r="R1177">
            <v>1</v>
          </cell>
          <cell r="T1177" t="str">
            <v>내선전공</v>
          </cell>
          <cell r="Y1177">
            <v>0.23</v>
          </cell>
          <cell r="Z1177" t="str">
            <v>인</v>
          </cell>
          <cell r="AB1177" t="str">
            <v>전기5-8적용</v>
          </cell>
          <cell r="AC1177" t="str">
            <v>-</v>
          </cell>
          <cell r="AD1177" t="str">
            <v>-</v>
          </cell>
          <cell r="AE1177" t="str">
            <v>-</v>
          </cell>
          <cell r="AF1177" t="str">
            <v>-</v>
          </cell>
          <cell r="AG1177" t="str">
            <v>-</v>
          </cell>
          <cell r="AH1177" t="str">
            <v>-</v>
          </cell>
          <cell r="AI1177" t="str">
            <v>공구손료(노무비의3%)</v>
          </cell>
          <cell r="AJ1177">
            <v>0.03</v>
          </cell>
          <cell r="AK1177" t="str">
            <v>식</v>
          </cell>
          <cell r="AO1177" t="str">
            <v>0.23</v>
          </cell>
        </row>
        <row r="1178">
          <cell r="J1178">
            <v>29260</v>
          </cell>
          <cell r="R1178">
            <v>1</v>
          </cell>
          <cell r="T1178" t="str">
            <v>내선전공</v>
          </cell>
          <cell r="Y1178">
            <v>0.3</v>
          </cell>
          <cell r="Z1178" t="str">
            <v>인</v>
          </cell>
          <cell r="AB1178" t="str">
            <v>전기5-8적용</v>
          </cell>
          <cell r="AC1178" t="str">
            <v>-</v>
          </cell>
          <cell r="AD1178" t="str">
            <v>-</v>
          </cell>
          <cell r="AE1178" t="str">
            <v>-</v>
          </cell>
          <cell r="AF1178" t="str">
            <v>-</v>
          </cell>
          <cell r="AG1178" t="str">
            <v>-</v>
          </cell>
          <cell r="AH1178" t="str">
            <v>-</v>
          </cell>
          <cell r="AI1178" t="str">
            <v>공구손료(노무비의3%)</v>
          </cell>
          <cell r="AJ1178">
            <v>0.03</v>
          </cell>
          <cell r="AK1178" t="str">
            <v>식</v>
          </cell>
          <cell r="AO1178" t="str">
            <v>0.3</v>
          </cell>
        </row>
        <row r="1179">
          <cell r="J1179">
            <v>40630</v>
          </cell>
          <cell r="R1179">
            <v>1</v>
          </cell>
          <cell r="T1179" t="str">
            <v>내선전공</v>
          </cell>
          <cell r="Y1179">
            <v>0.48</v>
          </cell>
          <cell r="Z1179" t="str">
            <v>인</v>
          </cell>
          <cell r="AB1179" t="str">
            <v>전기5-8적용</v>
          </cell>
          <cell r="AC1179" t="str">
            <v>-</v>
          </cell>
          <cell r="AD1179" t="str">
            <v>-</v>
          </cell>
          <cell r="AE1179" t="str">
            <v>-</v>
          </cell>
          <cell r="AF1179" t="str">
            <v>-</v>
          </cell>
          <cell r="AG1179" t="str">
            <v>-</v>
          </cell>
          <cell r="AH1179" t="str">
            <v>-</v>
          </cell>
          <cell r="AI1179" t="str">
            <v>공구손료(노무비의3%)</v>
          </cell>
          <cell r="AJ1179">
            <v>0.03</v>
          </cell>
          <cell r="AK1179" t="str">
            <v>식</v>
          </cell>
          <cell r="AO1179" t="str">
            <v>0.48</v>
          </cell>
        </row>
        <row r="1180">
          <cell r="J1180">
            <v>45320</v>
          </cell>
          <cell r="R1180">
            <v>1</v>
          </cell>
          <cell r="T1180" t="str">
            <v>내선전공</v>
          </cell>
          <cell r="Y1180">
            <v>0.54</v>
          </cell>
          <cell r="Z1180" t="str">
            <v>인</v>
          </cell>
          <cell r="AB1180" t="str">
            <v>전기5-8적용</v>
          </cell>
          <cell r="AC1180" t="str">
            <v>-</v>
          </cell>
          <cell r="AD1180" t="str">
            <v>-</v>
          </cell>
          <cell r="AE1180" t="str">
            <v>-</v>
          </cell>
          <cell r="AF1180" t="str">
            <v>-</v>
          </cell>
          <cell r="AG1180" t="str">
            <v>-</v>
          </cell>
          <cell r="AH1180" t="str">
            <v>-</v>
          </cell>
          <cell r="AI1180" t="str">
            <v>공구손료(노무비의3%)</v>
          </cell>
          <cell r="AJ1180">
            <v>0.03</v>
          </cell>
          <cell r="AK1180" t="str">
            <v>식</v>
          </cell>
          <cell r="AO1180" t="str">
            <v>0.54</v>
          </cell>
        </row>
        <row r="1181">
          <cell r="J1181">
            <v>59070</v>
          </cell>
          <cell r="R1181">
            <v>1</v>
          </cell>
          <cell r="T1181" t="str">
            <v>내선전공</v>
          </cell>
          <cell r="Y1181">
            <v>0.72</v>
          </cell>
          <cell r="Z1181" t="str">
            <v>인</v>
          </cell>
          <cell r="AB1181" t="str">
            <v>전기5-8적용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공구손료(노무비의3%)</v>
          </cell>
          <cell r="AJ1181">
            <v>0.03</v>
          </cell>
          <cell r="AK1181" t="str">
            <v>식</v>
          </cell>
          <cell r="AO1181" t="str">
            <v>0.72</v>
          </cell>
        </row>
        <row r="1182">
          <cell r="J1182">
            <v>64400</v>
          </cell>
          <cell r="R1182">
            <v>1</v>
          </cell>
          <cell r="T1182" t="str">
            <v>내선전공</v>
          </cell>
          <cell r="Y1182">
            <v>0.9</v>
          </cell>
          <cell r="Z1182" t="str">
            <v>인</v>
          </cell>
          <cell r="AB1182" t="str">
            <v>전기5-8적용</v>
          </cell>
          <cell r="AC1182" t="str">
            <v>-</v>
          </cell>
          <cell r="AD1182" t="str">
            <v>-</v>
          </cell>
          <cell r="AE1182" t="str">
            <v>-</v>
          </cell>
          <cell r="AF1182" t="str">
            <v>-</v>
          </cell>
          <cell r="AG1182" t="str">
            <v>-</v>
          </cell>
          <cell r="AH1182" t="str">
            <v>-</v>
          </cell>
          <cell r="AI1182" t="str">
            <v>공구손료(노무비의3%)</v>
          </cell>
          <cell r="AJ1182">
            <v>0.03</v>
          </cell>
          <cell r="AK1182" t="str">
            <v>식</v>
          </cell>
          <cell r="AO1182" t="str">
            <v>0.9</v>
          </cell>
        </row>
        <row r="1183">
          <cell r="J1183">
            <v>22150</v>
          </cell>
          <cell r="R1183">
            <v>1</v>
          </cell>
          <cell r="T1183" t="str">
            <v>내선전공</v>
          </cell>
          <cell r="Y1183">
            <v>0.27600000000000002</v>
          </cell>
          <cell r="Z1183" t="str">
            <v>인</v>
          </cell>
          <cell r="AB1183" t="str">
            <v>전기5-8적용</v>
          </cell>
          <cell r="AC1183" t="str">
            <v>-</v>
          </cell>
          <cell r="AD1183" t="str">
            <v>-</v>
          </cell>
          <cell r="AE1183" t="str">
            <v>-</v>
          </cell>
          <cell r="AF1183" t="str">
            <v>-</v>
          </cell>
          <cell r="AG1183" t="str">
            <v>-</v>
          </cell>
          <cell r="AH1183" t="str">
            <v>-</v>
          </cell>
          <cell r="AI1183" t="str">
            <v>공구손료(노무비의3%)</v>
          </cell>
          <cell r="AJ1183">
            <v>0.03</v>
          </cell>
          <cell r="AK1183" t="str">
            <v>식</v>
          </cell>
          <cell r="AO1183" t="str">
            <v>0.23*1.2</v>
          </cell>
        </row>
        <row r="1184">
          <cell r="J1184">
            <v>25000</v>
          </cell>
          <cell r="R1184">
            <v>1</v>
          </cell>
          <cell r="T1184" t="str">
            <v>내선전공</v>
          </cell>
          <cell r="Y1184">
            <v>0.27600000000000002</v>
          </cell>
          <cell r="Z1184" t="str">
            <v>인</v>
          </cell>
          <cell r="AB1184" t="str">
            <v>전기5-8적용</v>
          </cell>
          <cell r="AC1184" t="str">
            <v>-</v>
          </cell>
          <cell r="AD1184" t="str">
            <v>-</v>
          </cell>
          <cell r="AE1184" t="str">
            <v>-</v>
          </cell>
          <cell r="AF1184" t="str">
            <v>-</v>
          </cell>
          <cell r="AG1184" t="str">
            <v>-</v>
          </cell>
          <cell r="AH1184" t="str">
            <v>-</v>
          </cell>
          <cell r="AI1184" t="str">
            <v>공구손료(노무비의3%)</v>
          </cell>
          <cell r="AJ1184">
            <v>0.03</v>
          </cell>
          <cell r="AK1184" t="str">
            <v>식</v>
          </cell>
          <cell r="AO1184" t="str">
            <v>0.23*1.2</v>
          </cell>
        </row>
        <row r="1185">
          <cell r="J1185">
            <v>29260</v>
          </cell>
          <cell r="R1185">
            <v>1</v>
          </cell>
          <cell r="T1185" t="str">
            <v>내선전공</v>
          </cell>
          <cell r="Y1185">
            <v>0.36</v>
          </cell>
          <cell r="Z1185" t="str">
            <v>인</v>
          </cell>
          <cell r="AB1185" t="str">
            <v>전기5-8적용</v>
          </cell>
          <cell r="AC1185" t="str">
            <v>-</v>
          </cell>
          <cell r="AD1185" t="str">
            <v>-</v>
          </cell>
          <cell r="AE1185" t="str">
            <v>-</v>
          </cell>
          <cell r="AF1185" t="str">
            <v>-</v>
          </cell>
          <cell r="AG1185" t="str">
            <v>-</v>
          </cell>
          <cell r="AH1185" t="str">
            <v>-</v>
          </cell>
          <cell r="AI1185" t="str">
            <v>공구손료(노무비의3%)</v>
          </cell>
          <cell r="AJ1185">
            <v>0.03</v>
          </cell>
          <cell r="AK1185" t="str">
            <v>식</v>
          </cell>
          <cell r="AO1185" t="str">
            <v>0.3*1.2</v>
          </cell>
        </row>
        <row r="1186">
          <cell r="J1186">
            <v>40630</v>
          </cell>
          <cell r="R1186">
            <v>1</v>
          </cell>
          <cell r="T1186" t="str">
            <v>내선전공</v>
          </cell>
          <cell r="Y1186">
            <v>0.57599999999999996</v>
          </cell>
          <cell r="Z1186" t="str">
            <v>인</v>
          </cell>
          <cell r="AB1186" t="str">
            <v>전기5-8적용</v>
          </cell>
          <cell r="AC1186" t="str">
            <v>-</v>
          </cell>
          <cell r="AD1186" t="str">
            <v>-</v>
          </cell>
          <cell r="AE1186" t="str">
            <v>-</v>
          </cell>
          <cell r="AF1186" t="str">
            <v>-</v>
          </cell>
          <cell r="AG1186" t="str">
            <v>-</v>
          </cell>
          <cell r="AH1186" t="str">
            <v>-</v>
          </cell>
          <cell r="AI1186" t="str">
            <v>공구손료(노무비의3%)</v>
          </cell>
          <cell r="AJ1186">
            <v>0.03</v>
          </cell>
          <cell r="AK1186" t="str">
            <v>식</v>
          </cell>
          <cell r="AO1186" t="str">
            <v>0.48*1.2</v>
          </cell>
        </row>
        <row r="1187">
          <cell r="J1187">
            <v>45320</v>
          </cell>
          <cell r="R1187">
            <v>1</v>
          </cell>
          <cell r="T1187" t="str">
            <v>내선전공</v>
          </cell>
          <cell r="Y1187">
            <v>0.64800000000000002</v>
          </cell>
          <cell r="Z1187" t="str">
            <v>인</v>
          </cell>
          <cell r="AB1187" t="str">
            <v>전기5-8적용</v>
          </cell>
          <cell r="AC1187" t="str">
            <v>-</v>
          </cell>
          <cell r="AD1187" t="str">
            <v>-</v>
          </cell>
          <cell r="AE1187" t="str">
            <v>-</v>
          </cell>
          <cell r="AF1187" t="str">
            <v>-</v>
          </cell>
          <cell r="AG1187" t="str">
            <v>-</v>
          </cell>
          <cell r="AH1187" t="str">
            <v>-</v>
          </cell>
          <cell r="AI1187" t="str">
            <v>공구손료(노무비의3%)</v>
          </cell>
          <cell r="AJ1187">
            <v>0.03</v>
          </cell>
          <cell r="AK1187" t="str">
            <v>식</v>
          </cell>
          <cell r="AO1187" t="str">
            <v>0.54*1.2</v>
          </cell>
        </row>
        <row r="1188">
          <cell r="J1188">
            <v>59070</v>
          </cell>
          <cell r="R1188">
            <v>1</v>
          </cell>
          <cell r="T1188" t="str">
            <v>내선전공</v>
          </cell>
          <cell r="Y1188">
            <v>0.86399999999999999</v>
          </cell>
          <cell r="Z1188" t="str">
            <v>인</v>
          </cell>
          <cell r="AB1188" t="str">
            <v>전기5-8적용</v>
          </cell>
          <cell r="AC1188" t="str">
            <v>-</v>
          </cell>
          <cell r="AD1188" t="str">
            <v>-</v>
          </cell>
          <cell r="AE1188" t="str">
            <v>-</v>
          </cell>
          <cell r="AF1188" t="str">
            <v>-</v>
          </cell>
          <cell r="AG1188" t="str">
            <v>-</v>
          </cell>
          <cell r="AH1188" t="str">
            <v>-</v>
          </cell>
          <cell r="AI1188" t="str">
            <v>공구손료(노무비의3%)</v>
          </cell>
          <cell r="AJ1188">
            <v>0.03</v>
          </cell>
          <cell r="AK1188" t="str">
            <v>식</v>
          </cell>
          <cell r="AO1188" t="str">
            <v>0.72*1.2</v>
          </cell>
        </row>
        <row r="1189">
          <cell r="J1189">
            <v>64400</v>
          </cell>
          <cell r="R1189">
            <v>1</v>
          </cell>
          <cell r="T1189" t="str">
            <v>내선전공</v>
          </cell>
          <cell r="Y1189">
            <v>1.08</v>
          </cell>
          <cell r="Z1189" t="str">
            <v>인</v>
          </cell>
          <cell r="AB1189" t="str">
            <v>전기5-8적용</v>
          </cell>
          <cell r="AC1189" t="str">
            <v>-</v>
          </cell>
          <cell r="AD1189" t="str">
            <v>-</v>
          </cell>
          <cell r="AE1189" t="str">
            <v>-</v>
          </cell>
          <cell r="AF1189" t="str">
            <v>-</v>
          </cell>
          <cell r="AG1189" t="str">
            <v>-</v>
          </cell>
          <cell r="AH1189" t="str">
            <v>-</v>
          </cell>
          <cell r="AI1189" t="str">
            <v>공구손료(노무비의3%)</v>
          </cell>
          <cell r="AJ1189">
            <v>0.03</v>
          </cell>
          <cell r="AK1189" t="str">
            <v>식</v>
          </cell>
          <cell r="AO1189" t="str">
            <v>0.9*1.2</v>
          </cell>
        </row>
        <row r="1190">
          <cell r="J1190">
            <v>22150</v>
          </cell>
          <cell r="R1190">
            <v>1</v>
          </cell>
          <cell r="T1190" t="str">
            <v>내선전공</v>
          </cell>
          <cell r="Y1190">
            <v>0.27600000000000002</v>
          </cell>
          <cell r="Z1190" t="str">
            <v>인</v>
          </cell>
          <cell r="AB1190" t="str">
            <v>전기5-8적용</v>
          </cell>
          <cell r="AC1190" t="str">
            <v>-</v>
          </cell>
          <cell r="AD1190" t="str">
            <v>-</v>
          </cell>
          <cell r="AE1190" t="str">
            <v>-</v>
          </cell>
          <cell r="AF1190" t="str">
            <v>-</v>
          </cell>
          <cell r="AG1190" t="str">
            <v>-</v>
          </cell>
          <cell r="AH1190" t="str">
            <v>-</v>
          </cell>
          <cell r="AI1190" t="str">
            <v>공구손료(노무비의3%)</v>
          </cell>
          <cell r="AJ1190">
            <v>0.03</v>
          </cell>
          <cell r="AK1190" t="str">
            <v>식</v>
          </cell>
          <cell r="AO1190" t="str">
            <v>0.23*1.2</v>
          </cell>
        </row>
        <row r="1191">
          <cell r="J1191">
            <v>25000</v>
          </cell>
          <cell r="R1191">
            <v>1</v>
          </cell>
          <cell r="T1191" t="str">
            <v>내선전공</v>
          </cell>
          <cell r="Y1191">
            <v>0.27600000000000002</v>
          </cell>
          <cell r="Z1191" t="str">
            <v>인</v>
          </cell>
          <cell r="AB1191" t="str">
            <v>전기5-8적용</v>
          </cell>
          <cell r="AC1191" t="str">
            <v>-</v>
          </cell>
          <cell r="AD1191" t="str">
            <v>-</v>
          </cell>
          <cell r="AE1191" t="str">
            <v>-</v>
          </cell>
          <cell r="AF1191" t="str">
            <v>-</v>
          </cell>
          <cell r="AG1191" t="str">
            <v>-</v>
          </cell>
          <cell r="AH1191" t="str">
            <v>-</v>
          </cell>
          <cell r="AI1191" t="str">
            <v>공구손료(노무비의3%)</v>
          </cell>
          <cell r="AJ1191">
            <v>0.03</v>
          </cell>
          <cell r="AK1191" t="str">
            <v>식</v>
          </cell>
          <cell r="AO1191" t="str">
            <v>0.23*1.2</v>
          </cell>
        </row>
        <row r="1192">
          <cell r="J1192">
            <v>29260</v>
          </cell>
          <cell r="R1192">
            <v>1</v>
          </cell>
          <cell r="T1192" t="str">
            <v>내선전공</v>
          </cell>
          <cell r="Y1192">
            <v>0.36</v>
          </cell>
          <cell r="Z1192" t="str">
            <v>인</v>
          </cell>
          <cell r="AB1192" t="str">
            <v>전기5-8적용</v>
          </cell>
          <cell r="AC1192" t="str">
            <v>-</v>
          </cell>
          <cell r="AD1192" t="str">
            <v>-</v>
          </cell>
          <cell r="AE1192" t="str">
            <v>-</v>
          </cell>
          <cell r="AF1192" t="str">
            <v>-</v>
          </cell>
          <cell r="AG1192" t="str">
            <v>-</v>
          </cell>
          <cell r="AH1192" t="str">
            <v>-</v>
          </cell>
          <cell r="AI1192" t="str">
            <v>공구손료(노무비의3%)</v>
          </cell>
          <cell r="AJ1192">
            <v>0.03</v>
          </cell>
          <cell r="AK1192" t="str">
            <v>식</v>
          </cell>
          <cell r="AO1192" t="str">
            <v>0.3*1.2</v>
          </cell>
        </row>
        <row r="1193">
          <cell r="J1193">
            <v>40630</v>
          </cell>
          <cell r="R1193">
            <v>1</v>
          </cell>
          <cell r="T1193" t="str">
            <v>내선전공</v>
          </cell>
          <cell r="Y1193">
            <v>0.57599999999999996</v>
          </cell>
          <cell r="Z1193" t="str">
            <v>인</v>
          </cell>
          <cell r="AB1193" t="str">
            <v>전기5-8적용</v>
          </cell>
          <cell r="AC1193" t="str">
            <v>-</v>
          </cell>
          <cell r="AD1193" t="str">
            <v>-</v>
          </cell>
          <cell r="AE1193" t="str">
            <v>-</v>
          </cell>
          <cell r="AF1193" t="str">
            <v>-</v>
          </cell>
          <cell r="AG1193" t="str">
            <v>-</v>
          </cell>
          <cell r="AH1193" t="str">
            <v>-</v>
          </cell>
          <cell r="AI1193" t="str">
            <v>공구손료(노무비의3%)</v>
          </cell>
          <cell r="AJ1193">
            <v>0.03</v>
          </cell>
          <cell r="AK1193" t="str">
            <v>식</v>
          </cell>
          <cell r="AO1193" t="str">
            <v>0.48*1.2</v>
          </cell>
        </row>
        <row r="1194">
          <cell r="J1194">
            <v>45320</v>
          </cell>
          <cell r="R1194">
            <v>1</v>
          </cell>
          <cell r="T1194" t="str">
            <v>내선전공</v>
          </cell>
          <cell r="Y1194">
            <v>0.64800000000000002</v>
          </cell>
          <cell r="Z1194" t="str">
            <v>인</v>
          </cell>
          <cell r="AB1194" t="str">
            <v>전기5-8적용</v>
          </cell>
          <cell r="AC1194" t="str">
            <v>-</v>
          </cell>
          <cell r="AD1194" t="str">
            <v>-</v>
          </cell>
          <cell r="AE1194" t="str">
            <v>-</v>
          </cell>
          <cell r="AF1194" t="str">
            <v>-</v>
          </cell>
          <cell r="AG1194" t="str">
            <v>-</v>
          </cell>
          <cell r="AH1194" t="str">
            <v>-</v>
          </cell>
          <cell r="AI1194" t="str">
            <v>공구손료(노무비의3%)</v>
          </cell>
          <cell r="AJ1194">
            <v>0.03</v>
          </cell>
          <cell r="AK1194" t="str">
            <v>식</v>
          </cell>
          <cell r="AO1194" t="str">
            <v>0.54*1.2</v>
          </cell>
        </row>
        <row r="1195">
          <cell r="J1195">
            <v>59070</v>
          </cell>
          <cell r="R1195">
            <v>1</v>
          </cell>
          <cell r="T1195" t="str">
            <v>내선전공</v>
          </cell>
          <cell r="Y1195">
            <v>0.86399999999999999</v>
          </cell>
          <cell r="Z1195" t="str">
            <v>인</v>
          </cell>
          <cell r="AB1195" t="str">
            <v>전기5-8적용</v>
          </cell>
          <cell r="AC1195" t="str">
            <v>-</v>
          </cell>
          <cell r="AD1195" t="str">
            <v>-</v>
          </cell>
          <cell r="AE1195" t="str">
            <v>-</v>
          </cell>
          <cell r="AF1195" t="str">
            <v>-</v>
          </cell>
          <cell r="AG1195" t="str">
            <v>-</v>
          </cell>
          <cell r="AH1195" t="str">
            <v>-</v>
          </cell>
          <cell r="AI1195" t="str">
            <v>공구손료(노무비의3%)</v>
          </cell>
          <cell r="AJ1195">
            <v>0.03</v>
          </cell>
          <cell r="AK1195" t="str">
            <v>식</v>
          </cell>
          <cell r="AO1195" t="str">
            <v>0.72*1.2</v>
          </cell>
        </row>
        <row r="1196">
          <cell r="J1196">
            <v>64400</v>
          </cell>
          <cell r="R1196">
            <v>1</v>
          </cell>
          <cell r="T1196" t="str">
            <v>내선전공</v>
          </cell>
          <cell r="Y1196">
            <v>1.08</v>
          </cell>
          <cell r="Z1196" t="str">
            <v>인</v>
          </cell>
          <cell r="AB1196" t="str">
            <v>전기5-8적용</v>
          </cell>
          <cell r="AC1196" t="str">
            <v>-</v>
          </cell>
          <cell r="AD1196" t="str">
            <v>-</v>
          </cell>
          <cell r="AE1196" t="str">
            <v>-</v>
          </cell>
          <cell r="AF1196" t="str">
            <v>-</v>
          </cell>
          <cell r="AG1196" t="str">
            <v>-</v>
          </cell>
          <cell r="AH1196" t="str">
            <v>-</v>
          </cell>
          <cell r="AI1196" t="str">
            <v>공구손료(노무비의3%)</v>
          </cell>
          <cell r="AJ1196">
            <v>0.03</v>
          </cell>
          <cell r="AK1196" t="str">
            <v>식</v>
          </cell>
          <cell r="AO1196" t="str">
            <v>0.9*1.2</v>
          </cell>
        </row>
        <row r="1197">
          <cell r="J1197">
            <v>22150</v>
          </cell>
          <cell r="R1197">
            <v>1</v>
          </cell>
          <cell r="T1197" t="str">
            <v>내선전공</v>
          </cell>
          <cell r="Y1197">
            <v>0.32200000000000001</v>
          </cell>
          <cell r="Z1197" t="str">
            <v>인</v>
          </cell>
          <cell r="AB1197" t="str">
            <v>전기5-8적용</v>
          </cell>
          <cell r="AC1197" t="str">
            <v>-</v>
          </cell>
          <cell r="AD1197" t="str">
            <v>-</v>
          </cell>
          <cell r="AE1197" t="str">
            <v>-</v>
          </cell>
          <cell r="AF1197" t="str">
            <v>-</v>
          </cell>
          <cell r="AG1197" t="str">
            <v>-</v>
          </cell>
          <cell r="AH1197" t="str">
            <v>-</v>
          </cell>
          <cell r="AI1197" t="str">
            <v>공구손료(노무비의3%)</v>
          </cell>
          <cell r="AJ1197">
            <v>0.03</v>
          </cell>
          <cell r="AK1197" t="str">
            <v>식</v>
          </cell>
          <cell r="AO1197" t="str">
            <v>0.23*1.4</v>
          </cell>
        </row>
        <row r="1198">
          <cell r="J1198">
            <v>25000</v>
          </cell>
          <cell r="R1198">
            <v>1</v>
          </cell>
          <cell r="T1198" t="str">
            <v>내선전공</v>
          </cell>
          <cell r="Y1198">
            <v>0.32200000000000001</v>
          </cell>
          <cell r="Z1198" t="str">
            <v>인</v>
          </cell>
          <cell r="AB1198" t="str">
            <v>전기5-8적용</v>
          </cell>
          <cell r="AC1198" t="str">
            <v>-</v>
          </cell>
          <cell r="AD1198" t="str">
            <v>-</v>
          </cell>
          <cell r="AE1198" t="str">
            <v>-</v>
          </cell>
          <cell r="AF1198" t="str">
            <v>-</v>
          </cell>
          <cell r="AG1198" t="str">
            <v>-</v>
          </cell>
          <cell r="AH1198" t="str">
            <v>-</v>
          </cell>
          <cell r="AI1198" t="str">
            <v>공구손료(노무비의3%)</v>
          </cell>
          <cell r="AJ1198">
            <v>0.03</v>
          </cell>
          <cell r="AK1198" t="str">
            <v>식</v>
          </cell>
          <cell r="AO1198" t="str">
            <v>0.23*1.4</v>
          </cell>
        </row>
        <row r="1199">
          <cell r="J1199">
            <v>29260</v>
          </cell>
          <cell r="R1199">
            <v>1</v>
          </cell>
          <cell r="T1199" t="str">
            <v>내선전공</v>
          </cell>
          <cell r="Y1199">
            <v>0.42</v>
          </cell>
          <cell r="Z1199" t="str">
            <v>인</v>
          </cell>
          <cell r="AB1199" t="str">
            <v>전기5-8적용</v>
          </cell>
          <cell r="AC1199" t="str">
            <v>-</v>
          </cell>
          <cell r="AD1199" t="str">
            <v>-</v>
          </cell>
          <cell r="AE1199" t="str">
            <v>-</v>
          </cell>
          <cell r="AF1199" t="str">
            <v>-</v>
          </cell>
          <cell r="AG1199" t="str">
            <v>-</v>
          </cell>
          <cell r="AH1199" t="str">
            <v>-</v>
          </cell>
          <cell r="AI1199" t="str">
            <v>공구손료(노무비의3%)</v>
          </cell>
          <cell r="AJ1199">
            <v>0.03</v>
          </cell>
          <cell r="AK1199" t="str">
            <v>식</v>
          </cell>
          <cell r="AO1199" t="str">
            <v>0.3*1.4</v>
          </cell>
        </row>
        <row r="1200">
          <cell r="J1200">
            <v>40630</v>
          </cell>
          <cell r="R1200">
            <v>1</v>
          </cell>
          <cell r="T1200" t="str">
            <v>내선전공</v>
          </cell>
          <cell r="Y1200">
            <v>0.67199999999999993</v>
          </cell>
          <cell r="Z1200" t="str">
            <v>인</v>
          </cell>
          <cell r="AB1200" t="str">
            <v>전기5-8적용</v>
          </cell>
          <cell r="AC1200" t="str">
            <v>-</v>
          </cell>
          <cell r="AD1200" t="str">
            <v>-</v>
          </cell>
          <cell r="AE1200" t="str">
            <v>-</v>
          </cell>
          <cell r="AF1200" t="str">
            <v>-</v>
          </cell>
          <cell r="AG1200" t="str">
            <v>-</v>
          </cell>
          <cell r="AH1200" t="str">
            <v>-</v>
          </cell>
          <cell r="AI1200" t="str">
            <v>공구손료(노무비의3%)</v>
          </cell>
          <cell r="AJ1200">
            <v>0.03</v>
          </cell>
          <cell r="AK1200" t="str">
            <v>식</v>
          </cell>
          <cell r="AO1200" t="str">
            <v>0.48*1.4</v>
          </cell>
        </row>
        <row r="1201">
          <cell r="J1201">
            <v>45320</v>
          </cell>
          <cell r="R1201">
            <v>1</v>
          </cell>
          <cell r="T1201" t="str">
            <v>내선전공</v>
          </cell>
          <cell r="Y1201">
            <v>0.75600000000000001</v>
          </cell>
          <cell r="Z1201" t="str">
            <v>인</v>
          </cell>
          <cell r="AB1201" t="str">
            <v>전기5-8적용</v>
          </cell>
          <cell r="AC1201" t="str">
            <v>-</v>
          </cell>
          <cell r="AD1201" t="str">
            <v>-</v>
          </cell>
          <cell r="AE1201" t="str">
            <v>-</v>
          </cell>
          <cell r="AF1201" t="str">
            <v>-</v>
          </cell>
          <cell r="AG1201" t="str">
            <v>-</v>
          </cell>
          <cell r="AH1201" t="str">
            <v>-</v>
          </cell>
          <cell r="AI1201" t="str">
            <v>공구손료(노무비의3%)</v>
          </cell>
          <cell r="AJ1201">
            <v>0.03</v>
          </cell>
          <cell r="AK1201" t="str">
            <v>식</v>
          </cell>
          <cell r="AO1201" t="str">
            <v>0.54*1.4</v>
          </cell>
        </row>
        <row r="1202">
          <cell r="J1202">
            <v>59070</v>
          </cell>
          <cell r="R1202">
            <v>1</v>
          </cell>
          <cell r="T1202" t="str">
            <v>내선전공</v>
          </cell>
          <cell r="Y1202">
            <v>1.008</v>
          </cell>
          <cell r="Z1202" t="str">
            <v>인</v>
          </cell>
          <cell r="AB1202" t="str">
            <v>전기5-8적용</v>
          </cell>
          <cell r="AC1202" t="str">
            <v>-</v>
          </cell>
          <cell r="AD1202" t="str">
            <v>-</v>
          </cell>
          <cell r="AE1202" t="str">
            <v>-</v>
          </cell>
          <cell r="AF1202" t="str">
            <v>-</v>
          </cell>
          <cell r="AG1202" t="str">
            <v>-</v>
          </cell>
          <cell r="AH1202" t="str">
            <v>-</v>
          </cell>
          <cell r="AI1202" t="str">
            <v>공구손료(노무비의3%)</v>
          </cell>
          <cell r="AJ1202">
            <v>0.03</v>
          </cell>
          <cell r="AK1202" t="str">
            <v>식</v>
          </cell>
          <cell r="AO1202" t="str">
            <v>0.72*1.4</v>
          </cell>
        </row>
        <row r="1203">
          <cell r="J1203">
            <v>64400</v>
          </cell>
          <cell r="R1203">
            <v>1</v>
          </cell>
          <cell r="T1203" t="str">
            <v>내선전공</v>
          </cell>
          <cell r="Y1203">
            <v>1.26</v>
          </cell>
          <cell r="Z1203" t="str">
            <v>인</v>
          </cell>
          <cell r="AB1203" t="str">
            <v>전기5-8적용</v>
          </cell>
          <cell r="AC1203" t="str">
            <v>-</v>
          </cell>
          <cell r="AD1203" t="str">
            <v>-</v>
          </cell>
          <cell r="AE1203" t="str">
            <v>-</v>
          </cell>
          <cell r="AF1203" t="str">
            <v>-</v>
          </cell>
          <cell r="AG1203" t="str">
            <v>-</v>
          </cell>
          <cell r="AH1203" t="str">
            <v>-</v>
          </cell>
          <cell r="AI1203" t="str">
            <v>공구손료(노무비의3%)</v>
          </cell>
          <cell r="AJ1203">
            <v>0.03</v>
          </cell>
          <cell r="AK1203" t="str">
            <v>식</v>
          </cell>
          <cell r="AO1203" t="str">
            <v>0.9*1.4</v>
          </cell>
        </row>
        <row r="1204">
          <cell r="J1204">
            <v>16600</v>
          </cell>
          <cell r="R1204">
            <v>1</v>
          </cell>
          <cell r="T1204" t="str">
            <v>내선전공</v>
          </cell>
          <cell r="Y1204">
            <v>0.16</v>
          </cell>
          <cell r="Z1204" t="str">
            <v>인</v>
          </cell>
          <cell r="AB1204" t="str">
            <v>전기5-8적용</v>
          </cell>
          <cell r="AC1204" t="str">
            <v>-</v>
          </cell>
          <cell r="AD1204" t="str">
            <v>-</v>
          </cell>
          <cell r="AE1204" t="str">
            <v>-</v>
          </cell>
          <cell r="AF1204" t="str">
            <v>-</v>
          </cell>
          <cell r="AG1204" t="str">
            <v>-</v>
          </cell>
          <cell r="AH1204" t="str">
            <v>-</v>
          </cell>
          <cell r="AI1204" t="str">
            <v>공구손료(노무비의3%)</v>
          </cell>
          <cell r="AJ1204">
            <v>0.03</v>
          </cell>
          <cell r="AK1204" t="str">
            <v>식</v>
          </cell>
          <cell r="AO1204" t="str">
            <v>0.16</v>
          </cell>
        </row>
        <row r="1205">
          <cell r="J1205">
            <v>17000</v>
          </cell>
          <cell r="R1205">
            <v>1</v>
          </cell>
          <cell r="T1205" t="str">
            <v>내선전공</v>
          </cell>
          <cell r="Y1205">
            <v>0.16</v>
          </cell>
          <cell r="Z1205" t="str">
            <v>인</v>
          </cell>
          <cell r="AB1205" t="str">
            <v>전기5-8적용</v>
          </cell>
          <cell r="AC1205" t="str">
            <v>-</v>
          </cell>
          <cell r="AD1205" t="str">
            <v>-</v>
          </cell>
          <cell r="AE1205" t="str">
            <v>-</v>
          </cell>
          <cell r="AF1205" t="str">
            <v>-</v>
          </cell>
          <cell r="AG1205" t="str">
            <v>-</v>
          </cell>
          <cell r="AH1205" t="str">
            <v>-</v>
          </cell>
          <cell r="AI1205" t="str">
            <v>공구손료(노무비의3%)</v>
          </cell>
          <cell r="AJ1205">
            <v>0.03</v>
          </cell>
          <cell r="AK1205" t="str">
            <v>식</v>
          </cell>
          <cell r="AO1205" t="str">
            <v>0.16</v>
          </cell>
        </row>
        <row r="1206">
          <cell r="J1206">
            <v>13640</v>
          </cell>
          <cell r="R1206">
            <v>1</v>
          </cell>
          <cell r="T1206" t="str">
            <v>내선전공</v>
          </cell>
          <cell r="Y1206">
            <v>0.16</v>
          </cell>
          <cell r="Z1206" t="str">
            <v>인</v>
          </cell>
          <cell r="AB1206" t="str">
            <v>전기5-8적용</v>
          </cell>
          <cell r="AC1206" t="str">
            <v>-</v>
          </cell>
          <cell r="AD1206" t="str">
            <v>-</v>
          </cell>
          <cell r="AE1206" t="str">
            <v>-</v>
          </cell>
          <cell r="AF1206" t="str">
            <v>-</v>
          </cell>
          <cell r="AG1206" t="str">
            <v>-</v>
          </cell>
          <cell r="AH1206" t="str">
            <v>-</v>
          </cell>
          <cell r="AI1206" t="str">
            <v>공구손료(노무비의3%)</v>
          </cell>
          <cell r="AJ1206">
            <v>0.03</v>
          </cell>
          <cell r="AK1206" t="str">
            <v>식</v>
          </cell>
          <cell r="AO1206" t="str">
            <v>0.16</v>
          </cell>
        </row>
        <row r="1207">
          <cell r="J1207">
            <v>17660</v>
          </cell>
          <cell r="R1207">
            <v>1</v>
          </cell>
          <cell r="T1207" t="str">
            <v>내선전공</v>
          </cell>
          <cell r="Y1207">
            <v>0.2</v>
          </cell>
          <cell r="Z1207" t="str">
            <v>인</v>
          </cell>
          <cell r="AB1207" t="str">
            <v>전기5-8적용</v>
          </cell>
          <cell r="AC1207" t="str">
            <v>-</v>
          </cell>
          <cell r="AD1207" t="str">
            <v>-</v>
          </cell>
          <cell r="AE1207" t="str">
            <v>-</v>
          </cell>
          <cell r="AF1207" t="str">
            <v>-</v>
          </cell>
          <cell r="AG1207" t="str">
            <v>-</v>
          </cell>
          <cell r="AH1207" t="str">
            <v>-</v>
          </cell>
          <cell r="AI1207" t="str">
            <v>공구손료(노무비의3%)</v>
          </cell>
          <cell r="AJ1207">
            <v>0.03</v>
          </cell>
          <cell r="AK1207" t="str">
            <v>식</v>
          </cell>
          <cell r="AO1207" t="str">
            <v>0.2</v>
          </cell>
        </row>
        <row r="1208">
          <cell r="J1208">
            <v>33000</v>
          </cell>
          <cell r="R1208">
            <v>1</v>
          </cell>
          <cell r="T1208" t="str">
            <v>내선전공</v>
          </cell>
          <cell r="Y1208">
            <v>0.25</v>
          </cell>
          <cell r="Z1208" t="str">
            <v>인</v>
          </cell>
          <cell r="AB1208" t="str">
            <v>전기5-8적용</v>
          </cell>
          <cell r="AC1208" t="str">
            <v>-</v>
          </cell>
          <cell r="AD1208" t="str">
            <v>-</v>
          </cell>
          <cell r="AE1208" t="str">
            <v>-</v>
          </cell>
          <cell r="AF1208" t="str">
            <v>-</v>
          </cell>
          <cell r="AG1208" t="str">
            <v>-</v>
          </cell>
          <cell r="AH1208" t="str">
            <v>-</v>
          </cell>
          <cell r="AI1208" t="str">
            <v>공구손료(노무비의3%)</v>
          </cell>
          <cell r="AJ1208">
            <v>0.03</v>
          </cell>
          <cell r="AK1208" t="str">
            <v>식</v>
          </cell>
          <cell r="AO1208" t="str">
            <v>0.25</v>
          </cell>
        </row>
        <row r="1209">
          <cell r="J1209">
            <v>0</v>
          </cell>
          <cell r="R1209">
            <v>1</v>
          </cell>
          <cell r="T1209" t="str">
            <v>내선전공</v>
          </cell>
          <cell r="Y1209">
            <v>0.34</v>
          </cell>
          <cell r="Z1209" t="str">
            <v>인</v>
          </cell>
          <cell r="AB1209" t="str">
            <v>전기5-8적용</v>
          </cell>
          <cell r="AC1209" t="str">
            <v>-</v>
          </cell>
          <cell r="AD1209" t="str">
            <v>-</v>
          </cell>
          <cell r="AE1209" t="str">
            <v>-</v>
          </cell>
          <cell r="AF1209" t="str">
            <v>-</v>
          </cell>
          <cell r="AG1209" t="str">
            <v>-</v>
          </cell>
          <cell r="AH1209" t="str">
            <v>-</v>
          </cell>
          <cell r="AI1209" t="str">
            <v>공구손료(노무비의3%)</v>
          </cell>
          <cell r="AJ1209">
            <v>0.03</v>
          </cell>
          <cell r="AK1209" t="str">
            <v>식</v>
          </cell>
          <cell r="AO1209" t="str">
            <v>0.34</v>
          </cell>
        </row>
        <row r="1210">
          <cell r="J1210">
            <v>47100</v>
          </cell>
          <cell r="R1210">
            <v>1</v>
          </cell>
          <cell r="T1210" t="str">
            <v>내선전공</v>
          </cell>
          <cell r="Y1210">
            <v>0.38</v>
          </cell>
          <cell r="Z1210" t="str">
            <v>인</v>
          </cell>
          <cell r="AB1210" t="str">
            <v>전기5-8적용</v>
          </cell>
          <cell r="AC1210" t="str">
            <v>-</v>
          </cell>
          <cell r="AD1210" t="str">
            <v>-</v>
          </cell>
          <cell r="AE1210" t="str">
            <v>-</v>
          </cell>
          <cell r="AF1210" t="str">
            <v>-</v>
          </cell>
          <cell r="AG1210" t="str">
            <v>-</v>
          </cell>
          <cell r="AH1210" t="str">
            <v>-</v>
          </cell>
          <cell r="AI1210" t="str">
            <v>공구손료(노무비의3%)</v>
          </cell>
          <cell r="AJ1210">
            <v>0.03</v>
          </cell>
          <cell r="AK1210" t="str">
            <v>식</v>
          </cell>
          <cell r="AO1210" t="str">
            <v>0.38</v>
          </cell>
        </row>
        <row r="1211">
          <cell r="J1211">
            <v>21290</v>
          </cell>
          <cell r="R1211">
            <v>1</v>
          </cell>
          <cell r="T1211" t="str">
            <v>내선전공</v>
          </cell>
          <cell r="Y1211">
            <v>0.16</v>
          </cell>
          <cell r="Z1211" t="str">
            <v>인</v>
          </cell>
          <cell r="AB1211" t="str">
            <v>전기5-8적용</v>
          </cell>
          <cell r="AC1211" t="str">
            <v>-</v>
          </cell>
          <cell r="AD1211" t="str">
            <v>-</v>
          </cell>
          <cell r="AE1211" t="str">
            <v>-</v>
          </cell>
          <cell r="AF1211" t="str">
            <v>-</v>
          </cell>
          <cell r="AG1211" t="str">
            <v>-</v>
          </cell>
          <cell r="AH1211" t="str">
            <v>-</v>
          </cell>
          <cell r="AI1211" t="str">
            <v>공구손료(노무비의3%)</v>
          </cell>
          <cell r="AJ1211">
            <v>0.03</v>
          </cell>
          <cell r="AK1211" t="str">
            <v>식</v>
          </cell>
          <cell r="AO1211" t="str">
            <v>0.16</v>
          </cell>
        </row>
        <row r="1212">
          <cell r="J1212">
            <v>22050</v>
          </cell>
          <cell r="R1212">
            <v>1</v>
          </cell>
          <cell r="T1212" t="str">
            <v>내선전공</v>
          </cell>
          <cell r="Y1212">
            <v>0.2</v>
          </cell>
          <cell r="Z1212" t="str">
            <v>인</v>
          </cell>
          <cell r="AB1212" t="str">
            <v>전기5-8적용</v>
          </cell>
          <cell r="AC1212" t="str">
            <v>-</v>
          </cell>
          <cell r="AD1212" t="str">
            <v>-</v>
          </cell>
          <cell r="AE1212" t="str">
            <v>-</v>
          </cell>
          <cell r="AF1212" t="str">
            <v>-</v>
          </cell>
          <cell r="AG1212" t="str">
            <v>-</v>
          </cell>
          <cell r="AH1212" t="str">
            <v>-</v>
          </cell>
          <cell r="AI1212" t="str">
            <v>공구손료(노무비의3%)</v>
          </cell>
          <cell r="AJ1212">
            <v>0.03</v>
          </cell>
          <cell r="AK1212" t="str">
            <v>식</v>
          </cell>
          <cell r="AO1212" t="str">
            <v>0.2</v>
          </cell>
        </row>
        <row r="1213">
          <cell r="J1213">
            <v>17310</v>
          </cell>
          <cell r="R1213">
            <v>1</v>
          </cell>
          <cell r="T1213" t="str">
            <v>내선전공</v>
          </cell>
          <cell r="Y1213">
            <v>0.2</v>
          </cell>
          <cell r="Z1213" t="str">
            <v>인</v>
          </cell>
          <cell r="AB1213" t="str">
            <v>전기5-8적용</v>
          </cell>
          <cell r="AC1213" t="str">
            <v>-</v>
          </cell>
          <cell r="AD1213" t="str">
            <v>-</v>
          </cell>
          <cell r="AE1213" t="str">
            <v>-</v>
          </cell>
          <cell r="AF1213" t="str">
            <v>-</v>
          </cell>
          <cell r="AG1213" t="str">
            <v>-</v>
          </cell>
          <cell r="AH1213" t="str">
            <v>-</v>
          </cell>
          <cell r="AI1213" t="str">
            <v>공구손료(노무비의3%)</v>
          </cell>
          <cell r="AJ1213">
            <v>0.03</v>
          </cell>
          <cell r="AK1213" t="str">
            <v>식</v>
          </cell>
          <cell r="AO1213" t="str">
            <v>0.2</v>
          </cell>
        </row>
        <row r="1214">
          <cell r="J1214">
            <v>21800</v>
          </cell>
          <cell r="R1214">
            <v>1</v>
          </cell>
          <cell r="T1214" t="str">
            <v>내선전공</v>
          </cell>
          <cell r="Y1214">
            <v>0.34</v>
          </cell>
          <cell r="Z1214" t="str">
            <v>인</v>
          </cell>
          <cell r="AB1214" t="str">
            <v>전기5-8적용</v>
          </cell>
          <cell r="AC1214" t="str">
            <v>-</v>
          </cell>
          <cell r="AD1214" t="str">
            <v>-</v>
          </cell>
          <cell r="AE1214" t="str">
            <v>-</v>
          </cell>
          <cell r="AF1214" t="str">
            <v>-</v>
          </cell>
          <cell r="AG1214" t="str">
            <v>-</v>
          </cell>
          <cell r="AH1214" t="str">
            <v>-</v>
          </cell>
          <cell r="AI1214" t="str">
            <v>공구손료(노무비의3%)</v>
          </cell>
          <cell r="AJ1214">
            <v>0.03</v>
          </cell>
          <cell r="AK1214" t="str">
            <v>식</v>
          </cell>
          <cell r="AO1214" t="str">
            <v>0.34</v>
          </cell>
        </row>
        <row r="1215">
          <cell r="J1215">
            <v>25640</v>
          </cell>
          <cell r="R1215">
            <v>1</v>
          </cell>
          <cell r="T1215" t="str">
            <v>내선전공</v>
          </cell>
          <cell r="Y1215">
            <v>0.38</v>
          </cell>
          <cell r="Z1215" t="str">
            <v>인</v>
          </cell>
          <cell r="AB1215" t="str">
            <v>전기5-8적용</v>
          </cell>
          <cell r="AC1215" t="str">
            <v>-</v>
          </cell>
          <cell r="AD1215" t="str">
            <v>-</v>
          </cell>
          <cell r="AE1215" t="str">
            <v>-</v>
          </cell>
          <cell r="AF1215" t="str">
            <v>-</v>
          </cell>
          <cell r="AG1215" t="str">
            <v>-</v>
          </cell>
          <cell r="AH1215" t="str">
            <v>-</v>
          </cell>
          <cell r="AI1215" t="str">
            <v>공구손료(노무비의3%)</v>
          </cell>
          <cell r="AJ1215">
            <v>0.03</v>
          </cell>
          <cell r="AK1215" t="str">
            <v>식</v>
          </cell>
          <cell r="AO1215" t="str">
            <v>0.38</v>
          </cell>
        </row>
        <row r="1216">
          <cell r="J1216">
            <v>64270</v>
          </cell>
          <cell r="R1216">
            <v>1</v>
          </cell>
          <cell r="T1216" t="str">
            <v>내선전공</v>
          </cell>
          <cell r="Y1216">
            <v>0.5</v>
          </cell>
          <cell r="Z1216" t="str">
            <v>인</v>
          </cell>
          <cell r="AB1216" t="str">
            <v>전기5-8적용</v>
          </cell>
          <cell r="AC1216" t="str">
            <v>-</v>
          </cell>
          <cell r="AD1216" t="str">
            <v>-</v>
          </cell>
          <cell r="AE1216" t="str">
            <v>-</v>
          </cell>
          <cell r="AF1216" t="str">
            <v>-</v>
          </cell>
          <cell r="AG1216" t="str">
            <v>-</v>
          </cell>
          <cell r="AH1216" t="str">
            <v>-</v>
          </cell>
          <cell r="AI1216" t="str">
            <v>공구손료(노무비의3%)</v>
          </cell>
          <cell r="AJ1216">
            <v>0.03</v>
          </cell>
          <cell r="AK1216" t="str">
            <v>식</v>
          </cell>
          <cell r="AO1216" t="str">
            <v>0.5</v>
          </cell>
        </row>
        <row r="1217">
          <cell r="J1217">
            <v>36400</v>
          </cell>
          <cell r="R1217">
            <v>1</v>
          </cell>
          <cell r="T1217" t="str">
            <v>내선전공</v>
          </cell>
          <cell r="Y1217">
            <v>0.63</v>
          </cell>
          <cell r="Z1217" t="str">
            <v>인</v>
          </cell>
          <cell r="AB1217" t="str">
            <v>전기5-8적용</v>
          </cell>
          <cell r="AC1217" t="str">
            <v>-</v>
          </cell>
          <cell r="AD1217" t="str">
            <v>-</v>
          </cell>
          <cell r="AE1217" t="str">
            <v>-</v>
          </cell>
          <cell r="AF1217" t="str">
            <v>-</v>
          </cell>
          <cell r="AG1217" t="str">
            <v>-</v>
          </cell>
          <cell r="AH1217" t="str">
            <v>-</v>
          </cell>
          <cell r="AI1217" t="str">
            <v>공구손료(노무비의3%)</v>
          </cell>
          <cell r="AJ1217">
            <v>0.03</v>
          </cell>
          <cell r="AK1217" t="str">
            <v>식</v>
          </cell>
          <cell r="AO1217" t="str">
            <v>0.63</v>
          </cell>
        </row>
        <row r="1218">
          <cell r="J1218">
            <v>16180</v>
          </cell>
          <cell r="R1218">
            <v>1</v>
          </cell>
          <cell r="T1218" t="str">
            <v>내선전공</v>
          </cell>
          <cell r="Y1218">
            <v>0.23</v>
          </cell>
          <cell r="Z1218" t="str">
            <v>인</v>
          </cell>
          <cell r="AB1218" t="str">
            <v>전기5-8적용</v>
          </cell>
          <cell r="AC1218" t="str">
            <v>-</v>
          </cell>
          <cell r="AD1218" t="str">
            <v>-</v>
          </cell>
          <cell r="AE1218" t="str">
            <v>-</v>
          </cell>
          <cell r="AF1218" t="str">
            <v>-</v>
          </cell>
          <cell r="AG1218" t="str">
            <v>-</v>
          </cell>
          <cell r="AH1218" t="str">
            <v>-</v>
          </cell>
          <cell r="AI1218" t="str">
            <v>공구손료(노무비의3%)</v>
          </cell>
          <cell r="AJ1218">
            <v>0.03</v>
          </cell>
          <cell r="AK1218" t="str">
            <v>식</v>
          </cell>
          <cell r="AO1218" t="str">
            <v>0.23</v>
          </cell>
        </row>
        <row r="1219">
          <cell r="J1219">
            <v>17000</v>
          </cell>
          <cell r="R1219">
            <v>1</v>
          </cell>
          <cell r="T1219" t="str">
            <v>내선전공</v>
          </cell>
          <cell r="Y1219">
            <v>0.23</v>
          </cell>
          <cell r="Z1219" t="str">
            <v>인</v>
          </cell>
          <cell r="AB1219" t="str">
            <v>전기5-8적용</v>
          </cell>
          <cell r="AC1219" t="str">
            <v>-</v>
          </cell>
          <cell r="AD1219" t="str">
            <v>-</v>
          </cell>
          <cell r="AE1219" t="str">
            <v>-</v>
          </cell>
          <cell r="AF1219" t="str">
            <v>-</v>
          </cell>
          <cell r="AG1219" t="str">
            <v>-</v>
          </cell>
          <cell r="AH1219" t="str">
            <v>-</v>
          </cell>
          <cell r="AI1219" t="str">
            <v>공구손료(노무비의3%)</v>
          </cell>
          <cell r="AJ1219">
            <v>0.03</v>
          </cell>
          <cell r="AK1219" t="str">
            <v>식</v>
          </cell>
          <cell r="AO1219" t="str">
            <v>0.23</v>
          </cell>
        </row>
        <row r="1220">
          <cell r="J1220">
            <v>18630</v>
          </cell>
          <cell r="R1220">
            <v>1</v>
          </cell>
          <cell r="T1220" t="str">
            <v>내선전공</v>
          </cell>
          <cell r="Y1220">
            <v>0.23</v>
          </cell>
          <cell r="Z1220" t="str">
            <v>인</v>
          </cell>
          <cell r="AB1220" t="str">
            <v>전기5-8적용</v>
          </cell>
          <cell r="AC1220" t="str">
            <v>-</v>
          </cell>
          <cell r="AD1220" t="str">
            <v>-</v>
          </cell>
          <cell r="AE1220" t="str">
            <v>-</v>
          </cell>
          <cell r="AF1220" t="str">
            <v>-</v>
          </cell>
          <cell r="AG1220" t="str">
            <v>-</v>
          </cell>
          <cell r="AH1220" t="str">
            <v>-</v>
          </cell>
          <cell r="AI1220" t="str">
            <v>공구손료(노무비의3%)</v>
          </cell>
          <cell r="AJ1220">
            <v>0.03</v>
          </cell>
          <cell r="AK1220" t="str">
            <v>식</v>
          </cell>
          <cell r="AO1220" t="str">
            <v>0.23</v>
          </cell>
        </row>
        <row r="1221">
          <cell r="J1221">
            <v>21900</v>
          </cell>
          <cell r="R1221">
            <v>1</v>
          </cell>
          <cell r="T1221" t="str">
            <v>내선전공</v>
          </cell>
          <cell r="Y1221">
            <v>0.3</v>
          </cell>
          <cell r="Z1221" t="str">
            <v>인</v>
          </cell>
          <cell r="AB1221" t="str">
            <v>전기5-8적용</v>
          </cell>
          <cell r="AC1221" t="str">
            <v>-</v>
          </cell>
          <cell r="AD1221" t="str">
            <v>-</v>
          </cell>
          <cell r="AE1221" t="str">
            <v>-</v>
          </cell>
          <cell r="AF1221" t="str">
            <v>-</v>
          </cell>
          <cell r="AG1221" t="str">
            <v>-</v>
          </cell>
          <cell r="AH1221" t="str">
            <v>-</v>
          </cell>
          <cell r="AI1221" t="str">
            <v>공구손료(노무비의3%)</v>
          </cell>
          <cell r="AJ1221">
            <v>0.03</v>
          </cell>
          <cell r="AK1221" t="str">
            <v>식</v>
          </cell>
          <cell r="AO1221" t="str">
            <v>0.3</v>
          </cell>
        </row>
        <row r="1222">
          <cell r="J1222">
            <v>23530</v>
          </cell>
          <cell r="R1222">
            <v>1</v>
          </cell>
          <cell r="T1222" t="str">
            <v>내선전공</v>
          </cell>
          <cell r="Y1222">
            <v>0.36</v>
          </cell>
          <cell r="Z1222" t="str">
            <v>인</v>
          </cell>
          <cell r="AB1222" t="str">
            <v>전기5-8적용</v>
          </cell>
          <cell r="AC1222" t="str">
            <v>-</v>
          </cell>
          <cell r="AD1222" t="str">
            <v>-</v>
          </cell>
          <cell r="AE1222" t="str">
            <v>-</v>
          </cell>
          <cell r="AF1222" t="str">
            <v>-</v>
          </cell>
          <cell r="AG1222" t="str">
            <v>-</v>
          </cell>
          <cell r="AH1222" t="str">
            <v>-</v>
          </cell>
          <cell r="AI1222" t="str">
            <v>공구손료(노무비의3%)</v>
          </cell>
          <cell r="AJ1222">
            <v>0.03</v>
          </cell>
          <cell r="AK1222" t="str">
            <v>식</v>
          </cell>
          <cell r="AO1222" t="str">
            <v>0.36</v>
          </cell>
        </row>
        <row r="1223">
          <cell r="J1223">
            <v>26790</v>
          </cell>
          <cell r="R1223">
            <v>1</v>
          </cell>
          <cell r="T1223" t="str">
            <v>내선전공</v>
          </cell>
          <cell r="Y1223">
            <v>0.48</v>
          </cell>
          <cell r="Z1223" t="str">
            <v>인</v>
          </cell>
          <cell r="AB1223" t="str">
            <v>전기5-8적용</v>
          </cell>
          <cell r="AC1223" t="str">
            <v>-</v>
          </cell>
          <cell r="AD1223" t="str">
            <v>-</v>
          </cell>
          <cell r="AE1223" t="str">
            <v>-</v>
          </cell>
          <cell r="AF1223" t="str">
            <v>-</v>
          </cell>
          <cell r="AG1223" t="str">
            <v>-</v>
          </cell>
          <cell r="AH1223" t="str">
            <v>-</v>
          </cell>
          <cell r="AI1223" t="str">
            <v>공구손료(노무비의3%)</v>
          </cell>
          <cell r="AJ1223">
            <v>0.03</v>
          </cell>
          <cell r="AK1223" t="str">
            <v>식</v>
          </cell>
          <cell r="AO1223" t="str">
            <v>0.48</v>
          </cell>
        </row>
        <row r="1224">
          <cell r="J1224">
            <v>28420</v>
          </cell>
          <cell r="R1224">
            <v>1</v>
          </cell>
          <cell r="T1224" t="str">
            <v>내선전공</v>
          </cell>
          <cell r="Y1224">
            <v>0.54</v>
          </cell>
          <cell r="Z1224" t="str">
            <v>인</v>
          </cell>
          <cell r="AB1224" t="str">
            <v>전기5-8적용</v>
          </cell>
          <cell r="AC1224" t="str">
            <v>-</v>
          </cell>
          <cell r="AD1224" t="str">
            <v>-</v>
          </cell>
          <cell r="AE1224" t="str">
            <v>-</v>
          </cell>
          <cell r="AF1224" t="str">
            <v>-</v>
          </cell>
          <cell r="AG1224" t="str">
            <v>-</v>
          </cell>
          <cell r="AH1224" t="str">
            <v>-</v>
          </cell>
          <cell r="AI1224" t="str">
            <v>공구손료(노무비의3%)</v>
          </cell>
          <cell r="AJ1224">
            <v>0.03</v>
          </cell>
          <cell r="AK1224" t="str">
            <v>식</v>
          </cell>
          <cell r="AO1224" t="str">
            <v>0.54</v>
          </cell>
        </row>
        <row r="1225">
          <cell r="J1225">
            <v>16180</v>
          </cell>
          <cell r="R1225">
            <v>1</v>
          </cell>
          <cell r="T1225" t="str">
            <v>내선전공</v>
          </cell>
          <cell r="Y1225">
            <v>0.27600000000000002</v>
          </cell>
          <cell r="Z1225" t="str">
            <v>인</v>
          </cell>
          <cell r="AB1225" t="str">
            <v>전기5-8적용</v>
          </cell>
          <cell r="AC1225" t="str">
            <v>-</v>
          </cell>
          <cell r="AD1225" t="str">
            <v>-</v>
          </cell>
          <cell r="AE1225" t="str">
            <v>-</v>
          </cell>
          <cell r="AF1225" t="str">
            <v>-</v>
          </cell>
          <cell r="AG1225" t="str">
            <v>-</v>
          </cell>
          <cell r="AH1225" t="str">
            <v>-</v>
          </cell>
          <cell r="AI1225" t="str">
            <v>공구손료(노무비의3%)</v>
          </cell>
          <cell r="AJ1225">
            <v>0.03</v>
          </cell>
          <cell r="AK1225" t="str">
            <v>식</v>
          </cell>
          <cell r="AO1225" t="str">
            <v>0.23*1.2</v>
          </cell>
        </row>
        <row r="1226">
          <cell r="J1226">
            <v>17000</v>
          </cell>
          <cell r="R1226">
            <v>1</v>
          </cell>
          <cell r="T1226" t="str">
            <v>내선전공</v>
          </cell>
          <cell r="Y1226">
            <v>0.27600000000000002</v>
          </cell>
          <cell r="Z1226" t="str">
            <v>인</v>
          </cell>
          <cell r="AB1226" t="str">
            <v>전기5-8적용</v>
          </cell>
          <cell r="AC1226" t="str">
            <v>-</v>
          </cell>
          <cell r="AD1226" t="str">
            <v>-</v>
          </cell>
          <cell r="AE1226" t="str">
            <v>-</v>
          </cell>
          <cell r="AF1226" t="str">
            <v>-</v>
          </cell>
          <cell r="AG1226" t="str">
            <v>-</v>
          </cell>
          <cell r="AH1226" t="str">
            <v>-</v>
          </cell>
          <cell r="AI1226" t="str">
            <v>공구손료(노무비의3%)</v>
          </cell>
          <cell r="AJ1226">
            <v>0.03</v>
          </cell>
          <cell r="AK1226" t="str">
            <v>식</v>
          </cell>
          <cell r="AO1226" t="str">
            <v>0.23*1.2</v>
          </cell>
        </row>
        <row r="1227">
          <cell r="J1227">
            <v>18630</v>
          </cell>
          <cell r="R1227">
            <v>1</v>
          </cell>
          <cell r="T1227" t="str">
            <v>내선전공</v>
          </cell>
          <cell r="Y1227">
            <v>0.27600000000000002</v>
          </cell>
          <cell r="Z1227" t="str">
            <v>인</v>
          </cell>
          <cell r="AB1227" t="str">
            <v>전기5-8적용</v>
          </cell>
          <cell r="AC1227" t="str">
            <v>-</v>
          </cell>
          <cell r="AD1227" t="str">
            <v>-</v>
          </cell>
          <cell r="AE1227" t="str">
            <v>-</v>
          </cell>
          <cell r="AF1227" t="str">
            <v>-</v>
          </cell>
          <cell r="AG1227" t="str">
            <v>-</v>
          </cell>
          <cell r="AH1227" t="str">
            <v>-</v>
          </cell>
          <cell r="AI1227" t="str">
            <v>공구손료(노무비의3%)</v>
          </cell>
          <cell r="AJ1227">
            <v>0.03</v>
          </cell>
          <cell r="AK1227" t="str">
            <v>식</v>
          </cell>
          <cell r="AO1227" t="str">
            <v>0.23*1.2</v>
          </cell>
        </row>
        <row r="1228">
          <cell r="J1228">
            <v>21900</v>
          </cell>
          <cell r="R1228">
            <v>1</v>
          </cell>
          <cell r="T1228" t="str">
            <v>내선전공</v>
          </cell>
          <cell r="Y1228">
            <v>0.36</v>
          </cell>
          <cell r="Z1228" t="str">
            <v>인</v>
          </cell>
          <cell r="AB1228" t="str">
            <v>전기5-8적용</v>
          </cell>
          <cell r="AC1228" t="str">
            <v>-</v>
          </cell>
          <cell r="AD1228" t="str">
            <v>-</v>
          </cell>
          <cell r="AE1228" t="str">
            <v>-</v>
          </cell>
          <cell r="AF1228" t="str">
            <v>-</v>
          </cell>
          <cell r="AG1228" t="str">
            <v>-</v>
          </cell>
          <cell r="AH1228" t="str">
            <v>-</v>
          </cell>
          <cell r="AI1228" t="str">
            <v>공구손료(노무비의3%)</v>
          </cell>
          <cell r="AJ1228">
            <v>0.03</v>
          </cell>
          <cell r="AK1228" t="str">
            <v>식</v>
          </cell>
          <cell r="AO1228" t="str">
            <v>0.3*1.2</v>
          </cell>
        </row>
        <row r="1229">
          <cell r="J1229">
            <v>23530</v>
          </cell>
          <cell r="R1229">
            <v>1</v>
          </cell>
          <cell r="T1229" t="str">
            <v>내선전공</v>
          </cell>
          <cell r="Y1229">
            <v>0.432</v>
          </cell>
          <cell r="Z1229" t="str">
            <v>인</v>
          </cell>
          <cell r="AB1229" t="str">
            <v>전기5-8적용</v>
          </cell>
          <cell r="AC1229" t="str">
            <v>-</v>
          </cell>
          <cell r="AD1229" t="str">
            <v>-</v>
          </cell>
          <cell r="AE1229" t="str">
            <v>-</v>
          </cell>
          <cell r="AF1229" t="str">
            <v>-</v>
          </cell>
          <cell r="AG1229" t="str">
            <v>-</v>
          </cell>
          <cell r="AH1229" t="str">
            <v>-</v>
          </cell>
          <cell r="AI1229" t="str">
            <v>공구손료(노무비의3%)</v>
          </cell>
          <cell r="AJ1229">
            <v>0.03</v>
          </cell>
          <cell r="AK1229" t="str">
            <v>식</v>
          </cell>
          <cell r="AO1229" t="str">
            <v>0.36*1.2</v>
          </cell>
        </row>
        <row r="1230">
          <cell r="J1230">
            <v>26790</v>
          </cell>
          <cell r="R1230">
            <v>1</v>
          </cell>
          <cell r="T1230" t="str">
            <v>내선전공</v>
          </cell>
          <cell r="Y1230">
            <v>0.57599999999999996</v>
          </cell>
          <cell r="Z1230" t="str">
            <v>인</v>
          </cell>
          <cell r="AB1230" t="str">
            <v>전기5-8적용</v>
          </cell>
          <cell r="AC1230" t="str">
            <v>-</v>
          </cell>
          <cell r="AD1230" t="str">
            <v>-</v>
          </cell>
          <cell r="AE1230" t="str">
            <v>-</v>
          </cell>
          <cell r="AF1230" t="str">
            <v>-</v>
          </cell>
          <cell r="AG1230" t="str">
            <v>-</v>
          </cell>
          <cell r="AH1230" t="str">
            <v>-</v>
          </cell>
          <cell r="AI1230" t="str">
            <v>공구손료(노무비의3%)</v>
          </cell>
          <cell r="AJ1230">
            <v>0.03</v>
          </cell>
          <cell r="AK1230" t="str">
            <v>식</v>
          </cell>
          <cell r="AO1230" t="str">
            <v>0.48*1.2</v>
          </cell>
        </row>
        <row r="1231">
          <cell r="J1231">
            <v>28420</v>
          </cell>
          <cell r="R1231">
            <v>1</v>
          </cell>
          <cell r="T1231" t="str">
            <v>내선전공</v>
          </cell>
          <cell r="Y1231">
            <v>0.64800000000000002</v>
          </cell>
          <cell r="Z1231" t="str">
            <v>인</v>
          </cell>
          <cell r="AB1231" t="str">
            <v>전기5-8적용</v>
          </cell>
          <cell r="AC1231" t="str">
            <v>-</v>
          </cell>
          <cell r="AD1231" t="str">
            <v>-</v>
          </cell>
          <cell r="AE1231" t="str">
            <v>-</v>
          </cell>
          <cell r="AF1231" t="str">
            <v>-</v>
          </cell>
          <cell r="AG1231" t="str">
            <v>-</v>
          </cell>
          <cell r="AH1231" t="str">
            <v>-</v>
          </cell>
          <cell r="AI1231" t="str">
            <v>공구손료(노무비의3%)</v>
          </cell>
          <cell r="AJ1231">
            <v>0.03</v>
          </cell>
          <cell r="AK1231" t="str">
            <v>식</v>
          </cell>
          <cell r="AO1231" t="str">
            <v>0.54*1.2</v>
          </cell>
        </row>
        <row r="1232">
          <cell r="J1232">
            <v>16180</v>
          </cell>
          <cell r="R1232">
            <v>1</v>
          </cell>
          <cell r="T1232" t="str">
            <v>내선전공</v>
          </cell>
          <cell r="Y1232">
            <v>0.27600000000000002</v>
          </cell>
          <cell r="Z1232" t="str">
            <v>인</v>
          </cell>
          <cell r="AB1232" t="str">
            <v>전기5-8적용</v>
          </cell>
          <cell r="AC1232" t="str">
            <v>-</v>
          </cell>
          <cell r="AD1232" t="str">
            <v>-</v>
          </cell>
          <cell r="AE1232" t="str">
            <v>-</v>
          </cell>
          <cell r="AF1232" t="str">
            <v>-</v>
          </cell>
          <cell r="AG1232" t="str">
            <v>-</v>
          </cell>
          <cell r="AH1232" t="str">
            <v>-</v>
          </cell>
          <cell r="AI1232" t="str">
            <v>공구손료(노무비의3%)</v>
          </cell>
          <cell r="AJ1232">
            <v>0.03</v>
          </cell>
          <cell r="AK1232" t="str">
            <v>식</v>
          </cell>
          <cell r="AO1232" t="str">
            <v>0.23*1.2</v>
          </cell>
        </row>
        <row r="1233">
          <cell r="J1233">
            <v>17000</v>
          </cell>
          <cell r="R1233">
            <v>1</v>
          </cell>
          <cell r="T1233" t="str">
            <v>내선전공</v>
          </cell>
          <cell r="Y1233">
            <v>0.27600000000000002</v>
          </cell>
          <cell r="Z1233" t="str">
            <v>인</v>
          </cell>
          <cell r="AB1233" t="str">
            <v>전기5-8적용</v>
          </cell>
          <cell r="AC1233" t="str">
            <v>-</v>
          </cell>
          <cell r="AD1233" t="str">
            <v>-</v>
          </cell>
          <cell r="AE1233" t="str">
            <v>-</v>
          </cell>
          <cell r="AF1233" t="str">
            <v>-</v>
          </cell>
          <cell r="AG1233" t="str">
            <v>-</v>
          </cell>
          <cell r="AH1233" t="str">
            <v>-</v>
          </cell>
          <cell r="AI1233" t="str">
            <v>공구손료(노무비의3%)</v>
          </cell>
          <cell r="AJ1233">
            <v>0.03</v>
          </cell>
          <cell r="AK1233" t="str">
            <v>식</v>
          </cell>
          <cell r="AO1233" t="str">
            <v>0.23*1.2</v>
          </cell>
        </row>
        <row r="1234">
          <cell r="J1234">
            <v>18630</v>
          </cell>
          <cell r="R1234">
            <v>1</v>
          </cell>
          <cell r="T1234" t="str">
            <v>내선전공</v>
          </cell>
          <cell r="Y1234">
            <v>0.27600000000000002</v>
          </cell>
          <cell r="Z1234" t="str">
            <v>인</v>
          </cell>
          <cell r="AB1234" t="str">
            <v>전기5-8적용</v>
          </cell>
          <cell r="AC1234" t="str">
            <v>-</v>
          </cell>
          <cell r="AD1234" t="str">
            <v>-</v>
          </cell>
          <cell r="AE1234" t="str">
            <v>-</v>
          </cell>
          <cell r="AF1234" t="str">
            <v>-</v>
          </cell>
          <cell r="AG1234" t="str">
            <v>-</v>
          </cell>
          <cell r="AH1234" t="str">
            <v>-</v>
          </cell>
          <cell r="AI1234" t="str">
            <v>공구손료(노무비의3%)</v>
          </cell>
          <cell r="AJ1234">
            <v>0.03</v>
          </cell>
          <cell r="AK1234" t="str">
            <v>식</v>
          </cell>
          <cell r="AO1234" t="str">
            <v>0.23*1.2</v>
          </cell>
        </row>
        <row r="1235">
          <cell r="J1235">
            <v>21900</v>
          </cell>
          <cell r="R1235">
            <v>1</v>
          </cell>
          <cell r="T1235" t="str">
            <v>내선전공</v>
          </cell>
          <cell r="Y1235">
            <v>0.36</v>
          </cell>
          <cell r="Z1235" t="str">
            <v>인</v>
          </cell>
          <cell r="AB1235" t="str">
            <v>전기5-8적용</v>
          </cell>
          <cell r="AC1235" t="str">
            <v>-</v>
          </cell>
          <cell r="AD1235" t="str">
            <v>-</v>
          </cell>
          <cell r="AE1235" t="str">
            <v>-</v>
          </cell>
          <cell r="AF1235" t="str">
            <v>-</v>
          </cell>
          <cell r="AG1235" t="str">
            <v>-</v>
          </cell>
          <cell r="AH1235" t="str">
            <v>-</v>
          </cell>
          <cell r="AI1235" t="str">
            <v>공구손료(노무비의3%)</v>
          </cell>
          <cell r="AJ1235">
            <v>0.03</v>
          </cell>
          <cell r="AK1235" t="str">
            <v>식</v>
          </cell>
          <cell r="AO1235" t="str">
            <v>0.3*1.2</v>
          </cell>
        </row>
        <row r="1236">
          <cell r="J1236">
            <v>23530</v>
          </cell>
          <cell r="R1236">
            <v>1</v>
          </cell>
          <cell r="T1236" t="str">
            <v>내선전공</v>
          </cell>
          <cell r="Y1236">
            <v>0.432</v>
          </cell>
          <cell r="Z1236" t="str">
            <v>인</v>
          </cell>
          <cell r="AB1236" t="str">
            <v>전기5-8적용</v>
          </cell>
          <cell r="AC1236" t="str">
            <v>-</v>
          </cell>
          <cell r="AD1236" t="str">
            <v>-</v>
          </cell>
          <cell r="AE1236" t="str">
            <v>-</v>
          </cell>
          <cell r="AF1236" t="str">
            <v>-</v>
          </cell>
          <cell r="AG1236" t="str">
            <v>-</v>
          </cell>
          <cell r="AH1236" t="str">
            <v>-</v>
          </cell>
          <cell r="AI1236" t="str">
            <v>공구손료(노무비의3%)</v>
          </cell>
          <cell r="AJ1236">
            <v>0.03</v>
          </cell>
          <cell r="AK1236" t="str">
            <v>식</v>
          </cell>
          <cell r="AO1236" t="str">
            <v>0.36*1.2</v>
          </cell>
        </row>
        <row r="1237">
          <cell r="J1237">
            <v>26790</v>
          </cell>
          <cell r="R1237">
            <v>1</v>
          </cell>
          <cell r="T1237" t="str">
            <v>내선전공</v>
          </cell>
          <cell r="Y1237">
            <v>0.57599999999999996</v>
          </cell>
          <cell r="Z1237" t="str">
            <v>인</v>
          </cell>
          <cell r="AB1237" t="str">
            <v>전기5-8적용</v>
          </cell>
          <cell r="AC1237" t="str">
            <v>-</v>
          </cell>
          <cell r="AD1237" t="str">
            <v>-</v>
          </cell>
          <cell r="AE1237" t="str">
            <v>-</v>
          </cell>
          <cell r="AF1237" t="str">
            <v>-</v>
          </cell>
          <cell r="AG1237" t="str">
            <v>-</v>
          </cell>
          <cell r="AH1237" t="str">
            <v>-</v>
          </cell>
          <cell r="AI1237" t="str">
            <v>공구손료(노무비의3%)</v>
          </cell>
          <cell r="AJ1237">
            <v>0.03</v>
          </cell>
          <cell r="AK1237" t="str">
            <v>식</v>
          </cell>
          <cell r="AO1237" t="str">
            <v>0.48*1.2</v>
          </cell>
        </row>
        <row r="1238">
          <cell r="J1238">
            <v>28420</v>
          </cell>
          <cell r="R1238">
            <v>1</v>
          </cell>
          <cell r="T1238" t="str">
            <v>내선전공</v>
          </cell>
          <cell r="Y1238">
            <v>0.64800000000000002</v>
          </cell>
          <cell r="Z1238" t="str">
            <v>인</v>
          </cell>
          <cell r="AB1238" t="str">
            <v>전기5-8적용</v>
          </cell>
          <cell r="AC1238" t="str">
            <v>-</v>
          </cell>
          <cell r="AD1238" t="str">
            <v>-</v>
          </cell>
          <cell r="AE1238" t="str">
            <v>-</v>
          </cell>
          <cell r="AF1238" t="str">
            <v>-</v>
          </cell>
          <cell r="AG1238" t="str">
            <v>-</v>
          </cell>
          <cell r="AH1238" t="str">
            <v>-</v>
          </cell>
          <cell r="AI1238" t="str">
            <v>공구손료(노무비의3%)</v>
          </cell>
          <cell r="AJ1238">
            <v>0.03</v>
          </cell>
          <cell r="AK1238" t="str">
            <v>식</v>
          </cell>
          <cell r="AO1238" t="str">
            <v>0.54*1.2</v>
          </cell>
        </row>
        <row r="1239">
          <cell r="J1239">
            <v>16180</v>
          </cell>
          <cell r="R1239">
            <v>1</v>
          </cell>
          <cell r="T1239" t="str">
            <v>내선전공</v>
          </cell>
          <cell r="Y1239">
            <v>0.32200000000000001</v>
          </cell>
          <cell r="Z1239" t="str">
            <v>인</v>
          </cell>
          <cell r="AB1239" t="str">
            <v>전기5-8적용</v>
          </cell>
          <cell r="AC1239" t="str">
            <v>-</v>
          </cell>
          <cell r="AD1239" t="str">
            <v>-</v>
          </cell>
          <cell r="AE1239" t="str">
            <v>-</v>
          </cell>
          <cell r="AF1239" t="str">
            <v>-</v>
          </cell>
          <cell r="AG1239" t="str">
            <v>-</v>
          </cell>
          <cell r="AH1239" t="str">
            <v>-</v>
          </cell>
          <cell r="AI1239" t="str">
            <v>공구손료(노무비의3%)</v>
          </cell>
          <cell r="AJ1239">
            <v>0.03</v>
          </cell>
          <cell r="AK1239" t="str">
            <v>식</v>
          </cell>
          <cell r="AO1239" t="str">
            <v>0.23*1.4</v>
          </cell>
        </row>
        <row r="1240">
          <cell r="J1240">
            <v>17000</v>
          </cell>
          <cell r="R1240">
            <v>1</v>
          </cell>
          <cell r="T1240" t="str">
            <v>내선전공</v>
          </cell>
          <cell r="Y1240">
            <v>0.32200000000000001</v>
          </cell>
          <cell r="Z1240" t="str">
            <v>인</v>
          </cell>
          <cell r="AB1240" t="str">
            <v>전기5-8적용</v>
          </cell>
          <cell r="AC1240" t="str">
            <v>-</v>
          </cell>
          <cell r="AD1240" t="str">
            <v>-</v>
          </cell>
          <cell r="AE1240" t="str">
            <v>-</v>
          </cell>
          <cell r="AF1240" t="str">
            <v>-</v>
          </cell>
          <cell r="AG1240" t="str">
            <v>-</v>
          </cell>
          <cell r="AH1240" t="str">
            <v>-</v>
          </cell>
          <cell r="AI1240" t="str">
            <v>공구손료(노무비의3%)</v>
          </cell>
          <cell r="AJ1240">
            <v>0.03</v>
          </cell>
          <cell r="AK1240" t="str">
            <v>식</v>
          </cell>
          <cell r="AO1240" t="str">
            <v>0.23*1.4</v>
          </cell>
        </row>
        <row r="1241">
          <cell r="J1241">
            <v>18630</v>
          </cell>
          <cell r="R1241">
            <v>1</v>
          </cell>
          <cell r="T1241" t="str">
            <v>내선전공</v>
          </cell>
          <cell r="Y1241">
            <v>0.32200000000000001</v>
          </cell>
          <cell r="Z1241" t="str">
            <v>인</v>
          </cell>
          <cell r="AB1241" t="str">
            <v>전기5-8적용</v>
          </cell>
          <cell r="AC1241" t="str">
            <v>-</v>
          </cell>
          <cell r="AD1241" t="str">
            <v>-</v>
          </cell>
          <cell r="AE1241" t="str">
            <v>-</v>
          </cell>
          <cell r="AF1241" t="str">
            <v>-</v>
          </cell>
          <cell r="AG1241" t="str">
            <v>-</v>
          </cell>
          <cell r="AH1241" t="str">
            <v>-</v>
          </cell>
          <cell r="AI1241" t="str">
            <v>공구손료(노무비의3%)</v>
          </cell>
          <cell r="AJ1241">
            <v>0.03</v>
          </cell>
          <cell r="AK1241" t="str">
            <v>식</v>
          </cell>
          <cell r="AO1241" t="str">
            <v>0.23*1.4</v>
          </cell>
        </row>
        <row r="1242">
          <cell r="J1242">
            <v>21900</v>
          </cell>
          <cell r="R1242">
            <v>1</v>
          </cell>
          <cell r="T1242" t="str">
            <v>내선전공</v>
          </cell>
          <cell r="Y1242">
            <v>0.42</v>
          </cell>
          <cell r="Z1242" t="str">
            <v>인</v>
          </cell>
          <cell r="AB1242" t="str">
            <v>전기5-8적용</v>
          </cell>
          <cell r="AC1242" t="str">
            <v>-</v>
          </cell>
          <cell r="AD1242" t="str">
            <v>-</v>
          </cell>
          <cell r="AE1242" t="str">
            <v>-</v>
          </cell>
          <cell r="AF1242" t="str">
            <v>-</v>
          </cell>
          <cell r="AG1242" t="str">
            <v>-</v>
          </cell>
          <cell r="AH1242" t="str">
            <v>-</v>
          </cell>
          <cell r="AI1242" t="str">
            <v>공구손료(노무비의3%)</v>
          </cell>
          <cell r="AJ1242">
            <v>0.03</v>
          </cell>
          <cell r="AK1242" t="str">
            <v>식</v>
          </cell>
          <cell r="AO1242" t="str">
            <v>0.3*1.4</v>
          </cell>
        </row>
        <row r="1243">
          <cell r="J1243">
            <v>23530</v>
          </cell>
          <cell r="R1243">
            <v>1</v>
          </cell>
          <cell r="T1243" t="str">
            <v>내선전공</v>
          </cell>
          <cell r="Y1243">
            <v>0.504</v>
          </cell>
          <cell r="Z1243" t="str">
            <v>인</v>
          </cell>
          <cell r="AB1243" t="str">
            <v>전기5-8적용</v>
          </cell>
          <cell r="AC1243" t="str">
            <v>-</v>
          </cell>
          <cell r="AD1243" t="str">
            <v>-</v>
          </cell>
          <cell r="AE1243" t="str">
            <v>-</v>
          </cell>
          <cell r="AF1243" t="str">
            <v>-</v>
          </cell>
          <cell r="AG1243" t="str">
            <v>-</v>
          </cell>
          <cell r="AH1243" t="str">
            <v>-</v>
          </cell>
          <cell r="AI1243" t="str">
            <v>공구손료(노무비의3%)</v>
          </cell>
          <cell r="AJ1243">
            <v>0.03</v>
          </cell>
          <cell r="AK1243" t="str">
            <v>식</v>
          </cell>
          <cell r="AO1243" t="str">
            <v>0.36*1.4</v>
          </cell>
        </row>
        <row r="1244">
          <cell r="J1244">
            <v>26790</v>
          </cell>
          <cell r="R1244">
            <v>1</v>
          </cell>
          <cell r="T1244" t="str">
            <v>내선전공</v>
          </cell>
          <cell r="Y1244">
            <v>0.67199999999999993</v>
          </cell>
          <cell r="Z1244" t="str">
            <v>인</v>
          </cell>
          <cell r="AB1244" t="str">
            <v>전기5-8적용</v>
          </cell>
          <cell r="AC1244" t="str">
            <v>-</v>
          </cell>
          <cell r="AD1244" t="str">
            <v>-</v>
          </cell>
          <cell r="AE1244" t="str">
            <v>-</v>
          </cell>
          <cell r="AF1244" t="str">
            <v>-</v>
          </cell>
          <cell r="AG1244" t="str">
            <v>-</v>
          </cell>
          <cell r="AH1244" t="str">
            <v>-</v>
          </cell>
          <cell r="AI1244" t="str">
            <v>공구손료(노무비의3%)</v>
          </cell>
          <cell r="AJ1244">
            <v>0.03</v>
          </cell>
          <cell r="AK1244" t="str">
            <v>식</v>
          </cell>
          <cell r="AO1244" t="str">
            <v>0.48*1.4</v>
          </cell>
        </row>
        <row r="1245">
          <cell r="J1245">
            <v>28420</v>
          </cell>
          <cell r="R1245">
            <v>1</v>
          </cell>
          <cell r="T1245" t="str">
            <v>내선전공</v>
          </cell>
          <cell r="Y1245">
            <v>0.75600000000000001</v>
          </cell>
          <cell r="Z1245" t="str">
            <v>인</v>
          </cell>
          <cell r="AB1245" t="str">
            <v>전기5-8적용</v>
          </cell>
          <cell r="AC1245" t="str">
            <v>-</v>
          </cell>
          <cell r="AD1245" t="str">
            <v>-</v>
          </cell>
          <cell r="AE1245" t="str">
            <v>-</v>
          </cell>
          <cell r="AF1245" t="str">
            <v>-</v>
          </cell>
          <cell r="AG1245" t="str">
            <v>-</v>
          </cell>
          <cell r="AH1245" t="str">
            <v>-</v>
          </cell>
          <cell r="AI1245" t="str">
            <v>공구손료(노무비의3%)</v>
          </cell>
          <cell r="AJ1245">
            <v>0.03</v>
          </cell>
          <cell r="AK1245" t="str">
            <v>식</v>
          </cell>
          <cell r="AO1245" t="str">
            <v>0.54*1.4</v>
          </cell>
        </row>
        <row r="1246">
          <cell r="J1246">
            <v>22150</v>
          </cell>
          <cell r="R1246">
            <v>1</v>
          </cell>
          <cell r="T1246" t="str">
            <v>내선전공</v>
          </cell>
          <cell r="Y1246">
            <v>0.23</v>
          </cell>
          <cell r="Z1246" t="str">
            <v>인</v>
          </cell>
          <cell r="AB1246" t="str">
            <v>전기5-8적용</v>
          </cell>
          <cell r="AC1246" t="str">
            <v>-</v>
          </cell>
          <cell r="AD1246" t="str">
            <v>-</v>
          </cell>
          <cell r="AE1246" t="str">
            <v>-</v>
          </cell>
          <cell r="AF1246" t="str">
            <v>-</v>
          </cell>
          <cell r="AG1246" t="str">
            <v>-</v>
          </cell>
          <cell r="AH1246" t="str">
            <v>-</v>
          </cell>
          <cell r="AI1246" t="str">
            <v>공구손료(노무비의3%)</v>
          </cell>
          <cell r="AJ1246">
            <v>0.03</v>
          </cell>
          <cell r="AK1246" t="str">
            <v>식</v>
          </cell>
          <cell r="AO1246" t="str">
            <v>0.23</v>
          </cell>
        </row>
        <row r="1247">
          <cell r="J1247">
            <v>25000</v>
          </cell>
          <cell r="R1247">
            <v>1</v>
          </cell>
          <cell r="T1247" t="str">
            <v>내선전공</v>
          </cell>
          <cell r="Y1247">
            <v>0.23</v>
          </cell>
          <cell r="Z1247" t="str">
            <v>인</v>
          </cell>
          <cell r="AB1247" t="str">
            <v>전기5-8적용</v>
          </cell>
          <cell r="AC1247" t="str">
            <v>-</v>
          </cell>
          <cell r="AD1247" t="str">
            <v>-</v>
          </cell>
          <cell r="AE1247" t="str">
            <v>-</v>
          </cell>
          <cell r="AF1247" t="str">
            <v>-</v>
          </cell>
          <cell r="AG1247" t="str">
            <v>-</v>
          </cell>
          <cell r="AH1247" t="str">
            <v>-</v>
          </cell>
          <cell r="AI1247" t="str">
            <v>공구손료(노무비의3%)</v>
          </cell>
          <cell r="AJ1247">
            <v>0.03</v>
          </cell>
          <cell r="AK1247" t="str">
            <v>식</v>
          </cell>
          <cell r="AO1247" t="str">
            <v>0.23</v>
          </cell>
        </row>
        <row r="1248">
          <cell r="J1248">
            <v>29260</v>
          </cell>
          <cell r="R1248">
            <v>1</v>
          </cell>
          <cell r="T1248" t="str">
            <v>내선전공</v>
          </cell>
          <cell r="Y1248">
            <v>0.3</v>
          </cell>
          <cell r="Z1248" t="str">
            <v>인</v>
          </cell>
          <cell r="AB1248" t="str">
            <v>전기5-8적용</v>
          </cell>
          <cell r="AC1248" t="str">
            <v>-</v>
          </cell>
          <cell r="AD1248" t="str">
            <v>-</v>
          </cell>
          <cell r="AE1248" t="str">
            <v>-</v>
          </cell>
          <cell r="AF1248" t="str">
            <v>-</v>
          </cell>
          <cell r="AG1248" t="str">
            <v>-</v>
          </cell>
          <cell r="AH1248" t="str">
            <v>-</v>
          </cell>
          <cell r="AI1248" t="str">
            <v>공구손료(노무비의3%)</v>
          </cell>
          <cell r="AJ1248">
            <v>0.03</v>
          </cell>
          <cell r="AK1248" t="str">
            <v>식</v>
          </cell>
          <cell r="AO1248" t="str">
            <v>0.3</v>
          </cell>
        </row>
        <row r="1249">
          <cell r="J1249">
            <v>40630</v>
          </cell>
          <cell r="R1249">
            <v>1</v>
          </cell>
          <cell r="T1249" t="str">
            <v>내선전공</v>
          </cell>
          <cell r="Y1249">
            <v>0.48</v>
          </cell>
          <cell r="Z1249" t="str">
            <v>인</v>
          </cell>
          <cell r="AB1249" t="str">
            <v>전기5-8적용</v>
          </cell>
          <cell r="AC1249" t="str">
            <v>-</v>
          </cell>
          <cell r="AD1249" t="str">
            <v>-</v>
          </cell>
          <cell r="AE1249" t="str">
            <v>-</v>
          </cell>
          <cell r="AF1249" t="str">
            <v>-</v>
          </cell>
          <cell r="AG1249" t="str">
            <v>-</v>
          </cell>
          <cell r="AH1249" t="str">
            <v>-</v>
          </cell>
          <cell r="AI1249" t="str">
            <v>공구손료(노무비의3%)</v>
          </cell>
          <cell r="AJ1249">
            <v>0.03</v>
          </cell>
          <cell r="AK1249" t="str">
            <v>식</v>
          </cell>
          <cell r="AO1249" t="str">
            <v>0.48</v>
          </cell>
        </row>
        <row r="1250">
          <cell r="J1250">
            <v>45320</v>
          </cell>
          <cell r="R1250">
            <v>1</v>
          </cell>
          <cell r="T1250" t="str">
            <v>내선전공</v>
          </cell>
          <cell r="Y1250">
            <v>0.54</v>
          </cell>
          <cell r="Z1250" t="str">
            <v>인</v>
          </cell>
          <cell r="AB1250" t="str">
            <v>전기5-8적용</v>
          </cell>
          <cell r="AC1250" t="str">
            <v>-</v>
          </cell>
          <cell r="AD1250" t="str">
            <v>-</v>
          </cell>
          <cell r="AE1250" t="str">
            <v>-</v>
          </cell>
          <cell r="AF1250" t="str">
            <v>-</v>
          </cell>
          <cell r="AG1250" t="str">
            <v>-</v>
          </cell>
          <cell r="AH1250" t="str">
            <v>-</v>
          </cell>
          <cell r="AI1250" t="str">
            <v>공구손료(노무비의3%)</v>
          </cell>
          <cell r="AJ1250">
            <v>0.03</v>
          </cell>
          <cell r="AK1250" t="str">
            <v>식</v>
          </cell>
          <cell r="AO1250" t="str">
            <v>0.54</v>
          </cell>
        </row>
        <row r="1251">
          <cell r="J1251">
            <v>59070</v>
          </cell>
          <cell r="R1251">
            <v>1</v>
          </cell>
          <cell r="T1251" t="str">
            <v>내선전공</v>
          </cell>
          <cell r="Y1251">
            <v>0.72</v>
          </cell>
          <cell r="Z1251" t="str">
            <v>인</v>
          </cell>
          <cell r="AB1251" t="str">
            <v>전기5-8적용</v>
          </cell>
          <cell r="AC1251" t="str">
            <v>-</v>
          </cell>
          <cell r="AD1251" t="str">
            <v>-</v>
          </cell>
          <cell r="AE1251" t="str">
            <v>-</v>
          </cell>
          <cell r="AF1251" t="str">
            <v>-</v>
          </cell>
          <cell r="AG1251" t="str">
            <v>-</v>
          </cell>
          <cell r="AH1251" t="str">
            <v>-</v>
          </cell>
          <cell r="AI1251" t="str">
            <v>공구손료(노무비의3%)</v>
          </cell>
          <cell r="AJ1251">
            <v>0.03</v>
          </cell>
          <cell r="AK1251" t="str">
            <v>식</v>
          </cell>
          <cell r="AO1251" t="str">
            <v>0.72</v>
          </cell>
        </row>
        <row r="1252">
          <cell r="J1252">
            <v>64400</v>
          </cell>
          <cell r="R1252">
            <v>1</v>
          </cell>
          <cell r="T1252" t="str">
            <v>내선전공</v>
          </cell>
          <cell r="Y1252">
            <v>0.9</v>
          </cell>
          <cell r="Z1252" t="str">
            <v>인</v>
          </cell>
          <cell r="AB1252" t="str">
            <v>전기5-8적용</v>
          </cell>
          <cell r="AC1252" t="str">
            <v>-</v>
          </cell>
          <cell r="AD1252" t="str">
            <v>-</v>
          </cell>
          <cell r="AE1252" t="str">
            <v>-</v>
          </cell>
          <cell r="AF1252" t="str">
            <v>-</v>
          </cell>
          <cell r="AG1252" t="str">
            <v>-</v>
          </cell>
          <cell r="AH1252" t="str">
            <v>-</v>
          </cell>
          <cell r="AI1252" t="str">
            <v>공구손료(노무비의3%)</v>
          </cell>
          <cell r="AJ1252">
            <v>0.03</v>
          </cell>
          <cell r="AK1252" t="str">
            <v>식</v>
          </cell>
          <cell r="AO1252" t="str">
            <v>0.9</v>
          </cell>
        </row>
        <row r="1253">
          <cell r="J1253">
            <v>22150</v>
          </cell>
          <cell r="R1253">
            <v>1</v>
          </cell>
          <cell r="T1253" t="str">
            <v>내선전공</v>
          </cell>
          <cell r="Y1253">
            <v>0.27600000000000002</v>
          </cell>
          <cell r="Z1253" t="str">
            <v>인</v>
          </cell>
          <cell r="AB1253" t="str">
            <v>전기5-8적용</v>
          </cell>
          <cell r="AC1253" t="str">
            <v>-</v>
          </cell>
          <cell r="AD1253" t="str">
            <v>-</v>
          </cell>
          <cell r="AE1253" t="str">
            <v>-</v>
          </cell>
          <cell r="AF1253" t="str">
            <v>-</v>
          </cell>
          <cell r="AG1253" t="str">
            <v>-</v>
          </cell>
          <cell r="AH1253" t="str">
            <v>-</v>
          </cell>
          <cell r="AI1253" t="str">
            <v>공구손료(노무비의3%)</v>
          </cell>
          <cell r="AJ1253">
            <v>0.03</v>
          </cell>
          <cell r="AK1253" t="str">
            <v>식</v>
          </cell>
          <cell r="AO1253" t="str">
            <v>0.23*1.2</v>
          </cell>
        </row>
        <row r="1254">
          <cell r="J1254">
            <v>25000</v>
          </cell>
          <cell r="R1254">
            <v>1</v>
          </cell>
          <cell r="T1254" t="str">
            <v>내선전공</v>
          </cell>
          <cell r="Y1254">
            <v>0.27600000000000002</v>
          </cell>
          <cell r="Z1254" t="str">
            <v>인</v>
          </cell>
          <cell r="AB1254" t="str">
            <v>전기5-8적용</v>
          </cell>
          <cell r="AC1254" t="str">
            <v>-</v>
          </cell>
          <cell r="AD1254" t="str">
            <v>-</v>
          </cell>
          <cell r="AE1254" t="str">
            <v>-</v>
          </cell>
          <cell r="AF1254" t="str">
            <v>-</v>
          </cell>
          <cell r="AG1254" t="str">
            <v>-</v>
          </cell>
          <cell r="AH1254" t="str">
            <v>-</v>
          </cell>
          <cell r="AI1254" t="str">
            <v>공구손료(노무비의3%)</v>
          </cell>
          <cell r="AJ1254">
            <v>0.03</v>
          </cell>
          <cell r="AK1254" t="str">
            <v>식</v>
          </cell>
          <cell r="AO1254" t="str">
            <v>0.23*1.2</v>
          </cell>
        </row>
        <row r="1255">
          <cell r="J1255">
            <v>29260</v>
          </cell>
          <cell r="R1255">
            <v>1</v>
          </cell>
          <cell r="T1255" t="str">
            <v>내선전공</v>
          </cell>
          <cell r="Y1255">
            <v>0.36</v>
          </cell>
          <cell r="Z1255" t="str">
            <v>인</v>
          </cell>
          <cell r="AB1255" t="str">
            <v>전기5-8적용</v>
          </cell>
          <cell r="AC1255" t="str">
            <v>-</v>
          </cell>
          <cell r="AD1255" t="str">
            <v>-</v>
          </cell>
          <cell r="AE1255" t="str">
            <v>-</v>
          </cell>
          <cell r="AF1255" t="str">
            <v>-</v>
          </cell>
          <cell r="AG1255" t="str">
            <v>-</v>
          </cell>
          <cell r="AH1255" t="str">
            <v>-</v>
          </cell>
          <cell r="AI1255" t="str">
            <v>공구손료(노무비의3%)</v>
          </cell>
          <cell r="AJ1255">
            <v>0.03</v>
          </cell>
          <cell r="AK1255" t="str">
            <v>식</v>
          </cell>
          <cell r="AO1255" t="str">
            <v>0.3*1.2</v>
          </cell>
        </row>
        <row r="1256">
          <cell r="J1256">
            <v>40630</v>
          </cell>
          <cell r="R1256">
            <v>1</v>
          </cell>
          <cell r="T1256" t="str">
            <v>내선전공</v>
          </cell>
          <cell r="Y1256">
            <v>0.57599999999999996</v>
          </cell>
          <cell r="Z1256" t="str">
            <v>인</v>
          </cell>
          <cell r="AB1256" t="str">
            <v>전기5-8적용</v>
          </cell>
          <cell r="AC1256" t="str">
            <v>-</v>
          </cell>
          <cell r="AD1256" t="str">
            <v>-</v>
          </cell>
          <cell r="AE1256" t="str">
            <v>-</v>
          </cell>
          <cell r="AF1256" t="str">
            <v>-</v>
          </cell>
          <cell r="AG1256" t="str">
            <v>-</v>
          </cell>
          <cell r="AH1256" t="str">
            <v>-</v>
          </cell>
          <cell r="AI1256" t="str">
            <v>공구손료(노무비의3%)</v>
          </cell>
          <cell r="AJ1256">
            <v>0.03</v>
          </cell>
          <cell r="AK1256" t="str">
            <v>식</v>
          </cell>
          <cell r="AO1256" t="str">
            <v>0.48*1.2</v>
          </cell>
        </row>
        <row r="1257">
          <cell r="J1257">
            <v>45320</v>
          </cell>
          <cell r="R1257">
            <v>1</v>
          </cell>
          <cell r="T1257" t="str">
            <v>내선전공</v>
          </cell>
          <cell r="Y1257">
            <v>0.64800000000000002</v>
          </cell>
          <cell r="Z1257" t="str">
            <v>인</v>
          </cell>
          <cell r="AB1257" t="str">
            <v>전기5-8적용</v>
          </cell>
          <cell r="AC1257" t="str">
            <v>-</v>
          </cell>
          <cell r="AD1257" t="str">
            <v>-</v>
          </cell>
          <cell r="AE1257" t="str">
            <v>-</v>
          </cell>
          <cell r="AF1257" t="str">
            <v>-</v>
          </cell>
          <cell r="AG1257" t="str">
            <v>-</v>
          </cell>
          <cell r="AH1257" t="str">
            <v>-</v>
          </cell>
          <cell r="AI1257" t="str">
            <v>공구손료(노무비의3%)</v>
          </cell>
          <cell r="AJ1257">
            <v>0.03</v>
          </cell>
          <cell r="AK1257" t="str">
            <v>식</v>
          </cell>
          <cell r="AO1257" t="str">
            <v>0.54*1.2</v>
          </cell>
        </row>
        <row r="1258">
          <cell r="J1258">
            <v>59070</v>
          </cell>
          <cell r="R1258">
            <v>1</v>
          </cell>
          <cell r="T1258" t="str">
            <v>내선전공</v>
          </cell>
          <cell r="Y1258">
            <v>0.86399999999999999</v>
          </cell>
          <cell r="Z1258" t="str">
            <v>인</v>
          </cell>
          <cell r="AB1258" t="str">
            <v>전기5-8적용</v>
          </cell>
          <cell r="AC1258" t="str">
            <v>-</v>
          </cell>
          <cell r="AD1258" t="str">
            <v>-</v>
          </cell>
          <cell r="AE1258" t="str">
            <v>-</v>
          </cell>
          <cell r="AF1258" t="str">
            <v>-</v>
          </cell>
          <cell r="AG1258" t="str">
            <v>-</v>
          </cell>
          <cell r="AH1258" t="str">
            <v>-</v>
          </cell>
          <cell r="AI1258" t="str">
            <v>공구손료(노무비의3%)</v>
          </cell>
          <cell r="AJ1258">
            <v>0.03</v>
          </cell>
          <cell r="AK1258" t="str">
            <v>식</v>
          </cell>
          <cell r="AO1258" t="str">
            <v>0.72*1.2</v>
          </cell>
        </row>
        <row r="1259">
          <cell r="J1259">
            <v>64400</v>
          </cell>
          <cell r="R1259">
            <v>1</v>
          </cell>
          <cell r="T1259" t="str">
            <v>내선전공</v>
          </cell>
          <cell r="Y1259">
            <v>1.08</v>
          </cell>
          <cell r="Z1259" t="str">
            <v>인</v>
          </cell>
          <cell r="AB1259" t="str">
            <v>전기5-8적용</v>
          </cell>
          <cell r="AC1259" t="str">
            <v>-</v>
          </cell>
          <cell r="AD1259" t="str">
            <v>-</v>
          </cell>
          <cell r="AE1259" t="str">
            <v>-</v>
          </cell>
          <cell r="AF1259" t="str">
            <v>-</v>
          </cell>
          <cell r="AG1259" t="str">
            <v>-</v>
          </cell>
          <cell r="AH1259" t="str">
            <v>-</v>
          </cell>
          <cell r="AI1259" t="str">
            <v>공구손료(노무비의3%)</v>
          </cell>
          <cell r="AJ1259">
            <v>0.03</v>
          </cell>
          <cell r="AK1259" t="str">
            <v>식</v>
          </cell>
          <cell r="AO1259" t="str">
            <v>0.9*1.2</v>
          </cell>
        </row>
        <row r="1260">
          <cell r="J1260">
            <v>22150</v>
          </cell>
          <cell r="R1260">
            <v>1</v>
          </cell>
          <cell r="T1260" t="str">
            <v>내선전공</v>
          </cell>
          <cell r="Y1260">
            <v>0.27600000000000002</v>
          </cell>
          <cell r="Z1260" t="str">
            <v>인</v>
          </cell>
          <cell r="AB1260" t="str">
            <v>전기5-8적용</v>
          </cell>
          <cell r="AC1260" t="str">
            <v>-</v>
          </cell>
          <cell r="AD1260" t="str">
            <v>-</v>
          </cell>
          <cell r="AE1260" t="str">
            <v>-</v>
          </cell>
          <cell r="AF1260" t="str">
            <v>-</v>
          </cell>
          <cell r="AG1260" t="str">
            <v>-</v>
          </cell>
          <cell r="AH1260" t="str">
            <v>-</v>
          </cell>
          <cell r="AI1260" t="str">
            <v>공구손료(노무비의3%)</v>
          </cell>
          <cell r="AJ1260">
            <v>0.03</v>
          </cell>
          <cell r="AK1260" t="str">
            <v>식</v>
          </cell>
          <cell r="AO1260" t="str">
            <v>0.23*1.2</v>
          </cell>
        </row>
        <row r="1261">
          <cell r="J1261">
            <v>25000</v>
          </cell>
          <cell r="R1261">
            <v>1</v>
          </cell>
          <cell r="T1261" t="str">
            <v>내선전공</v>
          </cell>
          <cell r="Y1261">
            <v>0.27600000000000002</v>
          </cell>
          <cell r="Z1261" t="str">
            <v>인</v>
          </cell>
          <cell r="AB1261" t="str">
            <v>전기5-8적용</v>
          </cell>
          <cell r="AC1261" t="str">
            <v>-</v>
          </cell>
          <cell r="AD1261" t="str">
            <v>-</v>
          </cell>
          <cell r="AE1261" t="str">
            <v>-</v>
          </cell>
          <cell r="AF1261" t="str">
            <v>-</v>
          </cell>
          <cell r="AG1261" t="str">
            <v>-</v>
          </cell>
          <cell r="AH1261" t="str">
            <v>-</v>
          </cell>
          <cell r="AI1261" t="str">
            <v>공구손료(노무비의3%)</v>
          </cell>
          <cell r="AJ1261">
            <v>0.03</v>
          </cell>
          <cell r="AK1261" t="str">
            <v>식</v>
          </cell>
          <cell r="AO1261" t="str">
            <v>0.23*1.2</v>
          </cell>
        </row>
        <row r="1262">
          <cell r="J1262">
            <v>29260</v>
          </cell>
          <cell r="R1262">
            <v>1</v>
          </cell>
          <cell r="T1262" t="str">
            <v>내선전공</v>
          </cell>
          <cell r="Y1262">
            <v>0.36</v>
          </cell>
          <cell r="Z1262" t="str">
            <v>인</v>
          </cell>
          <cell r="AB1262" t="str">
            <v>전기5-8적용</v>
          </cell>
          <cell r="AC1262" t="str">
            <v>-</v>
          </cell>
          <cell r="AD1262" t="str">
            <v>-</v>
          </cell>
          <cell r="AE1262" t="str">
            <v>-</v>
          </cell>
          <cell r="AF1262" t="str">
            <v>-</v>
          </cell>
          <cell r="AG1262" t="str">
            <v>-</v>
          </cell>
          <cell r="AH1262" t="str">
            <v>-</v>
          </cell>
          <cell r="AI1262" t="str">
            <v>공구손료(노무비의3%)</v>
          </cell>
          <cell r="AJ1262">
            <v>0.03</v>
          </cell>
          <cell r="AK1262" t="str">
            <v>식</v>
          </cell>
          <cell r="AO1262" t="str">
            <v>0.3*1.2</v>
          </cell>
        </row>
        <row r="1263">
          <cell r="J1263">
            <v>40630</v>
          </cell>
          <cell r="R1263">
            <v>1</v>
          </cell>
          <cell r="T1263" t="str">
            <v>내선전공</v>
          </cell>
          <cell r="Y1263">
            <v>0.57599999999999996</v>
          </cell>
          <cell r="Z1263" t="str">
            <v>인</v>
          </cell>
          <cell r="AB1263" t="str">
            <v>전기5-8적용</v>
          </cell>
          <cell r="AC1263" t="str">
            <v>-</v>
          </cell>
          <cell r="AD1263" t="str">
            <v>-</v>
          </cell>
          <cell r="AE1263" t="str">
            <v>-</v>
          </cell>
          <cell r="AF1263" t="str">
            <v>-</v>
          </cell>
          <cell r="AG1263" t="str">
            <v>-</v>
          </cell>
          <cell r="AH1263" t="str">
            <v>-</v>
          </cell>
          <cell r="AI1263" t="str">
            <v>공구손료(노무비의3%)</v>
          </cell>
          <cell r="AJ1263">
            <v>0.03</v>
          </cell>
          <cell r="AK1263" t="str">
            <v>식</v>
          </cell>
          <cell r="AO1263" t="str">
            <v>0.48*1.2</v>
          </cell>
        </row>
        <row r="1264">
          <cell r="J1264">
            <v>45320</v>
          </cell>
          <cell r="R1264">
            <v>1</v>
          </cell>
          <cell r="T1264" t="str">
            <v>내선전공</v>
          </cell>
          <cell r="Y1264">
            <v>0.64800000000000002</v>
          </cell>
          <cell r="Z1264" t="str">
            <v>인</v>
          </cell>
          <cell r="AB1264" t="str">
            <v>전기5-8적용</v>
          </cell>
          <cell r="AC1264" t="str">
            <v>-</v>
          </cell>
          <cell r="AD1264" t="str">
            <v>-</v>
          </cell>
          <cell r="AE1264" t="str">
            <v>-</v>
          </cell>
          <cell r="AF1264" t="str">
            <v>-</v>
          </cell>
          <cell r="AG1264" t="str">
            <v>-</v>
          </cell>
          <cell r="AH1264" t="str">
            <v>-</v>
          </cell>
          <cell r="AI1264" t="str">
            <v>공구손료(노무비의3%)</v>
          </cell>
          <cell r="AJ1264">
            <v>0.03</v>
          </cell>
          <cell r="AK1264" t="str">
            <v>식</v>
          </cell>
          <cell r="AO1264" t="str">
            <v>0.54*1.2</v>
          </cell>
        </row>
        <row r="1265">
          <cell r="J1265">
            <v>59070</v>
          </cell>
          <cell r="R1265">
            <v>1</v>
          </cell>
          <cell r="T1265" t="str">
            <v>내선전공</v>
          </cell>
          <cell r="Y1265">
            <v>0.86399999999999999</v>
          </cell>
          <cell r="Z1265" t="str">
            <v>인</v>
          </cell>
          <cell r="AB1265" t="str">
            <v>전기5-8적용</v>
          </cell>
          <cell r="AC1265" t="str">
            <v>-</v>
          </cell>
          <cell r="AD1265" t="str">
            <v>-</v>
          </cell>
          <cell r="AE1265" t="str">
            <v>-</v>
          </cell>
          <cell r="AF1265" t="str">
            <v>-</v>
          </cell>
          <cell r="AG1265" t="str">
            <v>-</v>
          </cell>
          <cell r="AH1265" t="str">
            <v>-</v>
          </cell>
          <cell r="AI1265" t="str">
            <v>공구손료(노무비의3%)</v>
          </cell>
          <cell r="AJ1265">
            <v>0.03</v>
          </cell>
          <cell r="AK1265" t="str">
            <v>식</v>
          </cell>
          <cell r="AO1265" t="str">
            <v>0.72*1.2</v>
          </cell>
        </row>
        <row r="1266">
          <cell r="J1266">
            <v>64400</v>
          </cell>
          <cell r="R1266">
            <v>1</v>
          </cell>
          <cell r="T1266" t="str">
            <v>내선전공</v>
          </cell>
          <cell r="Y1266">
            <v>1.08</v>
          </cell>
          <cell r="Z1266" t="str">
            <v>인</v>
          </cell>
          <cell r="AB1266" t="str">
            <v>전기5-8적용</v>
          </cell>
          <cell r="AC1266" t="str">
            <v>-</v>
          </cell>
          <cell r="AD1266" t="str">
            <v>-</v>
          </cell>
          <cell r="AE1266" t="str">
            <v>-</v>
          </cell>
          <cell r="AF1266" t="str">
            <v>-</v>
          </cell>
          <cell r="AG1266" t="str">
            <v>-</v>
          </cell>
          <cell r="AH1266" t="str">
            <v>-</v>
          </cell>
          <cell r="AI1266" t="str">
            <v>공구손료(노무비의3%)</v>
          </cell>
          <cell r="AJ1266">
            <v>0.03</v>
          </cell>
          <cell r="AK1266" t="str">
            <v>식</v>
          </cell>
          <cell r="AO1266" t="str">
            <v>0.9*1.2</v>
          </cell>
        </row>
        <row r="1267">
          <cell r="J1267">
            <v>22150</v>
          </cell>
          <cell r="R1267">
            <v>1</v>
          </cell>
          <cell r="T1267" t="str">
            <v>내선전공</v>
          </cell>
          <cell r="Y1267">
            <v>0.32200000000000001</v>
          </cell>
          <cell r="Z1267" t="str">
            <v>인</v>
          </cell>
          <cell r="AB1267" t="str">
            <v>전기5-8적용</v>
          </cell>
          <cell r="AC1267" t="str">
            <v>-</v>
          </cell>
          <cell r="AD1267" t="str">
            <v>-</v>
          </cell>
          <cell r="AE1267" t="str">
            <v>-</v>
          </cell>
          <cell r="AF1267" t="str">
            <v>-</v>
          </cell>
          <cell r="AG1267" t="str">
            <v>-</v>
          </cell>
          <cell r="AH1267" t="str">
            <v>-</v>
          </cell>
          <cell r="AI1267" t="str">
            <v>공구손료(노무비의3%)</v>
          </cell>
          <cell r="AJ1267">
            <v>0.03</v>
          </cell>
          <cell r="AK1267" t="str">
            <v>식</v>
          </cell>
          <cell r="AO1267" t="str">
            <v>0.23*1.4</v>
          </cell>
        </row>
        <row r="1268">
          <cell r="J1268">
            <v>25000</v>
          </cell>
          <cell r="R1268">
            <v>1</v>
          </cell>
          <cell r="T1268" t="str">
            <v>내선전공</v>
          </cell>
          <cell r="Y1268">
            <v>0.32200000000000001</v>
          </cell>
          <cell r="Z1268" t="str">
            <v>인</v>
          </cell>
          <cell r="AB1268" t="str">
            <v>전기5-8적용</v>
          </cell>
          <cell r="AC1268" t="str">
            <v>-</v>
          </cell>
          <cell r="AD1268" t="str">
            <v>-</v>
          </cell>
          <cell r="AE1268" t="str">
            <v>-</v>
          </cell>
          <cell r="AF1268" t="str">
            <v>-</v>
          </cell>
          <cell r="AG1268" t="str">
            <v>-</v>
          </cell>
          <cell r="AH1268" t="str">
            <v>-</v>
          </cell>
          <cell r="AI1268" t="str">
            <v>공구손료(노무비의3%)</v>
          </cell>
          <cell r="AJ1268">
            <v>0.03</v>
          </cell>
          <cell r="AK1268" t="str">
            <v>식</v>
          </cell>
          <cell r="AO1268" t="str">
            <v>0.23*1.4</v>
          </cell>
        </row>
        <row r="1269">
          <cell r="J1269">
            <v>29260</v>
          </cell>
          <cell r="R1269">
            <v>1</v>
          </cell>
          <cell r="T1269" t="str">
            <v>내선전공</v>
          </cell>
          <cell r="Y1269">
            <v>0.42</v>
          </cell>
          <cell r="Z1269" t="str">
            <v>인</v>
          </cell>
          <cell r="AB1269" t="str">
            <v>전기5-8적용</v>
          </cell>
          <cell r="AC1269" t="str">
            <v>-</v>
          </cell>
          <cell r="AD1269" t="str">
            <v>-</v>
          </cell>
          <cell r="AE1269" t="str">
            <v>-</v>
          </cell>
          <cell r="AF1269" t="str">
            <v>-</v>
          </cell>
          <cell r="AG1269" t="str">
            <v>-</v>
          </cell>
          <cell r="AH1269" t="str">
            <v>-</v>
          </cell>
          <cell r="AI1269" t="str">
            <v>공구손료(노무비의3%)</v>
          </cell>
          <cell r="AJ1269">
            <v>0.03</v>
          </cell>
          <cell r="AK1269" t="str">
            <v>식</v>
          </cell>
          <cell r="AO1269" t="str">
            <v>0.3*1.4</v>
          </cell>
        </row>
        <row r="1270">
          <cell r="J1270">
            <v>40630</v>
          </cell>
          <cell r="R1270">
            <v>1</v>
          </cell>
          <cell r="T1270" t="str">
            <v>내선전공</v>
          </cell>
          <cell r="Y1270">
            <v>0.67199999999999993</v>
          </cell>
          <cell r="Z1270" t="str">
            <v>인</v>
          </cell>
          <cell r="AB1270" t="str">
            <v>전기5-8적용</v>
          </cell>
          <cell r="AC1270" t="str">
            <v>-</v>
          </cell>
          <cell r="AD1270" t="str">
            <v>-</v>
          </cell>
          <cell r="AE1270" t="str">
            <v>-</v>
          </cell>
          <cell r="AF1270" t="str">
            <v>-</v>
          </cell>
          <cell r="AG1270" t="str">
            <v>-</v>
          </cell>
          <cell r="AH1270" t="str">
            <v>-</v>
          </cell>
          <cell r="AI1270" t="str">
            <v>공구손료(노무비의3%)</v>
          </cell>
          <cell r="AJ1270">
            <v>0.03</v>
          </cell>
          <cell r="AK1270" t="str">
            <v>식</v>
          </cell>
          <cell r="AO1270" t="str">
            <v>0.48*1.4</v>
          </cell>
        </row>
        <row r="1271">
          <cell r="J1271">
            <v>45320</v>
          </cell>
          <cell r="R1271">
            <v>1</v>
          </cell>
          <cell r="T1271" t="str">
            <v>내선전공</v>
          </cell>
          <cell r="Y1271">
            <v>0.75600000000000001</v>
          </cell>
          <cell r="Z1271" t="str">
            <v>인</v>
          </cell>
          <cell r="AB1271" t="str">
            <v>전기5-8적용</v>
          </cell>
          <cell r="AC1271" t="str">
            <v>-</v>
          </cell>
          <cell r="AD1271" t="str">
            <v>-</v>
          </cell>
          <cell r="AE1271" t="str">
            <v>-</v>
          </cell>
          <cell r="AF1271" t="str">
            <v>-</v>
          </cell>
          <cell r="AG1271" t="str">
            <v>-</v>
          </cell>
          <cell r="AH1271" t="str">
            <v>-</v>
          </cell>
          <cell r="AI1271" t="str">
            <v>공구손료(노무비의3%)</v>
          </cell>
          <cell r="AJ1271">
            <v>0.03</v>
          </cell>
          <cell r="AK1271" t="str">
            <v>식</v>
          </cell>
          <cell r="AO1271" t="str">
            <v>0.54*1.4</v>
          </cell>
        </row>
        <row r="1272">
          <cell r="J1272">
            <v>59070</v>
          </cell>
          <cell r="R1272">
            <v>1</v>
          </cell>
          <cell r="T1272" t="str">
            <v>내선전공</v>
          </cell>
          <cell r="Y1272">
            <v>1.008</v>
          </cell>
          <cell r="Z1272" t="str">
            <v>인</v>
          </cell>
          <cell r="AB1272" t="str">
            <v>전기5-8적용</v>
          </cell>
          <cell r="AC1272" t="str">
            <v>-</v>
          </cell>
          <cell r="AD1272" t="str">
            <v>-</v>
          </cell>
          <cell r="AE1272" t="str">
            <v>-</v>
          </cell>
          <cell r="AF1272" t="str">
            <v>-</v>
          </cell>
          <cell r="AG1272" t="str">
            <v>-</v>
          </cell>
          <cell r="AH1272" t="str">
            <v>-</v>
          </cell>
          <cell r="AI1272" t="str">
            <v>공구손료(노무비의3%)</v>
          </cell>
          <cell r="AJ1272">
            <v>0.03</v>
          </cell>
          <cell r="AK1272" t="str">
            <v>식</v>
          </cell>
          <cell r="AO1272" t="str">
            <v>0.72*1.4</v>
          </cell>
        </row>
        <row r="1273">
          <cell r="J1273">
            <v>64400</v>
          </cell>
          <cell r="R1273">
            <v>1</v>
          </cell>
          <cell r="T1273" t="str">
            <v>내선전공</v>
          </cell>
          <cell r="Y1273">
            <v>1.26</v>
          </cell>
          <cell r="Z1273" t="str">
            <v>인</v>
          </cell>
          <cell r="AB1273" t="str">
            <v>전기5-8적용</v>
          </cell>
          <cell r="AC1273" t="str">
            <v>-</v>
          </cell>
          <cell r="AD1273" t="str">
            <v>-</v>
          </cell>
          <cell r="AE1273" t="str">
            <v>-</v>
          </cell>
          <cell r="AF1273" t="str">
            <v>-</v>
          </cell>
          <cell r="AG1273" t="str">
            <v>-</v>
          </cell>
          <cell r="AH1273" t="str">
            <v>-</v>
          </cell>
          <cell r="AI1273" t="str">
            <v>공구손료(노무비의3%)</v>
          </cell>
          <cell r="AJ1273">
            <v>0.03</v>
          </cell>
          <cell r="AK1273" t="str">
            <v>식</v>
          </cell>
          <cell r="AO1273" t="str">
            <v>0.9*1.4</v>
          </cell>
        </row>
        <row r="1274">
          <cell r="J1274">
            <v>14000</v>
          </cell>
          <cell r="R1274">
            <v>1</v>
          </cell>
          <cell r="T1274" t="str">
            <v>내선전공</v>
          </cell>
          <cell r="Y1274">
            <v>0.16</v>
          </cell>
          <cell r="Z1274" t="str">
            <v>인</v>
          </cell>
          <cell r="AB1274" t="str">
            <v>전기5-8적용</v>
          </cell>
          <cell r="AC1274" t="str">
            <v>-</v>
          </cell>
          <cell r="AD1274" t="str">
            <v>-</v>
          </cell>
          <cell r="AE1274" t="str">
            <v>-</v>
          </cell>
          <cell r="AF1274" t="str">
            <v>-</v>
          </cell>
          <cell r="AG1274" t="str">
            <v>-</v>
          </cell>
          <cell r="AH1274" t="str">
            <v>-</v>
          </cell>
          <cell r="AI1274" t="str">
            <v>공구손료(노무비의3%)</v>
          </cell>
          <cell r="AJ1274">
            <v>0.03</v>
          </cell>
          <cell r="AK1274" t="str">
            <v>식</v>
          </cell>
          <cell r="AO1274" t="str">
            <v>0.16</v>
          </cell>
        </row>
        <row r="1275">
          <cell r="J1275">
            <v>14500</v>
          </cell>
          <cell r="R1275">
            <v>1</v>
          </cell>
          <cell r="T1275" t="str">
            <v>내선전공</v>
          </cell>
          <cell r="Y1275">
            <v>0.16</v>
          </cell>
          <cell r="Z1275" t="str">
            <v>인</v>
          </cell>
          <cell r="AB1275" t="str">
            <v>전기5-8적용</v>
          </cell>
          <cell r="AC1275" t="str">
            <v>-</v>
          </cell>
          <cell r="AD1275" t="str">
            <v>-</v>
          </cell>
          <cell r="AE1275" t="str">
            <v>-</v>
          </cell>
          <cell r="AF1275" t="str">
            <v>-</v>
          </cell>
          <cell r="AG1275" t="str">
            <v>-</v>
          </cell>
          <cell r="AH1275" t="str">
            <v>-</v>
          </cell>
          <cell r="AI1275" t="str">
            <v>공구손료(노무비의3%)</v>
          </cell>
          <cell r="AJ1275">
            <v>0.03</v>
          </cell>
          <cell r="AK1275" t="str">
            <v>식</v>
          </cell>
          <cell r="AO1275" t="str">
            <v>0.16</v>
          </cell>
        </row>
        <row r="1276">
          <cell r="J1276">
            <v>12740</v>
          </cell>
          <cell r="R1276">
            <v>1</v>
          </cell>
          <cell r="T1276" t="str">
            <v>내선전공</v>
          </cell>
          <cell r="Y1276">
            <v>0.16</v>
          </cell>
          <cell r="Z1276" t="str">
            <v>인</v>
          </cell>
          <cell r="AB1276" t="str">
            <v>전기5-8적용</v>
          </cell>
          <cell r="AC1276" t="str">
            <v>-</v>
          </cell>
          <cell r="AD1276" t="str">
            <v>-</v>
          </cell>
          <cell r="AE1276" t="str">
            <v>-</v>
          </cell>
          <cell r="AF1276" t="str">
            <v>-</v>
          </cell>
          <cell r="AG1276" t="str">
            <v>-</v>
          </cell>
          <cell r="AH1276" t="str">
            <v>-</v>
          </cell>
          <cell r="AI1276" t="str">
            <v>공구손료(노무비의3%)</v>
          </cell>
          <cell r="AJ1276">
            <v>0.03</v>
          </cell>
          <cell r="AK1276" t="str">
            <v>식</v>
          </cell>
          <cell r="AO1276" t="str">
            <v>0.16</v>
          </cell>
        </row>
        <row r="1277">
          <cell r="J1277">
            <v>0</v>
          </cell>
          <cell r="R1277">
            <v>1</v>
          </cell>
          <cell r="T1277" t="str">
            <v>내선전공</v>
          </cell>
          <cell r="Y1277">
            <v>0.2</v>
          </cell>
          <cell r="Z1277" t="str">
            <v>인</v>
          </cell>
          <cell r="AB1277" t="str">
            <v>전기5-8적용</v>
          </cell>
          <cell r="AC1277" t="str">
            <v>-</v>
          </cell>
          <cell r="AD1277" t="str">
            <v>-</v>
          </cell>
          <cell r="AE1277" t="str">
            <v>-</v>
          </cell>
          <cell r="AF1277" t="str">
            <v>-</v>
          </cell>
          <cell r="AG1277" t="str">
            <v>-</v>
          </cell>
          <cell r="AH1277" t="str">
            <v>-</v>
          </cell>
          <cell r="AI1277" t="str">
            <v>공구손료(노무비의3%)</v>
          </cell>
          <cell r="AJ1277">
            <v>0.03</v>
          </cell>
          <cell r="AK1277" t="str">
            <v>식</v>
          </cell>
          <cell r="AO1277" t="str">
            <v>0.2</v>
          </cell>
        </row>
        <row r="1278">
          <cell r="J1278">
            <v>19000</v>
          </cell>
          <cell r="R1278">
            <v>1</v>
          </cell>
          <cell r="T1278" t="str">
            <v>내선전공</v>
          </cell>
          <cell r="Y1278">
            <v>0.25</v>
          </cell>
          <cell r="Z1278" t="str">
            <v>인</v>
          </cell>
          <cell r="AB1278" t="str">
            <v>전기5-8적용</v>
          </cell>
          <cell r="AC1278" t="str">
            <v>-</v>
          </cell>
          <cell r="AD1278" t="str">
            <v>-</v>
          </cell>
          <cell r="AE1278" t="str">
            <v>-</v>
          </cell>
          <cell r="AF1278" t="str">
            <v>-</v>
          </cell>
          <cell r="AG1278" t="str">
            <v>-</v>
          </cell>
          <cell r="AH1278" t="str">
            <v>-</v>
          </cell>
          <cell r="AI1278" t="str">
            <v>공구손료(노무비의3%)</v>
          </cell>
          <cell r="AJ1278">
            <v>0.03</v>
          </cell>
          <cell r="AK1278" t="str">
            <v>식</v>
          </cell>
          <cell r="AO1278" t="str">
            <v>0.25</v>
          </cell>
        </row>
        <row r="1279">
          <cell r="J1279">
            <v>0</v>
          </cell>
          <cell r="R1279">
            <v>1</v>
          </cell>
          <cell r="T1279" t="str">
            <v>내선전공</v>
          </cell>
          <cell r="Y1279">
            <v>0.34</v>
          </cell>
          <cell r="Z1279" t="str">
            <v>인</v>
          </cell>
          <cell r="AB1279" t="str">
            <v>전기5-8적용</v>
          </cell>
          <cell r="AC1279" t="str">
            <v>-</v>
          </cell>
          <cell r="AD1279" t="str">
            <v>-</v>
          </cell>
          <cell r="AE1279" t="str">
            <v>-</v>
          </cell>
          <cell r="AF1279" t="str">
            <v>-</v>
          </cell>
          <cell r="AG1279" t="str">
            <v>-</v>
          </cell>
          <cell r="AH1279" t="str">
            <v>-</v>
          </cell>
          <cell r="AI1279" t="str">
            <v>공구손료(노무비의3%)</v>
          </cell>
          <cell r="AJ1279">
            <v>0.03</v>
          </cell>
          <cell r="AK1279" t="str">
            <v>식</v>
          </cell>
          <cell r="AO1279" t="str">
            <v>0.34</v>
          </cell>
        </row>
        <row r="1280">
          <cell r="J1280">
            <v>22000</v>
          </cell>
          <cell r="R1280">
            <v>1</v>
          </cell>
          <cell r="T1280" t="str">
            <v>내선전공</v>
          </cell>
          <cell r="Y1280">
            <v>0.38</v>
          </cell>
          <cell r="Z1280" t="str">
            <v>인</v>
          </cell>
          <cell r="AB1280" t="str">
            <v>전기5-8적용</v>
          </cell>
          <cell r="AC1280" t="str">
            <v>-</v>
          </cell>
          <cell r="AD1280" t="str">
            <v>-</v>
          </cell>
          <cell r="AE1280" t="str">
            <v>-</v>
          </cell>
          <cell r="AF1280" t="str">
            <v>-</v>
          </cell>
          <cell r="AG1280" t="str">
            <v>-</v>
          </cell>
          <cell r="AH1280" t="str">
            <v>-</v>
          </cell>
          <cell r="AI1280" t="str">
            <v>공구손료(노무비의3%)</v>
          </cell>
          <cell r="AJ1280">
            <v>0.03</v>
          </cell>
          <cell r="AK1280" t="str">
            <v>식</v>
          </cell>
          <cell r="AO1280" t="str">
            <v>0.38</v>
          </cell>
        </row>
        <row r="1281">
          <cell r="J1281">
            <v>17880</v>
          </cell>
          <cell r="R1281">
            <v>1</v>
          </cell>
          <cell r="T1281" t="str">
            <v>내선전공</v>
          </cell>
          <cell r="Y1281">
            <v>0.16</v>
          </cell>
          <cell r="Z1281" t="str">
            <v>인</v>
          </cell>
          <cell r="AB1281" t="str">
            <v>전기5-8적용</v>
          </cell>
          <cell r="AC1281" t="str">
            <v>-</v>
          </cell>
          <cell r="AD1281" t="str">
            <v>-</v>
          </cell>
          <cell r="AE1281" t="str">
            <v>-</v>
          </cell>
          <cell r="AF1281" t="str">
            <v>-</v>
          </cell>
          <cell r="AG1281" t="str">
            <v>-</v>
          </cell>
          <cell r="AH1281" t="str">
            <v>-</v>
          </cell>
          <cell r="AI1281" t="str">
            <v>공구손료(노무비의3%)</v>
          </cell>
          <cell r="AJ1281">
            <v>0.03</v>
          </cell>
          <cell r="AK1281" t="str">
            <v>식</v>
          </cell>
          <cell r="AO1281" t="str">
            <v>0.16</v>
          </cell>
        </row>
        <row r="1282">
          <cell r="J1282">
            <v>18750</v>
          </cell>
          <cell r="R1282">
            <v>1</v>
          </cell>
          <cell r="T1282" t="str">
            <v>내선전공</v>
          </cell>
          <cell r="Y1282">
            <v>0.2</v>
          </cell>
          <cell r="Z1282" t="str">
            <v>인</v>
          </cell>
          <cell r="AB1282" t="str">
            <v>전기5-8적용</v>
          </cell>
          <cell r="AC1282" t="str">
            <v>-</v>
          </cell>
          <cell r="AD1282" t="str">
            <v>-</v>
          </cell>
          <cell r="AE1282" t="str">
            <v>-</v>
          </cell>
          <cell r="AF1282" t="str">
            <v>-</v>
          </cell>
          <cell r="AG1282" t="str">
            <v>-</v>
          </cell>
          <cell r="AH1282" t="str">
            <v>-</v>
          </cell>
          <cell r="AI1282" t="str">
            <v>공구손료(노무비의3%)</v>
          </cell>
          <cell r="AJ1282">
            <v>0.03</v>
          </cell>
          <cell r="AK1282" t="str">
            <v>식</v>
          </cell>
          <cell r="AO1282" t="str">
            <v>0.2</v>
          </cell>
        </row>
        <row r="1283">
          <cell r="J1283">
            <v>17310</v>
          </cell>
          <cell r="R1283">
            <v>1</v>
          </cell>
          <cell r="T1283" t="str">
            <v>내선전공</v>
          </cell>
          <cell r="Y1283">
            <v>0.2</v>
          </cell>
          <cell r="Z1283" t="str">
            <v>인</v>
          </cell>
          <cell r="AB1283" t="str">
            <v>전기5-8적용</v>
          </cell>
          <cell r="AC1283" t="str">
            <v>-</v>
          </cell>
          <cell r="AD1283" t="str">
            <v>-</v>
          </cell>
          <cell r="AE1283" t="str">
            <v>-</v>
          </cell>
          <cell r="AF1283" t="str">
            <v>-</v>
          </cell>
          <cell r="AG1283" t="str">
            <v>-</v>
          </cell>
          <cell r="AH1283" t="str">
            <v>-</v>
          </cell>
          <cell r="AI1283" t="str">
            <v>공구손료(노무비의3%)</v>
          </cell>
          <cell r="AJ1283">
            <v>0.03</v>
          </cell>
          <cell r="AK1283" t="str">
            <v>식</v>
          </cell>
          <cell r="AO1283" t="str">
            <v>0.2</v>
          </cell>
        </row>
        <row r="1284">
          <cell r="J1284">
            <v>18990</v>
          </cell>
          <cell r="R1284">
            <v>1</v>
          </cell>
          <cell r="T1284" t="str">
            <v>내선전공</v>
          </cell>
          <cell r="Y1284">
            <v>0.34</v>
          </cell>
          <cell r="Z1284" t="str">
            <v>인</v>
          </cell>
          <cell r="AB1284" t="str">
            <v>전기5-8적용</v>
          </cell>
          <cell r="AC1284" t="str">
            <v>-</v>
          </cell>
          <cell r="AD1284" t="str">
            <v>-</v>
          </cell>
          <cell r="AE1284" t="str">
            <v>-</v>
          </cell>
          <cell r="AF1284" t="str">
            <v>-</v>
          </cell>
          <cell r="AG1284" t="str">
            <v>-</v>
          </cell>
          <cell r="AH1284" t="str">
            <v>-</v>
          </cell>
          <cell r="AI1284" t="str">
            <v>공구손료(노무비의3%)</v>
          </cell>
          <cell r="AJ1284">
            <v>0.03</v>
          </cell>
          <cell r="AK1284" t="str">
            <v>식</v>
          </cell>
          <cell r="AO1284" t="str">
            <v>0.34</v>
          </cell>
        </row>
        <row r="1285">
          <cell r="J1285">
            <v>20670</v>
          </cell>
          <cell r="R1285">
            <v>1</v>
          </cell>
          <cell r="T1285" t="str">
            <v>내선전공</v>
          </cell>
          <cell r="Y1285">
            <v>0.38</v>
          </cell>
          <cell r="Z1285" t="str">
            <v>인</v>
          </cell>
          <cell r="AB1285" t="str">
            <v>전기5-8적용</v>
          </cell>
          <cell r="AC1285" t="str">
            <v>-</v>
          </cell>
          <cell r="AD1285" t="str">
            <v>-</v>
          </cell>
          <cell r="AE1285" t="str">
            <v>-</v>
          </cell>
          <cell r="AF1285" t="str">
            <v>-</v>
          </cell>
          <cell r="AG1285" t="str">
            <v>-</v>
          </cell>
          <cell r="AH1285" t="str">
            <v>-</v>
          </cell>
          <cell r="AI1285" t="str">
            <v>공구손료(노무비의3%)</v>
          </cell>
          <cell r="AJ1285">
            <v>0.03</v>
          </cell>
          <cell r="AK1285" t="str">
            <v>식</v>
          </cell>
          <cell r="AO1285" t="str">
            <v>0.38</v>
          </cell>
        </row>
        <row r="1286">
          <cell r="J1286">
            <v>30020</v>
          </cell>
          <cell r="R1286">
            <v>1</v>
          </cell>
          <cell r="T1286" t="str">
            <v>내선전공</v>
          </cell>
          <cell r="Y1286">
            <v>0.5</v>
          </cell>
          <cell r="Z1286" t="str">
            <v>인</v>
          </cell>
          <cell r="AB1286" t="str">
            <v>전기5-8적용</v>
          </cell>
          <cell r="AC1286" t="str">
            <v>-</v>
          </cell>
          <cell r="AD1286" t="str">
            <v>-</v>
          </cell>
          <cell r="AE1286" t="str">
            <v>-</v>
          </cell>
          <cell r="AF1286" t="str">
            <v>-</v>
          </cell>
          <cell r="AG1286" t="str">
            <v>-</v>
          </cell>
          <cell r="AH1286" t="str">
            <v>-</v>
          </cell>
          <cell r="AI1286" t="str">
            <v>공구손료(노무비의3%)</v>
          </cell>
          <cell r="AJ1286">
            <v>0.03</v>
          </cell>
          <cell r="AK1286" t="str">
            <v>식</v>
          </cell>
          <cell r="AO1286" t="str">
            <v>0.5</v>
          </cell>
        </row>
        <row r="1287">
          <cell r="J1287">
            <v>30020</v>
          </cell>
          <cell r="R1287">
            <v>1</v>
          </cell>
          <cell r="T1287" t="str">
            <v>내선전공</v>
          </cell>
          <cell r="Y1287">
            <v>0.63</v>
          </cell>
          <cell r="Z1287" t="str">
            <v>인</v>
          </cell>
          <cell r="AB1287" t="str">
            <v>전기5-8적용</v>
          </cell>
          <cell r="AC1287" t="str">
            <v>-</v>
          </cell>
          <cell r="AD1287" t="str">
            <v>-</v>
          </cell>
          <cell r="AE1287" t="str">
            <v>-</v>
          </cell>
          <cell r="AF1287" t="str">
            <v>-</v>
          </cell>
          <cell r="AG1287" t="str">
            <v>-</v>
          </cell>
          <cell r="AH1287" t="str">
            <v>-</v>
          </cell>
          <cell r="AI1287" t="str">
            <v>공구손료(노무비의3%)</v>
          </cell>
          <cell r="AJ1287">
            <v>0.03</v>
          </cell>
          <cell r="AK1287" t="str">
            <v>식</v>
          </cell>
          <cell r="AO1287" t="str">
            <v>0.63</v>
          </cell>
        </row>
        <row r="1288">
          <cell r="J1288">
            <v>20230</v>
          </cell>
          <cell r="R1288">
            <v>1</v>
          </cell>
          <cell r="T1288" t="str">
            <v>내선전공</v>
          </cell>
          <cell r="Y1288">
            <v>0.23</v>
          </cell>
          <cell r="Z1288" t="str">
            <v>인</v>
          </cell>
          <cell r="AB1288" t="str">
            <v>전기5-8적용</v>
          </cell>
          <cell r="AC1288" t="str">
            <v>-</v>
          </cell>
          <cell r="AD1288" t="str">
            <v>-</v>
          </cell>
          <cell r="AE1288" t="str">
            <v>-</v>
          </cell>
          <cell r="AF1288" t="str">
            <v>-</v>
          </cell>
          <cell r="AG1288" t="str">
            <v>-</v>
          </cell>
          <cell r="AH1288" t="str">
            <v>-</v>
          </cell>
          <cell r="AI1288" t="str">
            <v>공구손료(노무비의3%)</v>
          </cell>
          <cell r="AJ1288">
            <v>0.03</v>
          </cell>
          <cell r="AK1288" t="str">
            <v>식</v>
          </cell>
          <cell r="AO1288" t="str">
            <v>0.23</v>
          </cell>
        </row>
        <row r="1289">
          <cell r="J1289">
            <v>21250</v>
          </cell>
          <cell r="R1289">
            <v>1</v>
          </cell>
          <cell r="T1289" t="str">
            <v>내선전공</v>
          </cell>
          <cell r="Y1289">
            <v>0.23</v>
          </cell>
          <cell r="Z1289" t="str">
            <v>인</v>
          </cell>
          <cell r="AB1289" t="str">
            <v>전기5-8적용</v>
          </cell>
          <cell r="AC1289" t="str">
            <v>-</v>
          </cell>
          <cell r="AD1289" t="str">
            <v>-</v>
          </cell>
          <cell r="AE1289" t="str">
            <v>-</v>
          </cell>
          <cell r="AF1289" t="str">
            <v>-</v>
          </cell>
          <cell r="AG1289" t="str">
            <v>-</v>
          </cell>
          <cell r="AH1289" t="str">
            <v>-</v>
          </cell>
          <cell r="AI1289" t="str">
            <v>공구손료(노무비의3%)</v>
          </cell>
          <cell r="AJ1289">
            <v>0.03</v>
          </cell>
          <cell r="AK1289" t="str">
            <v>식</v>
          </cell>
          <cell r="AO1289" t="str">
            <v>0.23</v>
          </cell>
        </row>
        <row r="1290">
          <cell r="J1290">
            <v>23290</v>
          </cell>
          <cell r="R1290">
            <v>1</v>
          </cell>
          <cell r="T1290" t="str">
            <v>내선전공</v>
          </cell>
          <cell r="Y1290">
            <v>0.23</v>
          </cell>
          <cell r="Z1290" t="str">
            <v>인</v>
          </cell>
          <cell r="AB1290" t="str">
            <v>전기5-8적용</v>
          </cell>
          <cell r="AC1290" t="str">
            <v>-</v>
          </cell>
          <cell r="AD1290" t="str">
            <v>-</v>
          </cell>
          <cell r="AE1290" t="str">
            <v>-</v>
          </cell>
          <cell r="AF1290" t="str">
            <v>-</v>
          </cell>
          <cell r="AG1290" t="str">
            <v>-</v>
          </cell>
          <cell r="AH1290" t="str">
            <v>-</v>
          </cell>
          <cell r="AI1290" t="str">
            <v>공구손료(노무비의3%)</v>
          </cell>
          <cell r="AJ1290">
            <v>0.03</v>
          </cell>
          <cell r="AK1290" t="str">
            <v>식</v>
          </cell>
          <cell r="AO1290" t="str">
            <v>0.23</v>
          </cell>
        </row>
        <row r="1291">
          <cell r="J1291">
            <v>27370</v>
          </cell>
          <cell r="R1291">
            <v>1</v>
          </cell>
          <cell r="T1291" t="str">
            <v>내선전공</v>
          </cell>
          <cell r="Y1291">
            <v>0.3</v>
          </cell>
          <cell r="Z1291" t="str">
            <v>인</v>
          </cell>
          <cell r="AB1291" t="str">
            <v>전기5-8적용</v>
          </cell>
          <cell r="AC1291" t="str">
            <v>-</v>
          </cell>
          <cell r="AD1291" t="str">
            <v>-</v>
          </cell>
          <cell r="AE1291" t="str">
            <v>-</v>
          </cell>
          <cell r="AF1291" t="str">
            <v>-</v>
          </cell>
          <cell r="AG1291" t="str">
            <v>-</v>
          </cell>
          <cell r="AH1291" t="str">
            <v>-</v>
          </cell>
          <cell r="AI1291" t="str">
            <v>공구손료(노무비의3%)</v>
          </cell>
          <cell r="AJ1291">
            <v>0.03</v>
          </cell>
          <cell r="AK1291" t="str">
            <v>식</v>
          </cell>
          <cell r="AO1291" t="str">
            <v>0.3</v>
          </cell>
        </row>
        <row r="1292">
          <cell r="J1292">
            <v>29410</v>
          </cell>
          <cell r="R1292">
            <v>1</v>
          </cell>
          <cell r="T1292" t="str">
            <v>내선전공</v>
          </cell>
          <cell r="Y1292">
            <v>0.36</v>
          </cell>
          <cell r="Z1292" t="str">
            <v>인</v>
          </cell>
          <cell r="AB1292" t="str">
            <v>전기5-8적용</v>
          </cell>
          <cell r="AC1292" t="str">
            <v>-</v>
          </cell>
          <cell r="AD1292" t="str">
            <v>-</v>
          </cell>
          <cell r="AE1292" t="str">
            <v>-</v>
          </cell>
          <cell r="AF1292" t="str">
            <v>-</v>
          </cell>
          <cell r="AG1292" t="str">
            <v>-</v>
          </cell>
          <cell r="AH1292" t="str">
            <v>-</v>
          </cell>
          <cell r="AI1292" t="str">
            <v>공구손료(노무비의3%)</v>
          </cell>
          <cell r="AJ1292">
            <v>0.03</v>
          </cell>
          <cell r="AK1292" t="str">
            <v>식</v>
          </cell>
          <cell r="AO1292" t="str">
            <v>0.36</v>
          </cell>
        </row>
        <row r="1293">
          <cell r="J1293">
            <v>33490</v>
          </cell>
          <cell r="R1293">
            <v>1</v>
          </cell>
          <cell r="T1293" t="str">
            <v>내선전공</v>
          </cell>
          <cell r="Y1293">
            <v>0.48</v>
          </cell>
          <cell r="Z1293" t="str">
            <v>인</v>
          </cell>
          <cell r="AB1293" t="str">
            <v>전기5-8적용</v>
          </cell>
          <cell r="AC1293" t="str">
            <v>-</v>
          </cell>
          <cell r="AD1293" t="str">
            <v>-</v>
          </cell>
          <cell r="AE1293" t="str">
            <v>-</v>
          </cell>
          <cell r="AF1293" t="str">
            <v>-</v>
          </cell>
          <cell r="AG1293" t="str">
            <v>-</v>
          </cell>
          <cell r="AH1293" t="str">
            <v>-</v>
          </cell>
          <cell r="AI1293" t="str">
            <v>공구손료(노무비의3%)</v>
          </cell>
          <cell r="AJ1293">
            <v>0.03</v>
          </cell>
          <cell r="AK1293" t="str">
            <v>식</v>
          </cell>
          <cell r="AO1293" t="str">
            <v>0.48</v>
          </cell>
        </row>
        <row r="1294">
          <cell r="J1294">
            <v>35530</v>
          </cell>
          <cell r="R1294">
            <v>1</v>
          </cell>
          <cell r="T1294" t="str">
            <v>내선전공</v>
          </cell>
          <cell r="Y1294">
            <v>0.54</v>
          </cell>
          <cell r="Z1294" t="str">
            <v>인</v>
          </cell>
          <cell r="AB1294" t="str">
            <v>전기5-8적용</v>
          </cell>
          <cell r="AC1294" t="str">
            <v>-</v>
          </cell>
          <cell r="AD1294" t="str">
            <v>-</v>
          </cell>
          <cell r="AE1294" t="str">
            <v>-</v>
          </cell>
          <cell r="AF1294" t="str">
            <v>-</v>
          </cell>
          <cell r="AG1294" t="str">
            <v>-</v>
          </cell>
          <cell r="AH1294" t="str">
            <v>-</v>
          </cell>
          <cell r="AI1294" t="str">
            <v>공구손료(노무비의3%)</v>
          </cell>
          <cell r="AJ1294">
            <v>0.03</v>
          </cell>
          <cell r="AK1294" t="str">
            <v>식</v>
          </cell>
          <cell r="AO1294" t="str">
            <v>0.54</v>
          </cell>
        </row>
        <row r="1295">
          <cell r="J1295">
            <v>20230</v>
          </cell>
          <cell r="R1295">
            <v>1</v>
          </cell>
          <cell r="T1295" t="str">
            <v>내선전공</v>
          </cell>
          <cell r="Y1295">
            <v>0.27600000000000002</v>
          </cell>
          <cell r="Z1295" t="str">
            <v>인</v>
          </cell>
          <cell r="AB1295" t="str">
            <v>전기5-8적용</v>
          </cell>
          <cell r="AC1295" t="str">
            <v>-</v>
          </cell>
          <cell r="AD1295" t="str">
            <v>-</v>
          </cell>
          <cell r="AE1295" t="str">
            <v>-</v>
          </cell>
          <cell r="AF1295" t="str">
            <v>-</v>
          </cell>
          <cell r="AG1295" t="str">
            <v>-</v>
          </cell>
          <cell r="AH1295" t="str">
            <v>-</v>
          </cell>
          <cell r="AI1295" t="str">
            <v>공구손료(노무비의3%)</v>
          </cell>
          <cell r="AJ1295">
            <v>0.03</v>
          </cell>
          <cell r="AK1295" t="str">
            <v>식</v>
          </cell>
          <cell r="AO1295" t="str">
            <v>0.23*1.2</v>
          </cell>
        </row>
        <row r="1296">
          <cell r="J1296">
            <v>21250</v>
          </cell>
          <cell r="R1296">
            <v>1</v>
          </cell>
          <cell r="T1296" t="str">
            <v>내선전공</v>
          </cell>
          <cell r="Y1296">
            <v>0.27600000000000002</v>
          </cell>
          <cell r="Z1296" t="str">
            <v>인</v>
          </cell>
          <cell r="AB1296" t="str">
            <v>전기5-8적용</v>
          </cell>
          <cell r="AC1296" t="str">
            <v>-</v>
          </cell>
          <cell r="AD1296" t="str">
            <v>-</v>
          </cell>
          <cell r="AE1296" t="str">
            <v>-</v>
          </cell>
          <cell r="AF1296" t="str">
            <v>-</v>
          </cell>
          <cell r="AG1296" t="str">
            <v>-</v>
          </cell>
          <cell r="AH1296" t="str">
            <v>-</v>
          </cell>
          <cell r="AI1296" t="str">
            <v>공구손료(노무비의3%)</v>
          </cell>
          <cell r="AJ1296">
            <v>0.03</v>
          </cell>
          <cell r="AK1296" t="str">
            <v>식</v>
          </cell>
          <cell r="AO1296" t="str">
            <v>0.23*1.2</v>
          </cell>
        </row>
        <row r="1297">
          <cell r="J1297">
            <v>23290</v>
          </cell>
          <cell r="R1297">
            <v>1</v>
          </cell>
          <cell r="T1297" t="str">
            <v>내선전공</v>
          </cell>
          <cell r="Y1297">
            <v>0.27600000000000002</v>
          </cell>
          <cell r="Z1297" t="str">
            <v>인</v>
          </cell>
          <cell r="AB1297" t="str">
            <v>전기5-8적용</v>
          </cell>
          <cell r="AC1297" t="str">
            <v>-</v>
          </cell>
          <cell r="AD1297" t="str">
            <v>-</v>
          </cell>
          <cell r="AE1297" t="str">
            <v>-</v>
          </cell>
          <cell r="AF1297" t="str">
            <v>-</v>
          </cell>
          <cell r="AG1297" t="str">
            <v>-</v>
          </cell>
          <cell r="AH1297" t="str">
            <v>-</v>
          </cell>
          <cell r="AI1297" t="str">
            <v>공구손료(노무비의3%)</v>
          </cell>
          <cell r="AJ1297">
            <v>0.03</v>
          </cell>
          <cell r="AK1297" t="str">
            <v>식</v>
          </cell>
          <cell r="AO1297" t="str">
            <v>0.23*1.2</v>
          </cell>
        </row>
        <row r="1298">
          <cell r="J1298">
            <v>27370</v>
          </cell>
          <cell r="R1298">
            <v>1</v>
          </cell>
          <cell r="T1298" t="str">
            <v>내선전공</v>
          </cell>
          <cell r="Y1298">
            <v>0.36</v>
          </cell>
          <cell r="Z1298" t="str">
            <v>인</v>
          </cell>
          <cell r="AB1298" t="str">
            <v>전기5-8적용</v>
          </cell>
          <cell r="AC1298" t="str">
            <v>-</v>
          </cell>
          <cell r="AD1298" t="str">
            <v>-</v>
          </cell>
          <cell r="AE1298" t="str">
            <v>-</v>
          </cell>
          <cell r="AF1298" t="str">
            <v>-</v>
          </cell>
          <cell r="AG1298" t="str">
            <v>-</v>
          </cell>
          <cell r="AH1298" t="str">
            <v>-</v>
          </cell>
          <cell r="AI1298" t="str">
            <v>공구손료(노무비의3%)</v>
          </cell>
          <cell r="AJ1298">
            <v>0.03</v>
          </cell>
          <cell r="AK1298" t="str">
            <v>식</v>
          </cell>
          <cell r="AO1298" t="str">
            <v>0.3*1.2</v>
          </cell>
        </row>
        <row r="1299">
          <cell r="J1299">
            <v>29410</v>
          </cell>
          <cell r="R1299">
            <v>1</v>
          </cell>
          <cell r="T1299" t="str">
            <v>내선전공</v>
          </cell>
          <cell r="Y1299">
            <v>0.432</v>
          </cell>
          <cell r="Z1299" t="str">
            <v>인</v>
          </cell>
          <cell r="AB1299" t="str">
            <v>전기5-8적용</v>
          </cell>
          <cell r="AC1299" t="str">
            <v>-</v>
          </cell>
          <cell r="AD1299" t="str">
            <v>-</v>
          </cell>
          <cell r="AE1299" t="str">
            <v>-</v>
          </cell>
          <cell r="AF1299" t="str">
            <v>-</v>
          </cell>
          <cell r="AG1299" t="str">
            <v>-</v>
          </cell>
          <cell r="AH1299" t="str">
            <v>-</v>
          </cell>
          <cell r="AI1299" t="str">
            <v>공구손료(노무비의3%)</v>
          </cell>
          <cell r="AJ1299">
            <v>0.03</v>
          </cell>
          <cell r="AK1299" t="str">
            <v>식</v>
          </cell>
          <cell r="AO1299" t="str">
            <v>0.36*1.2</v>
          </cell>
        </row>
        <row r="1300">
          <cell r="J1300">
            <v>33490</v>
          </cell>
          <cell r="R1300">
            <v>1</v>
          </cell>
          <cell r="T1300" t="str">
            <v>내선전공</v>
          </cell>
          <cell r="Y1300">
            <v>0.57599999999999996</v>
          </cell>
          <cell r="Z1300" t="str">
            <v>인</v>
          </cell>
          <cell r="AB1300" t="str">
            <v>전기5-8적용</v>
          </cell>
          <cell r="AC1300" t="str">
            <v>-</v>
          </cell>
          <cell r="AD1300" t="str">
            <v>-</v>
          </cell>
          <cell r="AE1300" t="str">
            <v>-</v>
          </cell>
          <cell r="AF1300" t="str">
            <v>-</v>
          </cell>
          <cell r="AG1300" t="str">
            <v>-</v>
          </cell>
          <cell r="AH1300" t="str">
            <v>-</v>
          </cell>
          <cell r="AI1300" t="str">
            <v>공구손료(노무비의3%)</v>
          </cell>
          <cell r="AJ1300">
            <v>0.03</v>
          </cell>
          <cell r="AK1300" t="str">
            <v>식</v>
          </cell>
          <cell r="AO1300" t="str">
            <v>0.48*1.2</v>
          </cell>
        </row>
        <row r="1301">
          <cell r="J1301">
            <v>35530</v>
          </cell>
          <cell r="R1301">
            <v>1</v>
          </cell>
          <cell r="T1301" t="str">
            <v>내선전공</v>
          </cell>
          <cell r="Y1301">
            <v>0.64800000000000002</v>
          </cell>
          <cell r="Z1301" t="str">
            <v>인</v>
          </cell>
          <cell r="AB1301" t="str">
            <v>전기5-8적용</v>
          </cell>
          <cell r="AC1301" t="str">
            <v>-</v>
          </cell>
          <cell r="AD1301" t="str">
            <v>-</v>
          </cell>
          <cell r="AE1301" t="str">
            <v>-</v>
          </cell>
          <cell r="AF1301" t="str">
            <v>-</v>
          </cell>
          <cell r="AG1301" t="str">
            <v>-</v>
          </cell>
          <cell r="AH1301" t="str">
            <v>-</v>
          </cell>
          <cell r="AI1301" t="str">
            <v>공구손료(노무비의3%)</v>
          </cell>
          <cell r="AJ1301">
            <v>0.03</v>
          </cell>
          <cell r="AK1301" t="str">
            <v>식</v>
          </cell>
          <cell r="AO1301" t="str">
            <v>0.54*1.2</v>
          </cell>
        </row>
        <row r="1302">
          <cell r="J1302">
            <v>20230</v>
          </cell>
          <cell r="R1302">
            <v>1</v>
          </cell>
          <cell r="T1302" t="str">
            <v>내선전공</v>
          </cell>
          <cell r="Y1302">
            <v>0.27600000000000002</v>
          </cell>
          <cell r="Z1302" t="str">
            <v>인</v>
          </cell>
          <cell r="AB1302" t="str">
            <v>전기5-8적용</v>
          </cell>
          <cell r="AC1302" t="str">
            <v>-</v>
          </cell>
          <cell r="AD1302" t="str">
            <v>-</v>
          </cell>
          <cell r="AE1302" t="str">
            <v>-</v>
          </cell>
          <cell r="AF1302" t="str">
            <v>-</v>
          </cell>
          <cell r="AG1302" t="str">
            <v>-</v>
          </cell>
          <cell r="AH1302" t="str">
            <v>-</v>
          </cell>
          <cell r="AI1302" t="str">
            <v>공구손료(노무비의3%)</v>
          </cell>
          <cell r="AJ1302">
            <v>0.03</v>
          </cell>
          <cell r="AK1302" t="str">
            <v>식</v>
          </cell>
          <cell r="AO1302" t="str">
            <v>0.23*1.2</v>
          </cell>
        </row>
        <row r="1303">
          <cell r="J1303">
            <v>21250</v>
          </cell>
          <cell r="R1303">
            <v>1</v>
          </cell>
          <cell r="T1303" t="str">
            <v>내선전공</v>
          </cell>
          <cell r="Y1303">
            <v>0.27600000000000002</v>
          </cell>
          <cell r="Z1303" t="str">
            <v>인</v>
          </cell>
          <cell r="AB1303" t="str">
            <v>전기5-8적용</v>
          </cell>
          <cell r="AC1303" t="str">
            <v>-</v>
          </cell>
          <cell r="AD1303" t="str">
            <v>-</v>
          </cell>
          <cell r="AE1303" t="str">
            <v>-</v>
          </cell>
          <cell r="AF1303" t="str">
            <v>-</v>
          </cell>
          <cell r="AG1303" t="str">
            <v>-</v>
          </cell>
          <cell r="AH1303" t="str">
            <v>-</v>
          </cell>
          <cell r="AI1303" t="str">
            <v>공구손료(노무비의3%)</v>
          </cell>
          <cell r="AJ1303">
            <v>0.03</v>
          </cell>
          <cell r="AK1303" t="str">
            <v>식</v>
          </cell>
          <cell r="AO1303" t="str">
            <v>0.23*1.2</v>
          </cell>
        </row>
        <row r="1304">
          <cell r="J1304">
            <v>23290</v>
          </cell>
          <cell r="R1304">
            <v>1</v>
          </cell>
          <cell r="T1304" t="str">
            <v>내선전공</v>
          </cell>
          <cell r="Y1304">
            <v>0.27600000000000002</v>
          </cell>
          <cell r="Z1304" t="str">
            <v>인</v>
          </cell>
          <cell r="AB1304" t="str">
            <v>전기5-8적용</v>
          </cell>
          <cell r="AC1304" t="str">
            <v>-</v>
          </cell>
          <cell r="AD1304" t="str">
            <v>-</v>
          </cell>
          <cell r="AE1304" t="str">
            <v>-</v>
          </cell>
          <cell r="AF1304" t="str">
            <v>-</v>
          </cell>
          <cell r="AG1304" t="str">
            <v>-</v>
          </cell>
          <cell r="AH1304" t="str">
            <v>-</v>
          </cell>
          <cell r="AI1304" t="str">
            <v>공구손료(노무비의3%)</v>
          </cell>
          <cell r="AJ1304">
            <v>0.03</v>
          </cell>
          <cell r="AK1304" t="str">
            <v>식</v>
          </cell>
          <cell r="AO1304" t="str">
            <v>0.23*1.2</v>
          </cell>
        </row>
        <row r="1305">
          <cell r="J1305">
            <v>27370</v>
          </cell>
          <cell r="R1305">
            <v>1</v>
          </cell>
          <cell r="T1305" t="str">
            <v>내선전공</v>
          </cell>
          <cell r="Y1305">
            <v>0.36</v>
          </cell>
          <cell r="Z1305" t="str">
            <v>인</v>
          </cell>
          <cell r="AB1305" t="str">
            <v>전기5-8적용</v>
          </cell>
          <cell r="AC1305" t="str">
            <v>-</v>
          </cell>
          <cell r="AD1305" t="str">
            <v>-</v>
          </cell>
          <cell r="AE1305" t="str">
            <v>-</v>
          </cell>
          <cell r="AF1305" t="str">
            <v>-</v>
          </cell>
          <cell r="AG1305" t="str">
            <v>-</v>
          </cell>
          <cell r="AH1305" t="str">
            <v>-</v>
          </cell>
          <cell r="AI1305" t="str">
            <v>공구손료(노무비의3%)</v>
          </cell>
          <cell r="AJ1305">
            <v>0.03</v>
          </cell>
          <cell r="AK1305" t="str">
            <v>식</v>
          </cell>
          <cell r="AO1305" t="str">
            <v>0.3*1.2</v>
          </cell>
        </row>
        <row r="1306">
          <cell r="J1306">
            <v>29410</v>
          </cell>
          <cell r="R1306">
            <v>1</v>
          </cell>
          <cell r="T1306" t="str">
            <v>내선전공</v>
          </cell>
          <cell r="Y1306">
            <v>0.432</v>
          </cell>
          <cell r="Z1306" t="str">
            <v>인</v>
          </cell>
          <cell r="AB1306" t="str">
            <v>전기5-8적용</v>
          </cell>
          <cell r="AC1306" t="str">
            <v>-</v>
          </cell>
          <cell r="AD1306" t="str">
            <v>-</v>
          </cell>
          <cell r="AE1306" t="str">
            <v>-</v>
          </cell>
          <cell r="AF1306" t="str">
            <v>-</v>
          </cell>
          <cell r="AG1306" t="str">
            <v>-</v>
          </cell>
          <cell r="AH1306" t="str">
            <v>-</v>
          </cell>
          <cell r="AI1306" t="str">
            <v>공구손료(노무비의3%)</v>
          </cell>
          <cell r="AJ1306">
            <v>0.03</v>
          </cell>
          <cell r="AK1306" t="str">
            <v>식</v>
          </cell>
          <cell r="AO1306" t="str">
            <v>0.36*1.2</v>
          </cell>
        </row>
        <row r="1307">
          <cell r="J1307">
            <v>33490</v>
          </cell>
          <cell r="R1307">
            <v>1</v>
          </cell>
          <cell r="T1307" t="str">
            <v>내선전공</v>
          </cell>
          <cell r="Y1307">
            <v>0.57599999999999996</v>
          </cell>
          <cell r="Z1307" t="str">
            <v>인</v>
          </cell>
          <cell r="AB1307" t="str">
            <v>전기5-8적용</v>
          </cell>
          <cell r="AC1307" t="str">
            <v>-</v>
          </cell>
          <cell r="AD1307" t="str">
            <v>-</v>
          </cell>
          <cell r="AE1307" t="str">
            <v>-</v>
          </cell>
          <cell r="AF1307" t="str">
            <v>-</v>
          </cell>
          <cell r="AG1307" t="str">
            <v>-</v>
          </cell>
          <cell r="AH1307" t="str">
            <v>-</v>
          </cell>
          <cell r="AI1307" t="str">
            <v>공구손료(노무비의3%)</v>
          </cell>
          <cell r="AJ1307">
            <v>0.03</v>
          </cell>
          <cell r="AK1307" t="str">
            <v>식</v>
          </cell>
          <cell r="AO1307" t="str">
            <v>0.48*1.2</v>
          </cell>
        </row>
        <row r="1308">
          <cell r="J1308">
            <v>35530</v>
          </cell>
          <cell r="R1308">
            <v>1</v>
          </cell>
          <cell r="T1308" t="str">
            <v>내선전공</v>
          </cell>
          <cell r="Y1308">
            <v>0.64800000000000002</v>
          </cell>
          <cell r="Z1308" t="str">
            <v>인</v>
          </cell>
          <cell r="AB1308" t="str">
            <v>전기5-8적용</v>
          </cell>
          <cell r="AC1308" t="str">
            <v>-</v>
          </cell>
          <cell r="AD1308" t="str">
            <v>-</v>
          </cell>
          <cell r="AE1308" t="str">
            <v>-</v>
          </cell>
          <cell r="AF1308" t="str">
            <v>-</v>
          </cell>
          <cell r="AG1308" t="str">
            <v>-</v>
          </cell>
          <cell r="AH1308" t="str">
            <v>-</v>
          </cell>
          <cell r="AI1308" t="str">
            <v>공구손료(노무비의3%)</v>
          </cell>
          <cell r="AJ1308">
            <v>0.03</v>
          </cell>
          <cell r="AK1308" t="str">
            <v>식</v>
          </cell>
          <cell r="AO1308" t="str">
            <v>0.54*1.2</v>
          </cell>
        </row>
        <row r="1309">
          <cell r="J1309">
            <v>20230</v>
          </cell>
          <cell r="R1309">
            <v>1</v>
          </cell>
          <cell r="T1309" t="str">
            <v>내선전공</v>
          </cell>
          <cell r="Y1309">
            <v>0.32200000000000001</v>
          </cell>
          <cell r="Z1309" t="str">
            <v>인</v>
          </cell>
          <cell r="AB1309" t="str">
            <v>전기5-8적용</v>
          </cell>
          <cell r="AC1309" t="str">
            <v>-</v>
          </cell>
          <cell r="AD1309" t="str">
            <v>-</v>
          </cell>
          <cell r="AE1309" t="str">
            <v>-</v>
          </cell>
          <cell r="AF1309" t="str">
            <v>-</v>
          </cell>
          <cell r="AG1309" t="str">
            <v>-</v>
          </cell>
          <cell r="AH1309" t="str">
            <v>-</v>
          </cell>
          <cell r="AI1309" t="str">
            <v>공구손료(노무비의3%)</v>
          </cell>
          <cell r="AJ1309">
            <v>0.03</v>
          </cell>
          <cell r="AK1309" t="str">
            <v>식</v>
          </cell>
          <cell r="AO1309" t="str">
            <v>0.23*1.4</v>
          </cell>
        </row>
        <row r="1310">
          <cell r="J1310">
            <v>21250</v>
          </cell>
          <cell r="R1310">
            <v>1</v>
          </cell>
          <cell r="T1310" t="str">
            <v>내선전공</v>
          </cell>
          <cell r="Y1310">
            <v>0.32200000000000001</v>
          </cell>
          <cell r="Z1310" t="str">
            <v>인</v>
          </cell>
          <cell r="AB1310" t="str">
            <v>전기5-8적용</v>
          </cell>
          <cell r="AC1310" t="str">
            <v>-</v>
          </cell>
          <cell r="AD1310" t="str">
            <v>-</v>
          </cell>
          <cell r="AE1310" t="str">
            <v>-</v>
          </cell>
          <cell r="AF1310" t="str">
            <v>-</v>
          </cell>
          <cell r="AG1310" t="str">
            <v>-</v>
          </cell>
          <cell r="AH1310" t="str">
            <v>-</v>
          </cell>
          <cell r="AI1310" t="str">
            <v>공구손료(노무비의3%)</v>
          </cell>
          <cell r="AJ1310">
            <v>0.03</v>
          </cell>
          <cell r="AK1310" t="str">
            <v>식</v>
          </cell>
          <cell r="AO1310" t="str">
            <v>0.23*1.4</v>
          </cell>
        </row>
        <row r="1311">
          <cell r="J1311">
            <v>23290</v>
          </cell>
          <cell r="R1311">
            <v>1</v>
          </cell>
          <cell r="T1311" t="str">
            <v>내선전공</v>
          </cell>
          <cell r="Y1311">
            <v>0.32200000000000001</v>
          </cell>
          <cell r="Z1311" t="str">
            <v>인</v>
          </cell>
          <cell r="AB1311" t="str">
            <v>전기5-8적용</v>
          </cell>
          <cell r="AC1311" t="str">
            <v>-</v>
          </cell>
          <cell r="AD1311" t="str">
            <v>-</v>
          </cell>
          <cell r="AE1311" t="str">
            <v>-</v>
          </cell>
          <cell r="AF1311" t="str">
            <v>-</v>
          </cell>
          <cell r="AG1311" t="str">
            <v>-</v>
          </cell>
          <cell r="AH1311" t="str">
            <v>-</v>
          </cell>
          <cell r="AI1311" t="str">
            <v>공구손료(노무비의3%)</v>
          </cell>
          <cell r="AJ1311">
            <v>0.03</v>
          </cell>
          <cell r="AK1311" t="str">
            <v>식</v>
          </cell>
          <cell r="AO1311" t="str">
            <v>0.23*1.4</v>
          </cell>
        </row>
        <row r="1312">
          <cell r="J1312">
            <v>27370</v>
          </cell>
          <cell r="R1312">
            <v>1</v>
          </cell>
          <cell r="T1312" t="str">
            <v>내선전공</v>
          </cell>
          <cell r="Y1312">
            <v>0.42</v>
          </cell>
          <cell r="Z1312" t="str">
            <v>인</v>
          </cell>
          <cell r="AB1312" t="str">
            <v>전기5-8적용</v>
          </cell>
          <cell r="AC1312" t="str">
            <v>-</v>
          </cell>
          <cell r="AD1312" t="str">
            <v>-</v>
          </cell>
          <cell r="AE1312" t="str">
            <v>-</v>
          </cell>
          <cell r="AF1312" t="str">
            <v>-</v>
          </cell>
          <cell r="AG1312" t="str">
            <v>-</v>
          </cell>
          <cell r="AH1312" t="str">
            <v>-</v>
          </cell>
          <cell r="AI1312" t="str">
            <v>공구손료(노무비의3%)</v>
          </cell>
          <cell r="AJ1312">
            <v>0.03</v>
          </cell>
          <cell r="AK1312" t="str">
            <v>식</v>
          </cell>
          <cell r="AO1312" t="str">
            <v>0.3*1.4</v>
          </cell>
        </row>
        <row r="1313">
          <cell r="J1313">
            <v>29410</v>
          </cell>
          <cell r="R1313">
            <v>1</v>
          </cell>
          <cell r="T1313" t="str">
            <v>내선전공</v>
          </cell>
          <cell r="Y1313">
            <v>0.504</v>
          </cell>
          <cell r="Z1313" t="str">
            <v>인</v>
          </cell>
          <cell r="AB1313" t="str">
            <v>전기5-8적용</v>
          </cell>
          <cell r="AC1313" t="str">
            <v>-</v>
          </cell>
          <cell r="AD1313" t="str">
            <v>-</v>
          </cell>
          <cell r="AE1313" t="str">
            <v>-</v>
          </cell>
          <cell r="AF1313" t="str">
            <v>-</v>
          </cell>
          <cell r="AG1313" t="str">
            <v>-</v>
          </cell>
          <cell r="AH1313" t="str">
            <v>-</v>
          </cell>
          <cell r="AI1313" t="str">
            <v>공구손료(노무비의3%)</v>
          </cell>
          <cell r="AJ1313">
            <v>0.03</v>
          </cell>
          <cell r="AK1313" t="str">
            <v>식</v>
          </cell>
          <cell r="AO1313" t="str">
            <v>0.36*1.4</v>
          </cell>
        </row>
        <row r="1314">
          <cell r="J1314">
            <v>33490</v>
          </cell>
          <cell r="R1314">
            <v>1</v>
          </cell>
          <cell r="T1314" t="str">
            <v>내선전공</v>
          </cell>
          <cell r="Y1314">
            <v>0.67199999999999993</v>
          </cell>
          <cell r="Z1314" t="str">
            <v>인</v>
          </cell>
          <cell r="AB1314" t="str">
            <v>전기5-8적용</v>
          </cell>
          <cell r="AC1314" t="str">
            <v>-</v>
          </cell>
          <cell r="AD1314" t="str">
            <v>-</v>
          </cell>
          <cell r="AE1314" t="str">
            <v>-</v>
          </cell>
          <cell r="AF1314" t="str">
            <v>-</v>
          </cell>
          <cell r="AG1314" t="str">
            <v>-</v>
          </cell>
          <cell r="AH1314" t="str">
            <v>-</v>
          </cell>
          <cell r="AI1314" t="str">
            <v>공구손료(노무비의3%)</v>
          </cell>
          <cell r="AJ1314">
            <v>0.03</v>
          </cell>
          <cell r="AK1314" t="str">
            <v>식</v>
          </cell>
          <cell r="AO1314" t="str">
            <v>0.48*1.4</v>
          </cell>
        </row>
        <row r="1315">
          <cell r="J1315">
            <v>35530</v>
          </cell>
          <cell r="R1315">
            <v>1</v>
          </cell>
          <cell r="T1315" t="str">
            <v>내선전공</v>
          </cell>
          <cell r="Y1315">
            <v>0.75600000000000001</v>
          </cell>
          <cell r="Z1315" t="str">
            <v>인</v>
          </cell>
          <cell r="AB1315" t="str">
            <v>전기5-8적용</v>
          </cell>
          <cell r="AC1315" t="str">
            <v>-</v>
          </cell>
          <cell r="AD1315" t="str">
            <v>-</v>
          </cell>
          <cell r="AE1315" t="str">
            <v>-</v>
          </cell>
          <cell r="AF1315" t="str">
            <v>-</v>
          </cell>
          <cell r="AG1315" t="str">
            <v>-</v>
          </cell>
          <cell r="AH1315" t="str">
            <v>-</v>
          </cell>
          <cell r="AI1315" t="str">
            <v>공구손료(노무비의3%)</v>
          </cell>
          <cell r="AJ1315">
            <v>0.03</v>
          </cell>
          <cell r="AK1315" t="str">
            <v>식</v>
          </cell>
          <cell r="AO1315" t="str">
            <v>0.54*1.4</v>
          </cell>
        </row>
        <row r="1316">
          <cell r="J1316">
            <v>39670</v>
          </cell>
          <cell r="R1316">
            <v>1</v>
          </cell>
          <cell r="T1316" t="str">
            <v>내선전공</v>
          </cell>
          <cell r="Y1316">
            <v>0.23</v>
          </cell>
          <cell r="Z1316" t="str">
            <v>인</v>
          </cell>
          <cell r="AB1316" t="str">
            <v>전기5-8적용</v>
          </cell>
          <cell r="AC1316" t="str">
            <v>-</v>
          </cell>
          <cell r="AD1316" t="str">
            <v>-</v>
          </cell>
          <cell r="AE1316" t="str">
            <v>-</v>
          </cell>
          <cell r="AF1316" t="str">
            <v>-</v>
          </cell>
          <cell r="AG1316" t="str">
            <v>-</v>
          </cell>
          <cell r="AH1316" t="str">
            <v>-</v>
          </cell>
          <cell r="AI1316" t="str">
            <v>공구손료(노무비의3%)</v>
          </cell>
          <cell r="AJ1316">
            <v>0.03</v>
          </cell>
          <cell r="AK1316" t="str">
            <v>식</v>
          </cell>
          <cell r="AO1316" t="str">
            <v>0.23</v>
          </cell>
        </row>
        <row r="1317">
          <cell r="J1317">
            <v>42210</v>
          </cell>
          <cell r="R1317">
            <v>1</v>
          </cell>
          <cell r="T1317" t="str">
            <v>내선전공</v>
          </cell>
          <cell r="Y1317">
            <v>0.23</v>
          </cell>
          <cell r="Z1317" t="str">
            <v>인</v>
          </cell>
          <cell r="AB1317" t="str">
            <v>전기5-8적용</v>
          </cell>
          <cell r="AC1317" t="str">
            <v>-</v>
          </cell>
          <cell r="AD1317" t="str">
            <v>-</v>
          </cell>
          <cell r="AE1317" t="str">
            <v>-</v>
          </cell>
          <cell r="AF1317" t="str">
            <v>-</v>
          </cell>
          <cell r="AG1317" t="str">
            <v>-</v>
          </cell>
          <cell r="AH1317" t="str">
            <v>-</v>
          </cell>
          <cell r="AI1317" t="str">
            <v>공구손료(노무비의3%)</v>
          </cell>
          <cell r="AJ1317">
            <v>0.03</v>
          </cell>
          <cell r="AK1317" t="str">
            <v>식</v>
          </cell>
          <cell r="AO1317" t="str">
            <v>0.23</v>
          </cell>
        </row>
        <row r="1318">
          <cell r="J1318">
            <v>48480</v>
          </cell>
          <cell r="R1318">
            <v>1</v>
          </cell>
          <cell r="T1318" t="str">
            <v>내선전공</v>
          </cell>
          <cell r="Y1318">
            <v>0.3</v>
          </cell>
          <cell r="Z1318" t="str">
            <v>인</v>
          </cell>
          <cell r="AB1318" t="str">
            <v>전기5-8적용</v>
          </cell>
          <cell r="AC1318" t="str">
            <v>-</v>
          </cell>
          <cell r="AD1318" t="str">
            <v>-</v>
          </cell>
          <cell r="AE1318" t="str">
            <v>-</v>
          </cell>
          <cell r="AF1318" t="str">
            <v>-</v>
          </cell>
          <cell r="AG1318" t="str">
            <v>-</v>
          </cell>
          <cell r="AH1318" t="str">
            <v>-</v>
          </cell>
          <cell r="AI1318" t="str">
            <v>공구손료(노무비의3%)</v>
          </cell>
          <cell r="AJ1318">
            <v>0.03</v>
          </cell>
          <cell r="AK1318" t="str">
            <v>식</v>
          </cell>
          <cell r="AO1318" t="str">
            <v>0.3</v>
          </cell>
        </row>
        <row r="1319">
          <cell r="J1319">
            <v>62440</v>
          </cell>
          <cell r="R1319">
            <v>1</v>
          </cell>
          <cell r="T1319" t="str">
            <v>내선전공</v>
          </cell>
          <cell r="Y1319">
            <v>0.48</v>
          </cell>
          <cell r="Z1319" t="str">
            <v>인</v>
          </cell>
          <cell r="AB1319" t="str">
            <v>전기5-8적용</v>
          </cell>
          <cell r="AC1319" t="str">
            <v>-</v>
          </cell>
          <cell r="AD1319" t="str">
            <v>-</v>
          </cell>
          <cell r="AE1319" t="str">
            <v>-</v>
          </cell>
          <cell r="AF1319" t="str">
            <v>-</v>
          </cell>
          <cell r="AG1319" t="str">
            <v>-</v>
          </cell>
          <cell r="AH1319" t="str">
            <v>-</v>
          </cell>
          <cell r="AI1319" t="str">
            <v>공구손료(노무비의3%)</v>
          </cell>
          <cell r="AJ1319">
            <v>0.03</v>
          </cell>
          <cell r="AK1319" t="str">
            <v>식</v>
          </cell>
          <cell r="AO1319" t="str">
            <v>0.48</v>
          </cell>
        </row>
        <row r="1320">
          <cell r="J1320">
            <v>68550</v>
          </cell>
          <cell r="R1320">
            <v>1</v>
          </cell>
          <cell r="T1320" t="str">
            <v>내선전공</v>
          </cell>
          <cell r="Y1320">
            <v>0.54</v>
          </cell>
          <cell r="Z1320" t="str">
            <v>인</v>
          </cell>
          <cell r="AB1320" t="str">
            <v>전기5-8적용</v>
          </cell>
          <cell r="AC1320" t="str">
            <v>-</v>
          </cell>
          <cell r="AD1320" t="str">
            <v>-</v>
          </cell>
          <cell r="AE1320" t="str">
            <v>-</v>
          </cell>
          <cell r="AF1320" t="str">
            <v>-</v>
          </cell>
          <cell r="AG1320" t="str">
            <v>-</v>
          </cell>
          <cell r="AH1320" t="str">
            <v>-</v>
          </cell>
          <cell r="AI1320" t="str">
            <v>공구손료(노무비의3%)</v>
          </cell>
          <cell r="AJ1320">
            <v>0.03</v>
          </cell>
          <cell r="AK1320" t="str">
            <v>식</v>
          </cell>
          <cell r="AO1320" t="str">
            <v>0.54</v>
          </cell>
        </row>
        <row r="1321">
          <cell r="J1321">
            <v>84510</v>
          </cell>
          <cell r="R1321">
            <v>1</v>
          </cell>
          <cell r="T1321" t="str">
            <v>내선전공</v>
          </cell>
          <cell r="Y1321">
            <v>0.72</v>
          </cell>
          <cell r="Z1321" t="str">
            <v>인</v>
          </cell>
          <cell r="AB1321" t="str">
            <v>전기5-8적용</v>
          </cell>
          <cell r="AC1321" t="str">
            <v>-</v>
          </cell>
          <cell r="AD1321" t="str">
            <v>-</v>
          </cell>
          <cell r="AE1321" t="str">
            <v>-</v>
          </cell>
          <cell r="AF1321" t="str">
            <v>-</v>
          </cell>
          <cell r="AG1321" t="str">
            <v>-</v>
          </cell>
          <cell r="AH1321" t="str">
            <v>-</v>
          </cell>
          <cell r="AI1321" t="str">
            <v>공구손료(노무비의3%)</v>
          </cell>
          <cell r="AJ1321">
            <v>0.03</v>
          </cell>
          <cell r="AK1321" t="str">
            <v>식</v>
          </cell>
          <cell r="AO1321" t="str">
            <v>0.72</v>
          </cell>
        </row>
        <row r="1322">
          <cell r="J1322">
            <v>95740</v>
          </cell>
          <cell r="R1322">
            <v>1</v>
          </cell>
          <cell r="T1322" t="str">
            <v>내선전공</v>
          </cell>
          <cell r="Y1322">
            <v>0.9</v>
          </cell>
          <cell r="Z1322" t="str">
            <v>인</v>
          </cell>
          <cell r="AB1322" t="str">
            <v>전기5-8적용</v>
          </cell>
          <cell r="AC1322" t="str">
            <v>-</v>
          </cell>
          <cell r="AD1322" t="str">
            <v>-</v>
          </cell>
          <cell r="AE1322" t="str">
            <v>-</v>
          </cell>
          <cell r="AF1322" t="str">
            <v>-</v>
          </cell>
          <cell r="AG1322" t="str">
            <v>-</v>
          </cell>
          <cell r="AH1322" t="str">
            <v>-</v>
          </cell>
          <cell r="AI1322" t="str">
            <v>공구손료(노무비의3%)</v>
          </cell>
          <cell r="AJ1322">
            <v>0.03</v>
          </cell>
          <cell r="AK1322" t="str">
            <v>식</v>
          </cell>
          <cell r="AO1322" t="str">
            <v>0.9</v>
          </cell>
        </row>
        <row r="1323">
          <cell r="J1323">
            <v>39670</v>
          </cell>
          <cell r="R1323">
            <v>1</v>
          </cell>
          <cell r="T1323" t="str">
            <v>내선전공</v>
          </cell>
          <cell r="Y1323">
            <v>0.27600000000000002</v>
          </cell>
          <cell r="Z1323" t="str">
            <v>인</v>
          </cell>
          <cell r="AB1323" t="str">
            <v>전기5-8적용</v>
          </cell>
          <cell r="AC1323" t="str">
            <v>-</v>
          </cell>
          <cell r="AD1323" t="str">
            <v>-</v>
          </cell>
          <cell r="AE1323" t="str">
            <v>-</v>
          </cell>
          <cell r="AF1323" t="str">
            <v>-</v>
          </cell>
          <cell r="AG1323" t="str">
            <v>-</v>
          </cell>
          <cell r="AH1323" t="str">
            <v>-</v>
          </cell>
          <cell r="AI1323" t="str">
            <v>공구손료(노무비의3%)</v>
          </cell>
          <cell r="AJ1323">
            <v>0.03</v>
          </cell>
          <cell r="AK1323" t="str">
            <v>식</v>
          </cell>
          <cell r="AO1323" t="str">
            <v>0.23*1.2</v>
          </cell>
        </row>
        <row r="1324">
          <cell r="J1324">
            <v>42210</v>
          </cell>
          <cell r="R1324">
            <v>1</v>
          </cell>
          <cell r="T1324" t="str">
            <v>내선전공</v>
          </cell>
          <cell r="Y1324">
            <v>0.27600000000000002</v>
          </cell>
          <cell r="Z1324" t="str">
            <v>인</v>
          </cell>
          <cell r="AB1324" t="str">
            <v>전기5-8적용</v>
          </cell>
          <cell r="AC1324" t="str">
            <v>-</v>
          </cell>
          <cell r="AD1324" t="str">
            <v>-</v>
          </cell>
          <cell r="AE1324" t="str">
            <v>-</v>
          </cell>
          <cell r="AF1324" t="str">
            <v>-</v>
          </cell>
          <cell r="AG1324" t="str">
            <v>-</v>
          </cell>
          <cell r="AH1324" t="str">
            <v>-</v>
          </cell>
          <cell r="AI1324" t="str">
            <v>공구손료(노무비의3%)</v>
          </cell>
          <cell r="AJ1324">
            <v>0.03</v>
          </cell>
          <cell r="AK1324" t="str">
            <v>식</v>
          </cell>
          <cell r="AO1324" t="str">
            <v>0.23*1.2</v>
          </cell>
        </row>
        <row r="1325">
          <cell r="J1325">
            <v>48480</v>
          </cell>
          <cell r="R1325">
            <v>1</v>
          </cell>
          <cell r="T1325" t="str">
            <v>내선전공</v>
          </cell>
          <cell r="Y1325">
            <v>0.36</v>
          </cell>
          <cell r="Z1325" t="str">
            <v>인</v>
          </cell>
          <cell r="AB1325" t="str">
            <v>전기5-8적용</v>
          </cell>
          <cell r="AC1325" t="str">
            <v>-</v>
          </cell>
          <cell r="AD1325" t="str">
            <v>-</v>
          </cell>
          <cell r="AE1325" t="str">
            <v>-</v>
          </cell>
          <cell r="AF1325" t="str">
            <v>-</v>
          </cell>
          <cell r="AG1325" t="str">
            <v>-</v>
          </cell>
          <cell r="AH1325" t="str">
            <v>-</v>
          </cell>
          <cell r="AI1325" t="str">
            <v>공구손료(노무비의3%)</v>
          </cell>
          <cell r="AJ1325">
            <v>0.03</v>
          </cell>
          <cell r="AK1325" t="str">
            <v>식</v>
          </cell>
          <cell r="AO1325" t="str">
            <v>0.3*1.2</v>
          </cell>
        </row>
        <row r="1326">
          <cell r="J1326">
            <v>62440</v>
          </cell>
          <cell r="R1326">
            <v>1</v>
          </cell>
          <cell r="T1326" t="str">
            <v>내선전공</v>
          </cell>
          <cell r="Y1326">
            <v>0.57599999999999996</v>
          </cell>
          <cell r="Z1326" t="str">
            <v>인</v>
          </cell>
          <cell r="AB1326" t="str">
            <v>전기5-8적용</v>
          </cell>
          <cell r="AC1326" t="str">
            <v>-</v>
          </cell>
          <cell r="AD1326" t="str">
            <v>-</v>
          </cell>
          <cell r="AE1326" t="str">
            <v>-</v>
          </cell>
          <cell r="AF1326" t="str">
            <v>-</v>
          </cell>
          <cell r="AG1326" t="str">
            <v>-</v>
          </cell>
          <cell r="AH1326" t="str">
            <v>-</v>
          </cell>
          <cell r="AI1326" t="str">
            <v>공구손료(노무비의3%)</v>
          </cell>
          <cell r="AJ1326">
            <v>0.03</v>
          </cell>
          <cell r="AK1326" t="str">
            <v>식</v>
          </cell>
          <cell r="AO1326" t="str">
            <v>0.48*1.2</v>
          </cell>
        </row>
        <row r="1327">
          <cell r="J1327">
            <v>68550</v>
          </cell>
          <cell r="R1327">
            <v>1</v>
          </cell>
          <cell r="T1327" t="str">
            <v>내선전공</v>
          </cell>
          <cell r="Y1327">
            <v>0.64800000000000002</v>
          </cell>
          <cell r="Z1327" t="str">
            <v>인</v>
          </cell>
          <cell r="AB1327" t="str">
            <v>전기5-8적용</v>
          </cell>
          <cell r="AC1327" t="str">
            <v>-</v>
          </cell>
          <cell r="AD1327" t="str">
            <v>-</v>
          </cell>
          <cell r="AE1327" t="str">
            <v>-</v>
          </cell>
          <cell r="AF1327" t="str">
            <v>-</v>
          </cell>
          <cell r="AG1327" t="str">
            <v>-</v>
          </cell>
          <cell r="AH1327" t="str">
            <v>-</v>
          </cell>
          <cell r="AI1327" t="str">
            <v>공구손료(노무비의3%)</v>
          </cell>
          <cell r="AJ1327">
            <v>0.03</v>
          </cell>
          <cell r="AK1327" t="str">
            <v>식</v>
          </cell>
          <cell r="AO1327" t="str">
            <v>0.54*1.2</v>
          </cell>
        </row>
        <row r="1328">
          <cell r="J1328">
            <v>84510</v>
          </cell>
          <cell r="R1328">
            <v>1</v>
          </cell>
          <cell r="T1328" t="str">
            <v>내선전공</v>
          </cell>
          <cell r="Y1328">
            <v>0.86399999999999999</v>
          </cell>
          <cell r="Z1328" t="str">
            <v>인</v>
          </cell>
          <cell r="AB1328" t="str">
            <v>전기5-8적용</v>
          </cell>
          <cell r="AC1328" t="str">
            <v>-</v>
          </cell>
          <cell r="AD1328" t="str">
            <v>-</v>
          </cell>
          <cell r="AE1328" t="str">
            <v>-</v>
          </cell>
          <cell r="AF1328" t="str">
            <v>-</v>
          </cell>
          <cell r="AG1328" t="str">
            <v>-</v>
          </cell>
          <cell r="AH1328" t="str">
            <v>-</v>
          </cell>
          <cell r="AI1328" t="str">
            <v>공구손료(노무비의3%)</v>
          </cell>
          <cell r="AJ1328">
            <v>0.03</v>
          </cell>
          <cell r="AK1328" t="str">
            <v>식</v>
          </cell>
          <cell r="AO1328" t="str">
            <v>0.72*1.2</v>
          </cell>
        </row>
        <row r="1329">
          <cell r="J1329">
            <v>95740</v>
          </cell>
          <cell r="R1329">
            <v>1</v>
          </cell>
          <cell r="T1329" t="str">
            <v>내선전공</v>
          </cell>
          <cell r="Y1329">
            <v>1.08</v>
          </cell>
          <cell r="Z1329" t="str">
            <v>인</v>
          </cell>
          <cell r="AB1329" t="str">
            <v>전기5-8적용</v>
          </cell>
          <cell r="AC1329" t="str">
            <v>-</v>
          </cell>
          <cell r="AD1329" t="str">
            <v>-</v>
          </cell>
          <cell r="AE1329" t="str">
            <v>-</v>
          </cell>
          <cell r="AF1329" t="str">
            <v>-</v>
          </cell>
          <cell r="AG1329" t="str">
            <v>-</v>
          </cell>
          <cell r="AH1329" t="str">
            <v>-</v>
          </cell>
          <cell r="AI1329" t="str">
            <v>공구손료(노무비의3%)</v>
          </cell>
          <cell r="AJ1329">
            <v>0.03</v>
          </cell>
          <cell r="AK1329" t="str">
            <v>식</v>
          </cell>
          <cell r="AO1329" t="str">
            <v>0.9*1.2</v>
          </cell>
        </row>
        <row r="1330">
          <cell r="J1330">
            <v>39670</v>
          </cell>
          <cell r="R1330">
            <v>1</v>
          </cell>
          <cell r="T1330" t="str">
            <v>내선전공</v>
          </cell>
          <cell r="Y1330">
            <v>0.27600000000000002</v>
          </cell>
          <cell r="Z1330" t="str">
            <v>인</v>
          </cell>
          <cell r="AB1330" t="str">
            <v>전기5-8적용</v>
          </cell>
          <cell r="AC1330" t="str">
            <v>-</v>
          </cell>
          <cell r="AD1330" t="str">
            <v>-</v>
          </cell>
          <cell r="AE1330" t="str">
            <v>-</v>
          </cell>
          <cell r="AF1330" t="str">
            <v>-</v>
          </cell>
          <cell r="AG1330" t="str">
            <v>-</v>
          </cell>
          <cell r="AH1330" t="str">
            <v>-</v>
          </cell>
          <cell r="AI1330" t="str">
            <v>공구손료(노무비의3%)</v>
          </cell>
          <cell r="AJ1330">
            <v>0.03</v>
          </cell>
          <cell r="AK1330" t="str">
            <v>식</v>
          </cell>
          <cell r="AO1330" t="str">
            <v>0.23*1.2</v>
          </cell>
        </row>
        <row r="1331">
          <cell r="J1331">
            <v>42210</v>
          </cell>
          <cell r="R1331">
            <v>1</v>
          </cell>
          <cell r="T1331" t="str">
            <v>내선전공</v>
          </cell>
          <cell r="Y1331">
            <v>0.27600000000000002</v>
          </cell>
          <cell r="Z1331" t="str">
            <v>인</v>
          </cell>
          <cell r="AB1331" t="str">
            <v>전기5-8적용</v>
          </cell>
          <cell r="AC1331" t="str">
            <v>-</v>
          </cell>
          <cell r="AD1331" t="str">
            <v>-</v>
          </cell>
          <cell r="AE1331" t="str">
            <v>-</v>
          </cell>
          <cell r="AF1331" t="str">
            <v>-</v>
          </cell>
          <cell r="AG1331" t="str">
            <v>-</v>
          </cell>
          <cell r="AH1331" t="str">
            <v>-</v>
          </cell>
          <cell r="AI1331" t="str">
            <v>공구손료(노무비의3%)</v>
          </cell>
          <cell r="AJ1331">
            <v>0.03</v>
          </cell>
          <cell r="AK1331" t="str">
            <v>식</v>
          </cell>
          <cell r="AO1331" t="str">
            <v>0.23*1.2</v>
          </cell>
        </row>
        <row r="1332">
          <cell r="J1332">
            <v>48480</v>
          </cell>
          <cell r="R1332">
            <v>1</v>
          </cell>
          <cell r="T1332" t="str">
            <v>내선전공</v>
          </cell>
          <cell r="Y1332">
            <v>0.36</v>
          </cell>
          <cell r="Z1332" t="str">
            <v>인</v>
          </cell>
          <cell r="AB1332" t="str">
            <v>전기5-8적용</v>
          </cell>
          <cell r="AC1332" t="str">
            <v>-</v>
          </cell>
          <cell r="AD1332" t="str">
            <v>-</v>
          </cell>
          <cell r="AE1332" t="str">
            <v>-</v>
          </cell>
          <cell r="AF1332" t="str">
            <v>-</v>
          </cell>
          <cell r="AG1332" t="str">
            <v>-</v>
          </cell>
          <cell r="AH1332" t="str">
            <v>-</v>
          </cell>
          <cell r="AI1332" t="str">
            <v>공구손료(노무비의3%)</v>
          </cell>
          <cell r="AJ1332">
            <v>0.03</v>
          </cell>
          <cell r="AK1332" t="str">
            <v>식</v>
          </cell>
          <cell r="AO1332" t="str">
            <v>0.3*1.2</v>
          </cell>
        </row>
        <row r="1333">
          <cell r="J1333">
            <v>62440</v>
          </cell>
          <cell r="R1333">
            <v>1</v>
          </cell>
          <cell r="T1333" t="str">
            <v>내선전공</v>
          </cell>
          <cell r="Y1333">
            <v>0.57599999999999996</v>
          </cell>
          <cell r="Z1333" t="str">
            <v>인</v>
          </cell>
          <cell r="AB1333" t="str">
            <v>전기5-8적용</v>
          </cell>
          <cell r="AC1333" t="str">
            <v>-</v>
          </cell>
          <cell r="AD1333" t="str">
            <v>-</v>
          </cell>
          <cell r="AE1333" t="str">
            <v>-</v>
          </cell>
          <cell r="AF1333" t="str">
            <v>-</v>
          </cell>
          <cell r="AG1333" t="str">
            <v>-</v>
          </cell>
          <cell r="AH1333" t="str">
            <v>-</v>
          </cell>
          <cell r="AI1333" t="str">
            <v>공구손료(노무비의3%)</v>
          </cell>
          <cell r="AJ1333">
            <v>0.03</v>
          </cell>
          <cell r="AK1333" t="str">
            <v>식</v>
          </cell>
          <cell r="AO1333" t="str">
            <v>0.48*1.2</v>
          </cell>
        </row>
        <row r="1334">
          <cell r="J1334">
            <v>68550</v>
          </cell>
          <cell r="R1334">
            <v>1</v>
          </cell>
          <cell r="T1334" t="str">
            <v>내선전공</v>
          </cell>
          <cell r="Y1334">
            <v>0.64800000000000002</v>
          </cell>
          <cell r="Z1334" t="str">
            <v>인</v>
          </cell>
          <cell r="AB1334" t="str">
            <v>전기5-8적용</v>
          </cell>
          <cell r="AC1334" t="str">
            <v>-</v>
          </cell>
          <cell r="AD1334" t="str">
            <v>-</v>
          </cell>
          <cell r="AE1334" t="str">
            <v>-</v>
          </cell>
          <cell r="AF1334" t="str">
            <v>-</v>
          </cell>
          <cell r="AG1334" t="str">
            <v>-</v>
          </cell>
          <cell r="AH1334" t="str">
            <v>-</v>
          </cell>
          <cell r="AI1334" t="str">
            <v>공구손료(노무비의3%)</v>
          </cell>
          <cell r="AJ1334">
            <v>0.03</v>
          </cell>
          <cell r="AK1334" t="str">
            <v>식</v>
          </cell>
          <cell r="AO1334" t="str">
            <v>0.54*1.2</v>
          </cell>
        </row>
        <row r="1335">
          <cell r="J1335">
            <v>84510</v>
          </cell>
          <cell r="R1335">
            <v>1</v>
          </cell>
          <cell r="T1335" t="str">
            <v>내선전공</v>
          </cell>
          <cell r="Y1335">
            <v>0.86399999999999999</v>
          </cell>
          <cell r="Z1335" t="str">
            <v>인</v>
          </cell>
          <cell r="AB1335" t="str">
            <v>전기5-8적용</v>
          </cell>
          <cell r="AC1335" t="str">
            <v>-</v>
          </cell>
          <cell r="AD1335" t="str">
            <v>-</v>
          </cell>
          <cell r="AE1335" t="str">
            <v>-</v>
          </cell>
          <cell r="AF1335" t="str">
            <v>-</v>
          </cell>
          <cell r="AG1335" t="str">
            <v>-</v>
          </cell>
          <cell r="AH1335" t="str">
            <v>-</v>
          </cell>
          <cell r="AI1335" t="str">
            <v>공구손료(노무비의3%)</v>
          </cell>
          <cell r="AJ1335">
            <v>0.03</v>
          </cell>
          <cell r="AK1335" t="str">
            <v>식</v>
          </cell>
          <cell r="AO1335" t="str">
            <v>0.72*1.2</v>
          </cell>
        </row>
        <row r="1336">
          <cell r="J1336">
            <v>95740</v>
          </cell>
          <cell r="R1336">
            <v>1</v>
          </cell>
          <cell r="T1336" t="str">
            <v>내선전공</v>
          </cell>
          <cell r="Y1336">
            <v>1.08</v>
          </cell>
          <cell r="Z1336" t="str">
            <v>인</v>
          </cell>
          <cell r="AB1336" t="str">
            <v>전기5-8적용</v>
          </cell>
          <cell r="AC1336" t="str">
            <v>-</v>
          </cell>
          <cell r="AD1336" t="str">
            <v>-</v>
          </cell>
          <cell r="AE1336" t="str">
            <v>-</v>
          </cell>
          <cell r="AF1336" t="str">
            <v>-</v>
          </cell>
          <cell r="AG1336" t="str">
            <v>-</v>
          </cell>
          <cell r="AH1336" t="str">
            <v>-</v>
          </cell>
          <cell r="AI1336" t="str">
            <v>공구손료(노무비의3%)</v>
          </cell>
          <cell r="AJ1336">
            <v>0.03</v>
          </cell>
          <cell r="AK1336" t="str">
            <v>식</v>
          </cell>
          <cell r="AO1336" t="str">
            <v>0.9*1.2</v>
          </cell>
        </row>
        <row r="1337">
          <cell r="J1337">
            <v>39670</v>
          </cell>
          <cell r="R1337">
            <v>1</v>
          </cell>
          <cell r="T1337" t="str">
            <v>내선전공</v>
          </cell>
          <cell r="Y1337">
            <v>0.32200000000000001</v>
          </cell>
          <cell r="Z1337" t="str">
            <v>인</v>
          </cell>
          <cell r="AB1337" t="str">
            <v>전기5-8적용</v>
          </cell>
          <cell r="AC1337" t="str">
            <v>-</v>
          </cell>
          <cell r="AD1337" t="str">
            <v>-</v>
          </cell>
          <cell r="AE1337" t="str">
            <v>-</v>
          </cell>
          <cell r="AF1337" t="str">
            <v>-</v>
          </cell>
          <cell r="AG1337" t="str">
            <v>-</v>
          </cell>
          <cell r="AH1337" t="str">
            <v>-</v>
          </cell>
          <cell r="AI1337" t="str">
            <v>공구손료(노무비의3%)</v>
          </cell>
          <cell r="AJ1337">
            <v>0.03</v>
          </cell>
          <cell r="AK1337" t="str">
            <v>식</v>
          </cell>
          <cell r="AO1337" t="str">
            <v>0.23*1.4</v>
          </cell>
        </row>
        <row r="1338">
          <cell r="J1338">
            <v>42210</v>
          </cell>
          <cell r="R1338">
            <v>1</v>
          </cell>
          <cell r="T1338" t="str">
            <v>내선전공</v>
          </cell>
          <cell r="Y1338">
            <v>0.32200000000000001</v>
          </cell>
          <cell r="Z1338" t="str">
            <v>인</v>
          </cell>
          <cell r="AB1338" t="str">
            <v>전기5-8적용</v>
          </cell>
          <cell r="AC1338" t="str">
            <v>-</v>
          </cell>
          <cell r="AD1338" t="str">
            <v>-</v>
          </cell>
          <cell r="AE1338" t="str">
            <v>-</v>
          </cell>
          <cell r="AF1338" t="str">
            <v>-</v>
          </cell>
          <cell r="AG1338" t="str">
            <v>-</v>
          </cell>
          <cell r="AH1338" t="str">
            <v>-</v>
          </cell>
          <cell r="AI1338" t="str">
            <v>공구손료(노무비의3%)</v>
          </cell>
          <cell r="AJ1338">
            <v>0.03</v>
          </cell>
          <cell r="AK1338" t="str">
            <v>식</v>
          </cell>
          <cell r="AO1338" t="str">
            <v>0.23*1.4</v>
          </cell>
        </row>
        <row r="1339">
          <cell r="J1339">
            <v>48480</v>
          </cell>
          <cell r="R1339">
            <v>1</v>
          </cell>
          <cell r="T1339" t="str">
            <v>내선전공</v>
          </cell>
          <cell r="Y1339">
            <v>0.42</v>
          </cell>
          <cell r="Z1339" t="str">
            <v>인</v>
          </cell>
          <cell r="AB1339" t="str">
            <v>전기5-8적용</v>
          </cell>
          <cell r="AC1339" t="str">
            <v>-</v>
          </cell>
          <cell r="AD1339" t="str">
            <v>-</v>
          </cell>
          <cell r="AE1339" t="str">
            <v>-</v>
          </cell>
          <cell r="AF1339" t="str">
            <v>-</v>
          </cell>
          <cell r="AG1339" t="str">
            <v>-</v>
          </cell>
          <cell r="AH1339" t="str">
            <v>-</v>
          </cell>
          <cell r="AI1339" t="str">
            <v>공구손료(노무비의3%)</v>
          </cell>
          <cell r="AJ1339">
            <v>0.03</v>
          </cell>
          <cell r="AK1339" t="str">
            <v>식</v>
          </cell>
          <cell r="AO1339" t="str">
            <v>0.3*1.4</v>
          </cell>
        </row>
        <row r="1340">
          <cell r="J1340">
            <v>62440</v>
          </cell>
          <cell r="R1340">
            <v>1</v>
          </cell>
          <cell r="T1340" t="str">
            <v>내선전공</v>
          </cell>
          <cell r="Y1340">
            <v>0.67199999999999993</v>
          </cell>
          <cell r="Z1340" t="str">
            <v>인</v>
          </cell>
          <cell r="AB1340" t="str">
            <v>전기5-8적용</v>
          </cell>
          <cell r="AC1340" t="str">
            <v>-</v>
          </cell>
          <cell r="AD1340" t="str">
            <v>-</v>
          </cell>
          <cell r="AE1340" t="str">
            <v>-</v>
          </cell>
          <cell r="AF1340" t="str">
            <v>-</v>
          </cell>
          <cell r="AG1340" t="str">
            <v>-</v>
          </cell>
          <cell r="AH1340" t="str">
            <v>-</v>
          </cell>
          <cell r="AI1340" t="str">
            <v>공구손료(노무비의3%)</v>
          </cell>
          <cell r="AJ1340">
            <v>0.03</v>
          </cell>
          <cell r="AK1340" t="str">
            <v>식</v>
          </cell>
          <cell r="AO1340" t="str">
            <v>0.48*1.4</v>
          </cell>
        </row>
        <row r="1341">
          <cell r="J1341">
            <v>68550</v>
          </cell>
          <cell r="R1341">
            <v>1</v>
          </cell>
          <cell r="T1341" t="str">
            <v>내선전공</v>
          </cell>
          <cell r="Y1341">
            <v>0.75600000000000001</v>
          </cell>
          <cell r="Z1341" t="str">
            <v>인</v>
          </cell>
          <cell r="AB1341" t="str">
            <v>전기5-8적용</v>
          </cell>
          <cell r="AC1341" t="str">
            <v>-</v>
          </cell>
          <cell r="AD1341" t="str">
            <v>-</v>
          </cell>
          <cell r="AE1341" t="str">
            <v>-</v>
          </cell>
          <cell r="AF1341" t="str">
            <v>-</v>
          </cell>
          <cell r="AG1341" t="str">
            <v>-</v>
          </cell>
          <cell r="AH1341" t="str">
            <v>-</v>
          </cell>
          <cell r="AI1341" t="str">
            <v>공구손료(노무비의3%)</v>
          </cell>
          <cell r="AJ1341">
            <v>0.03</v>
          </cell>
          <cell r="AK1341" t="str">
            <v>식</v>
          </cell>
          <cell r="AO1341" t="str">
            <v>0.54*1.4</v>
          </cell>
        </row>
        <row r="1342">
          <cell r="J1342">
            <v>84510</v>
          </cell>
          <cell r="R1342">
            <v>1</v>
          </cell>
          <cell r="T1342" t="str">
            <v>내선전공</v>
          </cell>
          <cell r="Y1342">
            <v>1.008</v>
          </cell>
          <cell r="Z1342" t="str">
            <v>인</v>
          </cell>
          <cell r="AB1342" t="str">
            <v>전기5-8적용</v>
          </cell>
          <cell r="AC1342" t="str">
            <v>-</v>
          </cell>
          <cell r="AD1342" t="str">
            <v>-</v>
          </cell>
          <cell r="AE1342" t="str">
            <v>-</v>
          </cell>
          <cell r="AF1342" t="str">
            <v>-</v>
          </cell>
          <cell r="AG1342" t="str">
            <v>-</v>
          </cell>
          <cell r="AH1342" t="str">
            <v>-</v>
          </cell>
          <cell r="AI1342" t="str">
            <v>공구손료(노무비의3%)</v>
          </cell>
          <cell r="AJ1342">
            <v>0.03</v>
          </cell>
          <cell r="AK1342" t="str">
            <v>식</v>
          </cell>
          <cell r="AO1342" t="str">
            <v>0.72*1.4</v>
          </cell>
        </row>
        <row r="1343">
          <cell r="J1343">
            <v>95740</v>
          </cell>
          <cell r="R1343">
            <v>1</v>
          </cell>
          <cell r="T1343" t="str">
            <v>내선전공</v>
          </cell>
          <cell r="Y1343">
            <v>1.26</v>
          </cell>
          <cell r="Z1343" t="str">
            <v>인</v>
          </cell>
          <cell r="AB1343" t="str">
            <v>전기5-8적용</v>
          </cell>
          <cell r="AC1343" t="str">
            <v>-</v>
          </cell>
          <cell r="AD1343" t="str">
            <v>-</v>
          </cell>
          <cell r="AE1343" t="str">
            <v>-</v>
          </cell>
          <cell r="AF1343" t="str">
            <v>-</v>
          </cell>
          <cell r="AG1343" t="str">
            <v>-</v>
          </cell>
          <cell r="AH1343" t="str">
            <v>-</v>
          </cell>
          <cell r="AI1343" t="str">
            <v>공구손료(노무비의3%)</v>
          </cell>
          <cell r="AJ1343">
            <v>0.03</v>
          </cell>
          <cell r="AK1343" t="str">
            <v>식</v>
          </cell>
          <cell r="AO1343" t="str">
            <v>0.9*1.4</v>
          </cell>
        </row>
        <row r="1344">
          <cell r="J1344">
            <v>25000</v>
          </cell>
          <cell r="R1344">
            <v>1</v>
          </cell>
          <cell r="T1344" t="str">
            <v>내선전공</v>
          </cell>
          <cell r="Y1344">
            <v>0.16</v>
          </cell>
          <cell r="Z1344" t="str">
            <v>인</v>
          </cell>
          <cell r="AB1344" t="str">
            <v>전기5-8적용</v>
          </cell>
          <cell r="AC1344" t="str">
            <v>-</v>
          </cell>
          <cell r="AD1344" t="str">
            <v>-</v>
          </cell>
          <cell r="AE1344" t="str">
            <v>-</v>
          </cell>
          <cell r="AF1344" t="str">
            <v>-</v>
          </cell>
          <cell r="AG1344" t="str">
            <v>-</v>
          </cell>
          <cell r="AH1344" t="str">
            <v>-</v>
          </cell>
          <cell r="AI1344" t="str">
            <v>공구손료(노무비의3%)</v>
          </cell>
          <cell r="AJ1344">
            <v>0.03</v>
          </cell>
          <cell r="AK1344" t="str">
            <v>식</v>
          </cell>
          <cell r="AO1344" t="str">
            <v>0.16</v>
          </cell>
        </row>
        <row r="1345">
          <cell r="J1345">
            <v>26000</v>
          </cell>
          <cell r="R1345">
            <v>1</v>
          </cell>
          <cell r="T1345" t="str">
            <v>내선전공</v>
          </cell>
          <cell r="Y1345">
            <v>0.16</v>
          </cell>
          <cell r="Z1345" t="str">
            <v>인</v>
          </cell>
          <cell r="AB1345" t="str">
            <v>전기5-8적용</v>
          </cell>
          <cell r="AC1345" t="str">
            <v>-</v>
          </cell>
          <cell r="AD1345" t="str">
            <v>-</v>
          </cell>
          <cell r="AE1345" t="str">
            <v>-</v>
          </cell>
          <cell r="AF1345" t="str">
            <v>-</v>
          </cell>
          <cell r="AG1345" t="str">
            <v>-</v>
          </cell>
          <cell r="AH1345" t="str">
            <v>-</v>
          </cell>
          <cell r="AI1345" t="str">
            <v>공구손료(노무비의3%)</v>
          </cell>
          <cell r="AJ1345">
            <v>0.03</v>
          </cell>
          <cell r="AK1345" t="str">
            <v>식</v>
          </cell>
          <cell r="AO1345" t="str">
            <v>0.16</v>
          </cell>
        </row>
        <row r="1346">
          <cell r="J1346">
            <v>22570</v>
          </cell>
          <cell r="R1346">
            <v>1</v>
          </cell>
          <cell r="T1346" t="str">
            <v>내선전공</v>
          </cell>
          <cell r="Y1346">
            <v>0.16</v>
          </cell>
          <cell r="Z1346" t="str">
            <v>인</v>
          </cell>
          <cell r="AB1346" t="str">
            <v>전기5-8적용</v>
          </cell>
          <cell r="AC1346" t="str">
            <v>-</v>
          </cell>
          <cell r="AD1346" t="str">
            <v>-</v>
          </cell>
          <cell r="AE1346" t="str">
            <v>-</v>
          </cell>
          <cell r="AF1346" t="str">
            <v>-</v>
          </cell>
          <cell r="AG1346" t="str">
            <v>-</v>
          </cell>
          <cell r="AH1346" t="str">
            <v>-</v>
          </cell>
          <cell r="AI1346" t="str">
            <v>공구손료(노무비의3%)</v>
          </cell>
          <cell r="AJ1346">
            <v>0.03</v>
          </cell>
          <cell r="AK1346" t="str">
            <v>식</v>
          </cell>
          <cell r="AO1346" t="str">
            <v>0.16</v>
          </cell>
        </row>
        <row r="1347">
          <cell r="J1347">
            <v>27460</v>
          </cell>
          <cell r="R1347">
            <v>1</v>
          </cell>
          <cell r="T1347" t="str">
            <v>내선전공</v>
          </cell>
          <cell r="Y1347">
            <v>0.2</v>
          </cell>
          <cell r="Z1347" t="str">
            <v>인</v>
          </cell>
          <cell r="AB1347" t="str">
            <v>전기5-8적용</v>
          </cell>
          <cell r="AC1347" t="str">
            <v>-</v>
          </cell>
          <cell r="AD1347" t="str">
            <v>-</v>
          </cell>
          <cell r="AE1347" t="str">
            <v>-</v>
          </cell>
          <cell r="AF1347" t="str">
            <v>-</v>
          </cell>
          <cell r="AG1347" t="str">
            <v>-</v>
          </cell>
          <cell r="AH1347" t="str">
            <v>-</v>
          </cell>
          <cell r="AI1347" t="str">
            <v>공구손료(노무비의3%)</v>
          </cell>
          <cell r="AJ1347">
            <v>0.03</v>
          </cell>
          <cell r="AK1347" t="str">
            <v>식</v>
          </cell>
          <cell r="AO1347" t="str">
            <v>0.2</v>
          </cell>
        </row>
        <row r="1348">
          <cell r="J1348">
            <v>31670</v>
          </cell>
          <cell r="R1348">
            <v>1</v>
          </cell>
          <cell r="T1348" t="str">
            <v>내선전공</v>
          </cell>
          <cell r="Y1348">
            <v>0.25</v>
          </cell>
          <cell r="Z1348" t="str">
            <v>인</v>
          </cell>
          <cell r="AB1348" t="str">
            <v>전기5-8적용</v>
          </cell>
          <cell r="AC1348" t="str">
            <v>-</v>
          </cell>
          <cell r="AD1348" t="str">
            <v>-</v>
          </cell>
          <cell r="AE1348" t="str">
            <v>-</v>
          </cell>
          <cell r="AF1348" t="str">
            <v>-</v>
          </cell>
          <cell r="AG1348" t="str">
            <v>-</v>
          </cell>
          <cell r="AH1348" t="str">
            <v>-</v>
          </cell>
          <cell r="AI1348" t="str">
            <v>공구손료(노무비의3%)</v>
          </cell>
          <cell r="AJ1348">
            <v>0.03</v>
          </cell>
          <cell r="AK1348" t="str">
            <v>식</v>
          </cell>
          <cell r="AO1348" t="str">
            <v>0.25</v>
          </cell>
        </row>
        <row r="1349">
          <cell r="J1349">
            <v>0</v>
          </cell>
          <cell r="R1349">
            <v>1</v>
          </cell>
          <cell r="T1349" t="str">
            <v>내선전공</v>
          </cell>
          <cell r="Y1349">
            <v>0.34</v>
          </cell>
          <cell r="Z1349" t="str">
            <v>인</v>
          </cell>
          <cell r="AB1349" t="str">
            <v>전기5-8적용</v>
          </cell>
          <cell r="AC1349" t="str">
            <v>-</v>
          </cell>
          <cell r="AD1349" t="str">
            <v>-</v>
          </cell>
          <cell r="AE1349" t="str">
            <v>-</v>
          </cell>
          <cell r="AF1349" t="str">
            <v>-</v>
          </cell>
          <cell r="AG1349" t="str">
            <v>-</v>
          </cell>
          <cell r="AH1349" t="str">
            <v>-</v>
          </cell>
          <cell r="AI1349" t="str">
            <v>공구손료(노무비의3%)</v>
          </cell>
          <cell r="AJ1349">
            <v>0.03</v>
          </cell>
          <cell r="AK1349" t="str">
            <v>식</v>
          </cell>
          <cell r="AO1349" t="str">
            <v>0.34</v>
          </cell>
        </row>
        <row r="1350">
          <cell r="J1350">
            <v>51000</v>
          </cell>
          <cell r="R1350">
            <v>1</v>
          </cell>
          <cell r="T1350" t="str">
            <v>내선전공</v>
          </cell>
          <cell r="Y1350">
            <v>0.38</v>
          </cell>
          <cell r="Z1350" t="str">
            <v>인</v>
          </cell>
          <cell r="AB1350" t="str">
            <v>전기5-8적용</v>
          </cell>
          <cell r="AC1350" t="str">
            <v>-</v>
          </cell>
          <cell r="AD1350" t="str">
            <v>-</v>
          </cell>
          <cell r="AE1350" t="str">
            <v>-</v>
          </cell>
          <cell r="AF1350" t="str">
            <v>-</v>
          </cell>
          <cell r="AG1350" t="str">
            <v>-</v>
          </cell>
          <cell r="AH1350" t="str">
            <v>-</v>
          </cell>
          <cell r="AI1350" t="str">
            <v>공구손료(노무비의3%)</v>
          </cell>
          <cell r="AJ1350">
            <v>0.03</v>
          </cell>
          <cell r="AK1350" t="str">
            <v>식</v>
          </cell>
          <cell r="AO1350" t="str">
            <v>0.38</v>
          </cell>
        </row>
        <row r="1351">
          <cell r="J1351">
            <v>31930</v>
          </cell>
          <cell r="R1351">
            <v>1</v>
          </cell>
          <cell r="T1351" t="str">
            <v>내선전공</v>
          </cell>
          <cell r="Y1351">
            <v>0.16</v>
          </cell>
          <cell r="Z1351" t="str">
            <v>인</v>
          </cell>
          <cell r="AB1351" t="str">
            <v>전기5-8적용</v>
          </cell>
          <cell r="AC1351" t="str">
            <v>-</v>
          </cell>
          <cell r="AD1351" t="str">
            <v>-</v>
          </cell>
          <cell r="AE1351" t="str">
            <v>-</v>
          </cell>
          <cell r="AF1351" t="str">
            <v>-</v>
          </cell>
          <cell r="AG1351" t="str">
            <v>-</v>
          </cell>
          <cell r="AH1351" t="str">
            <v>-</v>
          </cell>
          <cell r="AI1351" t="str">
            <v>공구손료(노무비의3%)</v>
          </cell>
          <cell r="AJ1351">
            <v>0.03</v>
          </cell>
          <cell r="AK1351" t="str">
            <v>식</v>
          </cell>
          <cell r="AO1351" t="str">
            <v>0.16</v>
          </cell>
        </row>
        <row r="1352">
          <cell r="J1352">
            <v>33630</v>
          </cell>
          <cell r="R1352">
            <v>1</v>
          </cell>
          <cell r="T1352" t="str">
            <v>내선전공</v>
          </cell>
          <cell r="Y1352">
            <v>0.2</v>
          </cell>
          <cell r="Z1352" t="str">
            <v>인</v>
          </cell>
          <cell r="AB1352" t="str">
            <v>전기5-8적용</v>
          </cell>
          <cell r="AC1352" t="str">
            <v>-</v>
          </cell>
          <cell r="AD1352" t="str">
            <v>-</v>
          </cell>
          <cell r="AE1352" t="str">
            <v>-</v>
          </cell>
          <cell r="AF1352" t="str">
            <v>-</v>
          </cell>
          <cell r="AG1352" t="str">
            <v>-</v>
          </cell>
          <cell r="AH1352" t="str">
            <v>-</v>
          </cell>
          <cell r="AI1352" t="str">
            <v>공구손료(노무비의3%)</v>
          </cell>
          <cell r="AJ1352">
            <v>0.03</v>
          </cell>
          <cell r="AK1352" t="str">
            <v>식</v>
          </cell>
          <cell r="AO1352" t="str">
            <v>0.2</v>
          </cell>
        </row>
        <row r="1353">
          <cell r="J1353">
            <v>27510</v>
          </cell>
          <cell r="R1353">
            <v>1</v>
          </cell>
          <cell r="T1353" t="str">
            <v>내선전공</v>
          </cell>
          <cell r="Y1353">
            <v>0.2</v>
          </cell>
          <cell r="Z1353" t="str">
            <v>인</v>
          </cell>
          <cell r="AB1353" t="str">
            <v>전기5-8적용</v>
          </cell>
          <cell r="AC1353" t="str">
            <v>-</v>
          </cell>
          <cell r="AD1353" t="str">
            <v>-</v>
          </cell>
          <cell r="AE1353" t="str">
            <v>-</v>
          </cell>
          <cell r="AF1353" t="str">
            <v>-</v>
          </cell>
          <cell r="AG1353" t="str">
            <v>-</v>
          </cell>
          <cell r="AH1353" t="str">
            <v>-</v>
          </cell>
          <cell r="AI1353" t="str">
            <v>공구손료(노무비의3%)</v>
          </cell>
          <cell r="AJ1353">
            <v>0.03</v>
          </cell>
          <cell r="AK1353" t="str">
            <v>식</v>
          </cell>
          <cell r="AO1353" t="str">
            <v>0.2</v>
          </cell>
        </row>
        <row r="1354">
          <cell r="J1354">
            <v>51120</v>
          </cell>
          <cell r="R1354">
            <v>1</v>
          </cell>
          <cell r="T1354" t="str">
            <v>내선전공</v>
          </cell>
          <cell r="Y1354">
            <v>0.34</v>
          </cell>
          <cell r="Z1354" t="str">
            <v>인</v>
          </cell>
          <cell r="AB1354" t="str">
            <v>전기5-8적용</v>
          </cell>
          <cell r="AC1354" t="str">
            <v>-</v>
          </cell>
          <cell r="AD1354" t="str">
            <v>-</v>
          </cell>
          <cell r="AE1354" t="str">
            <v>-</v>
          </cell>
          <cell r="AF1354" t="str">
            <v>-</v>
          </cell>
          <cell r="AG1354" t="str">
            <v>-</v>
          </cell>
          <cell r="AH1354" t="str">
            <v>-</v>
          </cell>
          <cell r="AI1354" t="str">
            <v>공구손료(노무비의3%)</v>
          </cell>
          <cell r="AJ1354">
            <v>0.03</v>
          </cell>
          <cell r="AK1354" t="str">
            <v>식</v>
          </cell>
          <cell r="AO1354" t="str">
            <v>0.34</v>
          </cell>
        </row>
        <row r="1355">
          <cell r="J1355">
            <v>37220</v>
          </cell>
          <cell r="R1355">
            <v>1</v>
          </cell>
          <cell r="T1355" t="str">
            <v>내선전공</v>
          </cell>
          <cell r="Y1355">
            <v>0.38</v>
          </cell>
          <cell r="Z1355" t="str">
            <v>인</v>
          </cell>
          <cell r="AB1355" t="str">
            <v>전기5-8적용</v>
          </cell>
          <cell r="AC1355" t="str">
            <v>-</v>
          </cell>
          <cell r="AD1355" t="str">
            <v>-</v>
          </cell>
          <cell r="AE1355" t="str">
            <v>-</v>
          </cell>
          <cell r="AF1355" t="str">
            <v>-</v>
          </cell>
          <cell r="AG1355" t="str">
            <v>-</v>
          </cell>
          <cell r="AH1355" t="str">
            <v>-</v>
          </cell>
          <cell r="AI1355" t="str">
            <v>공구손료(노무비의3%)</v>
          </cell>
          <cell r="AJ1355">
            <v>0.03</v>
          </cell>
          <cell r="AK1355" t="str">
            <v>식</v>
          </cell>
          <cell r="AO1355" t="str">
            <v>0.38</v>
          </cell>
        </row>
        <row r="1356">
          <cell r="J1356">
            <v>69600</v>
          </cell>
          <cell r="R1356">
            <v>1</v>
          </cell>
          <cell r="T1356" t="str">
            <v>내선전공</v>
          </cell>
          <cell r="Y1356">
            <v>0.5</v>
          </cell>
          <cell r="Z1356" t="str">
            <v>인</v>
          </cell>
          <cell r="AB1356" t="str">
            <v>전기5-8적용</v>
          </cell>
          <cell r="AC1356" t="str">
            <v>-</v>
          </cell>
          <cell r="AD1356" t="str">
            <v>-</v>
          </cell>
          <cell r="AE1356" t="str">
            <v>-</v>
          </cell>
          <cell r="AF1356" t="str">
            <v>-</v>
          </cell>
          <cell r="AG1356" t="str">
            <v>-</v>
          </cell>
          <cell r="AH1356" t="str">
            <v>-</v>
          </cell>
          <cell r="AI1356" t="str">
            <v>공구손료(노무비의3%)</v>
          </cell>
          <cell r="AJ1356">
            <v>0.03</v>
          </cell>
          <cell r="AK1356" t="str">
            <v>식</v>
          </cell>
          <cell r="AO1356" t="str">
            <v>0.5</v>
          </cell>
        </row>
        <row r="1357">
          <cell r="J1357">
            <v>69600</v>
          </cell>
          <cell r="R1357">
            <v>1</v>
          </cell>
          <cell r="T1357" t="str">
            <v>내선전공</v>
          </cell>
          <cell r="Y1357">
            <v>0.63</v>
          </cell>
          <cell r="Z1357" t="str">
            <v>인</v>
          </cell>
          <cell r="AB1357" t="str">
            <v>전기5-8적용</v>
          </cell>
          <cell r="AC1357" t="str">
            <v>-</v>
          </cell>
          <cell r="AD1357" t="str">
            <v>-</v>
          </cell>
          <cell r="AE1357" t="str">
            <v>-</v>
          </cell>
          <cell r="AF1357" t="str">
            <v>-</v>
          </cell>
          <cell r="AG1357" t="str">
            <v>-</v>
          </cell>
          <cell r="AH1357" t="str">
            <v>-</v>
          </cell>
          <cell r="AI1357" t="str">
            <v>공구손료(노무비의3%)</v>
          </cell>
          <cell r="AJ1357">
            <v>0.03</v>
          </cell>
          <cell r="AK1357" t="str">
            <v>식</v>
          </cell>
          <cell r="AO1357" t="str">
            <v>0.63</v>
          </cell>
        </row>
        <row r="1358">
          <cell r="J1358">
            <v>30350</v>
          </cell>
          <cell r="R1358">
            <v>1</v>
          </cell>
          <cell r="T1358" t="str">
            <v>내선전공</v>
          </cell>
          <cell r="Y1358">
            <v>0.23</v>
          </cell>
          <cell r="Z1358" t="str">
            <v>인</v>
          </cell>
          <cell r="AB1358" t="str">
            <v>전기5-8적용</v>
          </cell>
          <cell r="AC1358" t="str">
            <v>-</v>
          </cell>
          <cell r="AD1358" t="str">
            <v>-</v>
          </cell>
          <cell r="AE1358" t="str">
            <v>-</v>
          </cell>
          <cell r="AF1358" t="str">
            <v>-</v>
          </cell>
          <cell r="AG1358" t="str">
            <v>-</v>
          </cell>
          <cell r="AH1358" t="str">
            <v>-</v>
          </cell>
          <cell r="AI1358" t="str">
            <v>공구손료(노무비의3%)</v>
          </cell>
          <cell r="AJ1358">
            <v>0.03</v>
          </cell>
          <cell r="AK1358" t="str">
            <v>식</v>
          </cell>
          <cell r="AO1358" t="str">
            <v>0.23</v>
          </cell>
        </row>
        <row r="1359">
          <cell r="J1359">
            <v>31880</v>
          </cell>
          <cell r="R1359">
            <v>1</v>
          </cell>
          <cell r="T1359" t="str">
            <v>내선전공</v>
          </cell>
          <cell r="Y1359">
            <v>0.23</v>
          </cell>
          <cell r="Z1359" t="str">
            <v>인</v>
          </cell>
          <cell r="AB1359" t="str">
            <v>전기5-8적용</v>
          </cell>
          <cell r="AC1359" t="str">
            <v>-</v>
          </cell>
          <cell r="AD1359" t="str">
            <v>-</v>
          </cell>
          <cell r="AE1359" t="str">
            <v>-</v>
          </cell>
          <cell r="AF1359" t="str">
            <v>-</v>
          </cell>
          <cell r="AG1359" t="str">
            <v>-</v>
          </cell>
          <cell r="AH1359" t="str">
            <v>-</v>
          </cell>
          <cell r="AI1359" t="str">
            <v>공구손료(노무비의3%)</v>
          </cell>
          <cell r="AJ1359">
            <v>0.03</v>
          </cell>
          <cell r="AK1359" t="str">
            <v>식</v>
          </cell>
          <cell r="AO1359" t="str">
            <v>0.23</v>
          </cell>
        </row>
        <row r="1360">
          <cell r="J1360">
            <v>34940</v>
          </cell>
          <cell r="R1360">
            <v>1</v>
          </cell>
          <cell r="T1360" t="str">
            <v>내선전공</v>
          </cell>
          <cell r="Y1360">
            <v>0.23</v>
          </cell>
          <cell r="Z1360" t="str">
            <v>인</v>
          </cell>
          <cell r="AB1360" t="str">
            <v>전기5-8적용</v>
          </cell>
          <cell r="AC1360" t="str">
            <v>-</v>
          </cell>
          <cell r="AD1360" t="str">
            <v>-</v>
          </cell>
          <cell r="AE1360" t="str">
            <v>-</v>
          </cell>
          <cell r="AF1360" t="str">
            <v>-</v>
          </cell>
          <cell r="AG1360" t="str">
            <v>-</v>
          </cell>
          <cell r="AH1360" t="str">
            <v>-</v>
          </cell>
          <cell r="AI1360" t="str">
            <v>공구손료(노무비의3%)</v>
          </cell>
          <cell r="AJ1360">
            <v>0.03</v>
          </cell>
          <cell r="AK1360" t="str">
            <v>식</v>
          </cell>
          <cell r="AO1360" t="str">
            <v>0.23</v>
          </cell>
        </row>
        <row r="1361">
          <cell r="J1361">
            <v>41060</v>
          </cell>
          <cell r="R1361">
            <v>1</v>
          </cell>
          <cell r="T1361" t="str">
            <v>내선전공</v>
          </cell>
          <cell r="Y1361">
            <v>0.3</v>
          </cell>
          <cell r="Z1361" t="str">
            <v>인</v>
          </cell>
          <cell r="AB1361" t="str">
            <v>전기5-8적용</v>
          </cell>
          <cell r="AC1361" t="str">
            <v>-</v>
          </cell>
          <cell r="AD1361" t="str">
            <v>-</v>
          </cell>
          <cell r="AE1361" t="str">
            <v>-</v>
          </cell>
          <cell r="AF1361" t="str">
            <v>-</v>
          </cell>
          <cell r="AG1361" t="str">
            <v>-</v>
          </cell>
          <cell r="AH1361" t="str">
            <v>-</v>
          </cell>
          <cell r="AI1361" t="str">
            <v>공구손료(노무비의3%)</v>
          </cell>
          <cell r="AJ1361">
            <v>0.03</v>
          </cell>
          <cell r="AK1361" t="str">
            <v>식</v>
          </cell>
          <cell r="AO1361" t="str">
            <v>0.3</v>
          </cell>
        </row>
        <row r="1362">
          <cell r="J1362">
            <v>44120</v>
          </cell>
          <cell r="R1362">
            <v>1</v>
          </cell>
          <cell r="T1362" t="str">
            <v>내선전공</v>
          </cell>
          <cell r="Y1362">
            <v>0.36</v>
          </cell>
          <cell r="Z1362" t="str">
            <v>인</v>
          </cell>
          <cell r="AB1362" t="str">
            <v>전기5-8적용</v>
          </cell>
          <cell r="AC1362" t="str">
            <v>-</v>
          </cell>
          <cell r="AD1362" t="str">
            <v>-</v>
          </cell>
          <cell r="AE1362" t="str">
            <v>-</v>
          </cell>
          <cell r="AF1362" t="str">
            <v>-</v>
          </cell>
          <cell r="AG1362" t="str">
            <v>-</v>
          </cell>
          <cell r="AH1362" t="str">
            <v>-</v>
          </cell>
          <cell r="AI1362" t="str">
            <v>공구손료(노무비의3%)</v>
          </cell>
          <cell r="AJ1362">
            <v>0.03</v>
          </cell>
          <cell r="AK1362" t="str">
            <v>식</v>
          </cell>
          <cell r="AO1362" t="str">
            <v>0.36</v>
          </cell>
        </row>
        <row r="1363">
          <cell r="J1363">
            <v>50240</v>
          </cell>
          <cell r="R1363">
            <v>1</v>
          </cell>
          <cell r="T1363" t="str">
            <v>내선전공</v>
          </cell>
          <cell r="Y1363">
            <v>0.48</v>
          </cell>
          <cell r="Z1363" t="str">
            <v>인</v>
          </cell>
          <cell r="AB1363" t="str">
            <v>전기5-8적용</v>
          </cell>
          <cell r="AC1363" t="str">
            <v>-</v>
          </cell>
          <cell r="AD1363" t="str">
            <v>-</v>
          </cell>
          <cell r="AE1363" t="str">
            <v>-</v>
          </cell>
          <cell r="AF1363" t="str">
            <v>-</v>
          </cell>
          <cell r="AG1363" t="str">
            <v>-</v>
          </cell>
          <cell r="AH1363" t="str">
            <v>-</v>
          </cell>
          <cell r="AI1363" t="str">
            <v>공구손료(노무비의3%)</v>
          </cell>
          <cell r="AJ1363">
            <v>0.03</v>
          </cell>
          <cell r="AK1363" t="str">
            <v>식</v>
          </cell>
          <cell r="AO1363" t="str">
            <v>0.48</v>
          </cell>
        </row>
        <row r="1364">
          <cell r="J1364">
            <v>53300</v>
          </cell>
          <cell r="R1364">
            <v>1</v>
          </cell>
          <cell r="T1364" t="str">
            <v>내선전공</v>
          </cell>
          <cell r="Y1364">
            <v>0.54</v>
          </cell>
          <cell r="Z1364" t="str">
            <v>인</v>
          </cell>
          <cell r="AB1364" t="str">
            <v>전기5-8적용</v>
          </cell>
          <cell r="AC1364" t="str">
            <v>-</v>
          </cell>
          <cell r="AD1364" t="str">
            <v>-</v>
          </cell>
          <cell r="AE1364" t="str">
            <v>-</v>
          </cell>
          <cell r="AF1364" t="str">
            <v>-</v>
          </cell>
          <cell r="AG1364" t="str">
            <v>-</v>
          </cell>
          <cell r="AH1364" t="str">
            <v>-</v>
          </cell>
          <cell r="AI1364" t="str">
            <v>공구손료(노무비의3%)</v>
          </cell>
          <cell r="AJ1364">
            <v>0.03</v>
          </cell>
          <cell r="AK1364" t="str">
            <v>식</v>
          </cell>
          <cell r="AO1364" t="str">
            <v>0.54</v>
          </cell>
        </row>
        <row r="1365">
          <cell r="J1365">
            <v>30350</v>
          </cell>
          <cell r="R1365">
            <v>1</v>
          </cell>
          <cell r="T1365" t="str">
            <v>내선전공</v>
          </cell>
          <cell r="Y1365">
            <v>0.27600000000000002</v>
          </cell>
          <cell r="Z1365" t="str">
            <v>인</v>
          </cell>
          <cell r="AB1365" t="str">
            <v>전기5-8적용</v>
          </cell>
          <cell r="AC1365" t="str">
            <v>-</v>
          </cell>
          <cell r="AD1365" t="str">
            <v>-</v>
          </cell>
          <cell r="AE1365" t="str">
            <v>-</v>
          </cell>
          <cell r="AF1365" t="str">
            <v>-</v>
          </cell>
          <cell r="AG1365" t="str">
            <v>-</v>
          </cell>
          <cell r="AH1365" t="str">
            <v>-</v>
          </cell>
          <cell r="AI1365" t="str">
            <v>공구손료(노무비의3%)</v>
          </cell>
          <cell r="AJ1365">
            <v>0.03</v>
          </cell>
          <cell r="AK1365" t="str">
            <v>식</v>
          </cell>
          <cell r="AO1365" t="str">
            <v>0.23*1.2</v>
          </cell>
        </row>
        <row r="1366">
          <cell r="J1366">
            <v>31880</v>
          </cell>
          <cell r="R1366">
            <v>1</v>
          </cell>
          <cell r="T1366" t="str">
            <v>내선전공</v>
          </cell>
          <cell r="Y1366">
            <v>0.27600000000000002</v>
          </cell>
          <cell r="Z1366" t="str">
            <v>인</v>
          </cell>
          <cell r="AB1366" t="str">
            <v>전기5-8적용</v>
          </cell>
          <cell r="AC1366" t="str">
            <v>-</v>
          </cell>
          <cell r="AD1366" t="str">
            <v>-</v>
          </cell>
          <cell r="AE1366" t="str">
            <v>-</v>
          </cell>
          <cell r="AF1366" t="str">
            <v>-</v>
          </cell>
          <cell r="AG1366" t="str">
            <v>-</v>
          </cell>
          <cell r="AH1366" t="str">
            <v>-</v>
          </cell>
          <cell r="AI1366" t="str">
            <v>공구손료(노무비의3%)</v>
          </cell>
          <cell r="AJ1366">
            <v>0.03</v>
          </cell>
          <cell r="AK1366" t="str">
            <v>식</v>
          </cell>
          <cell r="AO1366" t="str">
            <v>0.23*1.2</v>
          </cell>
        </row>
        <row r="1367">
          <cell r="J1367">
            <v>34940</v>
          </cell>
          <cell r="R1367">
            <v>1</v>
          </cell>
          <cell r="T1367" t="str">
            <v>내선전공</v>
          </cell>
          <cell r="Y1367">
            <v>0.27600000000000002</v>
          </cell>
          <cell r="Z1367" t="str">
            <v>인</v>
          </cell>
          <cell r="AB1367" t="str">
            <v>전기5-8적용</v>
          </cell>
          <cell r="AC1367" t="str">
            <v>-</v>
          </cell>
          <cell r="AD1367" t="str">
            <v>-</v>
          </cell>
          <cell r="AE1367" t="str">
            <v>-</v>
          </cell>
          <cell r="AF1367" t="str">
            <v>-</v>
          </cell>
          <cell r="AG1367" t="str">
            <v>-</v>
          </cell>
          <cell r="AH1367" t="str">
            <v>-</v>
          </cell>
          <cell r="AI1367" t="str">
            <v>공구손료(노무비의3%)</v>
          </cell>
          <cell r="AJ1367">
            <v>0.03</v>
          </cell>
          <cell r="AK1367" t="str">
            <v>식</v>
          </cell>
          <cell r="AO1367" t="str">
            <v>0.23*1.2</v>
          </cell>
        </row>
        <row r="1368">
          <cell r="J1368">
            <v>41060</v>
          </cell>
          <cell r="R1368">
            <v>1</v>
          </cell>
          <cell r="T1368" t="str">
            <v>내선전공</v>
          </cell>
          <cell r="Y1368">
            <v>0.36</v>
          </cell>
          <cell r="Z1368" t="str">
            <v>인</v>
          </cell>
          <cell r="AB1368" t="str">
            <v>전기5-8적용</v>
          </cell>
          <cell r="AC1368" t="str">
            <v>-</v>
          </cell>
          <cell r="AD1368" t="str">
            <v>-</v>
          </cell>
          <cell r="AE1368" t="str">
            <v>-</v>
          </cell>
          <cell r="AF1368" t="str">
            <v>-</v>
          </cell>
          <cell r="AG1368" t="str">
            <v>-</v>
          </cell>
          <cell r="AH1368" t="str">
            <v>-</v>
          </cell>
          <cell r="AI1368" t="str">
            <v>공구손료(노무비의3%)</v>
          </cell>
          <cell r="AJ1368">
            <v>0.03</v>
          </cell>
          <cell r="AK1368" t="str">
            <v>식</v>
          </cell>
          <cell r="AO1368" t="str">
            <v>0.3*1.2</v>
          </cell>
        </row>
        <row r="1369">
          <cell r="J1369">
            <v>44120</v>
          </cell>
          <cell r="R1369">
            <v>1</v>
          </cell>
          <cell r="T1369" t="str">
            <v>내선전공</v>
          </cell>
          <cell r="Y1369">
            <v>0.432</v>
          </cell>
          <cell r="Z1369" t="str">
            <v>인</v>
          </cell>
          <cell r="AB1369" t="str">
            <v>전기5-8적용</v>
          </cell>
          <cell r="AC1369" t="str">
            <v>-</v>
          </cell>
          <cell r="AD1369" t="str">
            <v>-</v>
          </cell>
          <cell r="AE1369" t="str">
            <v>-</v>
          </cell>
          <cell r="AF1369" t="str">
            <v>-</v>
          </cell>
          <cell r="AG1369" t="str">
            <v>-</v>
          </cell>
          <cell r="AH1369" t="str">
            <v>-</v>
          </cell>
          <cell r="AI1369" t="str">
            <v>공구손료(노무비의3%)</v>
          </cell>
          <cell r="AJ1369">
            <v>0.03</v>
          </cell>
          <cell r="AK1369" t="str">
            <v>식</v>
          </cell>
          <cell r="AO1369" t="str">
            <v>0.36*1.2</v>
          </cell>
        </row>
        <row r="1370">
          <cell r="J1370">
            <v>50240</v>
          </cell>
          <cell r="R1370">
            <v>1</v>
          </cell>
          <cell r="T1370" t="str">
            <v>내선전공</v>
          </cell>
          <cell r="Y1370">
            <v>0.57599999999999996</v>
          </cell>
          <cell r="Z1370" t="str">
            <v>인</v>
          </cell>
          <cell r="AB1370" t="str">
            <v>전기5-8적용</v>
          </cell>
          <cell r="AC1370" t="str">
            <v>-</v>
          </cell>
          <cell r="AD1370" t="str">
            <v>-</v>
          </cell>
          <cell r="AE1370" t="str">
            <v>-</v>
          </cell>
          <cell r="AF1370" t="str">
            <v>-</v>
          </cell>
          <cell r="AG1370" t="str">
            <v>-</v>
          </cell>
          <cell r="AH1370" t="str">
            <v>-</v>
          </cell>
          <cell r="AI1370" t="str">
            <v>공구손료(노무비의3%)</v>
          </cell>
          <cell r="AJ1370">
            <v>0.03</v>
          </cell>
          <cell r="AK1370" t="str">
            <v>식</v>
          </cell>
          <cell r="AO1370" t="str">
            <v>0.48*1.2</v>
          </cell>
        </row>
        <row r="1371">
          <cell r="J1371">
            <v>53300</v>
          </cell>
          <cell r="R1371">
            <v>1</v>
          </cell>
          <cell r="T1371" t="str">
            <v>내선전공</v>
          </cell>
          <cell r="Y1371">
            <v>0.64800000000000002</v>
          </cell>
          <cell r="Z1371" t="str">
            <v>인</v>
          </cell>
          <cell r="AB1371" t="str">
            <v>전기5-8적용</v>
          </cell>
          <cell r="AC1371" t="str">
            <v>-</v>
          </cell>
          <cell r="AD1371" t="str">
            <v>-</v>
          </cell>
          <cell r="AE1371" t="str">
            <v>-</v>
          </cell>
          <cell r="AF1371" t="str">
            <v>-</v>
          </cell>
          <cell r="AG1371" t="str">
            <v>-</v>
          </cell>
          <cell r="AH1371" t="str">
            <v>-</v>
          </cell>
          <cell r="AI1371" t="str">
            <v>공구손료(노무비의3%)</v>
          </cell>
          <cell r="AJ1371">
            <v>0.03</v>
          </cell>
          <cell r="AK1371" t="str">
            <v>식</v>
          </cell>
          <cell r="AO1371" t="str">
            <v>0.54*1.2</v>
          </cell>
        </row>
        <row r="1372">
          <cell r="J1372">
            <v>30350</v>
          </cell>
          <cell r="R1372">
            <v>1</v>
          </cell>
          <cell r="T1372" t="str">
            <v>내선전공</v>
          </cell>
          <cell r="Y1372">
            <v>0.27600000000000002</v>
          </cell>
          <cell r="Z1372" t="str">
            <v>인</v>
          </cell>
          <cell r="AB1372" t="str">
            <v>전기5-8적용</v>
          </cell>
          <cell r="AC1372" t="str">
            <v>-</v>
          </cell>
          <cell r="AD1372" t="str">
            <v>-</v>
          </cell>
          <cell r="AE1372" t="str">
            <v>-</v>
          </cell>
          <cell r="AF1372" t="str">
            <v>-</v>
          </cell>
          <cell r="AG1372" t="str">
            <v>-</v>
          </cell>
          <cell r="AH1372" t="str">
            <v>-</v>
          </cell>
          <cell r="AI1372" t="str">
            <v>공구손료(노무비의3%)</v>
          </cell>
          <cell r="AJ1372">
            <v>0.03</v>
          </cell>
          <cell r="AK1372" t="str">
            <v>식</v>
          </cell>
          <cell r="AO1372" t="str">
            <v>0.23*1.2</v>
          </cell>
        </row>
        <row r="1373">
          <cell r="J1373">
            <v>31880</v>
          </cell>
          <cell r="R1373">
            <v>1</v>
          </cell>
          <cell r="T1373" t="str">
            <v>내선전공</v>
          </cell>
          <cell r="Y1373">
            <v>0.27600000000000002</v>
          </cell>
          <cell r="Z1373" t="str">
            <v>인</v>
          </cell>
          <cell r="AB1373" t="str">
            <v>전기5-8적용</v>
          </cell>
          <cell r="AC1373" t="str">
            <v>-</v>
          </cell>
          <cell r="AD1373" t="str">
            <v>-</v>
          </cell>
          <cell r="AE1373" t="str">
            <v>-</v>
          </cell>
          <cell r="AF1373" t="str">
            <v>-</v>
          </cell>
          <cell r="AG1373" t="str">
            <v>-</v>
          </cell>
          <cell r="AH1373" t="str">
            <v>-</v>
          </cell>
          <cell r="AI1373" t="str">
            <v>공구손료(노무비의3%)</v>
          </cell>
          <cell r="AJ1373">
            <v>0.03</v>
          </cell>
          <cell r="AK1373" t="str">
            <v>식</v>
          </cell>
          <cell r="AO1373" t="str">
            <v>0.23*1.2</v>
          </cell>
        </row>
        <row r="1374">
          <cell r="J1374">
            <v>34940</v>
          </cell>
          <cell r="R1374">
            <v>1</v>
          </cell>
          <cell r="T1374" t="str">
            <v>내선전공</v>
          </cell>
          <cell r="Y1374">
            <v>0.27600000000000002</v>
          </cell>
          <cell r="Z1374" t="str">
            <v>인</v>
          </cell>
          <cell r="AB1374" t="str">
            <v>전기5-8적용</v>
          </cell>
          <cell r="AC1374" t="str">
            <v>-</v>
          </cell>
          <cell r="AD1374" t="str">
            <v>-</v>
          </cell>
          <cell r="AE1374" t="str">
            <v>-</v>
          </cell>
          <cell r="AF1374" t="str">
            <v>-</v>
          </cell>
          <cell r="AG1374" t="str">
            <v>-</v>
          </cell>
          <cell r="AH1374" t="str">
            <v>-</v>
          </cell>
          <cell r="AI1374" t="str">
            <v>공구손료(노무비의3%)</v>
          </cell>
          <cell r="AJ1374">
            <v>0.03</v>
          </cell>
          <cell r="AK1374" t="str">
            <v>식</v>
          </cell>
          <cell r="AO1374" t="str">
            <v>0.23*1.2</v>
          </cell>
        </row>
        <row r="1375">
          <cell r="J1375">
            <v>41060</v>
          </cell>
          <cell r="R1375">
            <v>1</v>
          </cell>
          <cell r="T1375" t="str">
            <v>내선전공</v>
          </cell>
          <cell r="Y1375">
            <v>0.36</v>
          </cell>
          <cell r="Z1375" t="str">
            <v>인</v>
          </cell>
          <cell r="AB1375" t="str">
            <v>전기5-8적용</v>
          </cell>
          <cell r="AC1375" t="str">
            <v>-</v>
          </cell>
          <cell r="AD1375" t="str">
            <v>-</v>
          </cell>
          <cell r="AE1375" t="str">
            <v>-</v>
          </cell>
          <cell r="AF1375" t="str">
            <v>-</v>
          </cell>
          <cell r="AG1375" t="str">
            <v>-</v>
          </cell>
          <cell r="AH1375" t="str">
            <v>-</v>
          </cell>
          <cell r="AI1375" t="str">
            <v>공구손료(노무비의3%)</v>
          </cell>
          <cell r="AJ1375">
            <v>0.03</v>
          </cell>
          <cell r="AK1375" t="str">
            <v>식</v>
          </cell>
          <cell r="AO1375" t="str">
            <v>0.3*1.2</v>
          </cell>
        </row>
        <row r="1376">
          <cell r="J1376">
            <v>44120</v>
          </cell>
          <cell r="R1376">
            <v>1</v>
          </cell>
          <cell r="T1376" t="str">
            <v>내선전공</v>
          </cell>
          <cell r="Y1376">
            <v>0.432</v>
          </cell>
          <cell r="Z1376" t="str">
            <v>인</v>
          </cell>
          <cell r="AB1376" t="str">
            <v>전기5-8적용</v>
          </cell>
          <cell r="AC1376" t="str">
            <v>-</v>
          </cell>
          <cell r="AD1376" t="str">
            <v>-</v>
          </cell>
          <cell r="AE1376" t="str">
            <v>-</v>
          </cell>
          <cell r="AF1376" t="str">
            <v>-</v>
          </cell>
          <cell r="AG1376" t="str">
            <v>-</v>
          </cell>
          <cell r="AH1376" t="str">
            <v>-</v>
          </cell>
          <cell r="AI1376" t="str">
            <v>공구손료(노무비의3%)</v>
          </cell>
          <cell r="AJ1376">
            <v>0.03</v>
          </cell>
          <cell r="AK1376" t="str">
            <v>식</v>
          </cell>
          <cell r="AO1376" t="str">
            <v>0.36*1.2</v>
          </cell>
        </row>
        <row r="1377">
          <cell r="J1377">
            <v>50240</v>
          </cell>
          <cell r="R1377">
            <v>1</v>
          </cell>
          <cell r="T1377" t="str">
            <v>내선전공</v>
          </cell>
          <cell r="Y1377">
            <v>0.57599999999999996</v>
          </cell>
          <cell r="Z1377" t="str">
            <v>인</v>
          </cell>
          <cell r="AB1377" t="str">
            <v>전기5-8적용</v>
          </cell>
          <cell r="AC1377" t="str">
            <v>-</v>
          </cell>
          <cell r="AD1377" t="str">
            <v>-</v>
          </cell>
          <cell r="AE1377" t="str">
            <v>-</v>
          </cell>
          <cell r="AF1377" t="str">
            <v>-</v>
          </cell>
          <cell r="AG1377" t="str">
            <v>-</v>
          </cell>
          <cell r="AH1377" t="str">
            <v>-</v>
          </cell>
          <cell r="AI1377" t="str">
            <v>공구손료(노무비의3%)</v>
          </cell>
          <cell r="AJ1377">
            <v>0.03</v>
          </cell>
          <cell r="AK1377" t="str">
            <v>식</v>
          </cell>
          <cell r="AO1377" t="str">
            <v>0.48*1.2</v>
          </cell>
        </row>
        <row r="1378">
          <cell r="J1378">
            <v>53300</v>
          </cell>
          <cell r="R1378">
            <v>1</v>
          </cell>
          <cell r="T1378" t="str">
            <v>내선전공</v>
          </cell>
          <cell r="Y1378">
            <v>0.64800000000000002</v>
          </cell>
          <cell r="Z1378" t="str">
            <v>인</v>
          </cell>
          <cell r="AB1378" t="str">
            <v>전기5-8적용</v>
          </cell>
          <cell r="AC1378" t="str">
            <v>-</v>
          </cell>
          <cell r="AD1378" t="str">
            <v>-</v>
          </cell>
          <cell r="AE1378" t="str">
            <v>-</v>
          </cell>
          <cell r="AF1378" t="str">
            <v>-</v>
          </cell>
          <cell r="AG1378" t="str">
            <v>-</v>
          </cell>
          <cell r="AH1378" t="str">
            <v>-</v>
          </cell>
          <cell r="AI1378" t="str">
            <v>공구손료(노무비의3%)</v>
          </cell>
          <cell r="AJ1378">
            <v>0.03</v>
          </cell>
          <cell r="AK1378" t="str">
            <v>식</v>
          </cell>
          <cell r="AO1378" t="str">
            <v>0.54*1.2</v>
          </cell>
        </row>
        <row r="1379">
          <cell r="J1379">
            <v>30350</v>
          </cell>
          <cell r="R1379">
            <v>1</v>
          </cell>
          <cell r="T1379" t="str">
            <v>내선전공</v>
          </cell>
          <cell r="Y1379">
            <v>0.32200000000000001</v>
          </cell>
          <cell r="Z1379" t="str">
            <v>인</v>
          </cell>
          <cell r="AB1379" t="str">
            <v>전기5-8적용</v>
          </cell>
          <cell r="AC1379" t="str">
            <v>-</v>
          </cell>
          <cell r="AD1379" t="str">
            <v>-</v>
          </cell>
          <cell r="AE1379" t="str">
            <v>-</v>
          </cell>
          <cell r="AF1379" t="str">
            <v>-</v>
          </cell>
          <cell r="AG1379" t="str">
            <v>-</v>
          </cell>
          <cell r="AH1379" t="str">
            <v>-</v>
          </cell>
          <cell r="AI1379" t="str">
            <v>공구손료(노무비의3%)</v>
          </cell>
          <cell r="AJ1379">
            <v>0.03</v>
          </cell>
          <cell r="AK1379" t="str">
            <v>식</v>
          </cell>
          <cell r="AO1379" t="str">
            <v>0.23*1.4</v>
          </cell>
        </row>
        <row r="1380">
          <cell r="J1380">
            <v>31880</v>
          </cell>
          <cell r="R1380">
            <v>1</v>
          </cell>
          <cell r="T1380" t="str">
            <v>내선전공</v>
          </cell>
          <cell r="Y1380">
            <v>0.32200000000000001</v>
          </cell>
          <cell r="Z1380" t="str">
            <v>인</v>
          </cell>
          <cell r="AB1380" t="str">
            <v>전기5-8적용</v>
          </cell>
          <cell r="AC1380" t="str">
            <v>-</v>
          </cell>
          <cell r="AD1380" t="str">
            <v>-</v>
          </cell>
          <cell r="AE1380" t="str">
            <v>-</v>
          </cell>
          <cell r="AF1380" t="str">
            <v>-</v>
          </cell>
          <cell r="AG1380" t="str">
            <v>-</v>
          </cell>
          <cell r="AH1380" t="str">
            <v>-</v>
          </cell>
          <cell r="AI1380" t="str">
            <v>공구손료(노무비의3%)</v>
          </cell>
          <cell r="AJ1380">
            <v>0.03</v>
          </cell>
          <cell r="AK1380" t="str">
            <v>식</v>
          </cell>
          <cell r="AO1380" t="str">
            <v>0.23*1.4</v>
          </cell>
        </row>
        <row r="1381">
          <cell r="J1381">
            <v>34940</v>
          </cell>
          <cell r="R1381">
            <v>1</v>
          </cell>
          <cell r="T1381" t="str">
            <v>내선전공</v>
          </cell>
          <cell r="Y1381">
            <v>0.32200000000000001</v>
          </cell>
          <cell r="Z1381" t="str">
            <v>인</v>
          </cell>
          <cell r="AB1381" t="str">
            <v>전기5-8적용</v>
          </cell>
          <cell r="AC1381" t="str">
            <v>-</v>
          </cell>
          <cell r="AD1381" t="str">
            <v>-</v>
          </cell>
          <cell r="AE1381" t="str">
            <v>-</v>
          </cell>
          <cell r="AF1381" t="str">
            <v>-</v>
          </cell>
          <cell r="AG1381" t="str">
            <v>-</v>
          </cell>
          <cell r="AH1381" t="str">
            <v>-</v>
          </cell>
          <cell r="AI1381" t="str">
            <v>공구손료(노무비의3%)</v>
          </cell>
          <cell r="AJ1381">
            <v>0.03</v>
          </cell>
          <cell r="AK1381" t="str">
            <v>식</v>
          </cell>
          <cell r="AO1381" t="str">
            <v>0.23*1.4</v>
          </cell>
        </row>
        <row r="1382">
          <cell r="J1382">
            <v>41060</v>
          </cell>
          <cell r="R1382">
            <v>1</v>
          </cell>
          <cell r="T1382" t="str">
            <v>내선전공</v>
          </cell>
          <cell r="Y1382">
            <v>0.42</v>
          </cell>
          <cell r="Z1382" t="str">
            <v>인</v>
          </cell>
          <cell r="AB1382" t="str">
            <v>전기5-8적용</v>
          </cell>
          <cell r="AC1382" t="str">
            <v>-</v>
          </cell>
          <cell r="AD1382" t="str">
            <v>-</v>
          </cell>
          <cell r="AE1382" t="str">
            <v>-</v>
          </cell>
          <cell r="AF1382" t="str">
            <v>-</v>
          </cell>
          <cell r="AG1382" t="str">
            <v>-</v>
          </cell>
          <cell r="AH1382" t="str">
            <v>-</v>
          </cell>
          <cell r="AI1382" t="str">
            <v>공구손료(노무비의3%)</v>
          </cell>
          <cell r="AJ1382">
            <v>0.03</v>
          </cell>
          <cell r="AK1382" t="str">
            <v>식</v>
          </cell>
          <cell r="AO1382" t="str">
            <v>0.3*1.4</v>
          </cell>
        </row>
        <row r="1383">
          <cell r="J1383">
            <v>44120</v>
          </cell>
          <cell r="R1383">
            <v>1</v>
          </cell>
          <cell r="T1383" t="str">
            <v>내선전공</v>
          </cell>
          <cell r="Y1383">
            <v>0.504</v>
          </cell>
          <cell r="Z1383" t="str">
            <v>인</v>
          </cell>
          <cell r="AB1383" t="str">
            <v>전기5-8적용</v>
          </cell>
          <cell r="AC1383" t="str">
            <v>-</v>
          </cell>
          <cell r="AD1383" t="str">
            <v>-</v>
          </cell>
          <cell r="AE1383" t="str">
            <v>-</v>
          </cell>
          <cell r="AF1383" t="str">
            <v>-</v>
          </cell>
          <cell r="AG1383" t="str">
            <v>-</v>
          </cell>
          <cell r="AH1383" t="str">
            <v>-</v>
          </cell>
          <cell r="AI1383" t="str">
            <v>공구손료(노무비의3%)</v>
          </cell>
          <cell r="AJ1383">
            <v>0.03</v>
          </cell>
          <cell r="AK1383" t="str">
            <v>식</v>
          </cell>
          <cell r="AO1383" t="str">
            <v>0.36*1.4</v>
          </cell>
        </row>
        <row r="1384">
          <cell r="J1384">
            <v>50240</v>
          </cell>
          <cell r="R1384">
            <v>1</v>
          </cell>
          <cell r="T1384" t="str">
            <v>내선전공</v>
          </cell>
          <cell r="Y1384">
            <v>0.67199999999999993</v>
          </cell>
          <cell r="Z1384" t="str">
            <v>인</v>
          </cell>
          <cell r="AB1384" t="str">
            <v>전기5-8적용</v>
          </cell>
          <cell r="AC1384" t="str">
            <v>-</v>
          </cell>
          <cell r="AD1384" t="str">
            <v>-</v>
          </cell>
          <cell r="AE1384" t="str">
            <v>-</v>
          </cell>
          <cell r="AF1384" t="str">
            <v>-</v>
          </cell>
          <cell r="AG1384" t="str">
            <v>-</v>
          </cell>
          <cell r="AH1384" t="str">
            <v>-</v>
          </cell>
          <cell r="AI1384" t="str">
            <v>공구손료(노무비의3%)</v>
          </cell>
          <cell r="AJ1384">
            <v>0.03</v>
          </cell>
          <cell r="AK1384" t="str">
            <v>식</v>
          </cell>
          <cell r="AO1384" t="str">
            <v>0.48*1.4</v>
          </cell>
        </row>
        <row r="1385">
          <cell r="J1385">
            <v>53300</v>
          </cell>
          <cell r="R1385">
            <v>1</v>
          </cell>
          <cell r="T1385" t="str">
            <v>내선전공</v>
          </cell>
          <cell r="Y1385">
            <v>0.75600000000000001</v>
          </cell>
          <cell r="Z1385" t="str">
            <v>인</v>
          </cell>
          <cell r="AB1385" t="str">
            <v>전기5-8적용</v>
          </cell>
          <cell r="AC1385" t="str">
            <v>-</v>
          </cell>
          <cell r="AD1385" t="str">
            <v>-</v>
          </cell>
          <cell r="AE1385" t="str">
            <v>-</v>
          </cell>
          <cell r="AF1385" t="str">
            <v>-</v>
          </cell>
          <cell r="AG1385" t="str">
            <v>-</v>
          </cell>
          <cell r="AH1385" t="str">
            <v>-</v>
          </cell>
          <cell r="AI1385" t="str">
            <v>공구손료(노무비의3%)</v>
          </cell>
          <cell r="AJ1385">
            <v>0.03</v>
          </cell>
          <cell r="AK1385" t="str">
            <v>식</v>
          </cell>
          <cell r="AO1385" t="str">
            <v>0.54*1.4</v>
          </cell>
        </row>
        <row r="1386">
          <cell r="J1386">
            <v>39670</v>
          </cell>
          <cell r="R1386">
            <v>1</v>
          </cell>
          <cell r="T1386" t="str">
            <v>내선전공</v>
          </cell>
          <cell r="Y1386">
            <v>0.23</v>
          </cell>
          <cell r="Z1386" t="str">
            <v>인</v>
          </cell>
          <cell r="AB1386" t="str">
            <v>전기5-8적용</v>
          </cell>
          <cell r="AC1386" t="str">
            <v>-</v>
          </cell>
          <cell r="AD1386" t="str">
            <v>-</v>
          </cell>
          <cell r="AE1386" t="str">
            <v>-</v>
          </cell>
          <cell r="AF1386" t="str">
            <v>-</v>
          </cell>
          <cell r="AG1386" t="str">
            <v>-</v>
          </cell>
          <cell r="AH1386" t="str">
            <v>-</v>
          </cell>
          <cell r="AI1386" t="str">
            <v>공구손료(노무비의3%)</v>
          </cell>
          <cell r="AJ1386">
            <v>0.03</v>
          </cell>
          <cell r="AK1386" t="str">
            <v>식</v>
          </cell>
          <cell r="AO1386" t="str">
            <v>0.23</v>
          </cell>
        </row>
        <row r="1387">
          <cell r="J1387">
            <v>42210</v>
          </cell>
          <cell r="R1387">
            <v>1</v>
          </cell>
          <cell r="T1387" t="str">
            <v>내선전공</v>
          </cell>
          <cell r="Y1387">
            <v>0.23</v>
          </cell>
          <cell r="Z1387" t="str">
            <v>인</v>
          </cell>
          <cell r="AB1387" t="str">
            <v>전기5-8적용</v>
          </cell>
          <cell r="AC1387" t="str">
            <v>-</v>
          </cell>
          <cell r="AD1387" t="str">
            <v>-</v>
          </cell>
          <cell r="AE1387" t="str">
            <v>-</v>
          </cell>
          <cell r="AF1387" t="str">
            <v>-</v>
          </cell>
          <cell r="AG1387" t="str">
            <v>-</v>
          </cell>
          <cell r="AH1387" t="str">
            <v>-</v>
          </cell>
          <cell r="AI1387" t="str">
            <v>공구손료(노무비의3%)</v>
          </cell>
          <cell r="AJ1387">
            <v>0.03</v>
          </cell>
          <cell r="AK1387" t="str">
            <v>식</v>
          </cell>
          <cell r="AO1387" t="str">
            <v>0.23</v>
          </cell>
        </row>
        <row r="1388">
          <cell r="J1388">
            <v>48480</v>
          </cell>
          <cell r="R1388">
            <v>1</v>
          </cell>
          <cell r="T1388" t="str">
            <v>내선전공</v>
          </cell>
          <cell r="Y1388">
            <v>0.3</v>
          </cell>
          <cell r="Z1388" t="str">
            <v>인</v>
          </cell>
          <cell r="AB1388" t="str">
            <v>전기5-8적용</v>
          </cell>
          <cell r="AC1388" t="str">
            <v>-</v>
          </cell>
          <cell r="AD1388" t="str">
            <v>-</v>
          </cell>
          <cell r="AE1388" t="str">
            <v>-</v>
          </cell>
          <cell r="AF1388" t="str">
            <v>-</v>
          </cell>
          <cell r="AG1388" t="str">
            <v>-</v>
          </cell>
          <cell r="AH1388" t="str">
            <v>-</v>
          </cell>
          <cell r="AI1388" t="str">
            <v>공구손료(노무비의3%)</v>
          </cell>
          <cell r="AJ1388">
            <v>0.03</v>
          </cell>
          <cell r="AK1388" t="str">
            <v>식</v>
          </cell>
          <cell r="AO1388" t="str">
            <v>0.3</v>
          </cell>
        </row>
        <row r="1389">
          <cell r="J1389">
            <v>62440</v>
          </cell>
          <cell r="R1389">
            <v>1</v>
          </cell>
          <cell r="T1389" t="str">
            <v>내선전공</v>
          </cell>
          <cell r="Y1389">
            <v>0.48</v>
          </cell>
          <cell r="Z1389" t="str">
            <v>인</v>
          </cell>
          <cell r="AB1389" t="str">
            <v>전기5-8적용</v>
          </cell>
          <cell r="AC1389" t="str">
            <v>-</v>
          </cell>
          <cell r="AD1389" t="str">
            <v>-</v>
          </cell>
          <cell r="AE1389" t="str">
            <v>-</v>
          </cell>
          <cell r="AF1389" t="str">
            <v>-</v>
          </cell>
          <cell r="AG1389" t="str">
            <v>-</v>
          </cell>
          <cell r="AH1389" t="str">
            <v>-</v>
          </cell>
          <cell r="AI1389" t="str">
            <v>공구손료(노무비의3%)</v>
          </cell>
          <cell r="AJ1389">
            <v>0.03</v>
          </cell>
          <cell r="AK1389" t="str">
            <v>식</v>
          </cell>
          <cell r="AO1389" t="str">
            <v>0.48</v>
          </cell>
        </row>
        <row r="1390">
          <cell r="J1390">
            <v>68550</v>
          </cell>
          <cell r="R1390">
            <v>1</v>
          </cell>
          <cell r="T1390" t="str">
            <v>내선전공</v>
          </cell>
          <cell r="Y1390">
            <v>0.54</v>
          </cell>
          <cell r="Z1390" t="str">
            <v>인</v>
          </cell>
          <cell r="AB1390" t="str">
            <v>전기5-8적용</v>
          </cell>
          <cell r="AC1390" t="str">
            <v>-</v>
          </cell>
          <cell r="AD1390" t="str">
            <v>-</v>
          </cell>
          <cell r="AE1390" t="str">
            <v>-</v>
          </cell>
          <cell r="AF1390" t="str">
            <v>-</v>
          </cell>
          <cell r="AG1390" t="str">
            <v>-</v>
          </cell>
          <cell r="AH1390" t="str">
            <v>-</v>
          </cell>
          <cell r="AI1390" t="str">
            <v>공구손료(노무비의3%)</v>
          </cell>
          <cell r="AJ1390">
            <v>0.03</v>
          </cell>
          <cell r="AK1390" t="str">
            <v>식</v>
          </cell>
          <cell r="AO1390" t="str">
            <v>0.54</v>
          </cell>
        </row>
        <row r="1391">
          <cell r="J1391">
            <v>84510</v>
          </cell>
          <cell r="R1391">
            <v>1</v>
          </cell>
          <cell r="T1391" t="str">
            <v>내선전공</v>
          </cell>
          <cell r="Y1391">
            <v>0.72</v>
          </cell>
          <cell r="Z1391" t="str">
            <v>인</v>
          </cell>
          <cell r="AB1391" t="str">
            <v>전기5-8적용</v>
          </cell>
          <cell r="AC1391" t="str">
            <v>-</v>
          </cell>
          <cell r="AD1391" t="str">
            <v>-</v>
          </cell>
          <cell r="AE1391" t="str">
            <v>-</v>
          </cell>
          <cell r="AF1391" t="str">
            <v>-</v>
          </cell>
          <cell r="AG1391" t="str">
            <v>-</v>
          </cell>
          <cell r="AH1391" t="str">
            <v>-</v>
          </cell>
          <cell r="AI1391" t="str">
            <v>공구손료(노무비의3%)</v>
          </cell>
          <cell r="AJ1391">
            <v>0.03</v>
          </cell>
          <cell r="AK1391" t="str">
            <v>식</v>
          </cell>
          <cell r="AO1391" t="str">
            <v>0.72</v>
          </cell>
        </row>
        <row r="1392">
          <cell r="J1392">
            <v>95740</v>
          </cell>
          <cell r="R1392">
            <v>1</v>
          </cell>
          <cell r="T1392" t="str">
            <v>내선전공</v>
          </cell>
          <cell r="Y1392">
            <v>0.9</v>
          </cell>
          <cell r="Z1392" t="str">
            <v>인</v>
          </cell>
          <cell r="AB1392" t="str">
            <v>전기5-8적용</v>
          </cell>
          <cell r="AC1392" t="str">
            <v>-</v>
          </cell>
          <cell r="AD1392" t="str">
            <v>-</v>
          </cell>
          <cell r="AE1392" t="str">
            <v>-</v>
          </cell>
          <cell r="AF1392" t="str">
            <v>-</v>
          </cell>
          <cell r="AG1392" t="str">
            <v>-</v>
          </cell>
          <cell r="AH1392" t="str">
            <v>-</v>
          </cell>
          <cell r="AI1392" t="str">
            <v>공구손료(노무비의3%)</v>
          </cell>
          <cell r="AJ1392">
            <v>0.03</v>
          </cell>
          <cell r="AK1392" t="str">
            <v>식</v>
          </cell>
          <cell r="AO1392" t="str">
            <v>0.9</v>
          </cell>
        </row>
        <row r="1393">
          <cell r="J1393">
            <v>39670</v>
          </cell>
          <cell r="R1393">
            <v>1</v>
          </cell>
          <cell r="T1393" t="str">
            <v>내선전공</v>
          </cell>
          <cell r="Y1393">
            <v>0.27600000000000002</v>
          </cell>
          <cell r="Z1393" t="str">
            <v>인</v>
          </cell>
          <cell r="AB1393" t="str">
            <v>전기5-8적용</v>
          </cell>
          <cell r="AC1393" t="str">
            <v>-</v>
          </cell>
          <cell r="AD1393" t="str">
            <v>-</v>
          </cell>
          <cell r="AE1393" t="str">
            <v>-</v>
          </cell>
          <cell r="AF1393" t="str">
            <v>-</v>
          </cell>
          <cell r="AG1393" t="str">
            <v>-</v>
          </cell>
          <cell r="AH1393" t="str">
            <v>-</v>
          </cell>
          <cell r="AI1393" t="str">
            <v>공구손료(노무비의3%)</v>
          </cell>
          <cell r="AJ1393">
            <v>0.03</v>
          </cell>
          <cell r="AK1393" t="str">
            <v>식</v>
          </cell>
          <cell r="AO1393" t="str">
            <v>0.23*1.2</v>
          </cell>
        </row>
        <row r="1394">
          <cell r="J1394">
            <v>42210</v>
          </cell>
          <cell r="R1394">
            <v>1</v>
          </cell>
          <cell r="T1394" t="str">
            <v>내선전공</v>
          </cell>
          <cell r="Y1394">
            <v>0.27600000000000002</v>
          </cell>
          <cell r="Z1394" t="str">
            <v>인</v>
          </cell>
          <cell r="AB1394" t="str">
            <v>전기5-8적용</v>
          </cell>
          <cell r="AC1394" t="str">
            <v>-</v>
          </cell>
          <cell r="AD1394" t="str">
            <v>-</v>
          </cell>
          <cell r="AE1394" t="str">
            <v>-</v>
          </cell>
          <cell r="AF1394" t="str">
            <v>-</v>
          </cell>
          <cell r="AG1394" t="str">
            <v>-</v>
          </cell>
          <cell r="AH1394" t="str">
            <v>-</v>
          </cell>
          <cell r="AI1394" t="str">
            <v>공구손료(노무비의3%)</v>
          </cell>
          <cell r="AJ1394">
            <v>0.03</v>
          </cell>
          <cell r="AK1394" t="str">
            <v>식</v>
          </cell>
          <cell r="AO1394" t="str">
            <v>0.23*1.2</v>
          </cell>
        </row>
        <row r="1395">
          <cell r="J1395">
            <v>48480</v>
          </cell>
          <cell r="R1395">
            <v>1</v>
          </cell>
          <cell r="T1395" t="str">
            <v>내선전공</v>
          </cell>
          <cell r="Y1395">
            <v>0.36</v>
          </cell>
          <cell r="Z1395" t="str">
            <v>인</v>
          </cell>
          <cell r="AB1395" t="str">
            <v>전기5-8적용</v>
          </cell>
          <cell r="AC1395" t="str">
            <v>-</v>
          </cell>
          <cell r="AD1395" t="str">
            <v>-</v>
          </cell>
          <cell r="AE1395" t="str">
            <v>-</v>
          </cell>
          <cell r="AF1395" t="str">
            <v>-</v>
          </cell>
          <cell r="AG1395" t="str">
            <v>-</v>
          </cell>
          <cell r="AH1395" t="str">
            <v>-</v>
          </cell>
          <cell r="AI1395" t="str">
            <v>공구손료(노무비의3%)</v>
          </cell>
          <cell r="AJ1395">
            <v>0.03</v>
          </cell>
          <cell r="AK1395" t="str">
            <v>식</v>
          </cell>
          <cell r="AO1395" t="str">
            <v>0.3*1.2</v>
          </cell>
        </row>
        <row r="1396">
          <cell r="J1396">
            <v>62440</v>
          </cell>
          <cell r="R1396">
            <v>1</v>
          </cell>
          <cell r="T1396" t="str">
            <v>내선전공</v>
          </cell>
          <cell r="Y1396">
            <v>0.57599999999999996</v>
          </cell>
          <cell r="Z1396" t="str">
            <v>인</v>
          </cell>
          <cell r="AB1396" t="str">
            <v>전기5-8적용</v>
          </cell>
          <cell r="AC1396" t="str">
            <v>-</v>
          </cell>
          <cell r="AD1396" t="str">
            <v>-</v>
          </cell>
          <cell r="AE1396" t="str">
            <v>-</v>
          </cell>
          <cell r="AF1396" t="str">
            <v>-</v>
          </cell>
          <cell r="AG1396" t="str">
            <v>-</v>
          </cell>
          <cell r="AH1396" t="str">
            <v>-</v>
          </cell>
          <cell r="AI1396" t="str">
            <v>공구손료(노무비의3%)</v>
          </cell>
          <cell r="AJ1396">
            <v>0.03</v>
          </cell>
          <cell r="AK1396" t="str">
            <v>식</v>
          </cell>
          <cell r="AO1396" t="str">
            <v>0.48*1.2</v>
          </cell>
        </row>
        <row r="1397">
          <cell r="J1397">
            <v>68550</v>
          </cell>
          <cell r="R1397">
            <v>1</v>
          </cell>
          <cell r="T1397" t="str">
            <v>내선전공</v>
          </cell>
          <cell r="Y1397">
            <v>0.64800000000000002</v>
          </cell>
          <cell r="Z1397" t="str">
            <v>인</v>
          </cell>
          <cell r="AB1397" t="str">
            <v>전기5-8적용</v>
          </cell>
          <cell r="AC1397" t="str">
            <v>-</v>
          </cell>
          <cell r="AD1397" t="str">
            <v>-</v>
          </cell>
          <cell r="AE1397" t="str">
            <v>-</v>
          </cell>
          <cell r="AF1397" t="str">
            <v>-</v>
          </cell>
          <cell r="AG1397" t="str">
            <v>-</v>
          </cell>
          <cell r="AH1397" t="str">
            <v>-</v>
          </cell>
          <cell r="AI1397" t="str">
            <v>공구손료(노무비의3%)</v>
          </cell>
          <cell r="AJ1397">
            <v>0.03</v>
          </cell>
          <cell r="AK1397" t="str">
            <v>식</v>
          </cell>
          <cell r="AO1397" t="str">
            <v>0.54*1.2</v>
          </cell>
        </row>
        <row r="1398">
          <cell r="J1398">
            <v>84510</v>
          </cell>
          <cell r="R1398">
            <v>1</v>
          </cell>
          <cell r="T1398" t="str">
            <v>내선전공</v>
          </cell>
          <cell r="Y1398">
            <v>0.86399999999999999</v>
          </cell>
          <cell r="Z1398" t="str">
            <v>인</v>
          </cell>
          <cell r="AB1398" t="str">
            <v>전기5-8적용</v>
          </cell>
          <cell r="AC1398" t="str">
            <v>-</v>
          </cell>
          <cell r="AD1398" t="str">
            <v>-</v>
          </cell>
          <cell r="AE1398" t="str">
            <v>-</v>
          </cell>
          <cell r="AF1398" t="str">
            <v>-</v>
          </cell>
          <cell r="AG1398" t="str">
            <v>-</v>
          </cell>
          <cell r="AH1398" t="str">
            <v>-</v>
          </cell>
          <cell r="AI1398" t="str">
            <v>공구손료(노무비의3%)</v>
          </cell>
          <cell r="AJ1398">
            <v>0.03</v>
          </cell>
          <cell r="AK1398" t="str">
            <v>식</v>
          </cell>
          <cell r="AO1398" t="str">
            <v>0.72*1.2</v>
          </cell>
        </row>
        <row r="1399">
          <cell r="J1399">
            <v>95740</v>
          </cell>
          <cell r="R1399">
            <v>1</v>
          </cell>
          <cell r="T1399" t="str">
            <v>내선전공</v>
          </cell>
          <cell r="Y1399">
            <v>1.08</v>
          </cell>
          <cell r="Z1399" t="str">
            <v>인</v>
          </cell>
          <cell r="AB1399" t="str">
            <v>전기5-8적용</v>
          </cell>
          <cell r="AC1399" t="str">
            <v>-</v>
          </cell>
          <cell r="AD1399" t="str">
            <v>-</v>
          </cell>
          <cell r="AE1399" t="str">
            <v>-</v>
          </cell>
          <cell r="AF1399" t="str">
            <v>-</v>
          </cell>
          <cell r="AG1399" t="str">
            <v>-</v>
          </cell>
          <cell r="AH1399" t="str">
            <v>-</v>
          </cell>
          <cell r="AI1399" t="str">
            <v>공구손료(노무비의3%)</v>
          </cell>
          <cell r="AJ1399">
            <v>0.03</v>
          </cell>
          <cell r="AK1399" t="str">
            <v>식</v>
          </cell>
          <cell r="AO1399" t="str">
            <v>0.9*1.2</v>
          </cell>
        </row>
        <row r="1400">
          <cell r="J1400">
            <v>39670</v>
          </cell>
          <cell r="R1400">
            <v>1</v>
          </cell>
          <cell r="T1400" t="str">
            <v>내선전공</v>
          </cell>
          <cell r="Y1400">
            <v>0.27600000000000002</v>
          </cell>
          <cell r="Z1400" t="str">
            <v>인</v>
          </cell>
          <cell r="AB1400" t="str">
            <v>전기5-8적용</v>
          </cell>
          <cell r="AC1400" t="str">
            <v>-</v>
          </cell>
          <cell r="AD1400" t="str">
            <v>-</v>
          </cell>
          <cell r="AE1400" t="str">
            <v>-</v>
          </cell>
          <cell r="AF1400" t="str">
            <v>-</v>
          </cell>
          <cell r="AG1400" t="str">
            <v>-</v>
          </cell>
          <cell r="AH1400" t="str">
            <v>-</v>
          </cell>
          <cell r="AI1400" t="str">
            <v>공구손료(노무비의3%)</v>
          </cell>
          <cell r="AJ1400">
            <v>0.03</v>
          </cell>
          <cell r="AK1400" t="str">
            <v>식</v>
          </cell>
          <cell r="AO1400" t="str">
            <v>0.23*1.2</v>
          </cell>
        </row>
        <row r="1401">
          <cell r="J1401">
            <v>42210</v>
          </cell>
          <cell r="R1401">
            <v>1</v>
          </cell>
          <cell r="T1401" t="str">
            <v>내선전공</v>
          </cell>
          <cell r="Y1401">
            <v>0.27600000000000002</v>
          </cell>
          <cell r="Z1401" t="str">
            <v>인</v>
          </cell>
          <cell r="AB1401" t="str">
            <v>전기5-8적용</v>
          </cell>
          <cell r="AC1401" t="str">
            <v>-</v>
          </cell>
          <cell r="AD1401" t="str">
            <v>-</v>
          </cell>
          <cell r="AE1401" t="str">
            <v>-</v>
          </cell>
          <cell r="AF1401" t="str">
            <v>-</v>
          </cell>
          <cell r="AG1401" t="str">
            <v>-</v>
          </cell>
          <cell r="AH1401" t="str">
            <v>-</v>
          </cell>
          <cell r="AI1401" t="str">
            <v>공구손료(노무비의3%)</v>
          </cell>
          <cell r="AJ1401">
            <v>0.03</v>
          </cell>
          <cell r="AK1401" t="str">
            <v>식</v>
          </cell>
          <cell r="AO1401" t="str">
            <v>0.23*1.2</v>
          </cell>
        </row>
        <row r="1402">
          <cell r="J1402">
            <v>48480</v>
          </cell>
          <cell r="R1402">
            <v>1</v>
          </cell>
          <cell r="T1402" t="str">
            <v>내선전공</v>
          </cell>
          <cell r="Y1402">
            <v>0.36</v>
          </cell>
          <cell r="Z1402" t="str">
            <v>인</v>
          </cell>
          <cell r="AB1402" t="str">
            <v>전기5-8적용</v>
          </cell>
          <cell r="AC1402" t="str">
            <v>-</v>
          </cell>
          <cell r="AD1402" t="str">
            <v>-</v>
          </cell>
          <cell r="AE1402" t="str">
            <v>-</v>
          </cell>
          <cell r="AF1402" t="str">
            <v>-</v>
          </cell>
          <cell r="AG1402" t="str">
            <v>-</v>
          </cell>
          <cell r="AH1402" t="str">
            <v>-</v>
          </cell>
          <cell r="AI1402" t="str">
            <v>공구손료(노무비의3%)</v>
          </cell>
          <cell r="AJ1402">
            <v>0.03</v>
          </cell>
          <cell r="AK1402" t="str">
            <v>식</v>
          </cell>
          <cell r="AO1402" t="str">
            <v>0.3*1.2</v>
          </cell>
        </row>
        <row r="1403">
          <cell r="J1403">
            <v>62440</v>
          </cell>
          <cell r="R1403">
            <v>1</v>
          </cell>
          <cell r="T1403" t="str">
            <v>내선전공</v>
          </cell>
          <cell r="Y1403">
            <v>0.57599999999999996</v>
          </cell>
          <cell r="Z1403" t="str">
            <v>인</v>
          </cell>
          <cell r="AB1403" t="str">
            <v>전기5-8적용</v>
          </cell>
          <cell r="AC1403" t="str">
            <v>-</v>
          </cell>
          <cell r="AD1403" t="str">
            <v>-</v>
          </cell>
          <cell r="AE1403" t="str">
            <v>-</v>
          </cell>
          <cell r="AF1403" t="str">
            <v>-</v>
          </cell>
          <cell r="AG1403" t="str">
            <v>-</v>
          </cell>
          <cell r="AH1403" t="str">
            <v>-</v>
          </cell>
          <cell r="AI1403" t="str">
            <v>공구손료(노무비의3%)</v>
          </cell>
          <cell r="AJ1403">
            <v>0.03</v>
          </cell>
          <cell r="AK1403" t="str">
            <v>식</v>
          </cell>
          <cell r="AO1403" t="str">
            <v>0.48*1.2</v>
          </cell>
        </row>
        <row r="1404">
          <cell r="J1404">
            <v>68550</v>
          </cell>
          <cell r="R1404">
            <v>1</v>
          </cell>
          <cell r="T1404" t="str">
            <v>내선전공</v>
          </cell>
          <cell r="Y1404">
            <v>0.64800000000000002</v>
          </cell>
          <cell r="Z1404" t="str">
            <v>인</v>
          </cell>
          <cell r="AB1404" t="str">
            <v>전기5-8적용</v>
          </cell>
          <cell r="AC1404" t="str">
            <v>-</v>
          </cell>
          <cell r="AD1404" t="str">
            <v>-</v>
          </cell>
          <cell r="AE1404" t="str">
            <v>-</v>
          </cell>
          <cell r="AF1404" t="str">
            <v>-</v>
          </cell>
          <cell r="AG1404" t="str">
            <v>-</v>
          </cell>
          <cell r="AH1404" t="str">
            <v>-</v>
          </cell>
          <cell r="AI1404" t="str">
            <v>공구손료(노무비의3%)</v>
          </cell>
          <cell r="AJ1404">
            <v>0.03</v>
          </cell>
          <cell r="AK1404" t="str">
            <v>식</v>
          </cell>
          <cell r="AO1404" t="str">
            <v>0.54*1.2</v>
          </cell>
        </row>
        <row r="1405">
          <cell r="J1405">
            <v>84510</v>
          </cell>
          <cell r="R1405">
            <v>1</v>
          </cell>
          <cell r="T1405" t="str">
            <v>내선전공</v>
          </cell>
          <cell r="Y1405">
            <v>0.86399999999999999</v>
          </cell>
          <cell r="Z1405" t="str">
            <v>인</v>
          </cell>
          <cell r="AB1405" t="str">
            <v>전기5-8적용</v>
          </cell>
          <cell r="AC1405" t="str">
            <v>-</v>
          </cell>
          <cell r="AD1405" t="str">
            <v>-</v>
          </cell>
          <cell r="AE1405" t="str">
            <v>-</v>
          </cell>
          <cell r="AF1405" t="str">
            <v>-</v>
          </cell>
          <cell r="AG1405" t="str">
            <v>-</v>
          </cell>
          <cell r="AH1405" t="str">
            <v>-</v>
          </cell>
          <cell r="AI1405" t="str">
            <v>공구손료(노무비의3%)</v>
          </cell>
          <cell r="AJ1405">
            <v>0.03</v>
          </cell>
          <cell r="AK1405" t="str">
            <v>식</v>
          </cell>
          <cell r="AO1405" t="str">
            <v>0.72*1.2</v>
          </cell>
        </row>
        <row r="1406">
          <cell r="J1406">
            <v>95740</v>
          </cell>
          <cell r="R1406">
            <v>1</v>
          </cell>
          <cell r="T1406" t="str">
            <v>내선전공</v>
          </cell>
          <cell r="Y1406">
            <v>1.08</v>
          </cell>
          <cell r="Z1406" t="str">
            <v>인</v>
          </cell>
          <cell r="AB1406" t="str">
            <v>전기5-8적용</v>
          </cell>
          <cell r="AC1406" t="str">
            <v>-</v>
          </cell>
          <cell r="AD1406" t="str">
            <v>-</v>
          </cell>
          <cell r="AE1406" t="str">
            <v>-</v>
          </cell>
          <cell r="AF1406" t="str">
            <v>-</v>
          </cell>
          <cell r="AG1406" t="str">
            <v>-</v>
          </cell>
          <cell r="AH1406" t="str">
            <v>-</v>
          </cell>
          <cell r="AI1406" t="str">
            <v>공구손료(노무비의3%)</v>
          </cell>
          <cell r="AJ1406">
            <v>0.03</v>
          </cell>
          <cell r="AK1406" t="str">
            <v>식</v>
          </cell>
          <cell r="AO1406" t="str">
            <v>0.9*1.2</v>
          </cell>
        </row>
        <row r="1407">
          <cell r="J1407">
            <v>39670</v>
          </cell>
          <cell r="R1407">
            <v>1</v>
          </cell>
          <cell r="T1407" t="str">
            <v>내선전공</v>
          </cell>
          <cell r="Y1407">
            <v>0.32200000000000001</v>
          </cell>
          <cell r="Z1407" t="str">
            <v>인</v>
          </cell>
          <cell r="AB1407" t="str">
            <v>전기5-8적용</v>
          </cell>
          <cell r="AC1407" t="str">
            <v>-</v>
          </cell>
          <cell r="AD1407" t="str">
            <v>-</v>
          </cell>
          <cell r="AE1407" t="str">
            <v>-</v>
          </cell>
          <cell r="AF1407" t="str">
            <v>-</v>
          </cell>
          <cell r="AG1407" t="str">
            <v>-</v>
          </cell>
          <cell r="AH1407" t="str">
            <v>-</v>
          </cell>
          <cell r="AI1407" t="str">
            <v>공구손료(노무비의3%)</v>
          </cell>
          <cell r="AJ1407">
            <v>0.03</v>
          </cell>
          <cell r="AK1407" t="str">
            <v>식</v>
          </cell>
          <cell r="AO1407" t="str">
            <v>0.23*1.4</v>
          </cell>
        </row>
        <row r="1408">
          <cell r="J1408">
            <v>42210</v>
          </cell>
          <cell r="R1408">
            <v>1</v>
          </cell>
          <cell r="T1408" t="str">
            <v>내선전공</v>
          </cell>
          <cell r="Y1408">
            <v>0.32200000000000001</v>
          </cell>
          <cell r="Z1408" t="str">
            <v>인</v>
          </cell>
          <cell r="AB1408" t="str">
            <v>전기5-8적용</v>
          </cell>
          <cell r="AC1408" t="str">
            <v>-</v>
          </cell>
          <cell r="AD1408" t="str">
            <v>-</v>
          </cell>
          <cell r="AE1408" t="str">
            <v>-</v>
          </cell>
          <cell r="AF1408" t="str">
            <v>-</v>
          </cell>
          <cell r="AG1408" t="str">
            <v>-</v>
          </cell>
          <cell r="AH1408" t="str">
            <v>-</v>
          </cell>
          <cell r="AI1408" t="str">
            <v>공구손료(노무비의3%)</v>
          </cell>
          <cell r="AJ1408">
            <v>0.03</v>
          </cell>
          <cell r="AK1408" t="str">
            <v>식</v>
          </cell>
          <cell r="AO1408" t="str">
            <v>0.23*1.4</v>
          </cell>
        </row>
        <row r="1409">
          <cell r="J1409">
            <v>48480</v>
          </cell>
          <cell r="R1409">
            <v>1</v>
          </cell>
          <cell r="T1409" t="str">
            <v>내선전공</v>
          </cell>
          <cell r="Y1409">
            <v>0.42</v>
          </cell>
          <cell r="Z1409" t="str">
            <v>인</v>
          </cell>
          <cell r="AB1409" t="str">
            <v>전기5-8적용</v>
          </cell>
          <cell r="AC1409" t="str">
            <v>-</v>
          </cell>
          <cell r="AD1409" t="str">
            <v>-</v>
          </cell>
          <cell r="AE1409" t="str">
            <v>-</v>
          </cell>
          <cell r="AF1409" t="str">
            <v>-</v>
          </cell>
          <cell r="AG1409" t="str">
            <v>-</v>
          </cell>
          <cell r="AH1409" t="str">
            <v>-</v>
          </cell>
          <cell r="AI1409" t="str">
            <v>공구손료(노무비의3%)</v>
          </cell>
          <cell r="AJ1409">
            <v>0.03</v>
          </cell>
          <cell r="AK1409" t="str">
            <v>식</v>
          </cell>
          <cell r="AO1409" t="str">
            <v>0.3*1.4</v>
          </cell>
        </row>
        <row r="1410">
          <cell r="J1410">
            <v>62440</v>
          </cell>
          <cell r="R1410">
            <v>1</v>
          </cell>
          <cell r="T1410" t="str">
            <v>내선전공</v>
          </cell>
          <cell r="Y1410">
            <v>0.67199999999999993</v>
          </cell>
          <cell r="Z1410" t="str">
            <v>인</v>
          </cell>
          <cell r="AB1410" t="str">
            <v>전기5-8적용</v>
          </cell>
          <cell r="AC1410" t="str">
            <v>-</v>
          </cell>
          <cell r="AD1410" t="str">
            <v>-</v>
          </cell>
          <cell r="AE1410" t="str">
            <v>-</v>
          </cell>
          <cell r="AF1410" t="str">
            <v>-</v>
          </cell>
          <cell r="AG1410" t="str">
            <v>-</v>
          </cell>
          <cell r="AH1410" t="str">
            <v>-</v>
          </cell>
          <cell r="AI1410" t="str">
            <v>공구손료(노무비의3%)</v>
          </cell>
          <cell r="AJ1410">
            <v>0.03</v>
          </cell>
          <cell r="AK1410" t="str">
            <v>식</v>
          </cell>
          <cell r="AO1410" t="str">
            <v>0.48*1.4</v>
          </cell>
        </row>
        <row r="1411">
          <cell r="J1411">
            <v>68550</v>
          </cell>
          <cell r="R1411">
            <v>1</v>
          </cell>
          <cell r="T1411" t="str">
            <v>내선전공</v>
          </cell>
          <cell r="Y1411">
            <v>0.75600000000000001</v>
          </cell>
          <cell r="Z1411" t="str">
            <v>인</v>
          </cell>
          <cell r="AB1411" t="str">
            <v>전기5-8적용</v>
          </cell>
          <cell r="AC1411" t="str">
            <v>-</v>
          </cell>
          <cell r="AD1411" t="str">
            <v>-</v>
          </cell>
          <cell r="AE1411" t="str">
            <v>-</v>
          </cell>
          <cell r="AF1411" t="str">
            <v>-</v>
          </cell>
          <cell r="AG1411" t="str">
            <v>-</v>
          </cell>
          <cell r="AH1411" t="str">
            <v>-</v>
          </cell>
          <cell r="AI1411" t="str">
            <v>공구손료(노무비의3%)</v>
          </cell>
          <cell r="AJ1411">
            <v>0.03</v>
          </cell>
          <cell r="AK1411" t="str">
            <v>식</v>
          </cell>
          <cell r="AO1411" t="str">
            <v>0.54*1.4</v>
          </cell>
        </row>
        <row r="1412">
          <cell r="J1412">
            <v>84510</v>
          </cell>
          <cell r="R1412">
            <v>1</v>
          </cell>
          <cell r="T1412" t="str">
            <v>내선전공</v>
          </cell>
          <cell r="Y1412">
            <v>1.008</v>
          </cell>
          <cell r="Z1412" t="str">
            <v>인</v>
          </cell>
          <cell r="AB1412" t="str">
            <v>전기5-8적용</v>
          </cell>
          <cell r="AC1412" t="str">
            <v>-</v>
          </cell>
          <cell r="AD1412" t="str">
            <v>-</v>
          </cell>
          <cell r="AE1412" t="str">
            <v>-</v>
          </cell>
          <cell r="AF1412" t="str">
            <v>-</v>
          </cell>
          <cell r="AG1412" t="str">
            <v>-</v>
          </cell>
          <cell r="AH1412" t="str">
            <v>-</v>
          </cell>
          <cell r="AI1412" t="str">
            <v>공구손료(노무비의3%)</v>
          </cell>
          <cell r="AJ1412">
            <v>0.03</v>
          </cell>
          <cell r="AK1412" t="str">
            <v>식</v>
          </cell>
          <cell r="AO1412" t="str">
            <v>0.72*1.4</v>
          </cell>
        </row>
        <row r="1413">
          <cell r="J1413">
            <v>95740</v>
          </cell>
          <cell r="R1413">
            <v>1</v>
          </cell>
          <cell r="T1413" t="str">
            <v>내선전공</v>
          </cell>
          <cell r="Y1413">
            <v>1.26</v>
          </cell>
          <cell r="Z1413" t="str">
            <v>인</v>
          </cell>
          <cell r="AB1413" t="str">
            <v>전기5-8적용</v>
          </cell>
          <cell r="AC1413" t="str">
            <v>-</v>
          </cell>
          <cell r="AD1413" t="str">
            <v>-</v>
          </cell>
          <cell r="AE1413" t="str">
            <v>-</v>
          </cell>
          <cell r="AF1413" t="str">
            <v>-</v>
          </cell>
          <cell r="AG1413" t="str">
            <v>-</v>
          </cell>
          <cell r="AH1413" t="str">
            <v>-</v>
          </cell>
          <cell r="AI1413" t="str">
            <v>공구손료(노무비의3%)</v>
          </cell>
          <cell r="AJ1413">
            <v>0.03</v>
          </cell>
          <cell r="AK1413" t="str">
            <v>식</v>
          </cell>
          <cell r="AO1413" t="str">
            <v>0.9*1.4</v>
          </cell>
        </row>
        <row r="1414">
          <cell r="J1414">
            <v>26900</v>
          </cell>
          <cell r="R1414">
            <v>1</v>
          </cell>
          <cell r="T1414" t="str">
            <v>내선전공</v>
          </cell>
          <cell r="Y1414">
            <v>0.16</v>
          </cell>
          <cell r="Z1414" t="str">
            <v>인</v>
          </cell>
          <cell r="AB1414" t="str">
            <v>전기5-8적용</v>
          </cell>
          <cell r="AC1414" t="str">
            <v>-</v>
          </cell>
          <cell r="AD1414" t="str">
            <v>-</v>
          </cell>
          <cell r="AE1414" t="str">
            <v>-</v>
          </cell>
          <cell r="AF1414" t="str">
            <v>-</v>
          </cell>
          <cell r="AG1414" t="str">
            <v>-</v>
          </cell>
          <cell r="AH1414" t="str">
            <v>-</v>
          </cell>
          <cell r="AI1414" t="str">
            <v>공구손료(노무비의3%)</v>
          </cell>
          <cell r="AJ1414">
            <v>0.03</v>
          </cell>
          <cell r="AK1414" t="str">
            <v>식</v>
          </cell>
          <cell r="AO1414" t="str">
            <v>0.16</v>
          </cell>
        </row>
        <row r="1415">
          <cell r="J1415">
            <v>27800</v>
          </cell>
          <cell r="R1415">
            <v>1</v>
          </cell>
          <cell r="T1415" t="str">
            <v>내선전공</v>
          </cell>
          <cell r="Y1415">
            <v>0.16</v>
          </cell>
          <cell r="Z1415" t="str">
            <v>인</v>
          </cell>
          <cell r="AB1415" t="str">
            <v>전기5-8적용</v>
          </cell>
          <cell r="AC1415" t="str">
            <v>-</v>
          </cell>
          <cell r="AD1415" t="str">
            <v>-</v>
          </cell>
          <cell r="AE1415" t="str">
            <v>-</v>
          </cell>
          <cell r="AF1415" t="str">
            <v>-</v>
          </cell>
          <cell r="AG1415" t="str">
            <v>-</v>
          </cell>
          <cell r="AH1415" t="str">
            <v>-</v>
          </cell>
          <cell r="AI1415" t="str">
            <v>공구손료(노무비의3%)</v>
          </cell>
          <cell r="AJ1415">
            <v>0.03</v>
          </cell>
          <cell r="AK1415" t="str">
            <v>식</v>
          </cell>
          <cell r="AO1415" t="str">
            <v>0.16</v>
          </cell>
        </row>
        <row r="1416">
          <cell r="J1416">
            <v>29700</v>
          </cell>
          <cell r="R1416">
            <v>1</v>
          </cell>
          <cell r="T1416" t="str">
            <v>내선전공</v>
          </cell>
          <cell r="Y1416">
            <v>0.16</v>
          </cell>
          <cell r="Z1416" t="str">
            <v>인</v>
          </cell>
          <cell r="AB1416" t="str">
            <v>전기5-8적용</v>
          </cell>
          <cell r="AC1416" t="str">
            <v>-</v>
          </cell>
          <cell r="AD1416" t="str">
            <v>-</v>
          </cell>
          <cell r="AE1416" t="str">
            <v>-</v>
          </cell>
          <cell r="AF1416" t="str">
            <v>-</v>
          </cell>
          <cell r="AG1416" t="str">
            <v>-</v>
          </cell>
          <cell r="AH1416" t="str">
            <v>-</v>
          </cell>
          <cell r="AI1416" t="str">
            <v>공구손료(노무비의3%)</v>
          </cell>
          <cell r="AJ1416">
            <v>0.03</v>
          </cell>
          <cell r="AK1416" t="str">
            <v>식</v>
          </cell>
          <cell r="AO1416" t="str">
            <v>0.16</v>
          </cell>
        </row>
        <row r="1417">
          <cell r="J1417">
            <v>32400</v>
          </cell>
          <cell r="R1417">
            <v>1</v>
          </cell>
          <cell r="T1417" t="str">
            <v>내선전공</v>
          </cell>
          <cell r="Y1417">
            <v>0.2</v>
          </cell>
          <cell r="Z1417" t="str">
            <v>인</v>
          </cell>
          <cell r="AB1417" t="str">
            <v>전기5-8적용</v>
          </cell>
          <cell r="AC1417" t="str">
            <v>-</v>
          </cell>
          <cell r="AD1417" t="str">
            <v>-</v>
          </cell>
          <cell r="AE1417" t="str">
            <v>-</v>
          </cell>
          <cell r="AF1417" t="str">
            <v>-</v>
          </cell>
          <cell r="AG1417" t="str">
            <v>-</v>
          </cell>
          <cell r="AH1417" t="str">
            <v>-</v>
          </cell>
          <cell r="AI1417" t="str">
            <v>공구손료(노무비의3%)</v>
          </cell>
          <cell r="AJ1417">
            <v>0.03</v>
          </cell>
          <cell r="AK1417" t="str">
            <v>식</v>
          </cell>
          <cell r="AO1417" t="str">
            <v>0.2</v>
          </cell>
        </row>
        <row r="1418">
          <cell r="J1418">
            <v>35100</v>
          </cell>
          <cell r="R1418">
            <v>1</v>
          </cell>
          <cell r="T1418" t="str">
            <v>내선전공</v>
          </cell>
          <cell r="Y1418">
            <v>0.25</v>
          </cell>
          <cell r="Z1418" t="str">
            <v>인</v>
          </cell>
          <cell r="AB1418" t="str">
            <v>전기5-8적용</v>
          </cell>
          <cell r="AC1418" t="str">
            <v>-</v>
          </cell>
          <cell r="AD1418" t="str">
            <v>-</v>
          </cell>
          <cell r="AE1418" t="str">
            <v>-</v>
          </cell>
          <cell r="AF1418" t="str">
            <v>-</v>
          </cell>
          <cell r="AG1418" t="str">
            <v>-</v>
          </cell>
          <cell r="AH1418" t="str">
            <v>-</v>
          </cell>
          <cell r="AI1418" t="str">
            <v>공구손료(노무비의3%)</v>
          </cell>
          <cell r="AJ1418">
            <v>0.03</v>
          </cell>
          <cell r="AK1418" t="str">
            <v>식</v>
          </cell>
          <cell r="AO1418" t="str">
            <v>0.25</v>
          </cell>
        </row>
        <row r="1419">
          <cell r="J1419">
            <v>37800</v>
          </cell>
          <cell r="R1419">
            <v>1</v>
          </cell>
          <cell r="T1419" t="str">
            <v>내선전공</v>
          </cell>
          <cell r="Y1419">
            <v>0.34</v>
          </cell>
          <cell r="Z1419" t="str">
            <v>인</v>
          </cell>
          <cell r="AB1419" t="str">
            <v>전기5-8적용</v>
          </cell>
          <cell r="AC1419" t="str">
            <v>-</v>
          </cell>
          <cell r="AD1419" t="str">
            <v>-</v>
          </cell>
          <cell r="AE1419" t="str">
            <v>-</v>
          </cell>
          <cell r="AF1419" t="str">
            <v>-</v>
          </cell>
          <cell r="AG1419" t="str">
            <v>-</v>
          </cell>
          <cell r="AH1419" t="str">
            <v>-</v>
          </cell>
          <cell r="AI1419" t="str">
            <v>공구손료(노무비의3%)</v>
          </cell>
          <cell r="AJ1419">
            <v>0.03</v>
          </cell>
          <cell r="AK1419" t="str">
            <v>식</v>
          </cell>
          <cell r="AO1419" t="str">
            <v>0.34</v>
          </cell>
        </row>
        <row r="1420">
          <cell r="J1420">
            <v>40500</v>
          </cell>
          <cell r="R1420">
            <v>1</v>
          </cell>
          <cell r="T1420" t="str">
            <v>내선전공</v>
          </cell>
          <cell r="Y1420">
            <v>0.38</v>
          </cell>
          <cell r="Z1420" t="str">
            <v>인</v>
          </cell>
          <cell r="AB1420" t="str">
            <v>전기5-8적용</v>
          </cell>
          <cell r="AC1420" t="str">
            <v>-</v>
          </cell>
          <cell r="AD1420" t="str">
            <v>-</v>
          </cell>
          <cell r="AE1420" t="str">
            <v>-</v>
          </cell>
          <cell r="AF1420" t="str">
            <v>-</v>
          </cell>
          <cell r="AG1420" t="str">
            <v>-</v>
          </cell>
          <cell r="AH1420" t="str">
            <v>-</v>
          </cell>
          <cell r="AI1420" t="str">
            <v>공구손료(노무비의3%)</v>
          </cell>
          <cell r="AJ1420">
            <v>0.03</v>
          </cell>
          <cell r="AK1420" t="str">
            <v>식</v>
          </cell>
          <cell r="AO1420" t="str">
            <v>0.38</v>
          </cell>
        </row>
        <row r="1421">
          <cell r="J1421">
            <v>0</v>
          </cell>
          <cell r="R1421">
            <v>1</v>
          </cell>
          <cell r="T1421" t="str">
            <v>내선전공</v>
          </cell>
          <cell r="Y1421">
            <v>0.16</v>
          </cell>
          <cell r="Z1421" t="str">
            <v>인</v>
          </cell>
          <cell r="AB1421" t="str">
            <v>전기5-8적용</v>
          </cell>
          <cell r="AC1421" t="str">
            <v>-</v>
          </cell>
          <cell r="AD1421" t="str">
            <v>-</v>
          </cell>
          <cell r="AE1421" t="str">
            <v>-</v>
          </cell>
          <cell r="AF1421" t="str">
            <v>-</v>
          </cell>
          <cell r="AG1421" t="str">
            <v>-</v>
          </cell>
          <cell r="AH1421" t="str">
            <v>-</v>
          </cell>
          <cell r="AI1421" t="str">
            <v>공구손료(노무비의3%)</v>
          </cell>
          <cell r="AJ1421">
            <v>0.03</v>
          </cell>
          <cell r="AK1421" t="str">
            <v>식</v>
          </cell>
          <cell r="AO1421" t="str">
            <v>0.16</v>
          </cell>
        </row>
        <row r="1422">
          <cell r="J1422">
            <v>0</v>
          </cell>
          <cell r="R1422">
            <v>1</v>
          </cell>
          <cell r="T1422" t="str">
            <v>내선전공</v>
          </cell>
          <cell r="Y1422">
            <v>0.2</v>
          </cell>
          <cell r="Z1422" t="str">
            <v>인</v>
          </cell>
          <cell r="AB1422" t="str">
            <v>전기5-8적용</v>
          </cell>
          <cell r="AC1422" t="str">
            <v>-</v>
          </cell>
          <cell r="AD1422" t="str">
            <v>-</v>
          </cell>
          <cell r="AE1422" t="str">
            <v>-</v>
          </cell>
          <cell r="AF1422" t="str">
            <v>-</v>
          </cell>
          <cell r="AG1422" t="str">
            <v>-</v>
          </cell>
          <cell r="AH1422" t="str">
            <v>-</v>
          </cell>
          <cell r="AI1422" t="str">
            <v>공구손료(노무비의3%)</v>
          </cell>
          <cell r="AJ1422">
            <v>0.03</v>
          </cell>
          <cell r="AK1422" t="str">
            <v>식</v>
          </cell>
          <cell r="AO1422" t="str">
            <v>0.2</v>
          </cell>
        </row>
        <row r="1423">
          <cell r="J1423">
            <v>0</v>
          </cell>
          <cell r="R1423">
            <v>1</v>
          </cell>
          <cell r="T1423" t="str">
            <v>내선전공</v>
          </cell>
          <cell r="Y1423">
            <v>0.2</v>
          </cell>
          <cell r="Z1423" t="str">
            <v>인</v>
          </cell>
          <cell r="AB1423" t="str">
            <v>전기5-8적용</v>
          </cell>
          <cell r="AC1423" t="str">
            <v>-</v>
          </cell>
          <cell r="AD1423" t="str">
            <v>-</v>
          </cell>
          <cell r="AE1423" t="str">
            <v>-</v>
          </cell>
          <cell r="AF1423" t="str">
            <v>-</v>
          </cell>
          <cell r="AG1423" t="str">
            <v>-</v>
          </cell>
          <cell r="AH1423" t="str">
            <v>-</v>
          </cell>
          <cell r="AI1423" t="str">
            <v>공구손료(노무비의3%)</v>
          </cell>
          <cell r="AJ1423">
            <v>0.03</v>
          </cell>
          <cell r="AK1423" t="str">
            <v>식</v>
          </cell>
          <cell r="AO1423" t="str">
            <v>0.2</v>
          </cell>
        </row>
        <row r="1424">
          <cell r="J1424">
            <v>0</v>
          </cell>
          <cell r="R1424">
            <v>1</v>
          </cell>
          <cell r="T1424" t="str">
            <v>내선전공</v>
          </cell>
          <cell r="Y1424">
            <v>0.34</v>
          </cell>
          <cell r="Z1424" t="str">
            <v>인</v>
          </cell>
          <cell r="AB1424" t="str">
            <v>전기5-8적용</v>
          </cell>
          <cell r="AC1424" t="str">
            <v>-</v>
          </cell>
          <cell r="AD1424" t="str">
            <v>-</v>
          </cell>
          <cell r="AE1424" t="str">
            <v>-</v>
          </cell>
          <cell r="AF1424" t="str">
            <v>-</v>
          </cell>
          <cell r="AG1424" t="str">
            <v>-</v>
          </cell>
          <cell r="AH1424" t="str">
            <v>-</v>
          </cell>
          <cell r="AI1424" t="str">
            <v>공구손료(노무비의3%)</v>
          </cell>
          <cell r="AJ1424">
            <v>0.03</v>
          </cell>
          <cell r="AK1424" t="str">
            <v>식</v>
          </cell>
          <cell r="AO1424" t="str">
            <v>0.34</v>
          </cell>
        </row>
        <row r="1425">
          <cell r="J1425">
            <v>42300</v>
          </cell>
          <cell r="R1425">
            <v>1</v>
          </cell>
          <cell r="T1425" t="str">
            <v>내선전공</v>
          </cell>
          <cell r="Y1425">
            <v>0.38</v>
          </cell>
          <cell r="Z1425" t="str">
            <v>인</v>
          </cell>
          <cell r="AB1425" t="str">
            <v>전기5-8적용</v>
          </cell>
          <cell r="AC1425" t="str">
            <v>-</v>
          </cell>
          <cell r="AD1425" t="str">
            <v>-</v>
          </cell>
          <cell r="AE1425" t="str">
            <v>-</v>
          </cell>
          <cell r="AF1425" t="str">
            <v>-</v>
          </cell>
          <cell r="AG1425" t="str">
            <v>-</v>
          </cell>
          <cell r="AH1425" t="str">
            <v>-</v>
          </cell>
          <cell r="AI1425" t="str">
            <v>공구손료(노무비의3%)</v>
          </cell>
          <cell r="AJ1425">
            <v>0.03</v>
          </cell>
          <cell r="AK1425" t="str">
            <v>식</v>
          </cell>
          <cell r="AO1425" t="str">
            <v>0.38</v>
          </cell>
        </row>
        <row r="1426">
          <cell r="J1426">
            <v>0</v>
          </cell>
          <cell r="R1426">
            <v>1</v>
          </cell>
          <cell r="T1426" t="str">
            <v>내선전공</v>
          </cell>
          <cell r="Y1426">
            <v>0.5</v>
          </cell>
          <cell r="Z1426" t="str">
            <v>인</v>
          </cell>
          <cell r="AB1426" t="str">
            <v>전기5-8적용</v>
          </cell>
          <cell r="AC1426" t="str">
            <v>-</v>
          </cell>
          <cell r="AD1426" t="str">
            <v>-</v>
          </cell>
          <cell r="AE1426" t="str">
            <v>-</v>
          </cell>
          <cell r="AF1426" t="str">
            <v>-</v>
          </cell>
          <cell r="AG1426" t="str">
            <v>-</v>
          </cell>
          <cell r="AH1426" t="str">
            <v>-</v>
          </cell>
          <cell r="AI1426" t="str">
            <v>공구손료(노무비의3%)</v>
          </cell>
          <cell r="AJ1426">
            <v>0.03</v>
          </cell>
          <cell r="AK1426" t="str">
            <v>식</v>
          </cell>
          <cell r="AO1426" t="str">
            <v>0.5</v>
          </cell>
        </row>
        <row r="1427">
          <cell r="J1427">
            <v>0</v>
          </cell>
          <cell r="R1427">
            <v>1</v>
          </cell>
          <cell r="T1427" t="str">
            <v>내선전공</v>
          </cell>
          <cell r="Y1427">
            <v>0.63</v>
          </cell>
          <cell r="Z1427" t="str">
            <v>인</v>
          </cell>
          <cell r="AB1427" t="str">
            <v>전기5-8적용</v>
          </cell>
          <cell r="AC1427" t="str">
            <v>-</v>
          </cell>
          <cell r="AD1427" t="str">
            <v>-</v>
          </cell>
          <cell r="AE1427" t="str">
            <v>-</v>
          </cell>
          <cell r="AF1427" t="str">
            <v>-</v>
          </cell>
          <cell r="AG1427" t="str">
            <v>-</v>
          </cell>
          <cell r="AH1427" t="str">
            <v>-</v>
          </cell>
          <cell r="AI1427" t="str">
            <v>공구손료(노무비의3%)</v>
          </cell>
          <cell r="AJ1427">
            <v>0.03</v>
          </cell>
          <cell r="AK1427" t="str">
            <v>식</v>
          </cell>
          <cell r="AO1427" t="str">
            <v>0.63</v>
          </cell>
        </row>
        <row r="1428">
          <cell r="J1428">
            <v>25290</v>
          </cell>
          <cell r="R1428">
            <v>1</v>
          </cell>
          <cell r="T1428" t="str">
            <v>내선전공</v>
          </cell>
          <cell r="Y1428">
            <v>0.23</v>
          </cell>
          <cell r="Z1428" t="str">
            <v>인</v>
          </cell>
          <cell r="AB1428" t="str">
            <v>전기5-8적용</v>
          </cell>
          <cell r="AC1428" t="str">
            <v>-</v>
          </cell>
          <cell r="AD1428" t="str">
            <v>-</v>
          </cell>
          <cell r="AE1428" t="str">
            <v>-</v>
          </cell>
          <cell r="AF1428" t="str">
            <v>-</v>
          </cell>
          <cell r="AG1428" t="str">
            <v>-</v>
          </cell>
          <cell r="AH1428" t="str">
            <v>-</v>
          </cell>
          <cell r="AI1428" t="str">
            <v>공구손료(노무비의3%)</v>
          </cell>
          <cell r="AJ1428">
            <v>0.03</v>
          </cell>
          <cell r="AK1428" t="str">
            <v>식</v>
          </cell>
          <cell r="AO1428" t="str">
            <v>0.23</v>
          </cell>
        </row>
        <row r="1429">
          <cell r="J1429">
            <v>26560</v>
          </cell>
          <cell r="R1429">
            <v>1</v>
          </cell>
          <cell r="T1429" t="str">
            <v>내선전공</v>
          </cell>
          <cell r="Y1429">
            <v>0.23</v>
          </cell>
          <cell r="Z1429" t="str">
            <v>인</v>
          </cell>
          <cell r="AB1429" t="str">
            <v>전기5-8적용</v>
          </cell>
          <cell r="AC1429" t="str">
            <v>-</v>
          </cell>
          <cell r="AD1429" t="str">
            <v>-</v>
          </cell>
          <cell r="AE1429" t="str">
            <v>-</v>
          </cell>
          <cell r="AF1429" t="str">
            <v>-</v>
          </cell>
          <cell r="AG1429" t="str">
            <v>-</v>
          </cell>
          <cell r="AH1429" t="str">
            <v>-</v>
          </cell>
          <cell r="AI1429" t="str">
            <v>공구손료(노무비의3%)</v>
          </cell>
          <cell r="AJ1429">
            <v>0.03</v>
          </cell>
          <cell r="AK1429" t="str">
            <v>식</v>
          </cell>
          <cell r="AO1429" t="str">
            <v>0.23</v>
          </cell>
        </row>
        <row r="1430">
          <cell r="J1430">
            <v>29110</v>
          </cell>
          <cell r="R1430">
            <v>1</v>
          </cell>
          <cell r="T1430" t="str">
            <v>내선전공</v>
          </cell>
          <cell r="Y1430">
            <v>0.23</v>
          </cell>
          <cell r="Z1430" t="str">
            <v>인</v>
          </cell>
          <cell r="AB1430" t="str">
            <v>전기5-8적용</v>
          </cell>
          <cell r="AC1430" t="str">
            <v>-</v>
          </cell>
          <cell r="AD1430" t="str">
            <v>-</v>
          </cell>
          <cell r="AE1430" t="str">
            <v>-</v>
          </cell>
          <cell r="AF1430" t="str">
            <v>-</v>
          </cell>
          <cell r="AG1430" t="str">
            <v>-</v>
          </cell>
          <cell r="AH1430" t="str">
            <v>-</v>
          </cell>
          <cell r="AI1430" t="str">
            <v>공구손료(노무비의3%)</v>
          </cell>
          <cell r="AJ1430">
            <v>0.03</v>
          </cell>
          <cell r="AK1430" t="str">
            <v>식</v>
          </cell>
          <cell r="AO1430" t="str">
            <v>0.23</v>
          </cell>
        </row>
        <row r="1431">
          <cell r="J1431">
            <v>34210</v>
          </cell>
          <cell r="R1431">
            <v>1</v>
          </cell>
          <cell r="T1431" t="str">
            <v>내선전공</v>
          </cell>
          <cell r="Y1431">
            <v>0.3</v>
          </cell>
          <cell r="Z1431" t="str">
            <v>인</v>
          </cell>
          <cell r="AB1431" t="str">
            <v>전기5-8적용</v>
          </cell>
          <cell r="AC1431" t="str">
            <v>-</v>
          </cell>
          <cell r="AD1431" t="str">
            <v>-</v>
          </cell>
          <cell r="AE1431" t="str">
            <v>-</v>
          </cell>
          <cell r="AF1431" t="str">
            <v>-</v>
          </cell>
          <cell r="AG1431" t="str">
            <v>-</v>
          </cell>
          <cell r="AH1431" t="str">
            <v>-</v>
          </cell>
          <cell r="AI1431" t="str">
            <v>공구손료(노무비의3%)</v>
          </cell>
          <cell r="AJ1431">
            <v>0.03</v>
          </cell>
          <cell r="AK1431" t="str">
            <v>식</v>
          </cell>
          <cell r="AO1431" t="str">
            <v>0.3</v>
          </cell>
        </row>
        <row r="1432">
          <cell r="J1432">
            <v>36760</v>
          </cell>
          <cell r="R1432">
            <v>1</v>
          </cell>
          <cell r="T1432" t="str">
            <v>내선전공</v>
          </cell>
          <cell r="Y1432">
            <v>0.36</v>
          </cell>
          <cell r="Z1432" t="str">
            <v>인</v>
          </cell>
          <cell r="AB1432" t="str">
            <v>전기5-8적용</v>
          </cell>
          <cell r="AC1432" t="str">
            <v>-</v>
          </cell>
          <cell r="AD1432" t="str">
            <v>-</v>
          </cell>
          <cell r="AE1432" t="str">
            <v>-</v>
          </cell>
          <cell r="AF1432" t="str">
            <v>-</v>
          </cell>
          <cell r="AG1432" t="str">
            <v>-</v>
          </cell>
          <cell r="AH1432" t="str">
            <v>-</v>
          </cell>
          <cell r="AI1432" t="str">
            <v>공구손료(노무비의3%)</v>
          </cell>
          <cell r="AJ1432">
            <v>0.03</v>
          </cell>
          <cell r="AK1432" t="str">
            <v>식</v>
          </cell>
          <cell r="AO1432" t="str">
            <v>0.36</v>
          </cell>
        </row>
        <row r="1433">
          <cell r="J1433">
            <v>41860</v>
          </cell>
          <cell r="R1433">
            <v>1</v>
          </cell>
          <cell r="T1433" t="str">
            <v>내선전공</v>
          </cell>
          <cell r="Y1433">
            <v>0.48</v>
          </cell>
          <cell r="Z1433" t="str">
            <v>인</v>
          </cell>
          <cell r="AB1433" t="str">
            <v>전기5-8적용</v>
          </cell>
          <cell r="AC1433" t="str">
            <v>-</v>
          </cell>
          <cell r="AD1433" t="str">
            <v>-</v>
          </cell>
          <cell r="AE1433" t="str">
            <v>-</v>
          </cell>
          <cell r="AF1433" t="str">
            <v>-</v>
          </cell>
          <cell r="AG1433" t="str">
            <v>-</v>
          </cell>
          <cell r="AH1433" t="str">
            <v>-</v>
          </cell>
          <cell r="AI1433" t="str">
            <v>공구손료(노무비의3%)</v>
          </cell>
          <cell r="AJ1433">
            <v>0.03</v>
          </cell>
          <cell r="AK1433" t="str">
            <v>식</v>
          </cell>
          <cell r="AO1433" t="str">
            <v>0.48</v>
          </cell>
        </row>
        <row r="1434">
          <cell r="J1434">
            <v>44410</v>
          </cell>
          <cell r="R1434">
            <v>1</v>
          </cell>
          <cell r="T1434" t="str">
            <v>내선전공</v>
          </cell>
          <cell r="Y1434">
            <v>0.54</v>
          </cell>
          <cell r="Z1434" t="str">
            <v>인</v>
          </cell>
          <cell r="AB1434" t="str">
            <v>전기5-8적용</v>
          </cell>
          <cell r="AC1434" t="str">
            <v>-</v>
          </cell>
          <cell r="AD1434" t="str">
            <v>-</v>
          </cell>
          <cell r="AE1434" t="str">
            <v>-</v>
          </cell>
          <cell r="AF1434" t="str">
            <v>-</v>
          </cell>
          <cell r="AG1434" t="str">
            <v>-</v>
          </cell>
          <cell r="AH1434" t="str">
            <v>-</v>
          </cell>
          <cell r="AI1434" t="str">
            <v>공구손료(노무비의3%)</v>
          </cell>
          <cell r="AJ1434">
            <v>0.03</v>
          </cell>
          <cell r="AK1434" t="str">
            <v>식</v>
          </cell>
          <cell r="AO1434" t="str">
            <v>0.54</v>
          </cell>
        </row>
        <row r="1435">
          <cell r="J1435">
            <v>25290</v>
          </cell>
          <cell r="R1435">
            <v>1</v>
          </cell>
          <cell r="T1435" t="str">
            <v>내선전공</v>
          </cell>
          <cell r="Y1435">
            <v>0.27600000000000002</v>
          </cell>
          <cell r="Z1435" t="str">
            <v>인</v>
          </cell>
          <cell r="AB1435" t="str">
            <v>전기5-8적용</v>
          </cell>
          <cell r="AC1435" t="str">
            <v>-</v>
          </cell>
          <cell r="AD1435" t="str">
            <v>-</v>
          </cell>
          <cell r="AE1435" t="str">
            <v>-</v>
          </cell>
          <cell r="AF1435" t="str">
            <v>-</v>
          </cell>
          <cell r="AG1435" t="str">
            <v>-</v>
          </cell>
          <cell r="AH1435" t="str">
            <v>-</v>
          </cell>
          <cell r="AI1435" t="str">
            <v>공구손료(노무비의3%)</v>
          </cell>
          <cell r="AJ1435">
            <v>0.03</v>
          </cell>
          <cell r="AK1435" t="str">
            <v>식</v>
          </cell>
          <cell r="AO1435" t="str">
            <v>0.23*1.2</v>
          </cell>
        </row>
        <row r="1436">
          <cell r="J1436">
            <v>26560</v>
          </cell>
          <cell r="R1436">
            <v>1</v>
          </cell>
          <cell r="T1436" t="str">
            <v>내선전공</v>
          </cell>
          <cell r="Y1436">
            <v>0.27600000000000002</v>
          </cell>
          <cell r="Z1436" t="str">
            <v>인</v>
          </cell>
          <cell r="AB1436" t="str">
            <v>전기5-8적용</v>
          </cell>
          <cell r="AC1436" t="str">
            <v>-</v>
          </cell>
          <cell r="AD1436" t="str">
            <v>-</v>
          </cell>
          <cell r="AE1436" t="str">
            <v>-</v>
          </cell>
          <cell r="AF1436" t="str">
            <v>-</v>
          </cell>
          <cell r="AG1436" t="str">
            <v>-</v>
          </cell>
          <cell r="AH1436" t="str">
            <v>-</v>
          </cell>
          <cell r="AI1436" t="str">
            <v>공구손료(노무비의3%)</v>
          </cell>
          <cell r="AJ1436">
            <v>0.03</v>
          </cell>
          <cell r="AK1436" t="str">
            <v>식</v>
          </cell>
          <cell r="AO1436" t="str">
            <v>0.23*1.2</v>
          </cell>
        </row>
        <row r="1437">
          <cell r="J1437">
            <v>29110</v>
          </cell>
          <cell r="R1437">
            <v>1</v>
          </cell>
          <cell r="T1437" t="str">
            <v>내선전공</v>
          </cell>
          <cell r="Y1437">
            <v>0.27600000000000002</v>
          </cell>
          <cell r="Z1437" t="str">
            <v>인</v>
          </cell>
          <cell r="AB1437" t="str">
            <v>전기5-8적용</v>
          </cell>
          <cell r="AC1437" t="str">
            <v>-</v>
          </cell>
          <cell r="AD1437" t="str">
            <v>-</v>
          </cell>
          <cell r="AE1437" t="str">
            <v>-</v>
          </cell>
          <cell r="AF1437" t="str">
            <v>-</v>
          </cell>
          <cell r="AG1437" t="str">
            <v>-</v>
          </cell>
          <cell r="AH1437" t="str">
            <v>-</v>
          </cell>
          <cell r="AI1437" t="str">
            <v>공구손료(노무비의3%)</v>
          </cell>
          <cell r="AJ1437">
            <v>0.03</v>
          </cell>
          <cell r="AK1437" t="str">
            <v>식</v>
          </cell>
          <cell r="AO1437" t="str">
            <v>0.23*1.2</v>
          </cell>
        </row>
        <row r="1438">
          <cell r="J1438">
            <v>34210</v>
          </cell>
          <cell r="R1438">
            <v>1</v>
          </cell>
          <cell r="T1438" t="str">
            <v>내선전공</v>
          </cell>
          <cell r="Y1438">
            <v>0.36</v>
          </cell>
          <cell r="Z1438" t="str">
            <v>인</v>
          </cell>
          <cell r="AB1438" t="str">
            <v>전기5-8적용</v>
          </cell>
          <cell r="AC1438" t="str">
            <v>-</v>
          </cell>
          <cell r="AD1438" t="str">
            <v>-</v>
          </cell>
          <cell r="AE1438" t="str">
            <v>-</v>
          </cell>
          <cell r="AF1438" t="str">
            <v>-</v>
          </cell>
          <cell r="AG1438" t="str">
            <v>-</v>
          </cell>
          <cell r="AH1438" t="str">
            <v>-</v>
          </cell>
          <cell r="AI1438" t="str">
            <v>공구손료(노무비의3%)</v>
          </cell>
          <cell r="AJ1438">
            <v>0.03</v>
          </cell>
          <cell r="AK1438" t="str">
            <v>식</v>
          </cell>
          <cell r="AO1438" t="str">
            <v>0.3*1.2</v>
          </cell>
        </row>
        <row r="1439">
          <cell r="J1439">
            <v>36760</v>
          </cell>
          <cell r="R1439">
            <v>1</v>
          </cell>
          <cell r="T1439" t="str">
            <v>내선전공</v>
          </cell>
          <cell r="Y1439">
            <v>0.432</v>
          </cell>
          <cell r="Z1439" t="str">
            <v>인</v>
          </cell>
          <cell r="AB1439" t="str">
            <v>전기5-8적용</v>
          </cell>
          <cell r="AC1439" t="str">
            <v>-</v>
          </cell>
          <cell r="AD1439" t="str">
            <v>-</v>
          </cell>
          <cell r="AE1439" t="str">
            <v>-</v>
          </cell>
          <cell r="AF1439" t="str">
            <v>-</v>
          </cell>
          <cell r="AG1439" t="str">
            <v>-</v>
          </cell>
          <cell r="AH1439" t="str">
            <v>-</v>
          </cell>
          <cell r="AI1439" t="str">
            <v>공구손료(노무비의3%)</v>
          </cell>
          <cell r="AJ1439">
            <v>0.03</v>
          </cell>
          <cell r="AK1439" t="str">
            <v>식</v>
          </cell>
          <cell r="AO1439" t="str">
            <v>0.36*1.2</v>
          </cell>
        </row>
        <row r="1440">
          <cell r="J1440">
            <v>41860</v>
          </cell>
          <cell r="R1440">
            <v>1</v>
          </cell>
          <cell r="T1440" t="str">
            <v>내선전공</v>
          </cell>
          <cell r="Y1440">
            <v>0.57599999999999996</v>
          </cell>
          <cell r="Z1440" t="str">
            <v>인</v>
          </cell>
          <cell r="AB1440" t="str">
            <v>전기5-8적용</v>
          </cell>
          <cell r="AC1440" t="str">
            <v>-</v>
          </cell>
          <cell r="AD1440" t="str">
            <v>-</v>
          </cell>
          <cell r="AE1440" t="str">
            <v>-</v>
          </cell>
          <cell r="AF1440" t="str">
            <v>-</v>
          </cell>
          <cell r="AG1440" t="str">
            <v>-</v>
          </cell>
          <cell r="AH1440" t="str">
            <v>-</v>
          </cell>
          <cell r="AI1440" t="str">
            <v>공구손료(노무비의3%)</v>
          </cell>
          <cell r="AJ1440">
            <v>0.03</v>
          </cell>
          <cell r="AK1440" t="str">
            <v>식</v>
          </cell>
          <cell r="AO1440" t="str">
            <v>0.48*1.2</v>
          </cell>
        </row>
        <row r="1441">
          <cell r="J1441">
            <v>44410</v>
          </cell>
          <cell r="R1441">
            <v>1</v>
          </cell>
          <cell r="T1441" t="str">
            <v>내선전공</v>
          </cell>
          <cell r="Y1441">
            <v>0.64800000000000002</v>
          </cell>
          <cell r="Z1441" t="str">
            <v>인</v>
          </cell>
          <cell r="AB1441" t="str">
            <v>전기5-8적용</v>
          </cell>
          <cell r="AC1441" t="str">
            <v>-</v>
          </cell>
          <cell r="AD1441" t="str">
            <v>-</v>
          </cell>
          <cell r="AE1441" t="str">
            <v>-</v>
          </cell>
          <cell r="AF1441" t="str">
            <v>-</v>
          </cell>
          <cell r="AG1441" t="str">
            <v>-</v>
          </cell>
          <cell r="AH1441" t="str">
            <v>-</v>
          </cell>
          <cell r="AI1441" t="str">
            <v>공구손료(노무비의3%)</v>
          </cell>
          <cell r="AJ1441">
            <v>0.03</v>
          </cell>
          <cell r="AK1441" t="str">
            <v>식</v>
          </cell>
          <cell r="AO1441" t="str">
            <v>0.54*1.2</v>
          </cell>
        </row>
        <row r="1442">
          <cell r="J1442">
            <v>25290</v>
          </cell>
          <cell r="R1442">
            <v>1</v>
          </cell>
          <cell r="T1442" t="str">
            <v>내선전공</v>
          </cell>
          <cell r="Y1442">
            <v>0.27600000000000002</v>
          </cell>
          <cell r="Z1442" t="str">
            <v>인</v>
          </cell>
          <cell r="AB1442" t="str">
            <v>전기5-8적용</v>
          </cell>
          <cell r="AC1442" t="str">
            <v>-</v>
          </cell>
          <cell r="AD1442" t="str">
            <v>-</v>
          </cell>
          <cell r="AE1442" t="str">
            <v>-</v>
          </cell>
          <cell r="AF1442" t="str">
            <v>-</v>
          </cell>
          <cell r="AG1442" t="str">
            <v>-</v>
          </cell>
          <cell r="AH1442" t="str">
            <v>-</v>
          </cell>
          <cell r="AI1442" t="str">
            <v>공구손료(노무비의3%)</v>
          </cell>
          <cell r="AJ1442">
            <v>0.03</v>
          </cell>
          <cell r="AK1442" t="str">
            <v>식</v>
          </cell>
          <cell r="AO1442" t="str">
            <v>0.23*1.2</v>
          </cell>
        </row>
        <row r="1443">
          <cell r="J1443">
            <v>26560</v>
          </cell>
          <cell r="R1443">
            <v>1</v>
          </cell>
          <cell r="T1443" t="str">
            <v>내선전공</v>
          </cell>
          <cell r="Y1443">
            <v>0.27600000000000002</v>
          </cell>
          <cell r="Z1443" t="str">
            <v>인</v>
          </cell>
          <cell r="AB1443" t="str">
            <v>전기5-8적용</v>
          </cell>
          <cell r="AC1443" t="str">
            <v>-</v>
          </cell>
          <cell r="AD1443" t="str">
            <v>-</v>
          </cell>
          <cell r="AE1443" t="str">
            <v>-</v>
          </cell>
          <cell r="AF1443" t="str">
            <v>-</v>
          </cell>
          <cell r="AG1443" t="str">
            <v>-</v>
          </cell>
          <cell r="AH1443" t="str">
            <v>-</v>
          </cell>
          <cell r="AI1443" t="str">
            <v>공구손료(노무비의3%)</v>
          </cell>
          <cell r="AJ1443">
            <v>0.03</v>
          </cell>
          <cell r="AK1443" t="str">
            <v>식</v>
          </cell>
          <cell r="AO1443" t="str">
            <v>0.23*1.2</v>
          </cell>
        </row>
        <row r="1444">
          <cell r="J1444">
            <v>29110</v>
          </cell>
          <cell r="R1444">
            <v>1</v>
          </cell>
          <cell r="T1444" t="str">
            <v>내선전공</v>
          </cell>
          <cell r="Y1444">
            <v>0.27600000000000002</v>
          </cell>
          <cell r="Z1444" t="str">
            <v>인</v>
          </cell>
          <cell r="AB1444" t="str">
            <v>전기5-8적용</v>
          </cell>
          <cell r="AC1444" t="str">
            <v>-</v>
          </cell>
          <cell r="AD1444" t="str">
            <v>-</v>
          </cell>
          <cell r="AE1444" t="str">
            <v>-</v>
          </cell>
          <cell r="AF1444" t="str">
            <v>-</v>
          </cell>
          <cell r="AG1444" t="str">
            <v>-</v>
          </cell>
          <cell r="AH1444" t="str">
            <v>-</v>
          </cell>
          <cell r="AI1444" t="str">
            <v>공구손료(노무비의3%)</v>
          </cell>
          <cell r="AJ1444">
            <v>0.03</v>
          </cell>
          <cell r="AK1444" t="str">
            <v>식</v>
          </cell>
          <cell r="AO1444" t="str">
            <v>0.23*1.2</v>
          </cell>
        </row>
        <row r="1445">
          <cell r="J1445">
            <v>34210</v>
          </cell>
          <cell r="R1445">
            <v>1</v>
          </cell>
          <cell r="T1445" t="str">
            <v>내선전공</v>
          </cell>
          <cell r="Y1445">
            <v>0.36</v>
          </cell>
          <cell r="Z1445" t="str">
            <v>인</v>
          </cell>
          <cell r="AB1445" t="str">
            <v>전기5-8적용</v>
          </cell>
          <cell r="AC1445" t="str">
            <v>-</v>
          </cell>
          <cell r="AD1445" t="str">
            <v>-</v>
          </cell>
          <cell r="AE1445" t="str">
            <v>-</v>
          </cell>
          <cell r="AF1445" t="str">
            <v>-</v>
          </cell>
          <cell r="AG1445" t="str">
            <v>-</v>
          </cell>
          <cell r="AH1445" t="str">
            <v>-</v>
          </cell>
          <cell r="AI1445" t="str">
            <v>공구손료(노무비의3%)</v>
          </cell>
          <cell r="AJ1445">
            <v>0.03</v>
          </cell>
          <cell r="AK1445" t="str">
            <v>식</v>
          </cell>
          <cell r="AO1445" t="str">
            <v>0.3*1.2</v>
          </cell>
        </row>
        <row r="1446">
          <cell r="J1446">
            <v>36760</v>
          </cell>
          <cell r="R1446">
            <v>1</v>
          </cell>
          <cell r="T1446" t="str">
            <v>내선전공</v>
          </cell>
          <cell r="Y1446">
            <v>0.432</v>
          </cell>
          <cell r="Z1446" t="str">
            <v>인</v>
          </cell>
          <cell r="AB1446" t="str">
            <v>전기5-8적용</v>
          </cell>
          <cell r="AC1446" t="str">
            <v>-</v>
          </cell>
          <cell r="AD1446" t="str">
            <v>-</v>
          </cell>
          <cell r="AE1446" t="str">
            <v>-</v>
          </cell>
          <cell r="AF1446" t="str">
            <v>-</v>
          </cell>
          <cell r="AG1446" t="str">
            <v>-</v>
          </cell>
          <cell r="AH1446" t="str">
            <v>-</v>
          </cell>
          <cell r="AI1446" t="str">
            <v>공구손료(노무비의3%)</v>
          </cell>
          <cell r="AJ1446">
            <v>0.03</v>
          </cell>
          <cell r="AK1446" t="str">
            <v>식</v>
          </cell>
          <cell r="AO1446" t="str">
            <v>0.36*1.2</v>
          </cell>
        </row>
        <row r="1447">
          <cell r="J1447">
            <v>41860</v>
          </cell>
          <cell r="R1447">
            <v>1</v>
          </cell>
          <cell r="T1447" t="str">
            <v>내선전공</v>
          </cell>
          <cell r="Y1447">
            <v>0.57599999999999996</v>
          </cell>
          <cell r="Z1447" t="str">
            <v>인</v>
          </cell>
          <cell r="AB1447" t="str">
            <v>전기5-8적용</v>
          </cell>
          <cell r="AC1447" t="str">
            <v>-</v>
          </cell>
          <cell r="AD1447" t="str">
            <v>-</v>
          </cell>
          <cell r="AE1447" t="str">
            <v>-</v>
          </cell>
          <cell r="AF1447" t="str">
            <v>-</v>
          </cell>
          <cell r="AG1447" t="str">
            <v>-</v>
          </cell>
          <cell r="AH1447" t="str">
            <v>-</v>
          </cell>
          <cell r="AI1447" t="str">
            <v>공구손료(노무비의3%)</v>
          </cell>
          <cell r="AJ1447">
            <v>0.03</v>
          </cell>
          <cell r="AK1447" t="str">
            <v>식</v>
          </cell>
          <cell r="AO1447" t="str">
            <v>0.48*1.2</v>
          </cell>
        </row>
        <row r="1448">
          <cell r="J1448">
            <v>44410</v>
          </cell>
          <cell r="R1448">
            <v>1</v>
          </cell>
          <cell r="T1448" t="str">
            <v>내선전공</v>
          </cell>
          <cell r="Y1448">
            <v>0.64800000000000002</v>
          </cell>
          <cell r="Z1448" t="str">
            <v>인</v>
          </cell>
          <cell r="AB1448" t="str">
            <v>전기5-8적용</v>
          </cell>
          <cell r="AC1448" t="str">
            <v>-</v>
          </cell>
          <cell r="AD1448" t="str">
            <v>-</v>
          </cell>
          <cell r="AE1448" t="str">
            <v>-</v>
          </cell>
          <cell r="AF1448" t="str">
            <v>-</v>
          </cell>
          <cell r="AG1448" t="str">
            <v>-</v>
          </cell>
          <cell r="AH1448" t="str">
            <v>-</v>
          </cell>
          <cell r="AI1448" t="str">
            <v>공구손료(노무비의3%)</v>
          </cell>
          <cell r="AJ1448">
            <v>0.03</v>
          </cell>
          <cell r="AK1448" t="str">
            <v>식</v>
          </cell>
          <cell r="AO1448" t="str">
            <v>0.54*1.2</v>
          </cell>
        </row>
        <row r="1449">
          <cell r="J1449">
            <v>25290</v>
          </cell>
          <cell r="R1449">
            <v>1</v>
          </cell>
          <cell r="T1449" t="str">
            <v>내선전공</v>
          </cell>
          <cell r="Y1449">
            <v>0.32200000000000001</v>
          </cell>
          <cell r="Z1449" t="str">
            <v>인</v>
          </cell>
          <cell r="AB1449" t="str">
            <v>전기5-8적용</v>
          </cell>
          <cell r="AC1449" t="str">
            <v>-</v>
          </cell>
          <cell r="AD1449" t="str">
            <v>-</v>
          </cell>
          <cell r="AE1449" t="str">
            <v>-</v>
          </cell>
          <cell r="AF1449" t="str">
            <v>-</v>
          </cell>
          <cell r="AG1449" t="str">
            <v>-</v>
          </cell>
          <cell r="AH1449" t="str">
            <v>-</v>
          </cell>
          <cell r="AI1449" t="str">
            <v>공구손료(노무비의3%)</v>
          </cell>
          <cell r="AJ1449">
            <v>0.03</v>
          </cell>
          <cell r="AK1449" t="str">
            <v>식</v>
          </cell>
          <cell r="AO1449" t="str">
            <v>0.23*1.4</v>
          </cell>
        </row>
        <row r="1450">
          <cell r="J1450">
            <v>26560</v>
          </cell>
          <cell r="R1450">
            <v>1</v>
          </cell>
          <cell r="T1450" t="str">
            <v>내선전공</v>
          </cell>
          <cell r="Y1450">
            <v>0.32200000000000001</v>
          </cell>
          <cell r="Z1450" t="str">
            <v>인</v>
          </cell>
          <cell r="AB1450" t="str">
            <v>전기5-8적용</v>
          </cell>
          <cell r="AC1450" t="str">
            <v>-</v>
          </cell>
          <cell r="AD1450" t="str">
            <v>-</v>
          </cell>
          <cell r="AE1450" t="str">
            <v>-</v>
          </cell>
          <cell r="AF1450" t="str">
            <v>-</v>
          </cell>
          <cell r="AG1450" t="str">
            <v>-</v>
          </cell>
          <cell r="AH1450" t="str">
            <v>-</v>
          </cell>
          <cell r="AI1450" t="str">
            <v>공구손료(노무비의3%)</v>
          </cell>
          <cell r="AJ1450">
            <v>0.03</v>
          </cell>
          <cell r="AK1450" t="str">
            <v>식</v>
          </cell>
          <cell r="AO1450" t="str">
            <v>0.23*1.4</v>
          </cell>
        </row>
        <row r="1451">
          <cell r="J1451">
            <v>29110</v>
          </cell>
          <cell r="R1451">
            <v>1</v>
          </cell>
          <cell r="T1451" t="str">
            <v>내선전공</v>
          </cell>
          <cell r="Y1451">
            <v>0.32200000000000001</v>
          </cell>
          <cell r="Z1451" t="str">
            <v>인</v>
          </cell>
          <cell r="AB1451" t="str">
            <v>전기5-8적용</v>
          </cell>
          <cell r="AC1451" t="str">
            <v>-</v>
          </cell>
          <cell r="AD1451" t="str">
            <v>-</v>
          </cell>
          <cell r="AE1451" t="str">
            <v>-</v>
          </cell>
          <cell r="AF1451" t="str">
            <v>-</v>
          </cell>
          <cell r="AG1451" t="str">
            <v>-</v>
          </cell>
          <cell r="AH1451" t="str">
            <v>-</v>
          </cell>
          <cell r="AI1451" t="str">
            <v>공구손료(노무비의3%)</v>
          </cell>
          <cell r="AJ1451">
            <v>0.03</v>
          </cell>
          <cell r="AK1451" t="str">
            <v>식</v>
          </cell>
          <cell r="AO1451" t="str">
            <v>0.23*1.4</v>
          </cell>
        </row>
        <row r="1452">
          <cell r="J1452">
            <v>34210</v>
          </cell>
          <cell r="R1452">
            <v>1</v>
          </cell>
          <cell r="T1452" t="str">
            <v>내선전공</v>
          </cell>
          <cell r="Y1452">
            <v>0.42</v>
          </cell>
          <cell r="Z1452" t="str">
            <v>인</v>
          </cell>
          <cell r="AB1452" t="str">
            <v>전기5-8적용</v>
          </cell>
          <cell r="AC1452" t="str">
            <v>-</v>
          </cell>
          <cell r="AD1452" t="str">
            <v>-</v>
          </cell>
          <cell r="AE1452" t="str">
            <v>-</v>
          </cell>
          <cell r="AF1452" t="str">
            <v>-</v>
          </cell>
          <cell r="AG1452" t="str">
            <v>-</v>
          </cell>
          <cell r="AH1452" t="str">
            <v>-</v>
          </cell>
          <cell r="AI1452" t="str">
            <v>공구손료(노무비의3%)</v>
          </cell>
          <cell r="AJ1452">
            <v>0.03</v>
          </cell>
          <cell r="AK1452" t="str">
            <v>식</v>
          </cell>
          <cell r="AO1452" t="str">
            <v>0.3*1.4</v>
          </cell>
        </row>
        <row r="1453">
          <cell r="J1453">
            <v>36760</v>
          </cell>
          <cell r="R1453">
            <v>1</v>
          </cell>
          <cell r="T1453" t="str">
            <v>내선전공</v>
          </cell>
          <cell r="Y1453">
            <v>0.504</v>
          </cell>
          <cell r="Z1453" t="str">
            <v>인</v>
          </cell>
          <cell r="AB1453" t="str">
            <v>전기5-8적용</v>
          </cell>
          <cell r="AC1453" t="str">
            <v>-</v>
          </cell>
          <cell r="AD1453" t="str">
            <v>-</v>
          </cell>
          <cell r="AE1453" t="str">
            <v>-</v>
          </cell>
          <cell r="AF1453" t="str">
            <v>-</v>
          </cell>
          <cell r="AG1453" t="str">
            <v>-</v>
          </cell>
          <cell r="AH1453" t="str">
            <v>-</v>
          </cell>
          <cell r="AI1453" t="str">
            <v>공구손료(노무비의3%)</v>
          </cell>
          <cell r="AJ1453">
            <v>0.03</v>
          </cell>
          <cell r="AK1453" t="str">
            <v>식</v>
          </cell>
          <cell r="AO1453" t="str">
            <v>0.36*1.4</v>
          </cell>
        </row>
        <row r="1454">
          <cell r="J1454">
            <v>41860</v>
          </cell>
          <cell r="R1454">
            <v>1</v>
          </cell>
          <cell r="T1454" t="str">
            <v>내선전공</v>
          </cell>
          <cell r="Y1454">
            <v>0.67199999999999993</v>
          </cell>
          <cell r="Z1454" t="str">
            <v>인</v>
          </cell>
          <cell r="AB1454" t="str">
            <v>전기5-8적용</v>
          </cell>
          <cell r="AC1454" t="str">
            <v>-</v>
          </cell>
          <cell r="AD1454" t="str">
            <v>-</v>
          </cell>
          <cell r="AE1454" t="str">
            <v>-</v>
          </cell>
          <cell r="AF1454" t="str">
            <v>-</v>
          </cell>
          <cell r="AG1454" t="str">
            <v>-</v>
          </cell>
          <cell r="AH1454" t="str">
            <v>-</v>
          </cell>
          <cell r="AI1454" t="str">
            <v>공구손료(노무비의3%)</v>
          </cell>
          <cell r="AJ1454">
            <v>0.03</v>
          </cell>
          <cell r="AK1454" t="str">
            <v>식</v>
          </cell>
          <cell r="AO1454" t="str">
            <v>0.48*1.4</v>
          </cell>
        </row>
        <row r="1455">
          <cell r="J1455">
            <v>44410</v>
          </cell>
          <cell r="R1455">
            <v>1</v>
          </cell>
          <cell r="T1455" t="str">
            <v>내선전공</v>
          </cell>
          <cell r="Y1455">
            <v>0.75600000000000001</v>
          </cell>
          <cell r="Z1455" t="str">
            <v>인</v>
          </cell>
          <cell r="AB1455" t="str">
            <v>전기5-8적용</v>
          </cell>
          <cell r="AC1455" t="str">
            <v>-</v>
          </cell>
          <cell r="AD1455" t="str">
            <v>-</v>
          </cell>
          <cell r="AE1455" t="str">
            <v>-</v>
          </cell>
          <cell r="AF1455" t="str">
            <v>-</v>
          </cell>
          <cell r="AG1455" t="str">
            <v>-</v>
          </cell>
          <cell r="AH1455" t="str">
            <v>-</v>
          </cell>
          <cell r="AI1455" t="str">
            <v>공구손료(노무비의3%)</v>
          </cell>
          <cell r="AJ1455">
            <v>0.03</v>
          </cell>
          <cell r="AK1455" t="str">
            <v>식</v>
          </cell>
          <cell r="AO1455" t="str">
            <v>0.54*1.4</v>
          </cell>
        </row>
        <row r="1456">
          <cell r="J1456">
            <v>52320</v>
          </cell>
          <cell r="R1456">
            <v>1</v>
          </cell>
          <cell r="T1456" t="str">
            <v>내선전공</v>
          </cell>
          <cell r="Y1456">
            <v>0.23</v>
          </cell>
          <cell r="Z1456" t="str">
            <v>인</v>
          </cell>
          <cell r="AB1456" t="str">
            <v>전기5-8적용</v>
          </cell>
          <cell r="AC1456" t="str">
            <v>-</v>
          </cell>
          <cell r="AD1456" t="str">
            <v>-</v>
          </cell>
          <cell r="AE1456" t="str">
            <v>-</v>
          </cell>
          <cell r="AF1456" t="str">
            <v>-</v>
          </cell>
          <cell r="AG1456" t="str">
            <v>-</v>
          </cell>
          <cell r="AH1456" t="str">
            <v>-</v>
          </cell>
          <cell r="AI1456" t="str">
            <v>공구손료(노무비의3%)</v>
          </cell>
          <cell r="AJ1456">
            <v>0.03</v>
          </cell>
          <cell r="AK1456" t="str">
            <v>식</v>
          </cell>
          <cell r="AO1456" t="str">
            <v>0.23</v>
          </cell>
        </row>
        <row r="1457">
          <cell r="J1457">
            <v>54890</v>
          </cell>
          <cell r="R1457">
            <v>1</v>
          </cell>
          <cell r="T1457" t="str">
            <v>내선전공</v>
          </cell>
          <cell r="Y1457">
            <v>0.23</v>
          </cell>
          <cell r="Z1457" t="str">
            <v>인</v>
          </cell>
          <cell r="AB1457" t="str">
            <v>전기5-8적용</v>
          </cell>
          <cell r="AC1457" t="str">
            <v>-</v>
          </cell>
          <cell r="AD1457" t="str">
            <v>-</v>
          </cell>
          <cell r="AE1457" t="str">
            <v>-</v>
          </cell>
          <cell r="AF1457" t="str">
            <v>-</v>
          </cell>
          <cell r="AG1457" t="str">
            <v>-</v>
          </cell>
          <cell r="AH1457" t="str">
            <v>-</v>
          </cell>
          <cell r="AI1457" t="str">
            <v>공구손료(노무비의3%)</v>
          </cell>
          <cell r="AJ1457">
            <v>0.03</v>
          </cell>
          <cell r="AK1457" t="str">
            <v>식</v>
          </cell>
          <cell r="AO1457" t="str">
            <v>0.23</v>
          </cell>
        </row>
        <row r="1458">
          <cell r="J1458">
            <v>62090</v>
          </cell>
          <cell r="R1458">
            <v>1</v>
          </cell>
          <cell r="T1458" t="str">
            <v>내선전공</v>
          </cell>
          <cell r="Y1458">
            <v>0.3</v>
          </cell>
          <cell r="Z1458" t="str">
            <v>인</v>
          </cell>
          <cell r="AB1458" t="str">
            <v>전기5-8적용</v>
          </cell>
          <cell r="AC1458" t="str">
            <v>-</v>
          </cell>
          <cell r="AD1458" t="str">
            <v>-</v>
          </cell>
          <cell r="AE1458" t="str">
            <v>-</v>
          </cell>
          <cell r="AF1458" t="str">
            <v>-</v>
          </cell>
          <cell r="AG1458" t="str">
            <v>-</v>
          </cell>
          <cell r="AH1458" t="str">
            <v>-</v>
          </cell>
          <cell r="AI1458" t="str">
            <v>공구손료(노무비의3%)</v>
          </cell>
          <cell r="AJ1458">
            <v>0.03</v>
          </cell>
          <cell r="AK1458" t="str">
            <v>식</v>
          </cell>
          <cell r="AO1458" t="str">
            <v>0.3</v>
          </cell>
        </row>
        <row r="1459">
          <cell r="J1459">
            <v>76280</v>
          </cell>
          <cell r="R1459">
            <v>1</v>
          </cell>
          <cell r="T1459" t="str">
            <v>내선전공</v>
          </cell>
          <cell r="Y1459">
            <v>0.48</v>
          </cell>
          <cell r="Z1459" t="str">
            <v>인</v>
          </cell>
          <cell r="AB1459" t="str">
            <v>전기5-8적용</v>
          </cell>
          <cell r="AC1459" t="str">
            <v>-</v>
          </cell>
          <cell r="AD1459" t="str">
            <v>-</v>
          </cell>
          <cell r="AE1459" t="str">
            <v>-</v>
          </cell>
          <cell r="AF1459" t="str">
            <v>-</v>
          </cell>
          <cell r="AG1459" t="str">
            <v>-</v>
          </cell>
          <cell r="AH1459" t="str">
            <v>-</v>
          </cell>
          <cell r="AI1459" t="str">
            <v>공구손료(노무비의3%)</v>
          </cell>
          <cell r="AJ1459">
            <v>0.03</v>
          </cell>
          <cell r="AK1459" t="str">
            <v>식</v>
          </cell>
          <cell r="AO1459" t="str">
            <v>0.48</v>
          </cell>
        </row>
        <row r="1460">
          <cell r="J1460">
            <v>82620</v>
          </cell>
          <cell r="R1460">
            <v>1</v>
          </cell>
          <cell r="T1460" t="str">
            <v>내선전공</v>
          </cell>
          <cell r="Y1460">
            <v>0.54</v>
          </cell>
          <cell r="Z1460" t="str">
            <v>인</v>
          </cell>
          <cell r="AB1460" t="str">
            <v>전기5-8적용</v>
          </cell>
          <cell r="AC1460" t="str">
            <v>-</v>
          </cell>
          <cell r="AD1460" t="str">
            <v>-</v>
          </cell>
          <cell r="AE1460" t="str">
            <v>-</v>
          </cell>
          <cell r="AF1460" t="str">
            <v>-</v>
          </cell>
          <cell r="AG1460" t="str">
            <v>-</v>
          </cell>
          <cell r="AH1460" t="str">
            <v>-</v>
          </cell>
          <cell r="AI1460" t="str">
            <v>공구손료(노무비의3%)</v>
          </cell>
          <cell r="AJ1460">
            <v>0.03</v>
          </cell>
          <cell r="AK1460" t="str">
            <v>식</v>
          </cell>
          <cell r="AO1460" t="str">
            <v>0.54</v>
          </cell>
        </row>
        <row r="1461">
          <cell r="J1461">
            <v>98590</v>
          </cell>
          <cell r="R1461">
            <v>1</v>
          </cell>
          <cell r="T1461" t="str">
            <v>내선전공</v>
          </cell>
          <cell r="Y1461">
            <v>0.72</v>
          </cell>
          <cell r="Z1461" t="str">
            <v>인</v>
          </cell>
          <cell r="AB1461" t="str">
            <v>전기5-8적용</v>
          </cell>
          <cell r="AC1461" t="str">
            <v>-</v>
          </cell>
          <cell r="AD1461" t="str">
            <v>-</v>
          </cell>
          <cell r="AE1461" t="str">
            <v>-</v>
          </cell>
          <cell r="AF1461" t="str">
            <v>-</v>
          </cell>
          <cell r="AG1461" t="str">
            <v>-</v>
          </cell>
          <cell r="AH1461" t="str">
            <v>-</v>
          </cell>
          <cell r="AI1461" t="str">
            <v>공구손료(노무비의3%)</v>
          </cell>
          <cell r="AJ1461">
            <v>0.03</v>
          </cell>
          <cell r="AK1461" t="str">
            <v>식</v>
          </cell>
          <cell r="AO1461" t="str">
            <v>0.72</v>
          </cell>
        </row>
        <row r="1462">
          <cell r="J1462">
            <v>109980</v>
          </cell>
          <cell r="R1462">
            <v>1</v>
          </cell>
          <cell r="T1462" t="str">
            <v>내선전공</v>
          </cell>
          <cell r="Y1462">
            <v>0.9</v>
          </cell>
          <cell r="Z1462" t="str">
            <v>인</v>
          </cell>
          <cell r="AB1462" t="str">
            <v>전기5-8적용</v>
          </cell>
          <cell r="AC1462" t="str">
            <v>-</v>
          </cell>
          <cell r="AD1462" t="str">
            <v>-</v>
          </cell>
          <cell r="AE1462" t="str">
            <v>-</v>
          </cell>
          <cell r="AF1462" t="str">
            <v>-</v>
          </cell>
          <cell r="AG1462" t="str">
            <v>-</v>
          </cell>
          <cell r="AH1462" t="str">
            <v>-</v>
          </cell>
          <cell r="AI1462" t="str">
            <v>공구손료(노무비의3%)</v>
          </cell>
          <cell r="AJ1462">
            <v>0.03</v>
          </cell>
          <cell r="AK1462" t="str">
            <v>식</v>
          </cell>
          <cell r="AO1462" t="str">
            <v>0.9</v>
          </cell>
        </row>
        <row r="1463">
          <cell r="J1463">
            <v>52320</v>
          </cell>
          <cell r="R1463">
            <v>1</v>
          </cell>
          <cell r="T1463" t="str">
            <v>내선전공</v>
          </cell>
          <cell r="Y1463">
            <v>0.27600000000000002</v>
          </cell>
          <cell r="Z1463" t="str">
            <v>인</v>
          </cell>
          <cell r="AB1463" t="str">
            <v>전기5-8적용</v>
          </cell>
          <cell r="AC1463" t="str">
            <v>-</v>
          </cell>
          <cell r="AD1463" t="str">
            <v>-</v>
          </cell>
          <cell r="AE1463" t="str">
            <v>-</v>
          </cell>
          <cell r="AF1463" t="str">
            <v>-</v>
          </cell>
          <cell r="AG1463" t="str">
            <v>-</v>
          </cell>
          <cell r="AH1463" t="str">
            <v>-</v>
          </cell>
          <cell r="AI1463" t="str">
            <v>공구손료(노무비의3%)</v>
          </cell>
          <cell r="AJ1463">
            <v>0.03</v>
          </cell>
          <cell r="AK1463" t="str">
            <v>식</v>
          </cell>
          <cell r="AO1463" t="str">
            <v>0.23*1.2</v>
          </cell>
        </row>
        <row r="1464">
          <cell r="J1464">
            <v>54890</v>
          </cell>
          <cell r="R1464">
            <v>1</v>
          </cell>
          <cell r="T1464" t="str">
            <v>내선전공</v>
          </cell>
          <cell r="Y1464">
            <v>0.27600000000000002</v>
          </cell>
          <cell r="Z1464" t="str">
            <v>인</v>
          </cell>
          <cell r="AB1464" t="str">
            <v>전기5-8적용</v>
          </cell>
          <cell r="AC1464" t="str">
            <v>-</v>
          </cell>
          <cell r="AD1464" t="str">
            <v>-</v>
          </cell>
          <cell r="AE1464" t="str">
            <v>-</v>
          </cell>
          <cell r="AF1464" t="str">
            <v>-</v>
          </cell>
          <cell r="AG1464" t="str">
            <v>-</v>
          </cell>
          <cell r="AH1464" t="str">
            <v>-</v>
          </cell>
          <cell r="AI1464" t="str">
            <v>공구손료(노무비의3%)</v>
          </cell>
          <cell r="AJ1464">
            <v>0.03</v>
          </cell>
          <cell r="AK1464" t="str">
            <v>식</v>
          </cell>
          <cell r="AO1464" t="str">
            <v>0.23*1.2</v>
          </cell>
        </row>
        <row r="1465">
          <cell r="J1465">
            <v>62090</v>
          </cell>
          <cell r="R1465">
            <v>1</v>
          </cell>
          <cell r="T1465" t="str">
            <v>내선전공</v>
          </cell>
          <cell r="Y1465">
            <v>0.36</v>
          </cell>
          <cell r="Z1465" t="str">
            <v>인</v>
          </cell>
          <cell r="AB1465" t="str">
            <v>전기5-8적용</v>
          </cell>
          <cell r="AC1465" t="str">
            <v>-</v>
          </cell>
          <cell r="AD1465" t="str">
            <v>-</v>
          </cell>
          <cell r="AE1465" t="str">
            <v>-</v>
          </cell>
          <cell r="AF1465" t="str">
            <v>-</v>
          </cell>
          <cell r="AG1465" t="str">
            <v>-</v>
          </cell>
          <cell r="AH1465" t="str">
            <v>-</v>
          </cell>
          <cell r="AI1465" t="str">
            <v>공구손료(노무비의3%)</v>
          </cell>
          <cell r="AJ1465">
            <v>0.03</v>
          </cell>
          <cell r="AK1465" t="str">
            <v>식</v>
          </cell>
          <cell r="AO1465" t="str">
            <v>0.3*1.2</v>
          </cell>
        </row>
        <row r="1466">
          <cell r="J1466">
            <v>76280</v>
          </cell>
          <cell r="R1466">
            <v>1</v>
          </cell>
          <cell r="T1466" t="str">
            <v>내선전공</v>
          </cell>
          <cell r="Y1466">
            <v>0.57599999999999996</v>
          </cell>
          <cell r="Z1466" t="str">
            <v>인</v>
          </cell>
          <cell r="AB1466" t="str">
            <v>전기5-8적용</v>
          </cell>
          <cell r="AC1466" t="str">
            <v>-</v>
          </cell>
          <cell r="AD1466" t="str">
            <v>-</v>
          </cell>
          <cell r="AE1466" t="str">
            <v>-</v>
          </cell>
          <cell r="AF1466" t="str">
            <v>-</v>
          </cell>
          <cell r="AG1466" t="str">
            <v>-</v>
          </cell>
          <cell r="AH1466" t="str">
            <v>-</v>
          </cell>
          <cell r="AI1466" t="str">
            <v>공구손료(노무비의3%)</v>
          </cell>
          <cell r="AJ1466">
            <v>0.03</v>
          </cell>
          <cell r="AK1466" t="str">
            <v>식</v>
          </cell>
          <cell r="AO1466" t="str">
            <v>0.48*1.2</v>
          </cell>
        </row>
        <row r="1467">
          <cell r="J1467">
            <v>82620</v>
          </cell>
          <cell r="R1467">
            <v>1</v>
          </cell>
          <cell r="T1467" t="str">
            <v>내선전공</v>
          </cell>
          <cell r="Y1467">
            <v>0.64800000000000002</v>
          </cell>
          <cell r="Z1467" t="str">
            <v>인</v>
          </cell>
          <cell r="AB1467" t="str">
            <v>전기5-8적용</v>
          </cell>
          <cell r="AC1467" t="str">
            <v>-</v>
          </cell>
          <cell r="AD1467" t="str">
            <v>-</v>
          </cell>
          <cell r="AE1467" t="str">
            <v>-</v>
          </cell>
          <cell r="AF1467" t="str">
            <v>-</v>
          </cell>
          <cell r="AG1467" t="str">
            <v>-</v>
          </cell>
          <cell r="AH1467" t="str">
            <v>-</v>
          </cell>
          <cell r="AI1467" t="str">
            <v>공구손료(노무비의3%)</v>
          </cell>
          <cell r="AJ1467">
            <v>0.03</v>
          </cell>
          <cell r="AK1467" t="str">
            <v>식</v>
          </cell>
          <cell r="AO1467" t="str">
            <v>0.54*1.2</v>
          </cell>
        </row>
        <row r="1468">
          <cell r="J1468">
            <v>98590</v>
          </cell>
          <cell r="R1468">
            <v>1</v>
          </cell>
          <cell r="T1468" t="str">
            <v>내선전공</v>
          </cell>
          <cell r="Y1468">
            <v>0.86399999999999999</v>
          </cell>
          <cell r="Z1468" t="str">
            <v>인</v>
          </cell>
          <cell r="AB1468" t="str">
            <v>전기5-8적용</v>
          </cell>
          <cell r="AC1468" t="str">
            <v>-</v>
          </cell>
          <cell r="AD1468" t="str">
            <v>-</v>
          </cell>
          <cell r="AE1468" t="str">
            <v>-</v>
          </cell>
          <cell r="AF1468" t="str">
            <v>-</v>
          </cell>
          <cell r="AG1468" t="str">
            <v>-</v>
          </cell>
          <cell r="AH1468" t="str">
            <v>-</v>
          </cell>
          <cell r="AI1468" t="str">
            <v>공구손료(노무비의3%)</v>
          </cell>
          <cell r="AJ1468">
            <v>0.03</v>
          </cell>
          <cell r="AK1468" t="str">
            <v>식</v>
          </cell>
          <cell r="AO1468" t="str">
            <v>0.72*1.2</v>
          </cell>
        </row>
        <row r="1469">
          <cell r="J1469">
            <v>109980</v>
          </cell>
          <cell r="R1469">
            <v>1</v>
          </cell>
          <cell r="T1469" t="str">
            <v>내선전공</v>
          </cell>
          <cell r="Y1469">
            <v>1.08</v>
          </cell>
          <cell r="Z1469" t="str">
            <v>인</v>
          </cell>
          <cell r="AB1469" t="str">
            <v>전기5-8적용</v>
          </cell>
          <cell r="AC1469" t="str">
            <v>-</v>
          </cell>
          <cell r="AD1469" t="str">
            <v>-</v>
          </cell>
          <cell r="AE1469" t="str">
            <v>-</v>
          </cell>
          <cell r="AF1469" t="str">
            <v>-</v>
          </cell>
          <cell r="AG1469" t="str">
            <v>-</v>
          </cell>
          <cell r="AH1469" t="str">
            <v>-</v>
          </cell>
          <cell r="AI1469" t="str">
            <v>공구손료(노무비의3%)</v>
          </cell>
          <cell r="AJ1469">
            <v>0.03</v>
          </cell>
          <cell r="AK1469" t="str">
            <v>식</v>
          </cell>
          <cell r="AO1469" t="str">
            <v>0.9*1.2</v>
          </cell>
        </row>
        <row r="1470">
          <cell r="J1470">
            <v>52320</v>
          </cell>
          <cell r="R1470">
            <v>1</v>
          </cell>
          <cell r="T1470" t="str">
            <v>내선전공</v>
          </cell>
          <cell r="Y1470">
            <v>0.27600000000000002</v>
          </cell>
          <cell r="Z1470" t="str">
            <v>인</v>
          </cell>
          <cell r="AB1470" t="str">
            <v>전기5-8적용</v>
          </cell>
          <cell r="AC1470" t="str">
            <v>-</v>
          </cell>
          <cell r="AD1470" t="str">
            <v>-</v>
          </cell>
          <cell r="AE1470" t="str">
            <v>-</v>
          </cell>
          <cell r="AF1470" t="str">
            <v>-</v>
          </cell>
          <cell r="AG1470" t="str">
            <v>-</v>
          </cell>
          <cell r="AH1470" t="str">
            <v>-</v>
          </cell>
          <cell r="AI1470" t="str">
            <v>공구손료(노무비의3%)</v>
          </cell>
          <cell r="AJ1470">
            <v>0.03</v>
          </cell>
          <cell r="AK1470" t="str">
            <v>식</v>
          </cell>
          <cell r="AO1470" t="str">
            <v>0.23*1.2</v>
          </cell>
        </row>
        <row r="1471">
          <cell r="J1471">
            <v>54890</v>
          </cell>
          <cell r="R1471">
            <v>1</v>
          </cell>
          <cell r="T1471" t="str">
            <v>내선전공</v>
          </cell>
          <cell r="Y1471">
            <v>0.27600000000000002</v>
          </cell>
          <cell r="Z1471" t="str">
            <v>인</v>
          </cell>
          <cell r="AB1471" t="str">
            <v>전기5-8적용</v>
          </cell>
          <cell r="AC1471" t="str">
            <v>-</v>
          </cell>
          <cell r="AD1471" t="str">
            <v>-</v>
          </cell>
          <cell r="AE1471" t="str">
            <v>-</v>
          </cell>
          <cell r="AF1471" t="str">
            <v>-</v>
          </cell>
          <cell r="AG1471" t="str">
            <v>-</v>
          </cell>
          <cell r="AH1471" t="str">
            <v>-</v>
          </cell>
          <cell r="AI1471" t="str">
            <v>공구손료(노무비의3%)</v>
          </cell>
          <cell r="AJ1471">
            <v>0.03</v>
          </cell>
          <cell r="AK1471" t="str">
            <v>식</v>
          </cell>
          <cell r="AO1471" t="str">
            <v>0.23*1.2</v>
          </cell>
        </row>
        <row r="1472">
          <cell r="J1472">
            <v>62090</v>
          </cell>
          <cell r="R1472">
            <v>1</v>
          </cell>
          <cell r="T1472" t="str">
            <v>내선전공</v>
          </cell>
          <cell r="Y1472">
            <v>0.36</v>
          </cell>
          <cell r="Z1472" t="str">
            <v>인</v>
          </cell>
          <cell r="AB1472" t="str">
            <v>전기5-8적용</v>
          </cell>
          <cell r="AC1472" t="str">
            <v>-</v>
          </cell>
          <cell r="AD1472" t="str">
            <v>-</v>
          </cell>
          <cell r="AE1472" t="str">
            <v>-</v>
          </cell>
          <cell r="AF1472" t="str">
            <v>-</v>
          </cell>
          <cell r="AG1472" t="str">
            <v>-</v>
          </cell>
          <cell r="AH1472" t="str">
            <v>-</v>
          </cell>
          <cell r="AI1472" t="str">
            <v>공구손료(노무비의3%)</v>
          </cell>
          <cell r="AJ1472">
            <v>0.03</v>
          </cell>
          <cell r="AK1472" t="str">
            <v>식</v>
          </cell>
          <cell r="AO1472" t="str">
            <v>0.3*1.2</v>
          </cell>
        </row>
        <row r="1473">
          <cell r="J1473">
            <v>76280</v>
          </cell>
          <cell r="R1473">
            <v>1</v>
          </cell>
          <cell r="T1473" t="str">
            <v>내선전공</v>
          </cell>
          <cell r="Y1473">
            <v>0.57599999999999996</v>
          </cell>
          <cell r="Z1473" t="str">
            <v>인</v>
          </cell>
          <cell r="AB1473" t="str">
            <v>전기5-8적용</v>
          </cell>
          <cell r="AC1473" t="str">
            <v>-</v>
          </cell>
          <cell r="AD1473" t="str">
            <v>-</v>
          </cell>
          <cell r="AE1473" t="str">
            <v>-</v>
          </cell>
          <cell r="AF1473" t="str">
            <v>-</v>
          </cell>
          <cell r="AG1473" t="str">
            <v>-</v>
          </cell>
          <cell r="AH1473" t="str">
            <v>-</v>
          </cell>
          <cell r="AI1473" t="str">
            <v>공구손료(노무비의3%)</v>
          </cell>
          <cell r="AJ1473">
            <v>0.03</v>
          </cell>
          <cell r="AK1473" t="str">
            <v>식</v>
          </cell>
          <cell r="AO1473" t="str">
            <v>0.48*1.2</v>
          </cell>
        </row>
        <row r="1474">
          <cell r="J1474">
            <v>82620</v>
          </cell>
          <cell r="R1474">
            <v>1</v>
          </cell>
          <cell r="T1474" t="str">
            <v>내선전공</v>
          </cell>
          <cell r="Y1474">
            <v>0.64800000000000002</v>
          </cell>
          <cell r="Z1474" t="str">
            <v>인</v>
          </cell>
          <cell r="AB1474" t="str">
            <v>전기5-8적용</v>
          </cell>
          <cell r="AC1474" t="str">
            <v>-</v>
          </cell>
          <cell r="AD1474" t="str">
            <v>-</v>
          </cell>
          <cell r="AE1474" t="str">
            <v>-</v>
          </cell>
          <cell r="AF1474" t="str">
            <v>-</v>
          </cell>
          <cell r="AG1474" t="str">
            <v>-</v>
          </cell>
          <cell r="AH1474" t="str">
            <v>-</v>
          </cell>
          <cell r="AI1474" t="str">
            <v>공구손료(노무비의3%)</v>
          </cell>
          <cell r="AJ1474">
            <v>0.03</v>
          </cell>
          <cell r="AK1474" t="str">
            <v>식</v>
          </cell>
          <cell r="AO1474" t="str">
            <v>0.54*1.2</v>
          </cell>
        </row>
        <row r="1475">
          <cell r="J1475">
            <v>98590</v>
          </cell>
          <cell r="R1475">
            <v>1</v>
          </cell>
          <cell r="T1475" t="str">
            <v>내선전공</v>
          </cell>
          <cell r="Y1475">
            <v>0.86399999999999999</v>
          </cell>
          <cell r="Z1475" t="str">
            <v>인</v>
          </cell>
          <cell r="AB1475" t="str">
            <v>전기5-8적용</v>
          </cell>
          <cell r="AC1475" t="str">
            <v>-</v>
          </cell>
          <cell r="AD1475" t="str">
            <v>-</v>
          </cell>
          <cell r="AE1475" t="str">
            <v>-</v>
          </cell>
          <cell r="AF1475" t="str">
            <v>-</v>
          </cell>
          <cell r="AG1475" t="str">
            <v>-</v>
          </cell>
          <cell r="AH1475" t="str">
            <v>-</v>
          </cell>
          <cell r="AI1475" t="str">
            <v>공구손료(노무비의3%)</v>
          </cell>
          <cell r="AJ1475">
            <v>0.03</v>
          </cell>
          <cell r="AK1475" t="str">
            <v>식</v>
          </cell>
          <cell r="AO1475" t="str">
            <v>0.72*1.2</v>
          </cell>
        </row>
        <row r="1476">
          <cell r="J1476">
            <v>109980</v>
          </cell>
          <cell r="R1476">
            <v>1</v>
          </cell>
          <cell r="T1476" t="str">
            <v>내선전공</v>
          </cell>
          <cell r="Y1476">
            <v>1.08</v>
          </cell>
          <cell r="Z1476" t="str">
            <v>인</v>
          </cell>
          <cell r="AB1476" t="str">
            <v>전기5-8적용</v>
          </cell>
          <cell r="AC1476" t="str">
            <v>-</v>
          </cell>
          <cell r="AD1476" t="str">
            <v>-</v>
          </cell>
          <cell r="AE1476" t="str">
            <v>-</v>
          </cell>
          <cell r="AF1476" t="str">
            <v>-</v>
          </cell>
          <cell r="AG1476" t="str">
            <v>-</v>
          </cell>
          <cell r="AH1476" t="str">
            <v>-</v>
          </cell>
          <cell r="AI1476" t="str">
            <v>공구손료(노무비의3%)</v>
          </cell>
          <cell r="AJ1476">
            <v>0.03</v>
          </cell>
          <cell r="AK1476" t="str">
            <v>식</v>
          </cell>
          <cell r="AO1476" t="str">
            <v>0.9*1.2</v>
          </cell>
        </row>
        <row r="1477">
          <cell r="J1477">
            <v>52320</v>
          </cell>
          <cell r="R1477">
            <v>1</v>
          </cell>
          <cell r="T1477" t="str">
            <v>내선전공</v>
          </cell>
          <cell r="Y1477">
            <v>0.32200000000000001</v>
          </cell>
          <cell r="Z1477" t="str">
            <v>인</v>
          </cell>
          <cell r="AB1477" t="str">
            <v>전기5-8적용</v>
          </cell>
          <cell r="AC1477" t="str">
            <v>-</v>
          </cell>
          <cell r="AD1477" t="str">
            <v>-</v>
          </cell>
          <cell r="AE1477" t="str">
            <v>-</v>
          </cell>
          <cell r="AF1477" t="str">
            <v>-</v>
          </cell>
          <cell r="AG1477" t="str">
            <v>-</v>
          </cell>
          <cell r="AH1477" t="str">
            <v>-</v>
          </cell>
          <cell r="AI1477" t="str">
            <v>공구손료(노무비의3%)</v>
          </cell>
          <cell r="AJ1477">
            <v>0.03</v>
          </cell>
          <cell r="AK1477" t="str">
            <v>식</v>
          </cell>
          <cell r="AO1477" t="str">
            <v>0.23*1.4</v>
          </cell>
        </row>
        <row r="1478">
          <cell r="J1478">
            <v>54890</v>
          </cell>
          <cell r="R1478">
            <v>1</v>
          </cell>
          <cell r="T1478" t="str">
            <v>내선전공</v>
          </cell>
          <cell r="Y1478">
            <v>0.32200000000000001</v>
          </cell>
          <cell r="Z1478" t="str">
            <v>인</v>
          </cell>
          <cell r="AB1478" t="str">
            <v>전기5-8적용</v>
          </cell>
          <cell r="AC1478" t="str">
            <v>-</v>
          </cell>
          <cell r="AD1478" t="str">
            <v>-</v>
          </cell>
          <cell r="AE1478" t="str">
            <v>-</v>
          </cell>
          <cell r="AF1478" t="str">
            <v>-</v>
          </cell>
          <cell r="AG1478" t="str">
            <v>-</v>
          </cell>
          <cell r="AH1478" t="str">
            <v>-</v>
          </cell>
          <cell r="AI1478" t="str">
            <v>공구손료(노무비의3%)</v>
          </cell>
          <cell r="AJ1478">
            <v>0.03</v>
          </cell>
          <cell r="AK1478" t="str">
            <v>식</v>
          </cell>
          <cell r="AO1478" t="str">
            <v>0.23*1.4</v>
          </cell>
        </row>
        <row r="1479">
          <cell r="J1479">
            <v>62090</v>
          </cell>
          <cell r="R1479">
            <v>1</v>
          </cell>
          <cell r="T1479" t="str">
            <v>내선전공</v>
          </cell>
          <cell r="Y1479">
            <v>0.42</v>
          </cell>
          <cell r="Z1479" t="str">
            <v>인</v>
          </cell>
          <cell r="AB1479" t="str">
            <v>전기5-8적용</v>
          </cell>
          <cell r="AC1479" t="str">
            <v>-</v>
          </cell>
          <cell r="AD1479" t="str">
            <v>-</v>
          </cell>
          <cell r="AE1479" t="str">
            <v>-</v>
          </cell>
          <cell r="AF1479" t="str">
            <v>-</v>
          </cell>
          <cell r="AG1479" t="str">
            <v>-</v>
          </cell>
          <cell r="AH1479" t="str">
            <v>-</v>
          </cell>
          <cell r="AI1479" t="str">
            <v>공구손료(노무비의3%)</v>
          </cell>
          <cell r="AJ1479">
            <v>0.03</v>
          </cell>
          <cell r="AK1479" t="str">
            <v>식</v>
          </cell>
          <cell r="AO1479" t="str">
            <v>0.3*1.4</v>
          </cell>
        </row>
        <row r="1480">
          <cell r="J1480">
            <v>76280</v>
          </cell>
          <cell r="R1480">
            <v>1</v>
          </cell>
          <cell r="T1480" t="str">
            <v>내선전공</v>
          </cell>
          <cell r="Y1480">
            <v>0.67199999999999993</v>
          </cell>
          <cell r="Z1480" t="str">
            <v>인</v>
          </cell>
          <cell r="AB1480" t="str">
            <v>전기5-8적용</v>
          </cell>
          <cell r="AC1480" t="str">
            <v>-</v>
          </cell>
          <cell r="AD1480" t="str">
            <v>-</v>
          </cell>
          <cell r="AE1480" t="str">
            <v>-</v>
          </cell>
          <cell r="AF1480" t="str">
            <v>-</v>
          </cell>
          <cell r="AG1480" t="str">
            <v>-</v>
          </cell>
          <cell r="AH1480" t="str">
            <v>-</v>
          </cell>
          <cell r="AI1480" t="str">
            <v>공구손료(노무비의3%)</v>
          </cell>
          <cell r="AJ1480">
            <v>0.03</v>
          </cell>
          <cell r="AK1480" t="str">
            <v>식</v>
          </cell>
          <cell r="AO1480" t="str">
            <v>0.48*1.4</v>
          </cell>
        </row>
        <row r="1481">
          <cell r="J1481">
            <v>82620</v>
          </cell>
          <cell r="R1481">
            <v>1</v>
          </cell>
          <cell r="T1481" t="str">
            <v>내선전공</v>
          </cell>
          <cell r="Y1481">
            <v>0.75600000000000001</v>
          </cell>
          <cell r="Z1481" t="str">
            <v>인</v>
          </cell>
          <cell r="AB1481" t="str">
            <v>전기5-8적용</v>
          </cell>
          <cell r="AC1481" t="str">
            <v>-</v>
          </cell>
          <cell r="AD1481" t="str">
            <v>-</v>
          </cell>
          <cell r="AE1481" t="str">
            <v>-</v>
          </cell>
          <cell r="AF1481" t="str">
            <v>-</v>
          </cell>
          <cell r="AG1481" t="str">
            <v>-</v>
          </cell>
          <cell r="AH1481" t="str">
            <v>-</v>
          </cell>
          <cell r="AI1481" t="str">
            <v>공구손료(노무비의3%)</v>
          </cell>
          <cell r="AJ1481">
            <v>0.03</v>
          </cell>
          <cell r="AK1481" t="str">
            <v>식</v>
          </cell>
          <cell r="AO1481" t="str">
            <v>0.54*1.4</v>
          </cell>
        </row>
        <row r="1482">
          <cell r="J1482">
            <v>98590</v>
          </cell>
          <cell r="R1482">
            <v>1</v>
          </cell>
          <cell r="T1482" t="str">
            <v>내선전공</v>
          </cell>
          <cell r="Y1482">
            <v>1.008</v>
          </cell>
          <cell r="Z1482" t="str">
            <v>인</v>
          </cell>
          <cell r="AB1482" t="str">
            <v>전기5-8적용</v>
          </cell>
          <cell r="AC1482" t="str">
            <v>-</v>
          </cell>
          <cell r="AD1482" t="str">
            <v>-</v>
          </cell>
          <cell r="AE1482" t="str">
            <v>-</v>
          </cell>
          <cell r="AF1482" t="str">
            <v>-</v>
          </cell>
          <cell r="AG1482" t="str">
            <v>-</v>
          </cell>
          <cell r="AH1482" t="str">
            <v>-</v>
          </cell>
          <cell r="AI1482" t="str">
            <v>공구손료(노무비의3%)</v>
          </cell>
          <cell r="AJ1482">
            <v>0.03</v>
          </cell>
          <cell r="AK1482" t="str">
            <v>식</v>
          </cell>
          <cell r="AO1482" t="str">
            <v>0.72*1.4</v>
          </cell>
        </row>
        <row r="1483">
          <cell r="J1483">
            <v>109980</v>
          </cell>
          <cell r="R1483">
            <v>1</v>
          </cell>
          <cell r="T1483" t="str">
            <v>내선전공</v>
          </cell>
          <cell r="Y1483">
            <v>1.26</v>
          </cell>
          <cell r="Z1483" t="str">
            <v>인</v>
          </cell>
          <cell r="AB1483" t="str">
            <v>전기5-8적용</v>
          </cell>
          <cell r="AC1483" t="str">
            <v>-</v>
          </cell>
          <cell r="AD1483" t="str">
            <v>-</v>
          </cell>
          <cell r="AE1483" t="str">
            <v>-</v>
          </cell>
          <cell r="AF1483" t="str">
            <v>-</v>
          </cell>
          <cell r="AG1483" t="str">
            <v>-</v>
          </cell>
          <cell r="AH1483" t="str">
            <v>-</v>
          </cell>
          <cell r="AI1483" t="str">
            <v>공구손료(노무비의3%)</v>
          </cell>
          <cell r="AJ1483">
            <v>0.03</v>
          </cell>
          <cell r="AK1483" t="str">
            <v>식</v>
          </cell>
          <cell r="AO1483" t="str">
            <v>0.9*1.4</v>
          </cell>
        </row>
        <row r="1484">
          <cell r="J1484">
            <v>27500</v>
          </cell>
          <cell r="R1484">
            <v>1</v>
          </cell>
          <cell r="T1484" t="str">
            <v>내선전공</v>
          </cell>
          <cell r="Y1484">
            <v>0.16</v>
          </cell>
          <cell r="Z1484" t="str">
            <v>인</v>
          </cell>
          <cell r="AB1484" t="str">
            <v>전기5-8적용</v>
          </cell>
          <cell r="AC1484" t="str">
            <v>-</v>
          </cell>
          <cell r="AD1484" t="str">
            <v>-</v>
          </cell>
          <cell r="AE1484" t="str">
            <v>-</v>
          </cell>
          <cell r="AF1484" t="str">
            <v>-</v>
          </cell>
          <cell r="AG1484" t="str">
            <v>-</v>
          </cell>
          <cell r="AH1484" t="str">
            <v>-</v>
          </cell>
          <cell r="AI1484" t="str">
            <v>공구손료(노무비의3%)</v>
          </cell>
          <cell r="AJ1484">
            <v>0.03</v>
          </cell>
          <cell r="AK1484" t="str">
            <v>식</v>
          </cell>
          <cell r="AO1484" t="str">
            <v>0.16</v>
          </cell>
        </row>
        <row r="1485">
          <cell r="J1485">
            <v>28500</v>
          </cell>
          <cell r="R1485">
            <v>1</v>
          </cell>
          <cell r="T1485" t="str">
            <v>내선전공</v>
          </cell>
          <cell r="Y1485">
            <v>0.16</v>
          </cell>
          <cell r="Z1485" t="str">
            <v>인</v>
          </cell>
          <cell r="AB1485" t="str">
            <v>전기5-8적용</v>
          </cell>
          <cell r="AC1485" t="str">
            <v>-</v>
          </cell>
          <cell r="AD1485" t="str">
            <v>-</v>
          </cell>
          <cell r="AE1485" t="str">
            <v>-</v>
          </cell>
          <cell r="AF1485" t="str">
            <v>-</v>
          </cell>
          <cell r="AG1485" t="str">
            <v>-</v>
          </cell>
          <cell r="AH1485" t="str">
            <v>-</v>
          </cell>
          <cell r="AI1485" t="str">
            <v>공구손료(노무비의3%)</v>
          </cell>
          <cell r="AJ1485">
            <v>0.03</v>
          </cell>
          <cell r="AK1485" t="str">
            <v>식</v>
          </cell>
          <cell r="AO1485" t="str">
            <v>0.16</v>
          </cell>
        </row>
        <row r="1486">
          <cell r="J1486">
            <v>32000</v>
          </cell>
          <cell r="R1486">
            <v>1</v>
          </cell>
          <cell r="T1486" t="str">
            <v>내선전공</v>
          </cell>
          <cell r="Y1486">
            <v>0.16</v>
          </cell>
          <cell r="Z1486" t="str">
            <v>인</v>
          </cell>
          <cell r="AB1486" t="str">
            <v>전기5-8적용</v>
          </cell>
          <cell r="AC1486" t="str">
            <v>-</v>
          </cell>
          <cell r="AD1486" t="str">
            <v>-</v>
          </cell>
          <cell r="AE1486" t="str">
            <v>-</v>
          </cell>
          <cell r="AF1486" t="str">
            <v>-</v>
          </cell>
          <cell r="AG1486" t="str">
            <v>-</v>
          </cell>
          <cell r="AH1486" t="str">
            <v>-</v>
          </cell>
          <cell r="AI1486" t="str">
            <v>공구손료(노무비의3%)</v>
          </cell>
          <cell r="AJ1486">
            <v>0.03</v>
          </cell>
          <cell r="AK1486" t="str">
            <v>식</v>
          </cell>
          <cell r="AO1486" t="str">
            <v>0.16</v>
          </cell>
        </row>
        <row r="1487">
          <cell r="J1487">
            <v>0</v>
          </cell>
          <cell r="R1487">
            <v>1</v>
          </cell>
          <cell r="T1487" t="str">
            <v>내선전공</v>
          </cell>
          <cell r="Y1487">
            <v>0.2</v>
          </cell>
          <cell r="Z1487" t="str">
            <v>인</v>
          </cell>
          <cell r="AB1487" t="str">
            <v>전기5-8적용</v>
          </cell>
          <cell r="AC1487" t="str">
            <v>-</v>
          </cell>
          <cell r="AD1487" t="str">
            <v>-</v>
          </cell>
          <cell r="AE1487" t="str">
            <v>-</v>
          </cell>
          <cell r="AF1487" t="str">
            <v>-</v>
          </cell>
          <cell r="AG1487" t="str">
            <v>-</v>
          </cell>
          <cell r="AH1487" t="str">
            <v>-</v>
          </cell>
          <cell r="AI1487" t="str">
            <v>공구손료(노무비의3%)</v>
          </cell>
          <cell r="AJ1487">
            <v>0.03</v>
          </cell>
          <cell r="AK1487" t="str">
            <v>식</v>
          </cell>
          <cell r="AO1487" t="str">
            <v>0.2</v>
          </cell>
        </row>
        <row r="1488">
          <cell r="J1488">
            <v>43500</v>
          </cell>
          <cell r="R1488">
            <v>1</v>
          </cell>
          <cell r="T1488" t="str">
            <v>내선전공</v>
          </cell>
          <cell r="Y1488">
            <v>0.25</v>
          </cell>
          <cell r="Z1488" t="str">
            <v>인</v>
          </cell>
          <cell r="AB1488" t="str">
            <v>전기5-8적용</v>
          </cell>
          <cell r="AC1488" t="str">
            <v>-</v>
          </cell>
          <cell r="AD1488" t="str">
            <v>-</v>
          </cell>
          <cell r="AE1488" t="str">
            <v>-</v>
          </cell>
          <cell r="AF1488" t="str">
            <v>-</v>
          </cell>
          <cell r="AG1488" t="str">
            <v>-</v>
          </cell>
          <cell r="AH1488" t="str">
            <v>-</v>
          </cell>
          <cell r="AI1488" t="str">
            <v>공구손료(노무비의3%)</v>
          </cell>
          <cell r="AJ1488">
            <v>0.03</v>
          </cell>
          <cell r="AK1488" t="str">
            <v>식</v>
          </cell>
          <cell r="AO1488" t="str">
            <v>0.25</v>
          </cell>
        </row>
        <row r="1489">
          <cell r="J1489">
            <v>0</v>
          </cell>
          <cell r="R1489">
            <v>1</v>
          </cell>
          <cell r="T1489" t="str">
            <v>내선전공</v>
          </cell>
          <cell r="Y1489">
            <v>0.34</v>
          </cell>
          <cell r="Z1489" t="str">
            <v>인</v>
          </cell>
          <cell r="AB1489" t="str">
            <v>전기5-8적용</v>
          </cell>
          <cell r="AC1489" t="str">
            <v>-</v>
          </cell>
          <cell r="AD1489" t="str">
            <v>-</v>
          </cell>
          <cell r="AE1489" t="str">
            <v>-</v>
          </cell>
          <cell r="AF1489" t="str">
            <v>-</v>
          </cell>
          <cell r="AG1489" t="str">
            <v>-</v>
          </cell>
          <cell r="AH1489" t="str">
            <v>-</v>
          </cell>
          <cell r="AI1489" t="str">
            <v>공구손료(노무비의3%)</v>
          </cell>
          <cell r="AJ1489">
            <v>0.03</v>
          </cell>
          <cell r="AK1489" t="str">
            <v>식</v>
          </cell>
          <cell r="AO1489" t="str">
            <v>0.34</v>
          </cell>
        </row>
        <row r="1490">
          <cell r="J1490">
            <v>55000</v>
          </cell>
          <cell r="R1490">
            <v>1</v>
          </cell>
          <cell r="T1490" t="str">
            <v>내선전공</v>
          </cell>
          <cell r="Y1490">
            <v>0.38</v>
          </cell>
          <cell r="Z1490" t="str">
            <v>인</v>
          </cell>
          <cell r="AB1490" t="str">
            <v>전기5-8적용</v>
          </cell>
          <cell r="AC1490" t="str">
            <v>-</v>
          </cell>
          <cell r="AD1490" t="str">
            <v>-</v>
          </cell>
          <cell r="AE1490" t="str">
            <v>-</v>
          </cell>
          <cell r="AF1490" t="str">
            <v>-</v>
          </cell>
          <cell r="AG1490" t="str">
            <v>-</v>
          </cell>
          <cell r="AH1490" t="str">
            <v>-</v>
          </cell>
          <cell r="AI1490" t="str">
            <v>공구손료(노무비의3%)</v>
          </cell>
          <cell r="AJ1490">
            <v>0.03</v>
          </cell>
          <cell r="AK1490" t="str">
            <v>식</v>
          </cell>
          <cell r="AO1490" t="str">
            <v>0.38</v>
          </cell>
        </row>
        <row r="1491">
          <cell r="J1491">
            <v>35120</v>
          </cell>
          <cell r="R1491">
            <v>1</v>
          </cell>
          <cell r="T1491" t="str">
            <v>내선전공</v>
          </cell>
          <cell r="Y1491">
            <v>0.16</v>
          </cell>
          <cell r="Z1491" t="str">
            <v>인</v>
          </cell>
          <cell r="AB1491" t="str">
            <v>전기5-8적용</v>
          </cell>
          <cell r="AC1491" t="str">
            <v>-</v>
          </cell>
          <cell r="AD1491" t="str">
            <v>-</v>
          </cell>
          <cell r="AE1491" t="str">
            <v>-</v>
          </cell>
          <cell r="AF1491" t="str">
            <v>-</v>
          </cell>
          <cell r="AG1491" t="str">
            <v>-</v>
          </cell>
          <cell r="AH1491" t="str">
            <v>-</v>
          </cell>
          <cell r="AI1491" t="str">
            <v>공구손료(노무비의3%)</v>
          </cell>
          <cell r="AJ1491">
            <v>0.03</v>
          </cell>
          <cell r="AK1491" t="str">
            <v>식</v>
          </cell>
          <cell r="AO1491" t="str">
            <v>0.16</v>
          </cell>
        </row>
        <row r="1492">
          <cell r="J1492">
            <v>36870</v>
          </cell>
          <cell r="R1492">
            <v>1</v>
          </cell>
          <cell r="T1492" t="str">
            <v>내선전공</v>
          </cell>
          <cell r="Y1492">
            <v>0.2</v>
          </cell>
          <cell r="Z1492" t="str">
            <v>인</v>
          </cell>
          <cell r="AB1492" t="str">
            <v>전기5-8적용</v>
          </cell>
          <cell r="AC1492" t="str">
            <v>-</v>
          </cell>
          <cell r="AD1492" t="str">
            <v>-</v>
          </cell>
          <cell r="AE1492" t="str">
            <v>-</v>
          </cell>
          <cell r="AF1492" t="str">
            <v>-</v>
          </cell>
          <cell r="AG1492" t="str">
            <v>-</v>
          </cell>
          <cell r="AH1492" t="str">
            <v>-</v>
          </cell>
          <cell r="AI1492" t="str">
            <v>공구손료(노무비의3%)</v>
          </cell>
          <cell r="AJ1492">
            <v>0.03</v>
          </cell>
          <cell r="AK1492" t="str">
            <v>식</v>
          </cell>
          <cell r="AO1492" t="str">
            <v>0.2</v>
          </cell>
        </row>
        <row r="1493">
          <cell r="J1493">
            <v>41750</v>
          </cell>
          <cell r="R1493">
            <v>1</v>
          </cell>
          <cell r="T1493" t="str">
            <v>내선전공</v>
          </cell>
          <cell r="Y1493">
            <v>0.2</v>
          </cell>
          <cell r="Z1493" t="str">
            <v>인</v>
          </cell>
          <cell r="AB1493" t="str">
            <v>전기5-8적용</v>
          </cell>
          <cell r="AC1493" t="str">
            <v>-</v>
          </cell>
          <cell r="AD1493" t="str">
            <v>-</v>
          </cell>
          <cell r="AE1493" t="str">
            <v>-</v>
          </cell>
          <cell r="AF1493" t="str">
            <v>-</v>
          </cell>
          <cell r="AG1493" t="str">
            <v>-</v>
          </cell>
          <cell r="AH1493" t="str">
            <v>-</v>
          </cell>
          <cell r="AI1493" t="str">
            <v>공구손료(노무비의3%)</v>
          </cell>
          <cell r="AJ1493">
            <v>0.03</v>
          </cell>
          <cell r="AK1493" t="str">
            <v>식</v>
          </cell>
          <cell r="AO1493" t="str">
            <v>0.2</v>
          </cell>
        </row>
        <row r="1494">
          <cell r="J1494">
            <v>58520</v>
          </cell>
          <cell r="R1494">
            <v>1</v>
          </cell>
          <cell r="T1494" t="str">
            <v>내선전공</v>
          </cell>
          <cell r="Y1494">
            <v>0.34</v>
          </cell>
          <cell r="Z1494" t="str">
            <v>인</v>
          </cell>
          <cell r="AB1494" t="str">
            <v>전기5-8적용</v>
          </cell>
          <cell r="AC1494" t="str">
            <v>-</v>
          </cell>
          <cell r="AD1494" t="str">
            <v>-</v>
          </cell>
          <cell r="AE1494" t="str">
            <v>-</v>
          </cell>
          <cell r="AF1494" t="str">
            <v>-</v>
          </cell>
          <cell r="AG1494" t="str">
            <v>-</v>
          </cell>
          <cell r="AH1494" t="str">
            <v>-</v>
          </cell>
          <cell r="AI1494" t="str">
            <v>공구손료(노무비의3%)</v>
          </cell>
          <cell r="AJ1494">
            <v>0.03</v>
          </cell>
          <cell r="AK1494" t="str">
            <v>식</v>
          </cell>
          <cell r="AO1494" t="str">
            <v>0.34</v>
          </cell>
        </row>
        <row r="1495">
          <cell r="J1495">
            <v>58520</v>
          </cell>
          <cell r="R1495">
            <v>1</v>
          </cell>
          <cell r="T1495" t="str">
            <v>내선전공</v>
          </cell>
          <cell r="Y1495">
            <v>0.38</v>
          </cell>
          <cell r="Z1495" t="str">
            <v>인</v>
          </cell>
          <cell r="AB1495" t="str">
            <v>전기5-8적용</v>
          </cell>
          <cell r="AC1495" t="str">
            <v>-</v>
          </cell>
          <cell r="AD1495" t="str">
            <v>-</v>
          </cell>
          <cell r="AE1495" t="str">
            <v>-</v>
          </cell>
          <cell r="AF1495" t="str">
            <v>-</v>
          </cell>
          <cell r="AG1495" t="str">
            <v>-</v>
          </cell>
          <cell r="AH1495" t="str">
            <v>-</v>
          </cell>
          <cell r="AI1495" t="str">
            <v>공구손료(노무비의3%)</v>
          </cell>
          <cell r="AJ1495">
            <v>0.03</v>
          </cell>
          <cell r="AK1495" t="str">
            <v>식</v>
          </cell>
          <cell r="AO1495" t="str">
            <v>0.38</v>
          </cell>
        </row>
        <row r="1496">
          <cell r="J1496">
            <v>46300</v>
          </cell>
          <cell r="R1496">
            <v>1</v>
          </cell>
          <cell r="T1496" t="str">
            <v>내선전공</v>
          </cell>
          <cell r="Y1496">
            <v>0.5</v>
          </cell>
          <cell r="Z1496" t="str">
            <v>인</v>
          </cell>
          <cell r="AB1496" t="str">
            <v>전기5-8적용</v>
          </cell>
          <cell r="AC1496" t="str">
            <v>-</v>
          </cell>
          <cell r="AD1496" t="str">
            <v>-</v>
          </cell>
          <cell r="AE1496" t="str">
            <v>-</v>
          </cell>
          <cell r="AF1496" t="str">
            <v>-</v>
          </cell>
          <cell r="AG1496" t="str">
            <v>-</v>
          </cell>
          <cell r="AH1496" t="str">
            <v>-</v>
          </cell>
          <cell r="AI1496" t="str">
            <v>공구손료(노무비의3%)</v>
          </cell>
          <cell r="AJ1496">
            <v>0.03</v>
          </cell>
          <cell r="AK1496" t="str">
            <v>식</v>
          </cell>
          <cell r="AO1496" t="str">
            <v>0.5</v>
          </cell>
        </row>
        <row r="1497">
          <cell r="J1497">
            <v>51000</v>
          </cell>
          <cell r="R1497">
            <v>1</v>
          </cell>
          <cell r="T1497" t="str">
            <v>내선전공</v>
          </cell>
          <cell r="Y1497">
            <v>0.63</v>
          </cell>
          <cell r="Z1497" t="str">
            <v>인</v>
          </cell>
          <cell r="AB1497" t="str">
            <v>전기5-8적용</v>
          </cell>
          <cell r="AC1497" t="str">
            <v>-</v>
          </cell>
          <cell r="AD1497" t="str">
            <v>-</v>
          </cell>
          <cell r="AE1497" t="str">
            <v>-</v>
          </cell>
          <cell r="AF1497" t="str">
            <v>-</v>
          </cell>
          <cell r="AG1497" t="str">
            <v>-</v>
          </cell>
          <cell r="AH1497" t="str">
            <v>-</v>
          </cell>
          <cell r="AI1497" t="str">
            <v>공구손료(노무비의3%)</v>
          </cell>
          <cell r="AJ1497">
            <v>0.03</v>
          </cell>
          <cell r="AK1497" t="str">
            <v>식</v>
          </cell>
          <cell r="AO1497" t="str">
            <v>0.63</v>
          </cell>
        </row>
        <row r="1498">
          <cell r="J1498">
            <v>12600</v>
          </cell>
          <cell r="R1498">
            <v>1</v>
          </cell>
          <cell r="AB1498" t="str">
            <v>단가조사</v>
          </cell>
          <cell r="AD1498" t="str">
            <v>-</v>
          </cell>
          <cell r="AE1498" t="str">
            <v>-</v>
          </cell>
          <cell r="AF1498" t="str">
            <v>-</v>
          </cell>
          <cell r="AG1498" t="str">
            <v>-</v>
          </cell>
          <cell r="AH1498" t="str">
            <v>-</v>
          </cell>
          <cell r="AI1498" t="str">
            <v>-</v>
          </cell>
          <cell r="AJ1498" t="str">
            <v>-</v>
          </cell>
          <cell r="AK1498" t="str">
            <v>-</v>
          </cell>
        </row>
        <row r="1499">
          <cell r="J1499">
            <v>4500</v>
          </cell>
          <cell r="R1499">
            <v>1</v>
          </cell>
          <cell r="AB1499" t="str">
            <v>단가조사</v>
          </cell>
          <cell r="AD1499" t="str">
            <v>-</v>
          </cell>
          <cell r="AE1499" t="str">
            <v>-</v>
          </cell>
          <cell r="AF1499" t="str">
            <v>-</v>
          </cell>
          <cell r="AG1499" t="str">
            <v>-</v>
          </cell>
          <cell r="AH1499" t="str">
            <v>-</v>
          </cell>
          <cell r="AI1499" t="str">
            <v>-</v>
          </cell>
          <cell r="AJ1499" t="str">
            <v>-</v>
          </cell>
          <cell r="AK1499" t="str">
            <v>-</v>
          </cell>
        </row>
        <row r="1500">
          <cell r="J1500">
            <v>1210</v>
          </cell>
          <cell r="R1500">
            <v>1</v>
          </cell>
          <cell r="AB1500" t="str">
            <v>단가조사</v>
          </cell>
          <cell r="AD1500" t="str">
            <v>-</v>
          </cell>
          <cell r="AE1500" t="str">
            <v>-</v>
          </cell>
          <cell r="AF1500" t="str">
            <v>-</v>
          </cell>
          <cell r="AG1500" t="str">
            <v>-</v>
          </cell>
          <cell r="AH1500" t="str">
            <v>-</v>
          </cell>
          <cell r="AI1500" t="str">
            <v>-</v>
          </cell>
          <cell r="AJ1500" t="str">
            <v>-</v>
          </cell>
          <cell r="AK1500" t="str">
            <v>-</v>
          </cell>
        </row>
        <row r="1501">
          <cell r="J1501">
            <v>1510</v>
          </cell>
          <cell r="R1501">
            <v>1</v>
          </cell>
          <cell r="AB1501" t="str">
            <v>단가조사</v>
          </cell>
          <cell r="AD1501" t="str">
            <v>-</v>
          </cell>
          <cell r="AE1501" t="str">
            <v>-</v>
          </cell>
          <cell r="AF1501" t="str">
            <v>-</v>
          </cell>
          <cell r="AG1501" t="str">
            <v>-</v>
          </cell>
          <cell r="AH1501" t="str">
            <v>-</v>
          </cell>
          <cell r="AI1501" t="str">
            <v>-</v>
          </cell>
          <cell r="AJ1501" t="str">
            <v>-</v>
          </cell>
          <cell r="AK1501" t="str">
            <v>-</v>
          </cell>
        </row>
        <row r="1502">
          <cell r="J1502">
            <v>80</v>
          </cell>
          <cell r="R1502">
            <v>1</v>
          </cell>
          <cell r="AB1502" t="str">
            <v>단가조사</v>
          </cell>
          <cell r="AD1502" t="str">
            <v>-</v>
          </cell>
          <cell r="AE1502" t="str">
            <v>-</v>
          </cell>
          <cell r="AF1502" t="str">
            <v>-</v>
          </cell>
          <cell r="AG1502" t="str">
            <v>-</v>
          </cell>
          <cell r="AH1502" t="str">
            <v>-</v>
          </cell>
          <cell r="AI1502" t="str">
            <v>-</v>
          </cell>
          <cell r="AJ1502" t="str">
            <v>-</v>
          </cell>
          <cell r="AK1502" t="str">
            <v>-</v>
          </cell>
        </row>
        <row r="1503">
          <cell r="J1503">
            <v>750</v>
          </cell>
          <cell r="R1503">
            <v>1</v>
          </cell>
          <cell r="T1503" t="str">
            <v>내선전공</v>
          </cell>
          <cell r="Y1503">
            <v>0.08</v>
          </cell>
          <cell r="Z1503" t="str">
            <v>인</v>
          </cell>
          <cell r="AB1503" t="str">
            <v>전기5-29적용</v>
          </cell>
          <cell r="AC1503" t="str">
            <v>-</v>
          </cell>
          <cell r="AD1503" t="str">
            <v>-</v>
          </cell>
          <cell r="AE1503" t="str">
            <v>-</v>
          </cell>
          <cell r="AF1503" t="str">
            <v>-</v>
          </cell>
          <cell r="AG1503" t="str">
            <v>-</v>
          </cell>
          <cell r="AH1503" t="str">
            <v>-</v>
          </cell>
          <cell r="AI1503" t="str">
            <v>공구손료(노무비의3%)</v>
          </cell>
          <cell r="AJ1503">
            <v>0.03</v>
          </cell>
          <cell r="AK1503" t="str">
            <v>식</v>
          </cell>
          <cell r="AO1503" t="str">
            <v>0.08</v>
          </cell>
        </row>
        <row r="1504">
          <cell r="J1504">
            <v>2000</v>
          </cell>
          <cell r="R1504">
            <v>1</v>
          </cell>
          <cell r="AB1504" t="str">
            <v>단가조사</v>
          </cell>
          <cell r="AD1504" t="str">
            <v>-</v>
          </cell>
          <cell r="AE1504" t="str">
            <v>-</v>
          </cell>
          <cell r="AF1504" t="str">
            <v>-</v>
          </cell>
          <cell r="AG1504" t="str">
            <v>-</v>
          </cell>
          <cell r="AH1504" t="str">
            <v>-</v>
          </cell>
          <cell r="AI1504" t="str">
            <v>-</v>
          </cell>
          <cell r="AJ1504" t="str">
            <v>-</v>
          </cell>
          <cell r="AK1504" t="str">
            <v>-</v>
          </cell>
        </row>
        <row r="1505">
          <cell r="J1505">
            <v>2300</v>
          </cell>
          <cell r="R1505">
            <v>1</v>
          </cell>
          <cell r="AB1505" t="str">
            <v>단가조사</v>
          </cell>
          <cell r="AD1505" t="str">
            <v>-</v>
          </cell>
          <cell r="AE1505" t="str">
            <v>-</v>
          </cell>
          <cell r="AF1505" t="str">
            <v>-</v>
          </cell>
          <cell r="AG1505" t="str">
            <v>-</v>
          </cell>
          <cell r="AH1505" t="str">
            <v>-</v>
          </cell>
          <cell r="AI1505" t="str">
            <v>-</v>
          </cell>
          <cell r="AJ1505" t="str">
            <v>-</v>
          </cell>
          <cell r="AK1505" t="str">
            <v>-</v>
          </cell>
        </row>
        <row r="1506">
          <cell r="J1506">
            <v>650</v>
          </cell>
          <cell r="R1506">
            <v>1</v>
          </cell>
          <cell r="AB1506" t="str">
            <v>단가조사</v>
          </cell>
          <cell r="AD1506" t="str">
            <v>-</v>
          </cell>
          <cell r="AE1506" t="str">
            <v>-</v>
          </cell>
          <cell r="AF1506" t="str">
            <v>-</v>
          </cell>
          <cell r="AG1506" t="str">
            <v>-</v>
          </cell>
          <cell r="AH1506" t="str">
            <v>-</v>
          </cell>
          <cell r="AI1506" t="str">
            <v>-</v>
          </cell>
          <cell r="AJ1506" t="str">
            <v>-</v>
          </cell>
          <cell r="AK1506" t="str">
            <v>-</v>
          </cell>
        </row>
        <row r="1507">
          <cell r="J1507">
            <v>1300</v>
          </cell>
          <cell r="R1507">
            <v>1</v>
          </cell>
          <cell r="AB1507" t="str">
            <v>단가조사</v>
          </cell>
          <cell r="AD1507" t="str">
            <v>-</v>
          </cell>
          <cell r="AE1507" t="str">
            <v>-</v>
          </cell>
          <cell r="AF1507" t="str">
            <v>-</v>
          </cell>
          <cell r="AG1507" t="str">
            <v>-</v>
          </cell>
          <cell r="AH1507" t="str">
            <v>-</v>
          </cell>
          <cell r="AI1507" t="str">
            <v>-</v>
          </cell>
          <cell r="AJ1507" t="str">
            <v>-</v>
          </cell>
          <cell r="AK1507" t="str">
            <v>-</v>
          </cell>
        </row>
        <row r="1508">
          <cell r="J1508">
            <v>1300</v>
          </cell>
          <cell r="R1508">
            <v>1</v>
          </cell>
          <cell r="AB1508" t="str">
            <v>단가조사</v>
          </cell>
          <cell r="AD1508" t="str">
            <v>-</v>
          </cell>
          <cell r="AE1508" t="str">
            <v>-</v>
          </cell>
          <cell r="AF1508" t="str">
            <v>-</v>
          </cell>
          <cell r="AG1508" t="str">
            <v>-</v>
          </cell>
          <cell r="AH1508" t="str">
            <v>-</v>
          </cell>
          <cell r="AI1508" t="str">
            <v>-</v>
          </cell>
          <cell r="AJ1508" t="str">
            <v>-</v>
          </cell>
          <cell r="AK1508" t="str">
            <v>-</v>
          </cell>
        </row>
        <row r="1509">
          <cell r="J1509">
            <v>4540</v>
          </cell>
          <cell r="R1509">
            <v>1</v>
          </cell>
          <cell r="AB1509" t="str">
            <v>단가조사</v>
          </cell>
          <cell r="AD1509" t="str">
            <v>-</v>
          </cell>
          <cell r="AE1509" t="str">
            <v>-</v>
          </cell>
          <cell r="AF1509" t="str">
            <v>-</v>
          </cell>
          <cell r="AG1509" t="str">
            <v>-</v>
          </cell>
          <cell r="AH1509" t="str">
            <v>-</v>
          </cell>
          <cell r="AI1509" t="str">
            <v>-</v>
          </cell>
          <cell r="AJ1509" t="str">
            <v>-</v>
          </cell>
          <cell r="AK1509" t="str">
            <v>-</v>
          </cell>
        </row>
        <row r="1510">
          <cell r="J1510">
            <v>6230</v>
          </cell>
          <cell r="R1510">
            <v>1</v>
          </cell>
          <cell r="AB1510" t="str">
            <v>단가조사</v>
          </cell>
          <cell r="AD1510" t="str">
            <v>-</v>
          </cell>
          <cell r="AE1510" t="str">
            <v>-</v>
          </cell>
          <cell r="AF1510" t="str">
            <v>-</v>
          </cell>
          <cell r="AG1510" t="str">
            <v>-</v>
          </cell>
          <cell r="AH1510" t="str">
            <v>-</v>
          </cell>
          <cell r="AI1510" t="str">
            <v>-</v>
          </cell>
          <cell r="AJ1510" t="str">
            <v>-</v>
          </cell>
          <cell r="AK1510" t="str">
            <v>-</v>
          </cell>
        </row>
        <row r="1511">
          <cell r="J1511">
            <v>2820</v>
          </cell>
          <cell r="R1511">
            <v>1.05</v>
          </cell>
          <cell r="T1511" t="str">
            <v>내선전공</v>
          </cell>
          <cell r="Y1511">
            <v>0.3</v>
          </cell>
          <cell r="Z1511" t="str">
            <v>인</v>
          </cell>
          <cell r="AB1511" t="str">
            <v>전기5-9적용</v>
          </cell>
          <cell r="AC1511" t="str">
            <v>-</v>
          </cell>
          <cell r="AD1511" t="str">
            <v>-</v>
          </cell>
          <cell r="AE1511" t="str">
            <v>-</v>
          </cell>
          <cell r="AF1511" t="str">
            <v>-</v>
          </cell>
          <cell r="AG1511" t="str">
            <v>-</v>
          </cell>
          <cell r="AH1511" t="str">
            <v>-</v>
          </cell>
          <cell r="AI1511" t="str">
            <v>공구손료(노무비의3%)</v>
          </cell>
          <cell r="AJ1511">
            <v>0.03</v>
          </cell>
          <cell r="AK1511" t="str">
            <v>식</v>
          </cell>
          <cell r="AO1511" t="str">
            <v>0.3</v>
          </cell>
        </row>
        <row r="1512">
          <cell r="J1512">
            <v>3380</v>
          </cell>
          <cell r="R1512">
            <v>1.05</v>
          </cell>
          <cell r="T1512" t="str">
            <v>내선전공</v>
          </cell>
          <cell r="Y1512">
            <v>0.44</v>
          </cell>
          <cell r="Z1512" t="str">
            <v>인</v>
          </cell>
          <cell r="AB1512" t="str">
            <v>전기5-9적용</v>
          </cell>
          <cell r="AC1512" t="str">
            <v>-</v>
          </cell>
          <cell r="AD1512" t="str">
            <v>-</v>
          </cell>
          <cell r="AE1512" t="str">
            <v>-</v>
          </cell>
          <cell r="AF1512" t="str">
            <v>-</v>
          </cell>
          <cell r="AG1512" t="str">
            <v>-</v>
          </cell>
          <cell r="AH1512" t="str">
            <v>-</v>
          </cell>
          <cell r="AI1512" t="str">
            <v>공구손료(노무비의3%)</v>
          </cell>
          <cell r="AJ1512">
            <v>0.03</v>
          </cell>
          <cell r="AK1512" t="str">
            <v>식</v>
          </cell>
          <cell r="AO1512" t="str">
            <v>0.44</v>
          </cell>
        </row>
        <row r="1513">
          <cell r="J1513">
            <v>4700</v>
          </cell>
          <cell r="R1513">
            <v>1.05</v>
          </cell>
          <cell r="T1513" t="str">
            <v>내선전공</v>
          </cell>
          <cell r="Y1513">
            <v>0.76</v>
          </cell>
          <cell r="Z1513" t="str">
            <v>인</v>
          </cell>
          <cell r="AB1513" t="str">
            <v>전기5-9적용</v>
          </cell>
          <cell r="AC1513" t="str">
            <v>-</v>
          </cell>
          <cell r="AD1513" t="str">
            <v>-</v>
          </cell>
          <cell r="AE1513" t="str">
            <v>-</v>
          </cell>
          <cell r="AF1513" t="str">
            <v>-</v>
          </cell>
          <cell r="AG1513" t="str">
            <v>-</v>
          </cell>
          <cell r="AH1513" t="str">
            <v>-</v>
          </cell>
          <cell r="AI1513" t="str">
            <v>공구손료(노무비의3%)</v>
          </cell>
          <cell r="AJ1513">
            <v>0.03</v>
          </cell>
          <cell r="AK1513" t="str">
            <v>식</v>
          </cell>
          <cell r="AO1513" t="str">
            <v>0.76</v>
          </cell>
        </row>
        <row r="1514">
          <cell r="J1514">
            <v>980</v>
          </cell>
          <cell r="R1514">
            <v>1</v>
          </cell>
          <cell r="AD1514" t="str">
            <v>-</v>
          </cell>
          <cell r="AE1514" t="str">
            <v>-</v>
          </cell>
          <cell r="AF1514" t="str">
            <v>-</v>
          </cell>
          <cell r="AG1514" t="str">
            <v>-</v>
          </cell>
          <cell r="AH1514" t="str">
            <v>-</v>
          </cell>
          <cell r="AI1514" t="str">
            <v>-</v>
          </cell>
          <cell r="AJ1514" t="str">
            <v>-</v>
          </cell>
          <cell r="AK1514" t="str">
            <v>-</v>
          </cell>
        </row>
        <row r="1515">
          <cell r="J1515">
            <v>1330</v>
          </cell>
          <cell r="R1515">
            <v>1</v>
          </cell>
          <cell r="AD1515" t="str">
            <v>-</v>
          </cell>
          <cell r="AE1515" t="str">
            <v>-</v>
          </cell>
          <cell r="AF1515" t="str">
            <v>-</v>
          </cell>
          <cell r="AG1515" t="str">
            <v>-</v>
          </cell>
          <cell r="AH1515" t="str">
            <v>-</v>
          </cell>
          <cell r="AI1515" t="str">
            <v>-</v>
          </cell>
          <cell r="AJ1515" t="str">
            <v>-</v>
          </cell>
          <cell r="AK1515" t="str">
            <v>-</v>
          </cell>
        </row>
        <row r="1516">
          <cell r="J1516">
            <v>2060</v>
          </cell>
          <cell r="R1516">
            <v>1</v>
          </cell>
          <cell r="AD1516" t="str">
            <v>-</v>
          </cell>
          <cell r="AE1516" t="str">
            <v>-</v>
          </cell>
          <cell r="AF1516" t="str">
            <v>-</v>
          </cell>
          <cell r="AG1516" t="str">
            <v>-</v>
          </cell>
          <cell r="AH1516" t="str">
            <v>-</v>
          </cell>
          <cell r="AI1516" t="str">
            <v>-</v>
          </cell>
          <cell r="AJ1516" t="str">
            <v>-</v>
          </cell>
          <cell r="AK1516" t="str">
            <v>-</v>
          </cell>
        </row>
        <row r="1517">
          <cell r="J1517">
            <v>650</v>
          </cell>
          <cell r="R1517">
            <v>1</v>
          </cell>
          <cell r="AD1517" t="str">
            <v>-</v>
          </cell>
          <cell r="AE1517" t="str">
            <v>-</v>
          </cell>
          <cell r="AF1517" t="str">
            <v>-</v>
          </cell>
          <cell r="AG1517" t="str">
            <v>-</v>
          </cell>
          <cell r="AH1517" t="str">
            <v>-</v>
          </cell>
          <cell r="AI1517" t="str">
            <v>-</v>
          </cell>
          <cell r="AJ1517" t="str">
            <v>-</v>
          </cell>
          <cell r="AK1517" t="str">
            <v>-</v>
          </cell>
        </row>
        <row r="1518">
          <cell r="J1518">
            <v>730</v>
          </cell>
          <cell r="R1518">
            <v>1</v>
          </cell>
          <cell r="AD1518" t="str">
            <v>-</v>
          </cell>
          <cell r="AE1518" t="str">
            <v>-</v>
          </cell>
          <cell r="AF1518" t="str">
            <v>-</v>
          </cell>
          <cell r="AG1518" t="str">
            <v>-</v>
          </cell>
          <cell r="AH1518" t="str">
            <v>-</v>
          </cell>
          <cell r="AI1518" t="str">
            <v>-</v>
          </cell>
          <cell r="AJ1518" t="str">
            <v>-</v>
          </cell>
          <cell r="AK1518" t="str">
            <v>-</v>
          </cell>
        </row>
        <row r="1519">
          <cell r="J1519">
            <v>1190</v>
          </cell>
          <cell r="R1519">
            <v>1</v>
          </cell>
          <cell r="AD1519" t="str">
            <v>-</v>
          </cell>
          <cell r="AE1519" t="str">
            <v>-</v>
          </cell>
          <cell r="AF1519" t="str">
            <v>-</v>
          </cell>
          <cell r="AG1519" t="str">
            <v>-</v>
          </cell>
          <cell r="AH1519" t="str">
            <v>-</v>
          </cell>
          <cell r="AI1519" t="str">
            <v>-</v>
          </cell>
          <cell r="AJ1519" t="str">
            <v>-</v>
          </cell>
          <cell r="AK1519" t="str">
            <v>-</v>
          </cell>
        </row>
        <row r="1520">
          <cell r="J1520">
            <v>2830</v>
          </cell>
          <cell r="R1520">
            <v>1</v>
          </cell>
          <cell r="T1520" t="str">
            <v>내선전공</v>
          </cell>
          <cell r="Y1520">
            <v>0.2</v>
          </cell>
          <cell r="Z1520" t="str">
            <v>인</v>
          </cell>
          <cell r="AB1520" t="str">
            <v>전기5-3적용</v>
          </cell>
          <cell r="AC1520" t="str">
            <v>-</v>
          </cell>
          <cell r="AD1520" t="str">
            <v>-</v>
          </cell>
          <cell r="AE1520" t="str">
            <v>-</v>
          </cell>
          <cell r="AF1520" t="str">
            <v>-</v>
          </cell>
          <cell r="AG1520" t="str">
            <v>-</v>
          </cell>
          <cell r="AH1520" t="str">
            <v>-</v>
          </cell>
          <cell r="AI1520" t="str">
            <v>공구손료(노무비의3%)</v>
          </cell>
          <cell r="AJ1520">
            <v>0.03</v>
          </cell>
          <cell r="AK1520" t="str">
            <v>식</v>
          </cell>
          <cell r="AO1520" t="str">
            <v>0.2</v>
          </cell>
        </row>
        <row r="1521">
          <cell r="J1521">
            <v>3400</v>
          </cell>
          <cell r="R1521">
            <v>1</v>
          </cell>
          <cell r="T1521" t="str">
            <v>내선전공</v>
          </cell>
          <cell r="Y1521">
            <v>0.2</v>
          </cell>
          <cell r="Z1521" t="str">
            <v>인</v>
          </cell>
          <cell r="AB1521" t="str">
            <v>전기5-3적용</v>
          </cell>
          <cell r="AC1521" t="str">
            <v>-</v>
          </cell>
          <cell r="AD1521" t="str">
            <v>-</v>
          </cell>
          <cell r="AE1521" t="str">
            <v>-</v>
          </cell>
          <cell r="AF1521" t="str">
            <v>-</v>
          </cell>
          <cell r="AG1521" t="str">
            <v>-</v>
          </cell>
          <cell r="AH1521" t="str">
            <v>-</v>
          </cell>
          <cell r="AI1521" t="str">
            <v>공구손료(노무비의3%)</v>
          </cell>
          <cell r="AJ1521">
            <v>0.03</v>
          </cell>
          <cell r="AK1521" t="str">
            <v>식</v>
          </cell>
          <cell r="AO1521" t="str">
            <v>0.2</v>
          </cell>
        </row>
        <row r="1522">
          <cell r="J1522">
            <v>5180</v>
          </cell>
          <cell r="R1522">
            <v>1</v>
          </cell>
          <cell r="T1522" t="str">
            <v>내선전공</v>
          </cell>
          <cell r="Y1522">
            <v>0.2</v>
          </cell>
          <cell r="Z1522" t="str">
            <v>인</v>
          </cell>
          <cell r="AB1522" t="str">
            <v>전기5-3적용</v>
          </cell>
          <cell r="AC1522" t="str">
            <v>-</v>
          </cell>
          <cell r="AD1522" t="str">
            <v>-</v>
          </cell>
          <cell r="AE1522" t="str">
            <v>-</v>
          </cell>
          <cell r="AF1522" t="str">
            <v>-</v>
          </cell>
          <cell r="AG1522" t="str">
            <v>-</v>
          </cell>
          <cell r="AH1522" t="str">
            <v>-</v>
          </cell>
          <cell r="AI1522" t="str">
            <v>공구손료(노무비의3%)</v>
          </cell>
          <cell r="AJ1522">
            <v>0.03</v>
          </cell>
          <cell r="AK1522" t="str">
            <v>식</v>
          </cell>
          <cell r="AO1522" t="str">
            <v>0.2</v>
          </cell>
        </row>
        <row r="1523">
          <cell r="J1523">
            <v>3450</v>
          </cell>
          <cell r="R1523">
            <v>1</v>
          </cell>
          <cell r="T1523" t="str">
            <v>내선전공</v>
          </cell>
          <cell r="Y1523">
            <v>0.2</v>
          </cell>
          <cell r="Z1523" t="str">
            <v>인</v>
          </cell>
          <cell r="AB1523" t="str">
            <v>전기5-3적용</v>
          </cell>
          <cell r="AC1523" t="str">
            <v>-</v>
          </cell>
          <cell r="AD1523" t="str">
            <v>-</v>
          </cell>
          <cell r="AE1523" t="str">
            <v>-</v>
          </cell>
          <cell r="AF1523" t="str">
            <v>-</v>
          </cell>
          <cell r="AG1523" t="str">
            <v>-</v>
          </cell>
          <cell r="AH1523" t="str">
            <v>-</v>
          </cell>
          <cell r="AI1523" t="str">
            <v>공구손료(노무비의3%)</v>
          </cell>
          <cell r="AJ1523">
            <v>0.03</v>
          </cell>
          <cell r="AK1523" t="str">
            <v>식</v>
          </cell>
          <cell r="AO1523" t="str">
            <v>0.2</v>
          </cell>
        </row>
        <row r="1524">
          <cell r="J1524">
            <v>3770</v>
          </cell>
          <cell r="R1524">
            <v>1</v>
          </cell>
          <cell r="T1524" t="str">
            <v>내선전공</v>
          </cell>
          <cell r="Y1524">
            <v>0.2</v>
          </cell>
          <cell r="Z1524" t="str">
            <v>인</v>
          </cell>
          <cell r="AB1524" t="str">
            <v>전기5-3적용</v>
          </cell>
          <cell r="AC1524" t="str">
            <v>-</v>
          </cell>
          <cell r="AD1524" t="str">
            <v>-</v>
          </cell>
          <cell r="AE1524" t="str">
            <v>-</v>
          </cell>
          <cell r="AF1524" t="str">
            <v>-</v>
          </cell>
          <cell r="AG1524" t="str">
            <v>-</v>
          </cell>
          <cell r="AH1524" t="str">
            <v>-</v>
          </cell>
          <cell r="AI1524" t="str">
            <v>공구손료(노무비의3%)</v>
          </cell>
          <cell r="AJ1524">
            <v>0.03</v>
          </cell>
          <cell r="AK1524" t="str">
            <v>식</v>
          </cell>
          <cell r="AO1524" t="str">
            <v>0.2</v>
          </cell>
        </row>
        <row r="1525">
          <cell r="J1525">
            <v>5540</v>
          </cell>
          <cell r="R1525">
            <v>1</v>
          </cell>
          <cell r="T1525" t="str">
            <v>내선전공</v>
          </cell>
          <cell r="Y1525">
            <v>0.2</v>
          </cell>
          <cell r="Z1525" t="str">
            <v>인</v>
          </cell>
          <cell r="AB1525" t="str">
            <v>전기5-3적용</v>
          </cell>
          <cell r="AC1525" t="str">
            <v>-</v>
          </cell>
          <cell r="AD1525" t="str">
            <v>-</v>
          </cell>
          <cell r="AE1525" t="str">
            <v>-</v>
          </cell>
          <cell r="AF1525" t="str">
            <v>-</v>
          </cell>
          <cell r="AG1525" t="str">
            <v>-</v>
          </cell>
          <cell r="AH1525" t="str">
            <v>-</v>
          </cell>
          <cell r="AI1525" t="str">
            <v>공구손료(노무비의3%)</v>
          </cell>
          <cell r="AJ1525">
            <v>0.03</v>
          </cell>
          <cell r="AK1525" t="str">
            <v>식</v>
          </cell>
          <cell r="AO1525" t="str">
            <v>0.2</v>
          </cell>
        </row>
        <row r="1526">
          <cell r="J1526">
            <v>4190</v>
          </cell>
          <cell r="R1526">
            <v>1</v>
          </cell>
          <cell r="T1526" t="str">
            <v>내선전공</v>
          </cell>
          <cell r="Y1526">
            <v>0.2</v>
          </cell>
          <cell r="Z1526" t="str">
            <v>인</v>
          </cell>
          <cell r="AB1526" t="str">
            <v>전기5-3적용</v>
          </cell>
          <cell r="AC1526" t="str">
            <v>-</v>
          </cell>
          <cell r="AD1526" t="str">
            <v>-</v>
          </cell>
          <cell r="AE1526" t="str">
            <v>-</v>
          </cell>
          <cell r="AF1526" t="str">
            <v>-</v>
          </cell>
          <cell r="AG1526" t="str">
            <v>-</v>
          </cell>
          <cell r="AH1526" t="str">
            <v>-</v>
          </cell>
          <cell r="AI1526" t="str">
            <v>공구손료(노무비의3%)</v>
          </cell>
          <cell r="AJ1526">
            <v>0.03</v>
          </cell>
          <cell r="AK1526" t="str">
            <v>식</v>
          </cell>
          <cell r="AO1526" t="str">
            <v>0.2</v>
          </cell>
        </row>
        <row r="1527">
          <cell r="J1527">
            <v>4540</v>
          </cell>
          <cell r="R1527">
            <v>1</v>
          </cell>
          <cell r="T1527" t="str">
            <v>내선전공</v>
          </cell>
          <cell r="Y1527">
            <v>0.2</v>
          </cell>
          <cell r="Z1527" t="str">
            <v>인</v>
          </cell>
          <cell r="AB1527" t="str">
            <v>전기5-3적용</v>
          </cell>
          <cell r="AC1527" t="str">
            <v>-</v>
          </cell>
          <cell r="AD1527" t="str">
            <v>-</v>
          </cell>
          <cell r="AE1527" t="str">
            <v>-</v>
          </cell>
          <cell r="AF1527" t="str">
            <v>-</v>
          </cell>
          <cell r="AG1527" t="str">
            <v>-</v>
          </cell>
          <cell r="AH1527" t="str">
            <v>-</v>
          </cell>
          <cell r="AI1527" t="str">
            <v>공구손료(노무비의3%)</v>
          </cell>
          <cell r="AJ1527">
            <v>0.03</v>
          </cell>
          <cell r="AK1527" t="str">
            <v>식</v>
          </cell>
          <cell r="AO1527" t="str">
            <v>0.2</v>
          </cell>
        </row>
        <row r="1528">
          <cell r="J1528">
            <v>6400</v>
          </cell>
          <cell r="R1528">
            <v>1</v>
          </cell>
          <cell r="T1528" t="str">
            <v>내선전공</v>
          </cell>
          <cell r="Y1528">
            <v>0.2</v>
          </cell>
          <cell r="Z1528" t="str">
            <v>인</v>
          </cell>
          <cell r="AB1528" t="str">
            <v>전기5-3적용</v>
          </cell>
          <cell r="AC1528" t="str">
            <v>-</v>
          </cell>
          <cell r="AD1528" t="str">
            <v>-</v>
          </cell>
          <cell r="AE1528" t="str">
            <v>-</v>
          </cell>
          <cell r="AF1528" t="str">
            <v>-</v>
          </cell>
          <cell r="AG1528" t="str">
            <v>-</v>
          </cell>
          <cell r="AH1528" t="str">
            <v>-</v>
          </cell>
          <cell r="AI1528" t="str">
            <v>공구손료(노무비의3%)</v>
          </cell>
          <cell r="AJ1528">
            <v>0.03</v>
          </cell>
          <cell r="AK1528" t="str">
            <v>식</v>
          </cell>
          <cell r="AO1528" t="str">
            <v>0.2</v>
          </cell>
        </row>
        <row r="1529">
          <cell r="J1529">
            <v>420</v>
          </cell>
          <cell r="R1529">
            <v>1</v>
          </cell>
          <cell r="AD1529" t="str">
            <v>-</v>
          </cell>
          <cell r="AE1529" t="str">
            <v>-</v>
          </cell>
          <cell r="AF1529" t="str">
            <v>-</v>
          </cell>
          <cell r="AG1529" t="str">
            <v>-</v>
          </cell>
          <cell r="AH1529" t="str">
            <v>-</v>
          </cell>
          <cell r="AI1529" t="str">
            <v>-</v>
          </cell>
          <cell r="AJ1529" t="str">
            <v>-</v>
          </cell>
          <cell r="AK1529" t="str">
            <v>-</v>
          </cell>
        </row>
        <row r="1530">
          <cell r="J1530">
            <v>420</v>
          </cell>
          <cell r="R1530">
            <v>1</v>
          </cell>
          <cell r="AD1530" t="str">
            <v>-</v>
          </cell>
          <cell r="AE1530" t="str">
            <v>-</v>
          </cell>
          <cell r="AF1530" t="str">
            <v>-</v>
          </cell>
          <cell r="AG1530" t="str">
            <v>-</v>
          </cell>
          <cell r="AH1530" t="str">
            <v>-</v>
          </cell>
          <cell r="AI1530" t="str">
            <v>-</v>
          </cell>
          <cell r="AJ1530" t="str">
            <v>-</v>
          </cell>
          <cell r="AK1530" t="str">
            <v>-</v>
          </cell>
        </row>
        <row r="1531">
          <cell r="J1531">
            <v>420</v>
          </cell>
          <cell r="R1531">
            <v>1</v>
          </cell>
          <cell r="AD1531" t="str">
            <v>-</v>
          </cell>
          <cell r="AE1531" t="str">
            <v>-</v>
          </cell>
          <cell r="AF1531" t="str">
            <v>-</v>
          </cell>
          <cell r="AG1531" t="str">
            <v>-</v>
          </cell>
          <cell r="AH1531" t="str">
            <v>-</v>
          </cell>
          <cell r="AI1531" t="str">
            <v>-</v>
          </cell>
          <cell r="AJ1531" t="str">
            <v>-</v>
          </cell>
          <cell r="AK1531" t="str">
            <v>-</v>
          </cell>
        </row>
        <row r="1532">
          <cell r="J1532">
            <v>510</v>
          </cell>
          <cell r="R1532">
            <v>1</v>
          </cell>
          <cell r="AD1532" t="str">
            <v>-</v>
          </cell>
          <cell r="AE1532" t="str">
            <v>-</v>
          </cell>
          <cell r="AF1532" t="str">
            <v>-</v>
          </cell>
          <cell r="AG1532" t="str">
            <v>-</v>
          </cell>
          <cell r="AH1532" t="str">
            <v>-</v>
          </cell>
          <cell r="AI1532" t="str">
            <v>-</v>
          </cell>
          <cell r="AJ1532" t="str">
            <v>-</v>
          </cell>
          <cell r="AK1532" t="str">
            <v>-</v>
          </cell>
        </row>
        <row r="1533">
          <cell r="J1533">
            <v>670</v>
          </cell>
          <cell r="R1533">
            <v>1</v>
          </cell>
          <cell r="AD1533" t="str">
            <v>-</v>
          </cell>
          <cell r="AE1533" t="str">
            <v>-</v>
          </cell>
          <cell r="AF1533" t="str">
            <v>-</v>
          </cell>
          <cell r="AG1533" t="str">
            <v>-</v>
          </cell>
          <cell r="AH1533" t="str">
            <v>-</v>
          </cell>
          <cell r="AI1533" t="str">
            <v>-</v>
          </cell>
          <cell r="AJ1533" t="str">
            <v>-</v>
          </cell>
          <cell r="AK1533" t="str">
            <v>-</v>
          </cell>
        </row>
        <row r="1534">
          <cell r="J1534">
            <v>630</v>
          </cell>
          <cell r="R1534">
            <v>1</v>
          </cell>
          <cell r="AD1534" t="str">
            <v>-</v>
          </cell>
          <cell r="AE1534" t="str">
            <v>-</v>
          </cell>
          <cell r="AF1534" t="str">
            <v>-</v>
          </cell>
          <cell r="AG1534" t="str">
            <v>-</v>
          </cell>
          <cell r="AH1534" t="str">
            <v>-</v>
          </cell>
          <cell r="AI1534" t="str">
            <v>-</v>
          </cell>
          <cell r="AJ1534" t="str">
            <v>-</v>
          </cell>
          <cell r="AK1534" t="str">
            <v>-</v>
          </cell>
        </row>
        <row r="1535">
          <cell r="J1535">
            <v>690</v>
          </cell>
          <cell r="R1535">
            <v>1</v>
          </cell>
          <cell r="AD1535" t="str">
            <v>-</v>
          </cell>
          <cell r="AE1535" t="str">
            <v>-</v>
          </cell>
          <cell r="AF1535" t="str">
            <v>-</v>
          </cell>
          <cell r="AG1535" t="str">
            <v>-</v>
          </cell>
          <cell r="AH1535" t="str">
            <v>-</v>
          </cell>
          <cell r="AI1535" t="str">
            <v>-</v>
          </cell>
          <cell r="AJ1535" t="str">
            <v>-</v>
          </cell>
          <cell r="AK1535" t="str">
            <v>-</v>
          </cell>
        </row>
        <row r="1536">
          <cell r="J1536">
            <v>1290</v>
          </cell>
          <cell r="R1536">
            <v>1</v>
          </cell>
          <cell r="AD1536" t="str">
            <v>-</v>
          </cell>
          <cell r="AE1536" t="str">
            <v>-</v>
          </cell>
          <cell r="AF1536" t="str">
            <v>-</v>
          </cell>
          <cell r="AG1536" t="str">
            <v>-</v>
          </cell>
          <cell r="AH1536" t="str">
            <v>-</v>
          </cell>
          <cell r="AI1536" t="str">
            <v>-</v>
          </cell>
          <cell r="AJ1536" t="str">
            <v>-</v>
          </cell>
          <cell r="AK1536" t="str">
            <v>-</v>
          </cell>
        </row>
        <row r="1537">
          <cell r="J1537">
            <v>1860</v>
          </cell>
          <cell r="R1537">
            <v>1</v>
          </cell>
          <cell r="AD1537" t="str">
            <v>-</v>
          </cell>
          <cell r="AE1537" t="str">
            <v>-</v>
          </cell>
          <cell r="AF1537" t="str">
            <v>-</v>
          </cell>
          <cell r="AG1537" t="str">
            <v>-</v>
          </cell>
          <cell r="AH1537" t="str">
            <v>-</v>
          </cell>
          <cell r="AI1537" t="str">
            <v>-</v>
          </cell>
          <cell r="AJ1537" t="str">
            <v>-</v>
          </cell>
          <cell r="AK1537" t="str">
            <v>-</v>
          </cell>
        </row>
        <row r="1538">
          <cell r="R1538">
            <v>1</v>
          </cell>
          <cell r="T1538" t="str">
            <v>내선전공</v>
          </cell>
          <cell r="Y1538">
            <v>0.495</v>
          </cell>
          <cell r="Z1538" t="str">
            <v>인</v>
          </cell>
          <cell r="AB1538" t="str">
            <v>전기5-25적용</v>
          </cell>
          <cell r="AC1538" t="str">
            <v>-</v>
          </cell>
          <cell r="AD1538" t="str">
            <v>-</v>
          </cell>
          <cell r="AE1538" t="str">
            <v>-</v>
          </cell>
          <cell r="AF1538" t="str">
            <v>-</v>
          </cell>
          <cell r="AG1538" t="str">
            <v>-</v>
          </cell>
          <cell r="AH1538" t="str">
            <v>-</v>
          </cell>
          <cell r="AI1538" t="str">
            <v>공구손료(노무비의3%)</v>
          </cell>
          <cell r="AJ1538">
            <v>0.03</v>
          </cell>
          <cell r="AK1538" t="str">
            <v>식</v>
          </cell>
          <cell r="AO1538" t="str">
            <v>0.495</v>
          </cell>
        </row>
        <row r="1539">
          <cell r="R1539">
            <v>1</v>
          </cell>
          <cell r="T1539" t="str">
            <v>내선전공</v>
          </cell>
          <cell r="Y1539">
            <v>1.47</v>
          </cell>
          <cell r="Z1539" t="str">
            <v>인</v>
          </cell>
          <cell r="AB1539" t="str">
            <v>전기5-26적용</v>
          </cell>
          <cell r="AC1539" t="str">
            <v>-</v>
          </cell>
          <cell r="AD1539" t="str">
            <v>-</v>
          </cell>
          <cell r="AE1539" t="str">
            <v>-</v>
          </cell>
          <cell r="AF1539" t="str">
            <v>-</v>
          </cell>
          <cell r="AG1539" t="str">
            <v>-</v>
          </cell>
          <cell r="AH1539" t="str">
            <v>-</v>
          </cell>
          <cell r="AI1539" t="str">
            <v>공구손료(노무비의3%)</v>
          </cell>
          <cell r="AJ1539">
            <v>0.03</v>
          </cell>
          <cell r="AK1539" t="str">
            <v>식</v>
          </cell>
          <cell r="AO1539" t="str">
            <v>1.47</v>
          </cell>
        </row>
        <row r="1540">
          <cell r="R1540">
            <v>1</v>
          </cell>
          <cell r="T1540" t="str">
            <v>내선전공</v>
          </cell>
          <cell r="Y1540">
            <v>0.4</v>
          </cell>
          <cell r="Z1540" t="str">
            <v>인</v>
          </cell>
          <cell r="AB1540" t="str">
            <v>전기5-26적용</v>
          </cell>
          <cell r="AC1540" t="str">
            <v>-</v>
          </cell>
          <cell r="AD1540" t="str">
            <v>-</v>
          </cell>
          <cell r="AE1540" t="str">
            <v>-</v>
          </cell>
          <cell r="AF1540" t="str">
            <v>-</v>
          </cell>
          <cell r="AG1540" t="str">
            <v>-</v>
          </cell>
          <cell r="AH1540" t="str">
            <v>-</v>
          </cell>
          <cell r="AI1540" t="str">
            <v>공구손료(노무비의3%)</v>
          </cell>
          <cell r="AJ1540">
            <v>0.03</v>
          </cell>
          <cell r="AK1540" t="str">
            <v>식</v>
          </cell>
          <cell r="AO1540" t="str">
            <v>0.4</v>
          </cell>
        </row>
        <row r="1541">
          <cell r="J1541">
            <v>180000</v>
          </cell>
          <cell r="R1541">
            <v>1</v>
          </cell>
          <cell r="T1541" t="str">
            <v>내선전공</v>
          </cell>
          <cell r="Y1541">
            <v>0.4</v>
          </cell>
          <cell r="Z1541" t="str">
            <v>인</v>
          </cell>
          <cell r="AB1541" t="str">
            <v>전기5-25적용</v>
          </cell>
          <cell r="AC1541" t="str">
            <v>-</v>
          </cell>
          <cell r="AD1541" t="str">
            <v>-</v>
          </cell>
          <cell r="AE1541" t="str">
            <v>-</v>
          </cell>
          <cell r="AF1541" t="str">
            <v>-</v>
          </cell>
          <cell r="AG1541" t="str">
            <v>-</v>
          </cell>
          <cell r="AH1541" t="str">
            <v>-</v>
          </cell>
          <cell r="AI1541" t="str">
            <v>공구손료(노무비의3%)</v>
          </cell>
          <cell r="AJ1541">
            <v>0.03</v>
          </cell>
          <cell r="AK1541" t="str">
            <v>식</v>
          </cell>
          <cell r="AO1541" t="str">
            <v>0.4</v>
          </cell>
        </row>
        <row r="1542">
          <cell r="J1542">
            <v>20000</v>
          </cell>
          <cell r="R1542">
            <v>1</v>
          </cell>
          <cell r="T1542" t="str">
            <v>내선전공</v>
          </cell>
          <cell r="Y1542">
            <v>0.18</v>
          </cell>
          <cell r="Z1542" t="str">
            <v>인</v>
          </cell>
          <cell r="AB1542" t="str">
            <v>전기5-25적용</v>
          </cell>
          <cell r="AC1542" t="str">
            <v>-</v>
          </cell>
          <cell r="AD1542" t="str">
            <v>-</v>
          </cell>
          <cell r="AE1542" t="str">
            <v>-</v>
          </cell>
          <cell r="AF1542" t="str">
            <v>-</v>
          </cell>
          <cell r="AG1542" t="str">
            <v>-</v>
          </cell>
          <cell r="AH1542" t="str">
            <v>-</v>
          </cell>
          <cell r="AI1542" t="str">
            <v>공구손료(노무비의3%)</v>
          </cell>
          <cell r="AJ1542">
            <v>0.03</v>
          </cell>
          <cell r="AK1542" t="str">
            <v>식</v>
          </cell>
          <cell r="AO1542" t="str">
            <v>0.18</v>
          </cell>
        </row>
        <row r="1543">
          <cell r="J1543">
            <v>40000</v>
          </cell>
          <cell r="R1543">
            <v>1</v>
          </cell>
          <cell r="T1543" t="str">
            <v>내선전공</v>
          </cell>
          <cell r="Y1543">
            <v>0.22700000000000001</v>
          </cell>
          <cell r="Z1543" t="str">
            <v>인</v>
          </cell>
          <cell r="AB1543" t="str">
            <v>전기5-24적용</v>
          </cell>
          <cell r="AC1543" t="str">
            <v>-</v>
          </cell>
          <cell r="AD1543" t="str">
            <v>-</v>
          </cell>
          <cell r="AE1543" t="str">
            <v>-</v>
          </cell>
          <cell r="AF1543" t="str">
            <v>-</v>
          </cell>
          <cell r="AG1543" t="str">
            <v>-</v>
          </cell>
          <cell r="AH1543" t="str">
            <v>-</v>
          </cell>
          <cell r="AI1543" t="str">
            <v>공구손료(노무비의3%)</v>
          </cell>
          <cell r="AJ1543">
            <v>0.03</v>
          </cell>
          <cell r="AK1543" t="str">
            <v>식</v>
          </cell>
          <cell r="AO1543" t="str">
            <v>0.227</v>
          </cell>
        </row>
        <row r="1544">
          <cell r="J1544">
            <v>620000</v>
          </cell>
          <cell r="R1544">
            <v>1</v>
          </cell>
          <cell r="T1544" t="str">
            <v>내선전공</v>
          </cell>
          <cell r="Y1544">
            <v>1.47</v>
          </cell>
          <cell r="Z1544" t="str">
            <v>인</v>
          </cell>
          <cell r="AB1544" t="str">
            <v>전기5-24적용</v>
          </cell>
          <cell r="AC1544" t="str">
            <v>-</v>
          </cell>
          <cell r="AD1544" t="str">
            <v>-</v>
          </cell>
          <cell r="AE1544" t="str">
            <v>-</v>
          </cell>
          <cell r="AF1544" t="str">
            <v>-</v>
          </cell>
          <cell r="AG1544" t="str">
            <v>-</v>
          </cell>
          <cell r="AH1544" t="str">
            <v>-</v>
          </cell>
          <cell r="AI1544" t="str">
            <v>공구손료(노무비의3%)</v>
          </cell>
          <cell r="AJ1544">
            <v>0.03</v>
          </cell>
          <cell r="AK1544" t="str">
            <v>식</v>
          </cell>
          <cell r="AO1544" t="str">
            <v>1.47</v>
          </cell>
        </row>
        <row r="1545">
          <cell r="J1545">
            <v>25000</v>
          </cell>
          <cell r="R1545">
            <v>1</v>
          </cell>
          <cell r="T1545" t="str">
            <v>내선전공</v>
          </cell>
          <cell r="Y1545">
            <v>0.18</v>
          </cell>
          <cell r="Z1545" t="str">
            <v>인</v>
          </cell>
          <cell r="AB1545" t="str">
            <v>전기5-24적용</v>
          </cell>
          <cell r="AC1545" t="str">
            <v>-</v>
          </cell>
          <cell r="AD1545" t="str">
            <v>-</v>
          </cell>
          <cell r="AE1545" t="str">
            <v>-</v>
          </cell>
          <cell r="AF1545" t="str">
            <v>-</v>
          </cell>
          <cell r="AG1545" t="str">
            <v>-</v>
          </cell>
          <cell r="AH1545" t="str">
            <v>-</v>
          </cell>
          <cell r="AI1545" t="str">
            <v>공구손료(노무비의3%)</v>
          </cell>
          <cell r="AJ1545">
            <v>0.03</v>
          </cell>
          <cell r="AK1545" t="str">
            <v>식</v>
          </cell>
          <cell r="AO1545" t="str">
            <v>0.18</v>
          </cell>
        </row>
        <row r="1546">
          <cell r="J1546">
            <v>82000</v>
          </cell>
          <cell r="R1546">
            <v>1</v>
          </cell>
          <cell r="T1546" t="str">
            <v>내선전공</v>
          </cell>
          <cell r="Y1546">
            <v>1.47</v>
          </cell>
          <cell r="Z1546" t="str">
            <v>인</v>
          </cell>
          <cell r="AB1546" t="str">
            <v>전기5-24적용</v>
          </cell>
          <cell r="AC1546" t="str">
            <v>-</v>
          </cell>
          <cell r="AD1546" t="str">
            <v>-</v>
          </cell>
          <cell r="AE1546" t="str">
            <v>-</v>
          </cell>
          <cell r="AF1546" t="str">
            <v>-</v>
          </cell>
          <cell r="AG1546" t="str">
            <v>-</v>
          </cell>
          <cell r="AH1546" t="str">
            <v>-</v>
          </cell>
          <cell r="AI1546" t="str">
            <v>공구손료(노무비의3%)</v>
          </cell>
          <cell r="AJ1546">
            <v>0.03</v>
          </cell>
          <cell r="AK1546" t="str">
            <v>식</v>
          </cell>
          <cell r="AO1546" t="str">
            <v>1.47</v>
          </cell>
        </row>
        <row r="1547">
          <cell r="J1547">
            <v>24000</v>
          </cell>
          <cell r="R1547">
            <v>1</v>
          </cell>
          <cell r="T1547" t="str">
            <v>내선전공</v>
          </cell>
          <cell r="Y1547">
            <v>0.14099999999999999</v>
          </cell>
          <cell r="Z1547" t="str">
            <v>인</v>
          </cell>
          <cell r="AB1547" t="str">
            <v>전기5-24적용</v>
          </cell>
          <cell r="AC1547" t="str">
            <v>-</v>
          </cell>
          <cell r="AD1547" t="str">
            <v>-</v>
          </cell>
          <cell r="AE1547" t="str">
            <v>-</v>
          </cell>
          <cell r="AF1547" t="str">
            <v>-</v>
          </cell>
          <cell r="AG1547" t="str">
            <v>-</v>
          </cell>
          <cell r="AH1547" t="str">
            <v>-</v>
          </cell>
          <cell r="AI1547" t="str">
            <v>공구손료(노무비의3%)</v>
          </cell>
          <cell r="AJ1547">
            <v>0.03</v>
          </cell>
          <cell r="AK1547" t="str">
            <v>식</v>
          </cell>
          <cell r="AO1547" t="str">
            <v>0.141</v>
          </cell>
        </row>
        <row r="1548">
          <cell r="J1548">
            <v>125000</v>
          </cell>
          <cell r="R1548">
            <v>1</v>
          </cell>
          <cell r="T1548" t="str">
            <v>내선전공</v>
          </cell>
          <cell r="Y1548">
            <v>0.18</v>
          </cell>
          <cell r="Z1548" t="str">
            <v>인</v>
          </cell>
          <cell r="AB1548" t="str">
            <v>전기5-24적용</v>
          </cell>
          <cell r="AC1548" t="str">
            <v>-</v>
          </cell>
          <cell r="AD1548" t="str">
            <v>-</v>
          </cell>
          <cell r="AE1548" t="str">
            <v>-</v>
          </cell>
          <cell r="AF1548" t="str">
            <v>-</v>
          </cell>
          <cell r="AG1548" t="str">
            <v>-</v>
          </cell>
          <cell r="AH1548" t="str">
            <v>-</v>
          </cell>
          <cell r="AI1548" t="str">
            <v>공구손료(노무비의3%)</v>
          </cell>
          <cell r="AJ1548">
            <v>0.03</v>
          </cell>
          <cell r="AK1548" t="str">
            <v>식</v>
          </cell>
          <cell r="AO1548" t="str">
            <v>0.18</v>
          </cell>
        </row>
        <row r="1549">
          <cell r="J1549">
            <v>41000</v>
          </cell>
          <cell r="R1549">
            <v>1</v>
          </cell>
          <cell r="T1549" t="str">
            <v>내선전공</v>
          </cell>
          <cell r="Y1549">
            <v>0.18</v>
          </cell>
          <cell r="Z1549" t="str">
            <v>인</v>
          </cell>
          <cell r="AB1549" t="str">
            <v>전기5-24적용</v>
          </cell>
          <cell r="AC1549" t="str">
            <v>-</v>
          </cell>
          <cell r="AD1549" t="str">
            <v>-</v>
          </cell>
          <cell r="AE1549" t="str">
            <v>-</v>
          </cell>
          <cell r="AF1549" t="str">
            <v>-</v>
          </cell>
          <cell r="AG1549" t="str">
            <v>-</v>
          </cell>
          <cell r="AH1549" t="str">
            <v>-</v>
          </cell>
          <cell r="AI1549" t="str">
            <v>공구손료(노무비의3%)</v>
          </cell>
          <cell r="AJ1549">
            <v>0.03</v>
          </cell>
          <cell r="AK1549" t="str">
            <v>식</v>
          </cell>
          <cell r="AO1549" t="str">
            <v>0.18</v>
          </cell>
        </row>
        <row r="1550">
          <cell r="J1550">
            <v>775000</v>
          </cell>
          <cell r="R1550">
            <v>1</v>
          </cell>
          <cell r="T1550" t="str">
            <v>내선전공</v>
          </cell>
          <cell r="Y1550">
            <v>1.47</v>
          </cell>
          <cell r="Z1550" t="str">
            <v>인</v>
          </cell>
          <cell r="AB1550" t="str">
            <v>전기5-26적용</v>
          </cell>
          <cell r="AC1550" t="str">
            <v>-</v>
          </cell>
          <cell r="AD1550" t="str">
            <v>-</v>
          </cell>
          <cell r="AE1550" t="str">
            <v>-</v>
          </cell>
          <cell r="AF1550" t="str">
            <v>-</v>
          </cell>
          <cell r="AG1550" t="str">
            <v>-</v>
          </cell>
          <cell r="AH1550" t="str">
            <v>-</v>
          </cell>
          <cell r="AI1550" t="str">
            <v>공구손료(노무비의3%)</v>
          </cell>
          <cell r="AJ1550">
            <v>0.03</v>
          </cell>
          <cell r="AK1550" t="str">
            <v>식</v>
          </cell>
          <cell r="AO1550" t="str">
            <v>1.47</v>
          </cell>
        </row>
        <row r="1551">
          <cell r="J1551">
            <v>2300000</v>
          </cell>
          <cell r="R1551">
            <v>1</v>
          </cell>
          <cell r="T1551" t="str">
            <v>내선전공</v>
          </cell>
          <cell r="Y1551">
            <v>0</v>
          </cell>
          <cell r="Z1551" t="str">
            <v>인</v>
          </cell>
          <cell r="AB1551" t="str">
            <v>전기5-25적용</v>
          </cell>
          <cell r="AC1551" t="str">
            <v>-</v>
          </cell>
          <cell r="AD1551" t="str">
            <v>-</v>
          </cell>
          <cell r="AE1551" t="str">
            <v>-</v>
          </cell>
          <cell r="AF1551" t="str">
            <v>-</v>
          </cell>
          <cell r="AG1551" t="str">
            <v>-</v>
          </cell>
          <cell r="AH1551" t="str">
            <v>-</v>
          </cell>
          <cell r="AI1551" t="str">
            <v>공구손료(노무비의3%)</v>
          </cell>
          <cell r="AJ1551">
            <v>0.03</v>
          </cell>
          <cell r="AK1551" t="str">
            <v>식</v>
          </cell>
          <cell r="AO1551" t="str">
            <v>0</v>
          </cell>
        </row>
        <row r="1552">
          <cell r="J1552">
            <v>26000</v>
          </cell>
          <cell r="R1552">
            <v>1</v>
          </cell>
          <cell r="T1552" t="str">
            <v>내선전공</v>
          </cell>
          <cell r="Y1552">
            <v>0.33200000000000002</v>
          </cell>
          <cell r="Z1552" t="str">
            <v>인</v>
          </cell>
          <cell r="AB1552" t="str">
            <v>전기5-25적용</v>
          </cell>
          <cell r="AC1552" t="str">
            <v>-</v>
          </cell>
          <cell r="AD1552" t="str">
            <v>-</v>
          </cell>
          <cell r="AE1552" t="str">
            <v>-</v>
          </cell>
          <cell r="AF1552" t="str">
            <v>-</v>
          </cell>
          <cell r="AG1552" t="str">
            <v>-</v>
          </cell>
          <cell r="AH1552" t="str">
            <v>-</v>
          </cell>
          <cell r="AI1552" t="str">
            <v>공구손료(노무비의3%)</v>
          </cell>
          <cell r="AJ1552">
            <v>0.03</v>
          </cell>
          <cell r="AK1552" t="str">
            <v>식</v>
          </cell>
          <cell r="AO1552" t="str">
            <v>0.332</v>
          </cell>
        </row>
        <row r="1553">
          <cell r="J1553">
            <v>325000</v>
          </cell>
          <cell r="R1553">
            <v>1</v>
          </cell>
          <cell r="T1553" t="str">
            <v>내선전공</v>
          </cell>
          <cell r="Y1553">
            <v>1.23</v>
          </cell>
          <cell r="Z1553" t="str">
            <v>인</v>
          </cell>
          <cell r="AB1553" t="str">
            <v>전기5-26적용</v>
          </cell>
          <cell r="AC1553" t="str">
            <v>-</v>
          </cell>
          <cell r="AD1553" t="str">
            <v>-</v>
          </cell>
          <cell r="AE1553" t="str">
            <v>-</v>
          </cell>
          <cell r="AF1553" t="str">
            <v>-</v>
          </cell>
          <cell r="AG1553" t="str">
            <v>-</v>
          </cell>
          <cell r="AH1553" t="str">
            <v>-</v>
          </cell>
          <cell r="AI1553" t="str">
            <v>공구손료(노무비의3%)</v>
          </cell>
          <cell r="AJ1553">
            <v>0.03</v>
          </cell>
          <cell r="AK1553" t="str">
            <v>식</v>
          </cell>
          <cell r="AO1553" t="str">
            <v>1.23</v>
          </cell>
        </row>
        <row r="1554">
          <cell r="J1554">
            <v>0</v>
          </cell>
          <cell r="R1554">
            <v>1</v>
          </cell>
          <cell r="T1554" t="str">
            <v>내선전공</v>
          </cell>
          <cell r="Y1554">
            <v>0.245</v>
          </cell>
          <cell r="Z1554" t="str">
            <v>인</v>
          </cell>
          <cell r="AB1554" t="str">
            <v>전기5-25적용</v>
          </cell>
          <cell r="AC1554" t="str">
            <v>-</v>
          </cell>
          <cell r="AD1554" t="str">
            <v>-</v>
          </cell>
          <cell r="AE1554" t="str">
            <v>-</v>
          </cell>
          <cell r="AF1554" t="str">
            <v>-</v>
          </cell>
          <cell r="AG1554" t="str">
            <v>-</v>
          </cell>
          <cell r="AH1554" t="str">
            <v>-</v>
          </cell>
          <cell r="AI1554" t="str">
            <v>공구손료(노무비의3%)</v>
          </cell>
          <cell r="AJ1554">
            <v>0.03</v>
          </cell>
          <cell r="AK1554" t="str">
            <v>식</v>
          </cell>
          <cell r="AO1554" t="str">
            <v>0.245</v>
          </cell>
        </row>
        <row r="1555">
          <cell r="J1555">
            <v>0</v>
          </cell>
          <cell r="R1555">
            <v>1</v>
          </cell>
          <cell r="T1555" t="str">
            <v>내선전공</v>
          </cell>
          <cell r="Y1555">
            <v>0.245</v>
          </cell>
          <cell r="Z1555" t="str">
            <v>인</v>
          </cell>
          <cell r="AB1555" t="str">
            <v>전기5-25적용</v>
          </cell>
          <cell r="AC1555" t="str">
            <v>-</v>
          </cell>
          <cell r="AD1555" t="str">
            <v>-</v>
          </cell>
          <cell r="AE1555" t="str">
            <v>-</v>
          </cell>
          <cell r="AF1555" t="str">
            <v>-</v>
          </cell>
          <cell r="AG1555" t="str">
            <v>-</v>
          </cell>
          <cell r="AH1555" t="str">
            <v>-</v>
          </cell>
          <cell r="AI1555" t="str">
            <v>공구손료(노무비의3%)</v>
          </cell>
          <cell r="AJ1555">
            <v>0.03</v>
          </cell>
          <cell r="AK1555" t="str">
            <v>식</v>
          </cell>
          <cell r="AO1555" t="str">
            <v>0.245</v>
          </cell>
        </row>
        <row r="1556">
          <cell r="J1556">
            <v>0</v>
          </cell>
          <cell r="R1556">
            <v>1</v>
          </cell>
          <cell r="T1556" t="str">
            <v>내선전공</v>
          </cell>
          <cell r="Y1556">
            <v>0.245</v>
          </cell>
          <cell r="Z1556" t="str">
            <v>인</v>
          </cell>
          <cell r="AB1556" t="str">
            <v>전기5-25적용</v>
          </cell>
          <cell r="AC1556" t="str">
            <v>-</v>
          </cell>
          <cell r="AD1556" t="str">
            <v>-</v>
          </cell>
          <cell r="AE1556" t="str">
            <v>-</v>
          </cell>
          <cell r="AF1556" t="str">
            <v>-</v>
          </cell>
          <cell r="AG1556" t="str">
            <v>-</v>
          </cell>
          <cell r="AH1556" t="str">
            <v>-</v>
          </cell>
          <cell r="AI1556" t="str">
            <v>공구손료(노무비의3%)</v>
          </cell>
          <cell r="AJ1556">
            <v>0.03</v>
          </cell>
          <cell r="AK1556" t="str">
            <v>식</v>
          </cell>
          <cell r="AO1556" t="str">
            <v>0.245</v>
          </cell>
        </row>
        <row r="1557">
          <cell r="J1557">
            <v>0</v>
          </cell>
          <cell r="R1557">
            <v>1</v>
          </cell>
          <cell r="T1557" t="str">
            <v>내선전공</v>
          </cell>
          <cell r="Y1557">
            <v>0.245</v>
          </cell>
          <cell r="Z1557" t="str">
            <v>인</v>
          </cell>
          <cell r="AB1557" t="str">
            <v>전기5-25적용</v>
          </cell>
          <cell r="AC1557" t="str">
            <v>-</v>
          </cell>
          <cell r="AD1557" t="str">
            <v>-</v>
          </cell>
          <cell r="AE1557" t="str">
            <v>-</v>
          </cell>
          <cell r="AF1557" t="str">
            <v>-</v>
          </cell>
          <cell r="AG1557" t="str">
            <v>-</v>
          </cell>
          <cell r="AH1557" t="str">
            <v>-</v>
          </cell>
          <cell r="AI1557" t="str">
            <v>공구손료(노무비의3%)</v>
          </cell>
          <cell r="AJ1557">
            <v>0.03</v>
          </cell>
          <cell r="AK1557" t="str">
            <v>식</v>
          </cell>
          <cell r="AO1557" t="str">
            <v>0.245</v>
          </cell>
        </row>
        <row r="1558">
          <cell r="R1558">
            <v>1</v>
          </cell>
          <cell r="T1558" t="str">
            <v>내선전공</v>
          </cell>
          <cell r="Y1558">
            <v>0.53</v>
          </cell>
          <cell r="Z1558" t="str">
            <v>인</v>
          </cell>
          <cell r="AB1558" t="str">
            <v>전기5-26적용</v>
          </cell>
          <cell r="AC1558" t="str">
            <v>-</v>
          </cell>
          <cell r="AD1558" t="str">
            <v>-</v>
          </cell>
          <cell r="AE1558" t="str">
            <v>-</v>
          </cell>
          <cell r="AF1558" t="str">
            <v>-</v>
          </cell>
          <cell r="AG1558" t="str">
            <v>-</v>
          </cell>
          <cell r="AH1558" t="str">
            <v>-</v>
          </cell>
          <cell r="AI1558" t="str">
            <v>공구손료(노무비의3%)</v>
          </cell>
          <cell r="AJ1558">
            <v>0.03</v>
          </cell>
          <cell r="AK1558" t="str">
            <v>식</v>
          </cell>
          <cell r="AO1558" t="str">
            <v>0.53</v>
          </cell>
        </row>
        <row r="1559">
          <cell r="J1559">
            <v>16500</v>
          </cell>
          <cell r="R1559">
            <v>1</v>
          </cell>
          <cell r="AB1559" t="str">
            <v>단가조사</v>
          </cell>
          <cell r="AD1559" t="str">
            <v>-</v>
          </cell>
          <cell r="AE1559" t="str">
            <v>-</v>
          </cell>
          <cell r="AF1559" t="str">
            <v>-</v>
          </cell>
          <cell r="AG1559" t="str">
            <v>-</v>
          </cell>
          <cell r="AH1559" t="str">
            <v>-</v>
          </cell>
          <cell r="AI1559" t="str">
            <v>-</v>
          </cell>
          <cell r="AJ1559" t="str">
            <v>-</v>
          </cell>
          <cell r="AK1559" t="str">
            <v>-</v>
          </cell>
        </row>
        <row r="1560">
          <cell r="J1560">
            <v>17200</v>
          </cell>
          <cell r="R1560">
            <v>1</v>
          </cell>
          <cell r="T1560" t="str">
            <v>내선전공</v>
          </cell>
          <cell r="Y1560">
            <v>0.25</v>
          </cell>
          <cell r="Z1560" t="str">
            <v>인</v>
          </cell>
          <cell r="AB1560" t="str">
            <v>전기5-26적용</v>
          </cell>
          <cell r="AC1560" t="str">
            <v>-</v>
          </cell>
          <cell r="AD1560" t="str">
            <v>-</v>
          </cell>
          <cell r="AE1560" t="str">
            <v>-</v>
          </cell>
          <cell r="AF1560" t="str">
            <v>-</v>
          </cell>
          <cell r="AG1560" t="str">
            <v>-</v>
          </cell>
          <cell r="AH1560" t="str">
            <v>-</v>
          </cell>
          <cell r="AI1560" t="str">
            <v>공구손료(노무비의3%)</v>
          </cell>
          <cell r="AJ1560">
            <v>0.03</v>
          </cell>
          <cell r="AK1560" t="str">
            <v>식</v>
          </cell>
          <cell r="AO1560" t="str">
            <v>0.25</v>
          </cell>
        </row>
        <row r="1561">
          <cell r="J1561">
            <v>16500</v>
          </cell>
          <cell r="R1561">
            <v>1</v>
          </cell>
          <cell r="AB1561" t="str">
            <v>단가조사</v>
          </cell>
          <cell r="AD1561" t="str">
            <v>-</v>
          </cell>
          <cell r="AE1561" t="str">
            <v>-</v>
          </cell>
          <cell r="AF1561" t="str">
            <v>-</v>
          </cell>
          <cell r="AG1561" t="str">
            <v>-</v>
          </cell>
          <cell r="AH1561" t="str">
            <v>-</v>
          </cell>
          <cell r="AI1561" t="str">
            <v>-</v>
          </cell>
          <cell r="AJ1561" t="str">
            <v>-</v>
          </cell>
          <cell r="AK1561" t="str">
            <v>-</v>
          </cell>
        </row>
        <row r="1562">
          <cell r="J1562">
            <v>16500</v>
          </cell>
          <cell r="R1562">
            <v>1</v>
          </cell>
          <cell r="T1562" t="str">
            <v>내선전공</v>
          </cell>
          <cell r="Y1562">
            <v>0.25</v>
          </cell>
          <cell r="Z1562" t="str">
            <v>인</v>
          </cell>
          <cell r="AB1562" t="str">
            <v>전기5-26적용</v>
          </cell>
          <cell r="AC1562" t="str">
            <v>-</v>
          </cell>
          <cell r="AD1562" t="str">
            <v>-</v>
          </cell>
          <cell r="AE1562" t="str">
            <v>-</v>
          </cell>
          <cell r="AF1562" t="str">
            <v>-</v>
          </cell>
          <cell r="AG1562" t="str">
            <v>-</v>
          </cell>
          <cell r="AH1562" t="str">
            <v>-</v>
          </cell>
          <cell r="AI1562" t="str">
            <v>공구손료(노무비의3%)</v>
          </cell>
          <cell r="AJ1562">
            <v>0.03</v>
          </cell>
          <cell r="AK1562" t="str">
            <v>식</v>
          </cell>
          <cell r="AO1562" t="str">
            <v>0.25</v>
          </cell>
        </row>
        <row r="1563">
          <cell r="J1563">
            <v>16000</v>
          </cell>
          <cell r="R1563">
            <v>1</v>
          </cell>
          <cell r="AB1563" t="str">
            <v>단가조사</v>
          </cell>
          <cell r="AD1563" t="str">
            <v>-</v>
          </cell>
          <cell r="AE1563" t="str">
            <v>-</v>
          </cell>
          <cell r="AF1563" t="str">
            <v>-</v>
          </cell>
          <cell r="AG1563" t="str">
            <v>-</v>
          </cell>
          <cell r="AH1563" t="str">
            <v>-</v>
          </cell>
          <cell r="AI1563" t="str">
            <v>-</v>
          </cell>
          <cell r="AJ1563" t="str">
            <v>-</v>
          </cell>
          <cell r="AK1563" t="str">
            <v>-</v>
          </cell>
        </row>
        <row r="1564">
          <cell r="J1564">
            <v>16300</v>
          </cell>
          <cell r="R1564">
            <v>1</v>
          </cell>
          <cell r="T1564" t="str">
            <v>내선전공</v>
          </cell>
          <cell r="Y1564">
            <v>0.25</v>
          </cell>
          <cell r="Z1564" t="str">
            <v>인</v>
          </cell>
          <cell r="AB1564" t="str">
            <v>전기5-26적용</v>
          </cell>
          <cell r="AC1564" t="str">
            <v>-</v>
          </cell>
          <cell r="AD1564" t="str">
            <v>-</v>
          </cell>
          <cell r="AE1564" t="str">
            <v>-</v>
          </cell>
          <cell r="AF1564" t="str">
            <v>-</v>
          </cell>
          <cell r="AG1564" t="str">
            <v>-</v>
          </cell>
          <cell r="AH1564" t="str">
            <v>-</v>
          </cell>
          <cell r="AI1564" t="str">
            <v>공구손료(노무비의3%)</v>
          </cell>
          <cell r="AJ1564">
            <v>0.03</v>
          </cell>
          <cell r="AK1564" t="str">
            <v>식</v>
          </cell>
          <cell r="AO1564" t="str">
            <v>0.25</v>
          </cell>
        </row>
        <row r="1565">
          <cell r="J1565">
            <v>33700</v>
          </cell>
          <cell r="R1565">
            <v>1</v>
          </cell>
          <cell r="AB1565" t="str">
            <v>단가조사</v>
          </cell>
          <cell r="AD1565" t="str">
            <v>-</v>
          </cell>
          <cell r="AE1565" t="str">
            <v>-</v>
          </cell>
          <cell r="AF1565" t="str">
            <v>-</v>
          </cell>
          <cell r="AG1565" t="str">
            <v>-</v>
          </cell>
          <cell r="AH1565" t="str">
            <v>-</v>
          </cell>
          <cell r="AI1565" t="str">
            <v>-</v>
          </cell>
          <cell r="AJ1565" t="str">
            <v>-</v>
          </cell>
          <cell r="AK1565" t="str">
            <v>-</v>
          </cell>
        </row>
        <row r="1566">
          <cell r="J1566">
            <v>13700</v>
          </cell>
          <cell r="R1566">
            <v>1</v>
          </cell>
          <cell r="T1566" t="str">
            <v>내선전공</v>
          </cell>
          <cell r="Y1566">
            <v>0.25</v>
          </cell>
          <cell r="Z1566" t="str">
            <v>인</v>
          </cell>
          <cell r="AB1566" t="str">
            <v>전기5-26적용</v>
          </cell>
          <cell r="AC1566" t="str">
            <v>-</v>
          </cell>
          <cell r="AD1566" t="str">
            <v>-</v>
          </cell>
          <cell r="AE1566" t="str">
            <v>-</v>
          </cell>
          <cell r="AF1566" t="str">
            <v>-</v>
          </cell>
          <cell r="AG1566" t="str">
            <v>-</v>
          </cell>
          <cell r="AH1566" t="str">
            <v>-</v>
          </cell>
          <cell r="AI1566" t="str">
            <v>공구손료(노무비의3%)</v>
          </cell>
          <cell r="AJ1566">
            <v>0.03</v>
          </cell>
          <cell r="AK1566" t="str">
            <v>식</v>
          </cell>
          <cell r="AO1566" t="str">
            <v>0.25</v>
          </cell>
        </row>
        <row r="1567">
          <cell r="J1567">
            <v>450</v>
          </cell>
          <cell r="R1567">
            <v>1</v>
          </cell>
          <cell r="T1567" t="str">
            <v>보통인부</v>
          </cell>
          <cell r="Y1567">
            <v>1E-3</v>
          </cell>
          <cell r="Z1567" t="str">
            <v>인</v>
          </cell>
          <cell r="AB1567" t="str">
            <v>전기4-45적용</v>
          </cell>
          <cell r="AC1567" t="str">
            <v>-</v>
          </cell>
          <cell r="AD1567" t="str">
            <v>-</v>
          </cell>
          <cell r="AE1567" t="str">
            <v>-</v>
          </cell>
          <cell r="AF1567" t="str">
            <v>-</v>
          </cell>
          <cell r="AG1567" t="str">
            <v>-</v>
          </cell>
          <cell r="AH1567" t="str">
            <v>-</v>
          </cell>
          <cell r="AI1567" t="str">
            <v>공구손료(노무비의3%)</v>
          </cell>
          <cell r="AJ1567">
            <v>0.03</v>
          </cell>
          <cell r="AK1567" t="str">
            <v>식</v>
          </cell>
          <cell r="AO1567" t="str">
            <v>0.001</v>
          </cell>
        </row>
        <row r="1568">
          <cell r="R1568">
            <v>1</v>
          </cell>
          <cell r="T1568" t="str">
            <v>저압케이블전공</v>
          </cell>
          <cell r="Y1568">
            <v>5.0000000000000001E-4</v>
          </cell>
          <cell r="Z1568" t="str">
            <v>인</v>
          </cell>
          <cell r="AB1568" t="str">
            <v>전기4-45적용</v>
          </cell>
          <cell r="AC1568" t="str">
            <v>-</v>
          </cell>
          <cell r="AD1568" t="str">
            <v>-</v>
          </cell>
          <cell r="AE1568" t="str">
            <v>-</v>
          </cell>
          <cell r="AF1568" t="str">
            <v>-</v>
          </cell>
          <cell r="AG1568" t="str">
            <v>-</v>
          </cell>
          <cell r="AH1568" t="str">
            <v>-</v>
          </cell>
          <cell r="AI1568" t="str">
            <v>공구손료(노무비의3%)</v>
          </cell>
          <cell r="AJ1568">
            <v>0.03</v>
          </cell>
          <cell r="AK1568" t="str">
            <v>식</v>
          </cell>
          <cell r="AO1568" t="str">
            <v>0.0005</v>
          </cell>
        </row>
        <row r="1569">
          <cell r="J1569">
            <v>450</v>
          </cell>
          <cell r="R1569">
            <v>1</v>
          </cell>
          <cell r="T1569" t="str">
            <v>보통인부</v>
          </cell>
          <cell r="Y1569">
            <v>1E-3</v>
          </cell>
          <cell r="Z1569" t="str">
            <v>인</v>
          </cell>
          <cell r="AB1569" t="str">
            <v>전기4-45적용</v>
          </cell>
          <cell r="AC1569" t="str">
            <v>-</v>
          </cell>
          <cell r="AD1569" t="str">
            <v>-</v>
          </cell>
          <cell r="AE1569" t="str">
            <v>-</v>
          </cell>
          <cell r="AF1569" t="str">
            <v>-</v>
          </cell>
          <cell r="AG1569" t="str">
            <v>-</v>
          </cell>
          <cell r="AH1569" t="str">
            <v>-</v>
          </cell>
          <cell r="AI1569" t="str">
            <v>공구손료(노무비의3%)</v>
          </cell>
          <cell r="AJ1569">
            <v>0.03</v>
          </cell>
          <cell r="AK1569" t="str">
            <v>식</v>
          </cell>
          <cell r="AO1569" t="str">
            <v>0.001</v>
          </cell>
        </row>
        <row r="1570">
          <cell r="R1570">
            <v>1</v>
          </cell>
          <cell r="T1570" t="str">
            <v>고압케이블전공</v>
          </cell>
          <cell r="Y1570">
            <v>5.0000000000000001E-4</v>
          </cell>
          <cell r="Z1570" t="str">
            <v>인</v>
          </cell>
          <cell r="AB1570" t="str">
            <v>전기4-45적용</v>
          </cell>
          <cell r="AC1570" t="str">
            <v>-</v>
          </cell>
          <cell r="AD1570" t="str">
            <v>-</v>
          </cell>
          <cell r="AE1570" t="str">
            <v>-</v>
          </cell>
          <cell r="AF1570" t="str">
            <v>-</v>
          </cell>
          <cell r="AG1570" t="str">
            <v>-</v>
          </cell>
          <cell r="AH1570" t="str">
            <v>-</v>
          </cell>
          <cell r="AI1570" t="str">
            <v>공구손료(노무비의3%)</v>
          </cell>
          <cell r="AJ1570">
            <v>0.03</v>
          </cell>
          <cell r="AK1570" t="str">
            <v>식</v>
          </cell>
          <cell r="AO1570" t="str">
            <v>0.0005</v>
          </cell>
        </row>
        <row r="1571">
          <cell r="J1571">
            <v>450</v>
          </cell>
          <cell r="R1571">
            <v>1</v>
          </cell>
          <cell r="T1571" t="str">
            <v>보통인부</v>
          </cell>
          <cell r="Y1571">
            <v>1E-3</v>
          </cell>
          <cell r="Z1571" t="str">
            <v>인</v>
          </cell>
          <cell r="AB1571" t="str">
            <v>전기4-45적용</v>
          </cell>
          <cell r="AC1571" t="str">
            <v>-</v>
          </cell>
          <cell r="AD1571" t="str">
            <v>-</v>
          </cell>
          <cell r="AE1571" t="str">
            <v>-</v>
          </cell>
          <cell r="AF1571" t="str">
            <v>-</v>
          </cell>
          <cell r="AG1571" t="str">
            <v>-</v>
          </cell>
          <cell r="AH1571" t="str">
            <v>-</v>
          </cell>
          <cell r="AI1571" t="str">
            <v>공구손료(노무비의3%)</v>
          </cell>
          <cell r="AJ1571">
            <v>0.03</v>
          </cell>
          <cell r="AK1571" t="str">
            <v>식</v>
          </cell>
          <cell r="AO1571" t="str">
            <v>0.001</v>
          </cell>
        </row>
        <row r="1572">
          <cell r="R1572">
            <v>1</v>
          </cell>
          <cell r="T1572" t="str">
            <v>특고압케이블전공</v>
          </cell>
          <cell r="Y1572">
            <v>5.0000000000000001E-4</v>
          </cell>
          <cell r="Z1572" t="str">
            <v>인</v>
          </cell>
          <cell r="AB1572" t="str">
            <v>전기4-45적용</v>
          </cell>
          <cell r="AC1572" t="str">
            <v>-</v>
          </cell>
          <cell r="AD1572" t="str">
            <v>-</v>
          </cell>
          <cell r="AE1572" t="str">
            <v>-</v>
          </cell>
          <cell r="AF1572" t="str">
            <v>-</v>
          </cell>
          <cell r="AG1572" t="str">
            <v>-</v>
          </cell>
          <cell r="AH1572" t="str">
            <v>-</v>
          </cell>
          <cell r="AI1572" t="str">
            <v>공구손료(노무비의3%)</v>
          </cell>
          <cell r="AJ1572">
            <v>0.03</v>
          </cell>
          <cell r="AK1572" t="str">
            <v>식</v>
          </cell>
          <cell r="AO1572" t="str">
            <v>0.0005</v>
          </cell>
        </row>
        <row r="1573">
          <cell r="J1573" t="str">
            <v>-</v>
          </cell>
          <cell r="R1573">
            <v>1</v>
          </cell>
          <cell r="T1573" t="str">
            <v>아스팔트절단</v>
          </cell>
          <cell r="Y1573">
            <v>2</v>
          </cell>
          <cell r="Z1573" t="str">
            <v>m</v>
          </cell>
          <cell r="AB1573" t="str">
            <v>일위대가참고</v>
          </cell>
          <cell r="AC1573" t="str">
            <v>-</v>
          </cell>
          <cell r="AD1573" t="str">
            <v>-</v>
          </cell>
          <cell r="AE1573" t="str">
            <v>-</v>
          </cell>
          <cell r="AF1573" t="str">
            <v>-</v>
          </cell>
          <cell r="AG1573" t="str">
            <v>-</v>
          </cell>
          <cell r="AH1573" t="str">
            <v>-</v>
          </cell>
          <cell r="AI1573" t="str">
            <v>-</v>
          </cell>
          <cell r="AJ1573" t="str">
            <v>-</v>
          </cell>
          <cell r="AK1573" t="str">
            <v>-</v>
          </cell>
          <cell r="AO1573" t="str">
            <v>2</v>
          </cell>
        </row>
        <row r="1574">
          <cell r="J1574" t="str">
            <v>-</v>
          </cell>
          <cell r="R1574">
            <v>1</v>
          </cell>
          <cell r="T1574" t="str">
            <v>아스팔트포장깨기</v>
          </cell>
          <cell r="Y1574">
            <v>0.09</v>
          </cell>
          <cell r="Z1574" t="str">
            <v>㎥</v>
          </cell>
          <cell r="AB1574" t="str">
            <v>일위대가참고</v>
          </cell>
          <cell r="AC1574" t="str">
            <v>-</v>
          </cell>
          <cell r="AD1574" t="str">
            <v>-</v>
          </cell>
          <cell r="AE1574" t="str">
            <v>-</v>
          </cell>
          <cell r="AF1574" t="str">
            <v>-</v>
          </cell>
          <cell r="AG1574" t="str">
            <v>-</v>
          </cell>
          <cell r="AH1574" t="str">
            <v>-</v>
          </cell>
          <cell r="AI1574" t="str">
            <v>-</v>
          </cell>
          <cell r="AJ1574" t="str">
            <v>-</v>
          </cell>
          <cell r="AK1574" t="str">
            <v>-</v>
          </cell>
          <cell r="AO1574" t="str">
            <v>0.09</v>
          </cell>
        </row>
        <row r="1575">
          <cell r="J1575" t="str">
            <v>-</v>
          </cell>
          <cell r="R1575">
            <v>1</v>
          </cell>
          <cell r="T1575" t="str">
            <v>버럭처리</v>
          </cell>
          <cell r="Y1575">
            <v>0.09</v>
          </cell>
          <cell r="Z1575" t="str">
            <v>㎥</v>
          </cell>
          <cell r="AB1575" t="str">
            <v>일위대가참고</v>
          </cell>
          <cell r="AC1575" t="str">
            <v>-</v>
          </cell>
          <cell r="AD1575" t="str">
            <v>-</v>
          </cell>
          <cell r="AE1575" t="str">
            <v>-</v>
          </cell>
          <cell r="AF1575" t="str">
            <v>-</v>
          </cell>
          <cell r="AG1575" t="str">
            <v>-</v>
          </cell>
          <cell r="AH1575" t="str">
            <v>-</v>
          </cell>
          <cell r="AI1575" t="str">
            <v>-</v>
          </cell>
          <cell r="AJ1575" t="str">
            <v>-</v>
          </cell>
          <cell r="AK1575" t="str">
            <v>-</v>
          </cell>
          <cell r="AO1575" t="str">
            <v>0.09</v>
          </cell>
        </row>
        <row r="1576">
          <cell r="J1576" t="str">
            <v>-</v>
          </cell>
          <cell r="R1576">
            <v>1</v>
          </cell>
          <cell r="T1576" t="str">
            <v>표층아스콘포설및다짐</v>
          </cell>
          <cell r="Y1576">
            <v>6.0000000000000001E-3</v>
          </cell>
          <cell r="Z1576" t="str">
            <v>a</v>
          </cell>
          <cell r="AB1576" t="str">
            <v>일위대가참고</v>
          </cell>
          <cell r="AC1576" t="str">
            <v>-</v>
          </cell>
          <cell r="AD1576" t="str">
            <v>-</v>
          </cell>
          <cell r="AE1576" t="str">
            <v>-</v>
          </cell>
          <cell r="AF1576" t="str">
            <v>-</v>
          </cell>
          <cell r="AG1576" t="str">
            <v>-</v>
          </cell>
          <cell r="AH1576" t="str">
            <v>-</v>
          </cell>
          <cell r="AI1576" t="str">
            <v>-</v>
          </cell>
          <cell r="AJ1576" t="str">
            <v>-</v>
          </cell>
          <cell r="AK1576" t="str">
            <v>-</v>
          </cell>
          <cell r="AO1576" t="str">
            <v>0.006</v>
          </cell>
        </row>
        <row r="1577">
          <cell r="J1577" t="str">
            <v>-</v>
          </cell>
          <cell r="R1577">
            <v>1</v>
          </cell>
          <cell r="T1577" t="str">
            <v>기층아스콘포설및다짐</v>
          </cell>
          <cell r="Y1577">
            <v>6.0000000000000001E-3</v>
          </cell>
          <cell r="Z1577" t="str">
            <v>a</v>
          </cell>
          <cell r="AB1577" t="str">
            <v>일위대가참고</v>
          </cell>
          <cell r="AC1577" t="str">
            <v>-</v>
          </cell>
          <cell r="AD1577" t="str">
            <v>-</v>
          </cell>
          <cell r="AE1577" t="str">
            <v>-</v>
          </cell>
          <cell r="AF1577" t="str">
            <v>-</v>
          </cell>
          <cell r="AG1577" t="str">
            <v>-</v>
          </cell>
          <cell r="AH1577" t="str">
            <v>-</v>
          </cell>
          <cell r="AI1577" t="str">
            <v>-</v>
          </cell>
          <cell r="AJ1577" t="str">
            <v>-</v>
          </cell>
          <cell r="AK1577" t="str">
            <v>-</v>
          </cell>
          <cell r="AO1577" t="str">
            <v>0.006</v>
          </cell>
        </row>
        <row r="1578">
          <cell r="J1578" t="str">
            <v>-</v>
          </cell>
          <cell r="R1578">
            <v>1</v>
          </cell>
          <cell r="T1578" t="str">
            <v>택코팅(RS-4)공사</v>
          </cell>
          <cell r="Y1578">
            <v>6.0000000000000001E-3</v>
          </cell>
          <cell r="Z1578" t="str">
            <v>a</v>
          </cell>
          <cell r="AB1578" t="str">
            <v>일위대가참고</v>
          </cell>
          <cell r="AC1578" t="str">
            <v>-</v>
          </cell>
          <cell r="AD1578" t="str">
            <v>-</v>
          </cell>
          <cell r="AE1578" t="str">
            <v>-</v>
          </cell>
          <cell r="AF1578" t="str">
            <v>-</v>
          </cell>
          <cell r="AG1578" t="str">
            <v>-</v>
          </cell>
          <cell r="AH1578" t="str">
            <v>-</v>
          </cell>
          <cell r="AI1578" t="str">
            <v>-</v>
          </cell>
          <cell r="AJ1578" t="str">
            <v>-</v>
          </cell>
          <cell r="AK1578" t="str">
            <v>-</v>
          </cell>
          <cell r="AO1578" t="str">
            <v>0.006</v>
          </cell>
        </row>
        <row r="1579">
          <cell r="J1579" t="str">
            <v>-</v>
          </cell>
          <cell r="R1579">
            <v>1</v>
          </cell>
          <cell r="T1579" t="str">
            <v>프라임코팅(MC-1)공사</v>
          </cell>
          <cell r="Y1579">
            <v>6.0000000000000001E-3</v>
          </cell>
          <cell r="Z1579" t="str">
            <v>a</v>
          </cell>
          <cell r="AB1579" t="str">
            <v>일위대가참고</v>
          </cell>
          <cell r="AC1579" t="str">
            <v>-</v>
          </cell>
          <cell r="AD1579" t="str">
            <v>-</v>
          </cell>
          <cell r="AE1579" t="str">
            <v>-</v>
          </cell>
          <cell r="AF1579" t="str">
            <v>-</v>
          </cell>
          <cell r="AG1579" t="str">
            <v>-</v>
          </cell>
          <cell r="AH1579" t="str">
            <v>-</v>
          </cell>
          <cell r="AI1579" t="str">
            <v>-</v>
          </cell>
          <cell r="AJ1579" t="str">
            <v>-</v>
          </cell>
          <cell r="AK1579" t="str">
            <v>-</v>
          </cell>
          <cell r="AO1579" t="str">
            <v>0.006</v>
          </cell>
        </row>
        <row r="1580">
          <cell r="J1580" t="str">
            <v>-</v>
          </cell>
          <cell r="R1580">
            <v>1</v>
          </cell>
          <cell r="T1580" t="str">
            <v>보조기층포설및다짐</v>
          </cell>
          <cell r="Y1580">
            <v>0.18</v>
          </cell>
          <cell r="Z1580" t="str">
            <v>㎥</v>
          </cell>
          <cell r="AB1580" t="str">
            <v>일위대가참고</v>
          </cell>
          <cell r="AC1580" t="str">
            <v>-</v>
          </cell>
          <cell r="AD1580" t="str">
            <v>-</v>
          </cell>
          <cell r="AE1580" t="str">
            <v>-</v>
          </cell>
          <cell r="AF1580" t="str">
            <v>-</v>
          </cell>
          <cell r="AG1580" t="str">
            <v>-</v>
          </cell>
          <cell r="AH1580" t="str">
            <v>-</v>
          </cell>
          <cell r="AI1580" t="str">
            <v>-</v>
          </cell>
          <cell r="AJ1580" t="str">
            <v>-</v>
          </cell>
          <cell r="AK1580" t="str">
            <v>-</v>
          </cell>
          <cell r="AO1580" t="str">
            <v>0.18</v>
          </cell>
        </row>
        <row r="1581">
          <cell r="J1581" t="str">
            <v>-</v>
          </cell>
          <cell r="R1581">
            <v>1</v>
          </cell>
          <cell r="T1581" t="str">
            <v>보조기층(도착도)</v>
          </cell>
          <cell r="Y1581">
            <v>0.18</v>
          </cell>
          <cell r="Z1581" t="str">
            <v>㎥</v>
          </cell>
          <cell r="AB1581" t="str">
            <v>일위대가참고</v>
          </cell>
          <cell r="AC1581" t="str">
            <v>-</v>
          </cell>
          <cell r="AD1581" t="str">
            <v>-</v>
          </cell>
          <cell r="AE1581" t="str">
            <v>-</v>
          </cell>
          <cell r="AF1581" t="str">
            <v>-</v>
          </cell>
          <cell r="AG1581" t="str">
            <v>-</v>
          </cell>
          <cell r="AH1581" t="str">
            <v>-</v>
          </cell>
          <cell r="AI1581" t="str">
            <v>-</v>
          </cell>
          <cell r="AJ1581" t="str">
            <v>-</v>
          </cell>
          <cell r="AK1581" t="str">
            <v>-</v>
          </cell>
          <cell r="AO1581" t="str">
            <v>0.18</v>
          </cell>
        </row>
        <row r="1582">
          <cell r="J1582" t="str">
            <v>-</v>
          </cell>
          <cell r="R1582">
            <v>1</v>
          </cell>
          <cell r="T1582" t="str">
            <v>표층(#78)</v>
          </cell>
          <cell r="Y1582">
            <v>6.9599999999999995E-2</v>
          </cell>
          <cell r="Z1582" t="str">
            <v>ton</v>
          </cell>
          <cell r="AB1582" t="str">
            <v>일위대가참고</v>
          </cell>
          <cell r="AC1582" t="str">
            <v>-</v>
          </cell>
          <cell r="AD1582" t="str">
            <v>-</v>
          </cell>
          <cell r="AE1582" t="str">
            <v>-</v>
          </cell>
          <cell r="AF1582" t="str">
            <v>-</v>
          </cell>
          <cell r="AG1582" t="str">
            <v>-</v>
          </cell>
          <cell r="AH1582" t="str">
            <v>-</v>
          </cell>
          <cell r="AI1582" t="str">
            <v>-</v>
          </cell>
          <cell r="AJ1582" t="str">
            <v>-</v>
          </cell>
          <cell r="AK1582" t="str">
            <v>-</v>
          </cell>
          <cell r="AO1582" t="str">
            <v>0.0696</v>
          </cell>
        </row>
        <row r="1583">
          <cell r="J1583" t="str">
            <v>-</v>
          </cell>
          <cell r="R1583">
            <v>1</v>
          </cell>
          <cell r="T1583" t="str">
            <v>기층(#467)</v>
          </cell>
          <cell r="Y1583">
            <v>0.13800000000000001</v>
          </cell>
          <cell r="Z1583" t="str">
            <v>ton</v>
          </cell>
          <cell r="AB1583" t="str">
            <v>일위대가참고</v>
          </cell>
          <cell r="AC1583" t="str">
            <v>-</v>
          </cell>
          <cell r="AD1583" t="str">
            <v>-</v>
          </cell>
          <cell r="AE1583" t="str">
            <v>-</v>
          </cell>
          <cell r="AF1583" t="str">
            <v>-</v>
          </cell>
          <cell r="AG1583" t="str">
            <v>-</v>
          </cell>
          <cell r="AH1583" t="str">
            <v>-</v>
          </cell>
          <cell r="AI1583" t="str">
            <v>-</v>
          </cell>
          <cell r="AJ1583" t="str">
            <v>-</v>
          </cell>
          <cell r="AK1583" t="str">
            <v>-</v>
          </cell>
          <cell r="AO1583" t="str">
            <v>0.138</v>
          </cell>
        </row>
        <row r="1584">
          <cell r="J1584" t="str">
            <v>-</v>
          </cell>
          <cell r="R1584">
            <v>1</v>
          </cell>
          <cell r="T1584" t="str">
            <v>택코팅(RS-4)</v>
          </cell>
          <cell r="Y1584">
            <v>0.18</v>
          </cell>
          <cell r="Z1584" t="str">
            <v>드럼</v>
          </cell>
          <cell r="AB1584" t="str">
            <v>일위대가참고</v>
          </cell>
          <cell r="AC1584" t="str">
            <v>-</v>
          </cell>
          <cell r="AD1584" t="str">
            <v>-</v>
          </cell>
          <cell r="AE1584" t="str">
            <v>-</v>
          </cell>
          <cell r="AF1584" t="str">
            <v>-</v>
          </cell>
          <cell r="AG1584" t="str">
            <v>-</v>
          </cell>
          <cell r="AH1584" t="str">
            <v>-</v>
          </cell>
          <cell r="AI1584" t="str">
            <v>-</v>
          </cell>
          <cell r="AJ1584" t="str">
            <v>-</v>
          </cell>
          <cell r="AK1584" t="str">
            <v>-</v>
          </cell>
          <cell r="AO1584" t="str">
            <v>0.18</v>
          </cell>
        </row>
        <row r="1585">
          <cell r="J1585" t="str">
            <v>-</v>
          </cell>
          <cell r="R1585">
            <v>1</v>
          </cell>
          <cell r="T1585" t="str">
            <v>프라임코팅(MC-1)</v>
          </cell>
          <cell r="Y1585">
            <v>0.48</v>
          </cell>
          <cell r="Z1585" t="str">
            <v>드럼</v>
          </cell>
          <cell r="AB1585" t="str">
            <v>일위대가참고</v>
          </cell>
          <cell r="AC1585" t="str">
            <v>-</v>
          </cell>
          <cell r="AD1585" t="str">
            <v>-</v>
          </cell>
          <cell r="AE1585" t="str">
            <v>-</v>
          </cell>
          <cell r="AF1585" t="str">
            <v>-</v>
          </cell>
          <cell r="AG1585" t="str">
            <v>-</v>
          </cell>
          <cell r="AH1585" t="str">
            <v>-</v>
          </cell>
          <cell r="AI1585" t="str">
            <v>-</v>
          </cell>
          <cell r="AJ1585" t="str">
            <v>-</v>
          </cell>
          <cell r="AK1585" t="str">
            <v>-</v>
          </cell>
          <cell r="AO1585" t="str">
            <v>0.48</v>
          </cell>
        </row>
        <row r="1586">
          <cell r="J1586" t="str">
            <v>-</v>
          </cell>
          <cell r="R1586">
            <v>1</v>
          </cell>
          <cell r="T1586" t="str">
            <v>콘크리트절단</v>
          </cell>
          <cell r="Y1586">
            <v>2</v>
          </cell>
          <cell r="Z1586" t="str">
            <v>M</v>
          </cell>
          <cell r="AB1586" t="str">
            <v>공통단가</v>
          </cell>
          <cell r="AC1586" t="str">
            <v>-</v>
          </cell>
          <cell r="AD1586" t="str">
            <v>-</v>
          </cell>
          <cell r="AE1586" t="str">
            <v>-</v>
          </cell>
          <cell r="AF1586" t="str">
            <v>-</v>
          </cell>
          <cell r="AG1586" t="str">
            <v>-</v>
          </cell>
          <cell r="AH1586" t="str">
            <v>-</v>
          </cell>
          <cell r="AI1586" t="str">
            <v>-</v>
          </cell>
          <cell r="AJ1586" t="str">
            <v>-</v>
          </cell>
          <cell r="AK1586" t="str">
            <v>-</v>
          </cell>
          <cell r="AO1586" t="str">
            <v>2</v>
          </cell>
        </row>
        <row r="1587">
          <cell r="J1587" t="str">
            <v>-</v>
          </cell>
          <cell r="R1587">
            <v>1</v>
          </cell>
          <cell r="T1587" t="str">
            <v>콘크리트포장깨기</v>
          </cell>
          <cell r="Y1587">
            <v>0.09</v>
          </cell>
          <cell r="Z1587" t="str">
            <v>㎥</v>
          </cell>
          <cell r="AB1587" t="str">
            <v>공통단가</v>
          </cell>
          <cell r="AC1587" t="str">
            <v>-</v>
          </cell>
          <cell r="AD1587" t="str">
            <v>-</v>
          </cell>
          <cell r="AE1587" t="str">
            <v>-</v>
          </cell>
          <cell r="AF1587" t="str">
            <v>-</v>
          </cell>
          <cell r="AG1587" t="str">
            <v>-</v>
          </cell>
          <cell r="AH1587" t="str">
            <v>-</v>
          </cell>
          <cell r="AI1587" t="str">
            <v>-</v>
          </cell>
          <cell r="AJ1587" t="str">
            <v>-</v>
          </cell>
          <cell r="AK1587" t="str">
            <v>-</v>
          </cell>
          <cell r="AO1587" t="str">
            <v>0.09</v>
          </cell>
        </row>
        <row r="1588">
          <cell r="J1588" t="str">
            <v>-</v>
          </cell>
          <cell r="R1588">
            <v>1</v>
          </cell>
          <cell r="T1588" t="str">
            <v>콘크리트포장</v>
          </cell>
          <cell r="Y1588">
            <v>0.18</v>
          </cell>
          <cell r="Z1588" t="str">
            <v>㎡</v>
          </cell>
          <cell r="AB1588" t="str">
            <v>공통단가</v>
          </cell>
          <cell r="AC1588" t="str">
            <v>-</v>
          </cell>
          <cell r="AD1588" t="str">
            <v>-</v>
          </cell>
          <cell r="AE1588" t="str">
            <v>-</v>
          </cell>
          <cell r="AF1588" t="str">
            <v>-</v>
          </cell>
          <cell r="AG1588" t="str">
            <v>-</v>
          </cell>
          <cell r="AH1588" t="str">
            <v>-</v>
          </cell>
          <cell r="AI1588" t="str">
            <v>-</v>
          </cell>
          <cell r="AJ1588" t="str">
            <v>-</v>
          </cell>
          <cell r="AK1588" t="str">
            <v>-</v>
          </cell>
          <cell r="AO1588" t="str">
            <v>0.18</v>
          </cell>
        </row>
        <row r="1589">
          <cell r="J1589" t="str">
            <v>-</v>
          </cell>
          <cell r="R1589">
            <v>1</v>
          </cell>
          <cell r="T1589" t="str">
            <v>보조기층포설및다짐(CON)</v>
          </cell>
          <cell r="Y1589">
            <v>0.18</v>
          </cell>
          <cell r="Z1589" t="str">
            <v>㎥</v>
          </cell>
          <cell r="AB1589" t="str">
            <v>공통단가</v>
          </cell>
          <cell r="AC1589" t="str">
            <v>-</v>
          </cell>
          <cell r="AD1589" t="str">
            <v>-</v>
          </cell>
          <cell r="AE1589" t="str">
            <v>-</v>
          </cell>
          <cell r="AF1589" t="str">
            <v>-</v>
          </cell>
          <cell r="AG1589" t="str">
            <v>-</v>
          </cell>
          <cell r="AH1589" t="str">
            <v>-</v>
          </cell>
          <cell r="AI1589" t="str">
            <v>-</v>
          </cell>
          <cell r="AJ1589" t="str">
            <v>-</v>
          </cell>
          <cell r="AK1589" t="str">
            <v>-</v>
          </cell>
          <cell r="AO1589" t="str">
            <v>0.18</v>
          </cell>
        </row>
        <row r="1590">
          <cell r="J1590">
            <v>22000</v>
          </cell>
          <cell r="R1590">
            <v>1.06</v>
          </cell>
          <cell r="T1590" t="str">
            <v>보통인부</v>
          </cell>
          <cell r="Y1590">
            <v>0.4</v>
          </cell>
          <cell r="Z1590" t="str">
            <v>인</v>
          </cell>
          <cell r="AB1590" t="str">
            <v>토목5-19적용</v>
          </cell>
          <cell r="AC1590" t="str">
            <v>-</v>
          </cell>
          <cell r="AD1590" t="str">
            <v>-</v>
          </cell>
          <cell r="AE1590" t="str">
            <v>-</v>
          </cell>
          <cell r="AF1590" t="str">
            <v>-</v>
          </cell>
          <cell r="AG1590" t="str">
            <v>-</v>
          </cell>
          <cell r="AH1590" t="str">
            <v>-</v>
          </cell>
          <cell r="AI1590" t="str">
            <v>공구손료(노무비의3%)</v>
          </cell>
          <cell r="AJ1590">
            <v>0.03</v>
          </cell>
          <cell r="AK1590" t="str">
            <v>식</v>
          </cell>
          <cell r="AO1590" t="str">
            <v>0.4</v>
          </cell>
        </row>
        <row r="1591">
          <cell r="J1591">
            <v>14000</v>
          </cell>
          <cell r="R1591">
            <v>1.06</v>
          </cell>
          <cell r="T1591" t="str">
            <v>보통인부</v>
          </cell>
          <cell r="Y1591">
            <v>0.5</v>
          </cell>
          <cell r="Z1591" t="str">
            <v>인</v>
          </cell>
          <cell r="AB1591" t="str">
            <v>토목5-1적용</v>
          </cell>
          <cell r="AC1591" t="str">
            <v>-</v>
          </cell>
          <cell r="AD1591" t="str">
            <v>-</v>
          </cell>
          <cell r="AE1591" t="str">
            <v>-</v>
          </cell>
          <cell r="AF1591" t="str">
            <v>-</v>
          </cell>
          <cell r="AG1591" t="str">
            <v>-</v>
          </cell>
          <cell r="AH1591" t="str">
            <v>-</v>
          </cell>
          <cell r="AI1591" t="str">
            <v>공구손료(노무비의3%)</v>
          </cell>
          <cell r="AJ1591">
            <v>0.03</v>
          </cell>
          <cell r="AK1591" t="str">
            <v>식</v>
          </cell>
          <cell r="AO1591" t="str">
            <v>0.5</v>
          </cell>
        </row>
        <row r="1592">
          <cell r="J1592" t="str">
            <v>-</v>
          </cell>
          <cell r="R1592">
            <v>1</v>
          </cell>
          <cell r="T1592" t="str">
            <v>보통인부</v>
          </cell>
          <cell r="Y1592">
            <v>0.2</v>
          </cell>
          <cell r="Z1592" t="str">
            <v>㎥</v>
          </cell>
          <cell r="AB1592" t="str">
            <v>일위대가참고</v>
          </cell>
          <cell r="AC1592" t="str">
            <v>-</v>
          </cell>
          <cell r="AD1592" t="str">
            <v>-</v>
          </cell>
          <cell r="AE1592" t="str">
            <v>-</v>
          </cell>
          <cell r="AF1592" t="str">
            <v>-</v>
          </cell>
          <cell r="AG1592" t="str">
            <v>-</v>
          </cell>
          <cell r="AH1592" t="str">
            <v>-</v>
          </cell>
          <cell r="AI1592" t="str">
            <v>공구손료(노무비의3%)</v>
          </cell>
          <cell r="AJ1592">
            <v>0.03</v>
          </cell>
          <cell r="AK1592" t="str">
            <v>식</v>
          </cell>
          <cell r="AO1592" t="str">
            <v>0.2</v>
          </cell>
        </row>
        <row r="1593">
          <cell r="J1593" t="str">
            <v>-</v>
          </cell>
          <cell r="R1593">
            <v>1</v>
          </cell>
          <cell r="T1593" t="str">
            <v>보통인부</v>
          </cell>
          <cell r="Y1593">
            <v>0.1</v>
          </cell>
          <cell r="Z1593" t="str">
            <v>㎥</v>
          </cell>
          <cell r="AB1593" t="str">
            <v>일위대가참고</v>
          </cell>
          <cell r="AC1593" t="str">
            <v>-</v>
          </cell>
          <cell r="AD1593" t="str">
            <v>-</v>
          </cell>
          <cell r="AE1593" t="str">
            <v>-</v>
          </cell>
          <cell r="AF1593" t="str">
            <v>-</v>
          </cell>
          <cell r="AG1593" t="str">
            <v>-</v>
          </cell>
          <cell r="AH1593" t="str">
            <v>-</v>
          </cell>
          <cell r="AI1593" t="str">
            <v>공구손료(노무비의3%)</v>
          </cell>
          <cell r="AJ1593">
            <v>0.03</v>
          </cell>
          <cell r="AK1593" t="str">
            <v>식</v>
          </cell>
          <cell r="AO1593" t="str">
            <v>0.1</v>
          </cell>
        </row>
        <row r="1594">
          <cell r="J1594" t="str">
            <v>-</v>
          </cell>
          <cell r="R1594">
            <v>1</v>
          </cell>
          <cell r="T1594" t="str">
            <v>보통인부</v>
          </cell>
          <cell r="Y1594">
            <v>0.2</v>
          </cell>
          <cell r="Z1594" t="str">
            <v>㎥</v>
          </cell>
          <cell r="AB1594" t="str">
            <v>일위대가참고</v>
          </cell>
          <cell r="AC1594" t="str">
            <v>-</v>
          </cell>
          <cell r="AD1594" t="str">
            <v>-</v>
          </cell>
          <cell r="AE1594" t="str">
            <v>-</v>
          </cell>
          <cell r="AF1594" t="str">
            <v>-</v>
          </cell>
          <cell r="AG1594" t="str">
            <v>-</v>
          </cell>
          <cell r="AH1594" t="str">
            <v>-</v>
          </cell>
          <cell r="AI1594" t="str">
            <v>공구손료(노무비의3%)</v>
          </cell>
          <cell r="AJ1594">
            <v>0.03</v>
          </cell>
          <cell r="AK1594" t="str">
            <v>식</v>
          </cell>
          <cell r="AO1594" t="str">
            <v>0.2</v>
          </cell>
        </row>
        <row r="1595">
          <cell r="J1595" t="str">
            <v>-</v>
          </cell>
          <cell r="R1595">
            <v>1</v>
          </cell>
          <cell r="T1595" t="str">
            <v>기계터파기</v>
          </cell>
          <cell r="Y1595">
            <v>1</v>
          </cell>
          <cell r="Z1595" t="str">
            <v>㎥</v>
          </cell>
          <cell r="AB1595" t="str">
            <v>일위대가참고</v>
          </cell>
          <cell r="AC1595" t="str">
            <v>-</v>
          </cell>
          <cell r="AD1595" t="str">
            <v>-</v>
          </cell>
          <cell r="AE1595" t="str">
            <v>-</v>
          </cell>
          <cell r="AF1595" t="str">
            <v>-</v>
          </cell>
          <cell r="AG1595" t="str">
            <v>-</v>
          </cell>
          <cell r="AH1595" t="str">
            <v>-</v>
          </cell>
          <cell r="AI1595" t="str">
            <v>-</v>
          </cell>
          <cell r="AJ1595" t="str">
            <v>-</v>
          </cell>
          <cell r="AK1595" t="str">
            <v>-</v>
          </cell>
          <cell r="AO1595" t="str">
            <v>1</v>
          </cell>
        </row>
        <row r="1596">
          <cell r="J1596" t="str">
            <v>-</v>
          </cell>
          <cell r="R1596">
            <v>1</v>
          </cell>
          <cell r="T1596" t="str">
            <v>기계되메우기</v>
          </cell>
          <cell r="Y1596">
            <v>1</v>
          </cell>
          <cell r="Z1596" t="str">
            <v>㎥</v>
          </cell>
          <cell r="AB1596" t="str">
            <v>일위대가참고</v>
          </cell>
          <cell r="AC1596" t="str">
            <v>-</v>
          </cell>
          <cell r="AD1596" t="str">
            <v>-</v>
          </cell>
          <cell r="AE1596" t="str">
            <v>-</v>
          </cell>
          <cell r="AF1596" t="str">
            <v>-</v>
          </cell>
          <cell r="AG1596" t="str">
            <v>-</v>
          </cell>
          <cell r="AH1596" t="str">
            <v>-</v>
          </cell>
          <cell r="AI1596" t="str">
            <v>-</v>
          </cell>
          <cell r="AJ1596" t="str">
            <v>-</v>
          </cell>
          <cell r="AK1596" t="str">
            <v>-</v>
          </cell>
          <cell r="AO1596" t="str">
            <v>1</v>
          </cell>
        </row>
        <row r="1597">
          <cell r="J1597" t="str">
            <v>-</v>
          </cell>
          <cell r="R1597">
            <v>1</v>
          </cell>
          <cell r="T1597" t="str">
            <v>기계잔토처리</v>
          </cell>
          <cell r="Y1597">
            <v>1</v>
          </cell>
          <cell r="Z1597" t="str">
            <v>㎥</v>
          </cell>
          <cell r="AB1597" t="str">
            <v>일위대가참고</v>
          </cell>
          <cell r="AC1597" t="str">
            <v>-</v>
          </cell>
          <cell r="AD1597" t="str">
            <v>-</v>
          </cell>
          <cell r="AE1597" t="str">
            <v>-</v>
          </cell>
          <cell r="AF1597" t="str">
            <v>-</v>
          </cell>
          <cell r="AG1597" t="str">
            <v>-</v>
          </cell>
          <cell r="AH1597" t="str">
            <v>-</v>
          </cell>
          <cell r="AI1597" t="str">
            <v>-</v>
          </cell>
          <cell r="AJ1597" t="str">
            <v>-</v>
          </cell>
          <cell r="AK1597" t="str">
            <v>-</v>
          </cell>
          <cell r="AO1597" t="str">
            <v>1</v>
          </cell>
        </row>
        <row r="1598">
          <cell r="J1598" t="str">
            <v>-</v>
          </cell>
          <cell r="R1598">
            <v>1</v>
          </cell>
          <cell r="T1598" t="str">
            <v>기계터파기</v>
          </cell>
          <cell r="Y1598">
            <v>1</v>
          </cell>
          <cell r="Z1598" t="str">
            <v>㎥</v>
          </cell>
          <cell r="AB1598" t="str">
            <v>일위대가참고</v>
          </cell>
          <cell r="AC1598" t="str">
            <v>-</v>
          </cell>
          <cell r="AD1598" t="str">
            <v>-</v>
          </cell>
          <cell r="AE1598" t="str">
            <v>-</v>
          </cell>
          <cell r="AF1598" t="str">
            <v>-</v>
          </cell>
          <cell r="AG1598" t="str">
            <v>-</v>
          </cell>
          <cell r="AH1598" t="str">
            <v>-</v>
          </cell>
          <cell r="AI1598" t="str">
            <v>-</v>
          </cell>
          <cell r="AJ1598" t="str">
            <v>-</v>
          </cell>
          <cell r="AK1598" t="str">
            <v>-</v>
          </cell>
          <cell r="AO1598" t="str">
            <v>1</v>
          </cell>
        </row>
        <row r="1599">
          <cell r="J1599" t="str">
            <v>-</v>
          </cell>
          <cell r="R1599">
            <v>1</v>
          </cell>
          <cell r="T1599" t="str">
            <v>기계되메우기</v>
          </cell>
          <cell r="Y1599">
            <v>1</v>
          </cell>
          <cell r="Z1599" t="str">
            <v>㎥</v>
          </cell>
          <cell r="AB1599" t="str">
            <v>일위대가참고</v>
          </cell>
          <cell r="AC1599" t="str">
            <v>-</v>
          </cell>
          <cell r="AD1599" t="str">
            <v>-</v>
          </cell>
          <cell r="AE1599" t="str">
            <v>-</v>
          </cell>
          <cell r="AF1599" t="str">
            <v>-</v>
          </cell>
          <cell r="AG1599" t="str">
            <v>-</v>
          </cell>
          <cell r="AH1599" t="str">
            <v>-</v>
          </cell>
          <cell r="AI1599" t="str">
            <v>-</v>
          </cell>
          <cell r="AJ1599" t="str">
            <v>-</v>
          </cell>
          <cell r="AK1599" t="str">
            <v>-</v>
          </cell>
          <cell r="AO1599" t="str">
            <v>1</v>
          </cell>
        </row>
        <row r="1600">
          <cell r="J1600" t="str">
            <v>-</v>
          </cell>
          <cell r="R1600">
            <v>1</v>
          </cell>
          <cell r="T1600" t="str">
            <v>기계잔토처리</v>
          </cell>
          <cell r="Y1600">
            <v>1</v>
          </cell>
          <cell r="Z1600" t="str">
            <v>㎥</v>
          </cell>
          <cell r="AB1600" t="str">
            <v>일위대가참고</v>
          </cell>
          <cell r="AC1600" t="str">
            <v>-</v>
          </cell>
          <cell r="AD1600" t="str">
            <v>-</v>
          </cell>
          <cell r="AE1600" t="str">
            <v>-</v>
          </cell>
          <cell r="AF1600" t="str">
            <v>-</v>
          </cell>
          <cell r="AG1600" t="str">
            <v>-</v>
          </cell>
          <cell r="AH1600" t="str">
            <v>-</v>
          </cell>
          <cell r="AI1600" t="str">
            <v>-</v>
          </cell>
          <cell r="AJ1600" t="str">
            <v>-</v>
          </cell>
          <cell r="AK1600" t="str">
            <v>-</v>
          </cell>
          <cell r="AO1600" t="str">
            <v>1</v>
          </cell>
        </row>
        <row r="1601">
          <cell r="J1601" t="str">
            <v>-</v>
          </cell>
          <cell r="R1601">
            <v>1</v>
          </cell>
          <cell r="T1601" t="str">
            <v>합판거푸집(4회)</v>
          </cell>
          <cell r="Y1601">
            <v>1</v>
          </cell>
          <cell r="Z1601" t="str">
            <v>㎥</v>
          </cell>
          <cell r="AB1601" t="str">
            <v>일위대가참고</v>
          </cell>
          <cell r="AC1601" t="str">
            <v>-</v>
          </cell>
          <cell r="AD1601" t="str">
            <v>-</v>
          </cell>
          <cell r="AE1601" t="str">
            <v>-</v>
          </cell>
          <cell r="AF1601" t="str">
            <v>-</v>
          </cell>
          <cell r="AG1601" t="str">
            <v>-</v>
          </cell>
          <cell r="AH1601" t="str">
            <v>-</v>
          </cell>
          <cell r="AI1601" t="str">
            <v>-</v>
          </cell>
          <cell r="AJ1601" t="str">
            <v>-</v>
          </cell>
          <cell r="AK1601" t="str">
            <v>-</v>
          </cell>
          <cell r="AO1601" t="str">
            <v>1</v>
          </cell>
        </row>
        <row r="1602">
          <cell r="J1602">
            <v>53560</v>
          </cell>
          <cell r="R1602">
            <v>1.02</v>
          </cell>
          <cell r="T1602" t="str">
            <v>콘크리트공</v>
          </cell>
          <cell r="Y1602">
            <v>0.24</v>
          </cell>
          <cell r="Z1602" t="str">
            <v>인</v>
          </cell>
          <cell r="AB1602" t="str">
            <v>토6-1-1적용</v>
          </cell>
          <cell r="AC1602" t="str">
            <v>-</v>
          </cell>
          <cell r="AD1602" t="str">
            <v>-</v>
          </cell>
          <cell r="AE1602" t="str">
            <v>-</v>
          </cell>
          <cell r="AF1602" t="str">
            <v>-</v>
          </cell>
          <cell r="AG1602" t="str">
            <v>-</v>
          </cell>
          <cell r="AH1602" t="str">
            <v>-</v>
          </cell>
          <cell r="AI1602" t="str">
            <v>공구손료(노무비의3%)</v>
          </cell>
          <cell r="AJ1602">
            <v>0.03</v>
          </cell>
          <cell r="AK1602" t="str">
            <v>식</v>
          </cell>
          <cell r="AO1602" t="str">
            <v>0.24</v>
          </cell>
        </row>
        <row r="1603">
          <cell r="R1603">
            <v>1.02</v>
          </cell>
          <cell r="T1603" t="str">
            <v>보통인부</v>
          </cell>
          <cell r="Y1603">
            <v>0.3</v>
          </cell>
          <cell r="Z1603" t="str">
            <v>인</v>
          </cell>
          <cell r="AB1603" t="str">
            <v>토6-1-1적용</v>
          </cell>
          <cell r="AC1603" t="str">
            <v>-</v>
          </cell>
          <cell r="AD1603" t="str">
            <v>-</v>
          </cell>
          <cell r="AE1603" t="str">
            <v>-</v>
          </cell>
          <cell r="AF1603" t="str">
            <v>-</v>
          </cell>
          <cell r="AG1603" t="str">
            <v>-</v>
          </cell>
          <cell r="AH1603" t="str">
            <v>-</v>
          </cell>
          <cell r="AI1603" t="str">
            <v>공구손료(노무비의3%)</v>
          </cell>
          <cell r="AJ1603">
            <v>0.03</v>
          </cell>
          <cell r="AK1603" t="str">
            <v>식</v>
          </cell>
          <cell r="AO1603" t="str">
            <v>0.3</v>
          </cell>
        </row>
        <row r="1604">
          <cell r="J1604">
            <v>56200</v>
          </cell>
          <cell r="R1604">
            <v>1.02</v>
          </cell>
          <cell r="T1604" t="str">
            <v>콘크리트공</v>
          </cell>
          <cell r="Y1604">
            <v>0.24</v>
          </cell>
          <cell r="Z1604" t="str">
            <v>인</v>
          </cell>
          <cell r="AB1604" t="str">
            <v>토6-1-1적용</v>
          </cell>
          <cell r="AC1604" t="str">
            <v>-</v>
          </cell>
          <cell r="AD1604" t="str">
            <v>-</v>
          </cell>
          <cell r="AE1604" t="str">
            <v>-</v>
          </cell>
          <cell r="AF1604" t="str">
            <v>-</v>
          </cell>
          <cell r="AG1604" t="str">
            <v>-</v>
          </cell>
          <cell r="AH1604" t="str">
            <v>-</v>
          </cell>
          <cell r="AI1604" t="str">
            <v>공구손료(노무비의3%)</v>
          </cell>
          <cell r="AJ1604">
            <v>0.03</v>
          </cell>
          <cell r="AK1604" t="str">
            <v>식</v>
          </cell>
          <cell r="AO1604" t="str">
            <v>0.24</v>
          </cell>
        </row>
        <row r="1605">
          <cell r="R1605">
            <v>1.02</v>
          </cell>
          <cell r="T1605" t="str">
            <v>보통인부</v>
          </cell>
          <cell r="Y1605">
            <v>0.42</v>
          </cell>
          <cell r="Z1605" t="str">
            <v>인</v>
          </cell>
          <cell r="AB1605" t="str">
            <v>토6-1-1적용</v>
          </cell>
          <cell r="AC1605" t="str">
            <v>-</v>
          </cell>
          <cell r="AD1605" t="str">
            <v>-</v>
          </cell>
          <cell r="AE1605" t="str">
            <v>-</v>
          </cell>
          <cell r="AF1605" t="str">
            <v>-</v>
          </cell>
          <cell r="AG1605" t="str">
            <v>-</v>
          </cell>
          <cell r="AH1605" t="str">
            <v>-</v>
          </cell>
          <cell r="AI1605" t="str">
            <v>공구손료(노무비의3%)</v>
          </cell>
          <cell r="AJ1605">
            <v>0.03</v>
          </cell>
          <cell r="AK1605" t="str">
            <v>식</v>
          </cell>
          <cell r="AO1605" t="str">
            <v>0.42</v>
          </cell>
        </row>
        <row r="1606">
          <cell r="J1606">
            <v>58170</v>
          </cell>
          <cell r="R1606">
            <v>1.02</v>
          </cell>
          <cell r="T1606" t="str">
            <v>콘크리트공</v>
          </cell>
          <cell r="Y1606">
            <v>0.24</v>
          </cell>
          <cell r="Z1606" t="str">
            <v>인</v>
          </cell>
          <cell r="AB1606" t="str">
            <v>토6-1-1적용</v>
          </cell>
          <cell r="AC1606" t="str">
            <v>-</v>
          </cell>
          <cell r="AD1606" t="str">
            <v>-</v>
          </cell>
          <cell r="AE1606" t="str">
            <v>-</v>
          </cell>
          <cell r="AF1606" t="str">
            <v>-</v>
          </cell>
          <cell r="AG1606" t="str">
            <v>-</v>
          </cell>
          <cell r="AH1606" t="str">
            <v>-</v>
          </cell>
          <cell r="AI1606" t="str">
            <v>공구손료(노무비의3%)</v>
          </cell>
          <cell r="AJ1606">
            <v>0.03</v>
          </cell>
          <cell r="AK1606" t="str">
            <v>식</v>
          </cell>
          <cell r="AO1606" t="str">
            <v>0.24</v>
          </cell>
        </row>
        <row r="1607">
          <cell r="R1607">
            <v>1.02</v>
          </cell>
          <cell r="T1607" t="str">
            <v>보통인부</v>
          </cell>
          <cell r="Y1607">
            <v>0.42</v>
          </cell>
          <cell r="Z1607" t="str">
            <v>인</v>
          </cell>
          <cell r="AB1607" t="str">
            <v>토6-1-1적용</v>
          </cell>
          <cell r="AC1607" t="str">
            <v>-</v>
          </cell>
          <cell r="AD1607" t="str">
            <v>-</v>
          </cell>
          <cell r="AE1607" t="str">
            <v>-</v>
          </cell>
          <cell r="AF1607" t="str">
            <v>-</v>
          </cell>
          <cell r="AG1607" t="str">
            <v>-</v>
          </cell>
          <cell r="AH1607" t="str">
            <v>-</v>
          </cell>
          <cell r="AI1607" t="str">
            <v>공구손료(노무비의3%)</v>
          </cell>
          <cell r="AJ1607">
            <v>0.03</v>
          </cell>
          <cell r="AK1607" t="str">
            <v>식</v>
          </cell>
          <cell r="AO1607" t="str">
            <v>0.42</v>
          </cell>
        </row>
        <row r="1608">
          <cell r="J1608" t="str">
            <v>-</v>
          </cell>
          <cell r="R1608">
            <v>1</v>
          </cell>
          <cell r="T1608" t="str">
            <v>한전인입설비</v>
          </cell>
          <cell r="Y1608">
            <v>1</v>
          </cell>
          <cell r="Z1608" t="str">
            <v>㎥</v>
          </cell>
          <cell r="AB1608" t="str">
            <v>일위대가참고</v>
          </cell>
          <cell r="AC1608" t="str">
            <v>-</v>
          </cell>
          <cell r="AD1608" t="str">
            <v>-</v>
          </cell>
          <cell r="AE1608" t="str">
            <v>-</v>
          </cell>
          <cell r="AF1608" t="str">
            <v>-</v>
          </cell>
          <cell r="AG1608" t="str">
            <v>-</v>
          </cell>
          <cell r="AH1608" t="str">
            <v>-</v>
          </cell>
          <cell r="AI1608" t="str">
            <v>-</v>
          </cell>
          <cell r="AJ1608" t="str">
            <v>-</v>
          </cell>
          <cell r="AK1608" t="str">
            <v>-</v>
          </cell>
          <cell r="AO1608" t="str">
            <v>1</v>
          </cell>
        </row>
        <row r="1609">
          <cell r="J1609" t="str">
            <v>-</v>
          </cell>
          <cell r="R1609">
            <v>1</v>
          </cell>
          <cell r="T1609" t="str">
            <v>한전인입설비</v>
          </cell>
          <cell r="Y1609">
            <v>1</v>
          </cell>
          <cell r="Z1609" t="str">
            <v>㎥</v>
          </cell>
          <cell r="AB1609" t="str">
            <v>일위대가참고</v>
          </cell>
          <cell r="AC1609" t="str">
            <v>-</v>
          </cell>
          <cell r="AD1609" t="str">
            <v>-</v>
          </cell>
          <cell r="AE1609" t="str">
            <v>-</v>
          </cell>
          <cell r="AF1609" t="str">
            <v>-</v>
          </cell>
          <cell r="AG1609" t="str">
            <v>-</v>
          </cell>
          <cell r="AH1609" t="str">
            <v>-</v>
          </cell>
          <cell r="AI1609" t="str">
            <v>-</v>
          </cell>
          <cell r="AJ1609" t="str">
            <v>-</v>
          </cell>
          <cell r="AK1609" t="str">
            <v>-</v>
          </cell>
          <cell r="AO1609" t="str">
            <v>1</v>
          </cell>
        </row>
        <row r="1610">
          <cell r="J1610" t="str">
            <v>-</v>
          </cell>
          <cell r="R1610">
            <v>1</v>
          </cell>
          <cell r="T1610" t="str">
            <v>가설사무소(6개월)</v>
          </cell>
          <cell r="Y1610">
            <v>1</v>
          </cell>
          <cell r="Z1610" t="str">
            <v>㎥</v>
          </cell>
          <cell r="AB1610" t="str">
            <v>일위대가참고</v>
          </cell>
          <cell r="AC1610" t="str">
            <v>-</v>
          </cell>
          <cell r="AD1610" t="str">
            <v>-</v>
          </cell>
          <cell r="AE1610" t="str">
            <v>-</v>
          </cell>
          <cell r="AF1610" t="str">
            <v>-</v>
          </cell>
          <cell r="AG1610" t="str">
            <v>-</v>
          </cell>
          <cell r="AH1610" t="str">
            <v>-</v>
          </cell>
          <cell r="AI1610" t="str">
            <v>-</v>
          </cell>
          <cell r="AJ1610" t="str">
            <v>-</v>
          </cell>
          <cell r="AK1610" t="str">
            <v>-</v>
          </cell>
          <cell r="AO1610" t="str">
            <v>1</v>
          </cell>
        </row>
        <row r="1611">
          <cell r="J1611" t="str">
            <v>-</v>
          </cell>
          <cell r="R1611">
            <v>1</v>
          </cell>
          <cell r="T1611" t="str">
            <v>가설사무소(12개월)</v>
          </cell>
          <cell r="Y1611">
            <v>1</v>
          </cell>
          <cell r="Z1611" t="str">
            <v>㎥</v>
          </cell>
          <cell r="AB1611" t="str">
            <v>일위대가참고</v>
          </cell>
          <cell r="AC1611" t="str">
            <v>-</v>
          </cell>
          <cell r="AD1611" t="str">
            <v>-</v>
          </cell>
          <cell r="AE1611" t="str">
            <v>-</v>
          </cell>
          <cell r="AF1611" t="str">
            <v>-</v>
          </cell>
          <cell r="AG1611" t="str">
            <v>-</v>
          </cell>
          <cell r="AH1611" t="str">
            <v>-</v>
          </cell>
          <cell r="AI1611" t="str">
            <v>-</v>
          </cell>
          <cell r="AJ1611" t="str">
            <v>-</v>
          </cell>
          <cell r="AK1611" t="str">
            <v>-</v>
          </cell>
          <cell r="AO1611" t="str">
            <v>1</v>
          </cell>
        </row>
        <row r="1612">
          <cell r="J1612" t="str">
            <v>-</v>
          </cell>
          <cell r="R1612">
            <v>1</v>
          </cell>
          <cell r="T1612" t="str">
            <v>가설사무소(24개월)</v>
          </cell>
          <cell r="Y1612">
            <v>1</v>
          </cell>
          <cell r="Z1612" t="str">
            <v>㎥</v>
          </cell>
          <cell r="AB1612" t="str">
            <v>일위대가참고</v>
          </cell>
          <cell r="AC1612" t="str">
            <v>-</v>
          </cell>
          <cell r="AD1612" t="str">
            <v>-</v>
          </cell>
          <cell r="AE1612" t="str">
            <v>-</v>
          </cell>
          <cell r="AF1612" t="str">
            <v>-</v>
          </cell>
          <cell r="AG1612" t="str">
            <v>-</v>
          </cell>
          <cell r="AH1612" t="str">
            <v>-</v>
          </cell>
          <cell r="AI1612" t="str">
            <v>-</v>
          </cell>
          <cell r="AJ1612" t="str">
            <v>-</v>
          </cell>
          <cell r="AK1612" t="str">
            <v>-</v>
          </cell>
          <cell r="AO1612" t="str">
            <v>1</v>
          </cell>
        </row>
        <row r="1613">
          <cell r="J1613" t="str">
            <v>-</v>
          </cell>
          <cell r="R1613">
            <v>1</v>
          </cell>
          <cell r="T1613" t="str">
            <v>가설창고(6개월)</v>
          </cell>
          <cell r="Y1613">
            <v>1</v>
          </cell>
          <cell r="Z1613" t="str">
            <v>㎥</v>
          </cell>
          <cell r="AB1613" t="str">
            <v>일위대가참고</v>
          </cell>
          <cell r="AC1613" t="str">
            <v>-</v>
          </cell>
          <cell r="AD1613" t="str">
            <v>-</v>
          </cell>
          <cell r="AE1613" t="str">
            <v>-</v>
          </cell>
          <cell r="AF1613" t="str">
            <v>-</v>
          </cell>
          <cell r="AG1613" t="str">
            <v>-</v>
          </cell>
          <cell r="AH1613" t="str">
            <v>-</v>
          </cell>
          <cell r="AI1613" t="str">
            <v>-</v>
          </cell>
          <cell r="AJ1613" t="str">
            <v>-</v>
          </cell>
          <cell r="AK1613" t="str">
            <v>-</v>
          </cell>
          <cell r="AO1613" t="str">
            <v>1</v>
          </cell>
        </row>
        <row r="1614">
          <cell r="J1614" t="str">
            <v>-</v>
          </cell>
          <cell r="R1614">
            <v>1</v>
          </cell>
          <cell r="T1614" t="str">
            <v>가설창고(12개월)</v>
          </cell>
          <cell r="Y1614">
            <v>1</v>
          </cell>
          <cell r="Z1614" t="str">
            <v>㎥</v>
          </cell>
          <cell r="AB1614" t="str">
            <v>일위대가참고</v>
          </cell>
          <cell r="AC1614" t="str">
            <v>-</v>
          </cell>
          <cell r="AD1614" t="str">
            <v>-</v>
          </cell>
          <cell r="AE1614" t="str">
            <v>-</v>
          </cell>
          <cell r="AF1614" t="str">
            <v>-</v>
          </cell>
          <cell r="AG1614" t="str">
            <v>-</v>
          </cell>
          <cell r="AH1614" t="str">
            <v>-</v>
          </cell>
          <cell r="AI1614" t="str">
            <v>-</v>
          </cell>
          <cell r="AJ1614" t="str">
            <v>-</v>
          </cell>
          <cell r="AK1614" t="str">
            <v>-</v>
          </cell>
          <cell r="AO1614" t="str">
            <v>1</v>
          </cell>
        </row>
        <row r="1615">
          <cell r="J1615" t="str">
            <v>-</v>
          </cell>
          <cell r="R1615">
            <v>1</v>
          </cell>
          <cell r="T1615" t="str">
            <v>가설창고(24개월)</v>
          </cell>
          <cell r="Y1615">
            <v>1</v>
          </cell>
          <cell r="Z1615" t="str">
            <v>㎥</v>
          </cell>
          <cell r="AB1615" t="str">
            <v>일위대가참고</v>
          </cell>
          <cell r="AC1615" t="str">
            <v>-</v>
          </cell>
          <cell r="AD1615" t="str">
            <v>-</v>
          </cell>
          <cell r="AE1615" t="str">
            <v>-</v>
          </cell>
          <cell r="AF1615" t="str">
            <v>-</v>
          </cell>
          <cell r="AG1615" t="str">
            <v>-</v>
          </cell>
          <cell r="AH1615" t="str">
            <v>-</v>
          </cell>
          <cell r="AI1615" t="str">
            <v>-</v>
          </cell>
          <cell r="AJ1615" t="str">
            <v>-</v>
          </cell>
          <cell r="AK1615" t="str">
            <v>-</v>
          </cell>
          <cell r="AO1615" t="str">
            <v>1</v>
          </cell>
        </row>
        <row r="1616">
          <cell r="J1616" t="str">
            <v>-</v>
          </cell>
          <cell r="R1616">
            <v>1</v>
          </cell>
          <cell r="T1616" t="str">
            <v>현장조작반기초</v>
          </cell>
          <cell r="Y1616">
            <v>1</v>
          </cell>
          <cell r="Z1616" t="str">
            <v>㎥</v>
          </cell>
          <cell r="AB1616" t="str">
            <v>일위대가참고</v>
          </cell>
          <cell r="AC1616" t="str">
            <v>-</v>
          </cell>
          <cell r="AD1616" t="str">
            <v>-</v>
          </cell>
          <cell r="AE1616" t="str">
            <v>-</v>
          </cell>
          <cell r="AF1616" t="str">
            <v>-</v>
          </cell>
          <cell r="AG1616" t="str">
            <v>-</v>
          </cell>
          <cell r="AH1616" t="str">
            <v>-</v>
          </cell>
          <cell r="AI1616" t="str">
            <v>-</v>
          </cell>
          <cell r="AJ1616" t="str">
            <v>-</v>
          </cell>
          <cell r="AK1616" t="str">
            <v>-</v>
          </cell>
          <cell r="AO1616" t="str">
            <v>1</v>
          </cell>
        </row>
        <row r="1617">
          <cell r="J1617" t="str">
            <v>-</v>
          </cell>
          <cell r="R1617">
            <v>1</v>
          </cell>
          <cell r="T1617" t="str">
            <v>현장조작반기초</v>
          </cell>
          <cell r="Y1617">
            <v>1</v>
          </cell>
          <cell r="Z1617" t="str">
            <v>㎥</v>
          </cell>
          <cell r="AB1617" t="str">
            <v>일위대가참고</v>
          </cell>
          <cell r="AC1617" t="str">
            <v>-</v>
          </cell>
          <cell r="AD1617" t="str">
            <v>-</v>
          </cell>
          <cell r="AE1617" t="str">
            <v>-</v>
          </cell>
          <cell r="AF1617" t="str">
            <v>-</v>
          </cell>
          <cell r="AG1617" t="str">
            <v>-</v>
          </cell>
          <cell r="AH1617" t="str">
            <v>-</v>
          </cell>
          <cell r="AI1617" t="str">
            <v>-</v>
          </cell>
          <cell r="AJ1617" t="str">
            <v>-</v>
          </cell>
          <cell r="AK1617" t="str">
            <v>-</v>
          </cell>
          <cell r="AO1617" t="str">
            <v>1</v>
          </cell>
        </row>
        <row r="1618">
          <cell r="J1618" t="str">
            <v>-</v>
          </cell>
          <cell r="R1618">
            <v>1</v>
          </cell>
          <cell r="T1618" t="str">
            <v>현장조작반기초</v>
          </cell>
          <cell r="Y1618">
            <v>1</v>
          </cell>
          <cell r="Z1618" t="str">
            <v>㎥</v>
          </cell>
          <cell r="AB1618" t="str">
            <v>일위대가참고</v>
          </cell>
          <cell r="AC1618" t="str">
            <v>-</v>
          </cell>
          <cell r="AD1618" t="str">
            <v>-</v>
          </cell>
          <cell r="AE1618" t="str">
            <v>-</v>
          </cell>
          <cell r="AF1618" t="str">
            <v>-</v>
          </cell>
          <cell r="AG1618" t="str">
            <v>-</v>
          </cell>
          <cell r="AH1618" t="str">
            <v>-</v>
          </cell>
          <cell r="AI1618" t="str">
            <v>-</v>
          </cell>
          <cell r="AJ1618" t="str">
            <v>-</v>
          </cell>
          <cell r="AK1618" t="str">
            <v>-</v>
          </cell>
          <cell r="AO1618" t="str">
            <v>1</v>
          </cell>
        </row>
        <row r="1619">
          <cell r="J1619" t="str">
            <v>-</v>
          </cell>
          <cell r="R1619">
            <v>1</v>
          </cell>
          <cell r="T1619" t="str">
            <v>등기초</v>
          </cell>
          <cell r="Y1619">
            <v>1</v>
          </cell>
          <cell r="Z1619" t="str">
            <v>㎥</v>
          </cell>
          <cell r="AB1619" t="str">
            <v>일위대가참고</v>
          </cell>
          <cell r="AC1619" t="str">
            <v>-</v>
          </cell>
          <cell r="AD1619" t="str">
            <v>-</v>
          </cell>
          <cell r="AE1619" t="str">
            <v>-</v>
          </cell>
          <cell r="AF1619" t="str">
            <v>-</v>
          </cell>
          <cell r="AG1619" t="str">
            <v>-</v>
          </cell>
          <cell r="AH1619" t="str">
            <v>-</v>
          </cell>
          <cell r="AI1619" t="str">
            <v>-</v>
          </cell>
          <cell r="AJ1619" t="str">
            <v>-</v>
          </cell>
          <cell r="AK1619" t="str">
            <v>-</v>
          </cell>
          <cell r="AO1619" t="str">
            <v>1</v>
          </cell>
        </row>
        <row r="1620">
          <cell r="J1620" t="str">
            <v>-</v>
          </cell>
          <cell r="R1620">
            <v>1</v>
          </cell>
          <cell r="T1620" t="str">
            <v>분전반기초</v>
          </cell>
          <cell r="Y1620">
            <v>1</v>
          </cell>
          <cell r="Z1620" t="str">
            <v>㎥</v>
          </cell>
          <cell r="AB1620" t="str">
            <v>일위대가참고</v>
          </cell>
          <cell r="AC1620" t="str">
            <v>-</v>
          </cell>
          <cell r="AD1620" t="str">
            <v>-</v>
          </cell>
          <cell r="AE1620" t="str">
            <v>-</v>
          </cell>
          <cell r="AF1620" t="str">
            <v>-</v>
          </cell>
          <cell r="AG1620" t="str">
            <v>-</v>
          </cell>
          <cell r="AH1620" t="str">
            <v>-</v>
          </cell>
          <cell r="AI1620" t="str">
            <v>-</v>
          </cell>
          <cell r="AJ1620" t="str">
            <v>-</v>
          </cell>
          <cell r="AK1620" t="str">
            <v>-</v>
          </cell>
          <cell r="AO1620" t="str">
            <v>1</v>
          </cell>
        </row>
        <row r="1621">
          <cell r="J1621" t="str">
            <v>-</v>
          </cell>
          <cell r="R1621">
            <v>1</v>
          </cell>
          <cell r="T1621" t="str">
            <v>가로등제어반기초</v>
          </cell>
          <cell r="Y1621">
            <v>1</v>
          </cell>
          <cell r="Z1621" t="str">
            <v>㎥</v>
          </cell>
          <cell r="AB1621" t="str">
            <v>일위대가참고</v>
          </cell>
          <cell r="AC1621" t="str">
            <v>-</v>
          </cell>
          <cell r="AD1621" t="str">
            <v>-</v>
          </cell>
          <cell r="AE1621" t="str">
            <v>-</v>
          </cell>
          <cell r="AF1621" t="str">
            <v>-</v>
          </cell>
          <cell r="AG1621" t="str">
            <v>-</v>
          </cell>
          <cell r="AH1621" t="str">
            <v>-</v>
          </cell>
          <cell r="AI1621" t="str">
            <v>-</v>
          </cell>
          <cell r="AJ1621" t="str">
            <v>-</v>
          </cell>
          <cell r="AK1621" t="str">
            <v>-</v>
          </cell>
          <cell r="AO1621" t="str">
            <v>1</v>
          </cell>
        </row>
        <row r="1622">
          <cell r="J1622" t="str">
            <v>-</v>
          </cell>
          <cell r="R1622">
            <v>1</v>
          </cell>
          <cell r="T1622" t="str">
            <v>가로등제어반기초</v>
          </cell>
          <cell r="Y1622">
            <v>1</v>
          </cell>
          <cell r="Z1622" t="str">
            <v>㎥</v>
          </cell>
          <cell r="AB1622" t="str">
            <v>일위대가참고</v>
          </cell>
          <cell r="AC1622" t="str">
            <v>-</v>
          </cell>
          <cell r="AD1622" t="str">
            <v>-</v>
          </cell>
          <cell r="AE1622" t="str">
            <v>-</v>
          </cell>
          <cell r="AF1622" t="str">
            <v>-</v>
          </cell>
          <cell r="AG1622" t="str">
            <v>-</v>
          </cell>
          <cell r="AH1622" t="str">
            <v>-</v>
          </cell>
          <cell r="AI1622" t="str">
            <v>-</v>
          </cell>
          <cell r="AJ1622" t="str">
            <v>-</v>
          </cell>
          <cell r="AK1622" t="str">
            <v>-</v>
          </cell>
          <cell r="AO1622" t="str">
            <v>1</v>
          </cell>
        </row>
        <row r="1623">
          <cell r="J1623" t="str">
            <v>-</v>
          </cell>
          <cell r="R1623">
            <v>1</v>
          </cell>
          <cell r="T1623" t="str">
            <v>피뢰침기초</v>
          </cell>
          <cell r="Y1623">
            <v>1</v>
          </cell>
          <cell r="Z1623" t="str">
            <v>㎥</v>
          </cell>
          <cell r="AB1623" t="str">
            <v>일위대가참고</v>
          </cell>
          <cell r="AC1623" t="str">
            <v>-</v>
          </cell>
          <cell r="AD1623" t="str">
            <v>-</v>
          </cell>
          <cell r="AE1623" t="str">
            <v>-</v>
          </cell>
          <cell r="AF1623" t="str">
            <v>-</v>
          </cell>
          <cell r="AG1623" t="str">
            <v>-</v>
          </cell>
          <cell r="AH1623" t="str">
            <v>-</v>
          </cell>
          <cell r="AI1623" t="str">
            <v>-</v>
          </cell>
          <cell r="AJ1623" t="str">
            <v>-</v>
          </cell>
          <cell r="AK1623" t="str">
            <v>-</v>
          </cell>
          <cell r="AO1623" t="str">
            <v>1</v>
          </cell>
        </row>
        <row r="1624">
          <cell r="J1624" t="str">
            <v>-</v>
          </cell>
          <cell r="R1624">
            <v>1</v>
          </cell>
          <cell r="T1624" t="str">
            <v>판넬지지대(매립장)</v>
          </cell>
          <cell r="Y1624">
            <v>1</v>
          </cell>
          <cell r="Z1624" t="str">
            <v>㎥</v>
          </cell>
          <cell r="AB1624" t="str">
            <v>일위대가참고</v>
          </cell>
          <cell r="AC1624" t="str">
            <v>-</v>
          </cell>
          <cell r="AD1624" t="str">
            <v>-</v>
          </cell>
          <cell r="AE1624" t="str">
            <v>-</v>
          </cell>
          <cell r="AF1624" t="str">
            <v>-</v>
          </cell>
          <cell r="AG1624" t="str">
            <v>-</v>
          </cell>
          <cell r="AH1624" t="str">
            <v>-</v>
          </cell>
          <cell r="AI1624" t="str">
            <v>-</v>
          </cell>
          <cell r="AJ1624" t="str">
            <v>-</v>
          </cell>
          <cell r="AK1624" t="str">
            <v>-</v>
          </cell>
          <cell r="AO1624" t="str">
            <v>1</v>
          </cell>
        </row>
        <row r="1625">
          <cell r="J1625" t="str">
            <v>-</v>
          </cell>
          <cell r="R1625">
            <v>1</v>
          </cell>
          <cell r="T1625" t="str">
            <v>판넬지지대(처리장)</v>
          </cell>
          <cell r="Y1625">
            <v>1</v>
          </cell>
          <cell r="Z1625" t="str">
            <v>㎥</v>
          </cell>
          <cell r="AB1625" t="str">
            <v>일위대가참고</v>
          </cell>
          <cell r="AC1625" t="str">
            <v>-</v>
          </cell>
          <cell r="AD1625" t="str">
            <v>-</v>
          </cell>
          <cell r="AE1625" t="str">
            <v>-</v>
          </cell>
          <cell r="AF1625" t="str">
            <v>-</v>
          </cell>
          <cell r="AG1625" t="str">
            <v>-</v>
          </cell>
          <cell r="AH1625" t="str">
            <v>-</v>
          </cell>
          <cell r="AI1625" t="str">
            <v>-</v>
          </cell>
          <cell r="AJ1625" t="str">
            <v>-</v>
          </cell>
          <cell r="AK1625" t="str">
            <v>-</v>
          </cell>
          <cell r="AO1625" t="str">
            <v>1</v>
          </cell>
        </row>
        <row r="1626">
          <cell r="J1626" t="str">
            <v>-</v>
          </cell>
          <cell r="R1626">
            <v>1</v>
          </cell>
          <cell r="T1626" t="str">
            <v>판넬지지대(처리장)</v>
          </cell>
          <cell r="Y1626">
            <v>1</v>
          </cell>
          <cell r="Z1626" t="str">
            <v>㎥</v>
          </cell>
          <cell r="AB1626" t="str">
            <v>일위대가참고</v>
          </cell>
          <cell r="AC1626" t="str">
            <v>-</v>
          </cell>
          <cell r="AD1626" t="str">
            <v>-</v>
          </cell>
          <cell r="AE1626" t="str">
            <v>-</v>
          </cell>
          <cell r="AF1626" t="str">
            <v>-</v>
          </cell>
          <cell r="AG1626" t="str">
            <v>-</v>
          </cell>
          <cell r="AH1626" t="str">
            <v>-</v>
          </cell>
          <cell r="AI1626" t="str">
            <v>-</v>
          </cell>
          <cell r="AJ1626" t="str">
            <v>-</v>
          </cell>
          <cell r="AK1626" t="str">
            <v>-</v>
          </cell>
          <cell r="AO1626" t="str">
            <v>1</v>
          </cell>
        </row>
        <row r="1627">
          <cell r="J1627" t="str">
            <v>-</v>
          </cell>
          <cell r="R1627">
            <v>1</v>
          </cell>
          <cell r="T1627" t="str">
            <v>잡철물제작설치</v>
          </cell>
          <cell r="Y1627">
            <v>1</v>
          </cell>
          <cell r="Z1627" t="str">
            <v>㎥</v>
          </cell>
          <cell r="AB1627" t="str">
            <v>일위대가참고</v>
          </cell>
          <cell r="AC1627" t="str">
            <v>-</v>
          </cell>
          <cell r="AD1627" t="str">
            <v>-</v>
          </cell>
          <cell r="AE1627" t="str">
            <v>-</v>
          </cell>
          <cell r="AF1627" t="str">
            <v>-</v>
          </cell>
          <cell r="AG1627" t="str">
            <v>-</v>
          </cell>
          <cell r="AH1627" t="str">
            <v>-</v>
          </cell>
          <cell r="AI1627" t="str">
            <v>-</v>
          </cell>
          <cell r="AJ1627" t="str">
            <v>-</v>
          </cell>
          <cell r="AK1627" t="str">
            <v>-</v>
          </cell>
          <cell r="AO1627" t="str">
            <v>1</v>
          </cell>
        </row>
        <row r="1628">
          <cell r="J1628">
            <v>3600000</v>
          </cell>
          <cell r="R1628">
            <v>1</v>
          </cell>
          <cell r="T1628" t="str">
            <v>내선전공</v>
          </cell>
          <cell r="Y1628">
            <v>0.87880000000000014</v>
          </cell>
          <cell r="Z1628" t="str">
            <v>인</v>
          </cell>
          <cell r="AB1628" t="str">
            <v>전기5-18적용</v>
          </cell>
          <cell r="AC1628" t="str">
            <v>-</v>
          </cell>
          <cell r="AD1628" t="str">
            <v>-</v>
          </cell>
          <cell r="AE1628" t="str">
            <v>-</v>
          </cell>
          <cell r="AF1628" t="str">
            <v>-</v>
          </cell>
          <cell r="AG1628" t="str">
            <v>-</v>
          </cell>
          <cell r="AH1628" t="str">
            <v>-</v>
          </cell>
          <cell r="AI1628" t="str">
            <v>공구손료(노무비의3%)</v>
          </cell>
          <cell r="AJ1628">
            <v>0.03</v>
          </cell>
          <cell r="AK1628" t="str">
            <v>식</v>
          </cell>
          <cell r="AO1628" t="str">
            <v>0.8788*1</v>
          </cell>
        </row>
        <row r="1629">
          <cell r="AB1629" t="str">
            <v>단가조사</v>
          </cell>
          <cell r="AC1629" t="str">
            <v>-</v>
          </cell>
          <cell r="AD1629" t="str">
            <v>-</v>
          </cell>
          <cell r="AE1629" t="str">
            <v>-</v>
          </cell>
          <cell r="AF1629" t="str">
            <v>-</v>
          </cell>
          <cell r="AG1629" t="str">
            <v>-</v>
          </cell>
          <cell r="AH1629" t="str">
            <v>-</v>
          </cell>
        </row>
        <row r="1630">
          <cell r="R1630" t="str">
            <v>30A</v>
          </cell>
          <cell r="T1630" t="str">
            <v>내선전공</v>
          </cell>
          <cell r="Y1630">
            <v>0</v>
          </cell>
          <cell r="Z1630" t="str">
            <v>인</v>
          </cell>
          <cell r="AB1630" t="str">
            <v>전기5-18적용</v>
          </cell>
          <cell r="AC1630" t="str">
            <v>-</v>
          </cell>
          <cell r="AD1630" t="str">
            <v>-</v>
          </cell>
          <cell r="AE1630" t="str">
            <v>-</v>
          </cell>
          <cell r="AF1630" t="str">
            <v>-</v>
          </cell>
          <cell r="AG1630" t="str">
            <v>-</v>
          </cell>
          <cell r="AH1630" t="str">
            <v>-</v>
          </cell>
          <cell r="AI1630" t="str">
            <v>공구손료(노무비의3%)</v>
          </cell>
          <cell r="AJ1630">
            <v>0.03</v>
          </cell>
          <cell r="AK1630" t="str">
            <v>식</v>
          </cell>
          <cell r="AO1630" t="str">
            <v>0.34*0.65*1</v>
          </cell>
        </row>
        <row r="1631">
          <cell r="R1631" t="str">
            <v>30A</v>
          </cell>
          <cell r="T1631" t="str">
            <v>내선전공</v>
          </cell>
          <cell r="Y1631">
            <v>0</v>
          </cell>
          <cell r="Z1631" t="str">
            <v>인</v>
          </cell>
          <cell r="AB1631" t="str">
            <v>전기5-18적용</v>
          </cell>
          <cell r="AC1631" t="str">
            <v>-</v>
          </cell>
          <cell r="AD1631" t="str">
            <v>-</v>
          </cell>
          <cell r="AE1631" t="str">
            <v>-</v>
          </cell>
          <cell r="AF1631" t="str">
            <v>-</v>
          </cell>
          <cell r="AG1631" t="str">
            <v>-</v>
          </cell>
          <cell r="AH1631" t="str">
            <v>-</v>
          </cell>
          <cell r="AI1631" t="str">
            <v>공구손료(노무비의3%)</v>
          </cell>
          <cell r="AJ1631">
            <v>0.03</v>
          </cell>
          <cell r="AK1631" t="str">
            <v>식</v>
          </cell>
          <cell r="AO1631" t="str">
            <v>0.43*0.65*1</v>
          </cell>
        </row>
        <row r="1632">
          <cell r="R1632" t="str">
            <v>30A</v>
          </cell>
          <cell r="T1632" t="str">
            <v>내선전공</v>
          </cell>
          <cell r="Y1632">
            <v>0</v>
          </cell>
          <cell r="Z1632" t="str">
            <v>인</v>
          </cell>
          <cell r="AB1632" t="str">
            <v>전기5-18적용</v>
          </cell>
          <cell r="AC1632" t="str">
            <v>-</v>
          </cell>
          <cell r="AD1632" t="str">
            <v>-</v>
          </cell>
          <cell r="AE1632" t="str">
            <v>-</v>
          </cell>
          <cell r="AF1632" t="str">
            <v>-</v>
          </cell>
          <cell r="AG1632" t="str">
            <v>-</v>
          </cell>
          <cell r="AH1632" t="str">
            <v>-</v>
          </cell>
          <cell r="AI1632" t="str">
            <v>공구손료(노무비의3%)</v>
          </cell>
          <cell r="AJ1632">
            <v>0.03</v>
          </cell>
          <cell r="AK1632" t="str">
            <v>식</v>
          </cell>
          <cell r="AO1632" t="str">
            <v>0.54*0.65*1</v>
          </cell>
        </row>
        <row r="1633">
          <cell r="R1633" t="str">
            <v>30A</v>
          </cell>
          <cell r="T1633" t="str">
            <v>내선전공</v>
          </cell>
          <cell r="Y1633">
            <v>0</v>
          </cell>
          <cell r="Z1633" t="str">
            <v>인</v>
          </cell>
          <cell r="AB1633" t="str">
            <v>전기5-18적용</v>
          </cell>
          <cell r="AC1633" t="str">
            <v>-</v>
          </cell>
          <cell r="AD1633" t="str">
            <v>-</v>
          </cell>
          <cell r="AE1633" t="str">
            <v>-</v>
          </cell>
          <cell r="AF1633" t="str">
            <v>-</v>
          </cell>
          <cell r="AG1633" t="str">
            <v>-</v>
          </cell>
          <cell r="AH1633" t="str">
            <v>-</v>
          </cell>
          <cell r="AI1633" t="str">
            <v>공구손료(노무비의3%)</v>
          </cell>
          <cell r="AJ1633">
            <v>0.03</v>
          </cell>
          <cell r="AK1633" t="str">
            <v>식</v>
          </cell>
          <cell r="AO1633" t="str">
            <v>0.54*0.65*1.3</v>
          </cell>
        </row>
        <row r="1634">
          <cell r="R1634" t="str">
            <v>50A</v>
          </cell>
          <cell r="T1634" t="str">
            <v>내선전공</v>
          </cell>
          <cell r="Y1634">
            <v>0</v>
          </cell>
          <cell r="Z1634" t="str">
            <v>인</v>
          </cell>
          <cell r="AB1634" t="str">
            <v>전기5-18적용</v>
          </cell>
          <cell r="AC1634" t="str">
            <v>-</v>
          </cell>
          <cell r="AD1634" t="str">
            <v>-</v>
          </cell>
          <cell r="AE1634" t="str">
            <v>-</v>
          </cell>
          <cell r="AF1634" t="str">
            <v>-</v>
          </cell>
          <cell r="AG1634" t="str">
            <v>-</v>
          </cell>
          <cell r="AH1634" t="str">
            <v>-</v>
          </cell>
          <cell r="AI1634" t="str">
            <v>공구손료(노무비의3%)</v>
          </cell>
          <cell r="AJ1634">
            <v>0.03</v>
          </cell>
          <cell r="AK1634" t="str">
            <v>식</v>
          </cell>
          <cell r="AO1634" t="str">
            <v>0.43*0.65*1</v>
          </cell>
        </row>
        <row r="1635">
          <cell r="R1635" t="str">
            <v>50A</v>
          </cell>
          <cell r="T1635" t="str">
            <v>내선전공</v>
          </cell>
          <cell r="Y1635">
            <v>0</v>
          </cell>
          <cell r="Z1635" t="str">
            <v>인</v>
          </cell>
          <cell r="AB1635" t="str">
            <v>전기5-18적용</v>
          </cell>
          <cell r="AC1635" t="str">
            <v>-</v>
          </cell>
          <cell r="AD1635" t="str">
            <v>-</v>
          </cell>
          <cell r="AE1635" t="str">
            <v>-</v>
          </cell>
          <cell r="AF1635" t="str">
            <v>-</v>
          </cell>
          <cell r="AG1635" t="str">
            <v>-</v>
          </cell>
          <cell r="AH1635" t="str">
            <v>-</v>
          </cell>
          <cell r="AI1635" t="str">
            <v>공구손료(노무비의3%)</v>
          </cell>
          <cell r="AJ1635">
            <v>0.03</v>
          </cell>
          <cell r="AK1635" t="str">
            <v>식</v>
          </cell>
          <cell r="AO1635" t="str">
            <v>0.58*0.65*1</v>
          </cell>
        </row>
        <row r="1636">
          <cell r="R1636" t="str">
            <v>50A</v>
          </cell>
          <cell r="T1636" t="str">
            <v>내선전공</v>
          </cell>
          <cell r="Y1636">
            <v>0</v>
          </cell>
          <cell r="Z1636" t="str">
            <v>인</v>
          </cell>
          <cell r="AB1636" t="str">
            <v>전기5-18적용</v>
          </cell>
          <cell r="AC1636" t="str">
            <v>-</v>
          </cell>
          <cell r="AD1636" t="str">
            <v>-</v>
          </cell>
          <cell r="AE1636" t="str">
            <v>-</v>
          </cell>
          <cell r="AF1636" t="str">
            <v>-</v>
          </cell>
          <cell r="AG1636" t="str">
            <v>-</v>
          </cell>
          <cell r="AH1636" t="str">
            <v>-</v>
          </cell>
          <cell r="AI1636" t="str">
            <v>공구손료(노무비의3%)</v>
          </cell>
          <cell r="AJ1636">
            <v>0.03</v>
          </cell>
          <cell r="AK1636" t="str">
            <v>식</v>
          </cell>
          <cell r="AO1636" t="str">
            <v>0.74*0.65*1</v>
          </cell>
        </row>
        <row r="1637">
          <cell r="R1637" t="str">
            <v>50A</v>
          </cell>
          <cell r="T1637" t="str">
            <v>내선전공</v>
          </cell>
          <cell r="Y1637">
            <v>0</v>
          </cell>
          <cell r="Z1637" t="str">
            <v>인</v>
          </cell>
          <cell r="AB1637" t="str">
            <v>전기5-18적용</v>
          </cell>
          <cell r="AC1637" t="str">
            <v>-</v>
          </cell>
          <cell r="AD1637" t="str">
            <v>-</v>
          </cell>
          <cell r="AE1637" t="str">
            <v>-</v>
          </cell>
          <cell r="AF1637" t="str">
            <v>-</v>
          </cell>
          <cell r="AG1637" t="str">
            <v>-</v>
          </cell>
          <cell r="AH1637" t="str">
            <v>-</v>
          </cell>
          <cell r="AI1637" t="str">
            <v>공구손료(노무비의3%)</v>
          </cell>
          <cell r="AJ1637">
            <v>0.03</v>
          </cell>
          <cell r="AK1637" t="str">
            <v>식</v>
          </cell>
          <cell r="AO1637" t="str">
            <v>0.74*0.65*1.3</v>
          </cell>
        </row>
        <row r="1638">
          <cell r="R1638" t="str">
            <v>100A</v>
          </cell>
          <cell r="T1638" t="str">
            <v>내선전공</v>
          </cell>
          <cell r="Y1638">
            <v>0</v>
          </cell>
          <cell r="Z1638" t="str">
            <v>인</v>
          </cell>
          <cell r="AB1638" t="str">
            <v>전기5-18적용</v>
          </cell>
          <cell r="AC1638" t="str">
            <v>-</v>
          </cell>
          <cell r="AD1638" t="str">
            <v>-</v>
          </cell>
          <cell r="AE1638" t="str">
            <v>-</v>
          </cell>
          <cell r="AF1638" t="str">
            <v>-</v>
          </cell>
          <cell r="AG1638" t="str">
            <v>-</v>
          </cell>
          <cell r="AH1638" t="str">
            <v>-</v>
          </cell>
          <cell r="AI1638" t="str">
            <v>공구손료(노무비의3%)</v>
          </cell>
          <cell r="AJ1638">
            <v>0.03</v>
          </cell>
          <cell r="AK1638" t="str">
            <v>식</v>
          </cell>
          <cell r="AO1638" t="str">
            <v>0.58*0.65*1</v>
          </cell>
        </row>
        <row r="1639">
          <cell r="R1639" t="str">
            <v>100A</v>
          </cell>
          <cell r="T1639" t="str">
            <v>내선전공</v>
          </cell>
          <cell r="Y1639">
            <v>0</v>
          </cell>
          <cell r="Z1639" t="str">
            <v>인</v>
          </cell>
          <cell r="AB1639" t="str">
            <v>전기5-18적용</v>
          </cell>
          <cell r="AC1639" t="str">
            <v>-</v>
          </cell>
          <cell r="AD1639" t="str">
            <v>-</v>
          </cell>
          <cell r="AE1639" t="str">
            <v>-</v>
          </cell>
          <cell r="AF1639" t="str">
            <v>-</v>
          </cell>
          <cell r="AG1639" t="str">
            <v>-</v>
          </cell>
          <cell r="AH1639" t="str">
            <v>-</v>
          </cell>
          <cell r="AI1639" t="str">
            <v>공구손료(노무비의3%)</v>
          </cell>
          <cell r="AJ1639">
            <v>0.03</v>
          </cell>
          <cell r="AK1639" t="str">
            <v>식</v>
          </cell>
          <cell r="AO1639" t="str">
            <v>0.74*0.65*1</v>
          </cell>
        </row>
        <row r="1640">
          <cell r="R1640" t="str">
            <v>100A</v>
          </cell>
          <cell r="T1640" t="str">
            <v>내선전공</v>
          </cell>
          <cell r="Y1640">
            <v>0</v>
          </cell>
          <cell r="Z1640" t="str">
            <v>인</v>
          </cell>
          <cell r="AB1640" t="str">
            <v>전기5-18적용</v>
          </cell>
          <cell r="AC1640" t="str">
            <v>-</v>
          </cell>
          <cell r="AD1640" t="str">
            <v>-</v>
          </cell>
          <cell r="AE1640" t="str">
            <v>-</v>
          </cell>
          <cell r="AF1640" t="str">
            <v>-</v>
          </cell>
          <cell r="AG1640" t="str">
            <v>-</v>
          </cell>
          <cell r="AH1640" t="str">
            <v>-</v>
          </cell>
          <cell r="AI1640" t="str">
            <v>공구손료(노무비의3%)</v>
          </cell>
          <cell r="AJ1640">
            <v>0.03</v>
          </cell>
          <cell r="AK1640" t="str">
            <v>식</v>
          </cell>
          <cell r="AO1640" t="str">
            <v>1.04*0.65*1</v>
          </cell>
        </row>
        <row r="1641">
          <cell r="R1641" t="str">
            <v>100A</v>
          </cell>
          <cell r="T1641" t="str">
            <v>내선전공</v>
          </cell>
          <cell r="Y1641">
            <v>0.87880000000000014</v>
          </cell>
          <cell r="Z1641" t="str">
            <v>인</v>
          </cell>
          <cell r="AB1641" t="str">
            <v>전기5-18적용</v>
          </cell>
          <cell r="AC1641" t="str">
            <v>-</v>
          </cell>
          <cell r="AD1641" t="str">
            <v>-</v>
          </cell>
          <cell r="AE1641" t="str">
            <v>-</v>
          </cell>
          <cell r="AF1641" t="str">
            <v>-</v>
          </cell>
          <cell r="AG1641" t="str">
            <v>-</v>
          </cell>
          <cell r="AH1641" t="str">
            <v>-</v>
          </cell>
          <cell r="AI1641" t="str">
            <v>공구손료(노무비의3%)</v>
          </cell>
          <cell r="AJ1641">
            <v>0.03</v>
          </cell>
          <cell r="AK1641" t="str">
            <v>식</v>
          </cell>
          <cell r="AO1641" t="str">
            <v>1.04*0.65*1.3*1</v>
          </cell>
        </row>
        <row r="1642">
          <cell r="J1642">
            <v>3630000</v>
          </cell>
          <cell r="R1642">
            <v>1</v>
          </cell>
          <cell r="T1642" t="str">
            <v>내선전공</v>
          </cell>
          <cell r="Y1642">
            <v>0.87880000000000014</v>
          </cell>
          <cell r="Z1642" t="str">
            <v>인</v>
          </cell>
          <cell r="AB1642" t="str">
            <v>전기5-18적용</v>
          </cell>
          <cell r="AC1642" t="str">
            <v>-</v>
          </cell>
          <cell r="AD1642" t="str">
            <v>-</v>
          </cell>
          <cell r="AE1642" t="str">
            <v>-</v>
          </cell>
          <cell r="AF1642" t="str">
            <v>-</v>
          </cell>
          <cell r="AG1642" t="str">
            <v>-</v>
          </cell>
          <cell r="AH1642" t="str">
            <v>-</v>
          </cell>
          <cell r="AI1642" t="str">
            <v>공구손료(노무비의3%)</v>
          </cell>
          <cell r="AJ1642">
            <v>0.03</v>
          </cell>
          <cell r="AK1642" t="str">
            <v>식</v>
          </cell>
          <cell r="AO1642" t="str">
            <v>0.8788*1</v>
          </cell>
        </row>
        <row r="1643">
          <cell r="AB1643" t="str">
            <v>단가조사</v>
          </cell>
          <cell r="AC1643" t="str">
            <v>-</v>
          </cell>
          <cell r="AD1643" t="str">
            <v>-</v>
          </cell>
          <cell r="AE1643" t="str">
            <v>-</v>
          </cell>
          <cell r="AF1643" t="str">
            <v>-</v>
          </cell>
          <cell r="AG1643" t="str">
            <v>-</v>
          </cell>
          <cell r="AH1643" t="str">
            <v>-</v>
          </cell>
        </row>
        <row r="1644">
          <cell r="R1644" t="str">
            <v>30A</v>
          </cell>
          <cell r="T1644" t="str">
            <v>내선전공</v>
          </cell>
          <cell r="Y1644">
            <v>0</v>
          </cell>
          <cell r="Z1644" t="str">
            <v>인</v>
          </cell>
          <cell r="AB1644" t="str">
            <v>전기5-18적용</v>
          </cell>
          <cell r="AC1644" t="str">
            <v>-</v>
          </cell>
          <cell r="AD1644" t="str">
            <v>-</v>
          </cell>
          <cell r="AE1644" t="str">
            <v>-</v>
          </cell>
          <cell r="AF1644" t="str">
            <v>-</v>
          </cell>
          <cell r="AG1644" t="str">
            <v>-</v>
          </cell>
          <cell r="AH1644" t="str">
            <v>-</v>
          </cell>
          <cell r="AI1644" t="str">
            <v>공구손료(노무비의3%)</v>
          </cell>
          <cell r="AJ1644">
            <v>0.03</v>
          </cell>
          <cell r="AK1644" t="str">
            <v>식</v>
          </cell>
          <cell r="AO1644" t="str">
            <v>0.34*0.65*1</v>
          </cell>
        </row>
        <row r="1645">
          <cell r="R1645" t="str">
            <v>30A</v>
          </cell>
          <cell r="T1645" t="str">
            <v>내선전공</v>
          </cell>
          <cell r="Y1645">
            <v>0</v>
          </cell>
          <cell r="Z1645" t="str">
            <v>인</v>
          </cell>
          <cell r="AB1645" t="str">
            <v>전기5-18적용</v>
          </cell>
          <cell r="AC1645" t="str">
            <v>-</v>
          </cell>
          <cell r="AD1645" t="str">
            <v>-</v>
          </cell>
          <cell r="AE1645" t="str">
            <v>-</v>
          </cell>
          <cell r="AF1645" t="str">
            <v>-</v>
          </cell>
          <cell r="AG1645" t="str">
            <v>-</v>
          </cell>
          <cell r="AH1645" t="str">
            <v>-</v>
          </cell>
          <cell r="AI1645" t="str">
            <v>공구손료(노무비의3%)</v>
          </cell>
          <cell r="AJ1645">
            <v>0.03</v>
          </cell>
          <cell r="AK1645" t="str">
            <v>식</v>
          </cell>
          <cell r="AO1645" t="str">
            <v>0.43*0.65*1</v>
          </cell>
        </row>
        <row r="1646">
          <cell r="R1646" t="str">
            <v>30A</v>
          </cell>
          <cell r="T1646" t="str">
            <v>내선전공</v>
          </cell>
          <cell r="Y1646">
            <v>0</v>
          </cell>
          <cell r="Z1646" t="str">
            <v>인</v>
          </cell>
          <cell r="AB1646" t="str">
            <v>전기5-18적용</v>
          </cell>
          <cell r="AC1646" t="str">
            <v>-</v>
          </cell>
          <cell r="AD1646" t="str">
            <v>-</v>
          </cell>
          <cell r="AE1646" t="str">
            <v>-</v>
          </cell>
          <cell r="AF1646" t="str">
            <v>-</v>
          </cell>
          <cell r="AG1646" t="str">
            <v>-</v>
          </cell>
          <cell r="AH1646" t="str">
            <v>-</v>
          </cell>
          <cell r="AI1646" t="str">
            <v>공구손료(노무비의3%)</v>
          </cell>
          <cell r="AJ1646">
            <v>0.03</v>
          </cell>
          <cell r="AK1646" t="str">
            <v>식</v>
          </cell>
          <cell r="AO1646" t="str">
            <v>0.54*0.65*1</v>
          </cell>
        </row>
        <row r="1647">
          <cell r="R1647" t="str">
            <v>30A</v>
          </cell>
          <cell r="T1647" t="str">
            <v>내선전공</v>
          </cell>
          <cell r="Y1647">
            <v>0</v>
          </cell>
          <cell r="Z1647" t="str">
            <v>인</v>
          </cell>
          <cell r="AB1647" t="str">
            <v>전기5-18적용</v>
          </cell>
          <cell r="AC1647" t="str">
            <v>-</v>
          </cell>
          <cell r="AD1647" t="str">
            <v>-</v>
          </cell>
          <cell r="AE1647" t="str">
            <v>-</v>
          </cell>
          <cell r="AF1647" t="str">
            <v>-</v>
          </cell>
          <cell r="AG1647" t="str">
            <v>-</v>
          </cell>
          <cell r="AH1647" t="str">
            <v>-</v>
          </cell>
          <cell r="AI1647" t="str">
            <v>공구손료(노무비의3%)</v>
          </cell>
          <cell r="AJ1647">
            <v>0.03</v>
          </cell>
          <cell r="AK1647" t="str">
            <v>식</v>
          </cell>
          <cell r="AO1647" t="str">
            <v>0.54*0.65*1.3</v>
          </cell>
        </row>
        <row r="1648">
          <cell r="R1648" t="str">
            <v>50A</v>
          </cell>
          <cell r="T1648" t="str">
            <v>내선전공</v>
          </cell>
          <cell r="Y1648">
            <v>0</v>
          </cell>
          <cell r="Z1648" t="str">
            <v>인</v>
          </cell>
          <cell r="AB1648" t="str">
            <v>전기5-18적용</v>
          </cell>
          <cell r="AC1648" t="str">
            <v>-</v>
          </cell>
          <cell r="AD1648" t="str">
            <v>-</v>
          </cell>
          <cell r="AE1648" t="str">
            <v>-</v>
          </cell>
          <cell r="AF1648" t="str">
            <v>-</v>
          </cell>
          <cell r="AG1648" t="str">
            <v>-</v>
          </cell>
          <cell r="AH1648" t="str">
            <v>-</v>
          </cell>
          <cell r="AI1648" t="str">
            <v>공구손료(노무비의3%)</v>
          </cell>
          <cell r="AJ1648">
            <v>0.03</v>
          </cell>
          <cell r="AK1648" t="str">
            <v>식</v>
          </cell>
          <cell r="AO1648" t="str">
            <v>0.43*0.65*1</v>
          </cell>
        </row>
        <row r="1649">
          <cell r="R1649" t="str">
            <v>50A</v>
          </cell>
          <cell r="T1649" t="str">
            <v>내선전공</v>
          </cell>
          <cell r="Y1649">
            <v>0</v>
          </cell>
          <cell r="Z1649" t="str">
            <v>인</v>
          </cell>
          <cell r="AB1649" t="str">
            <v>전기5-18적용</v>
          </cell>
          <cell r="AC1649" t="str">
            <v>-</v>
          </cell>
          <cell r="AD1649" t="str">
            <v>-</v>
          </cell>
          <cell r="AE1649" t="str">
            <v>-</v>
          </cell>
          <cell r="AF1649" t="str">
            <v>-</v>
          </cell>
          <cell r="AG1649" t="str">
            <v>-</v>
          </cell>
          <cell r="AH1649" t="str">
            <v>-</v>
          </cell>
          <cell r="AI1649" t="str">
            <v>공구손료(노무비의3%)</v>
          </cell>
          <cell r="AJ1649">
            <v>0.03</v>
          </cell>
          <cell r="AK1649" t="str">
            <v>식</v>
          </cell>
          <cell r="AO1649" t="str">
            <v>0.58*0.65*1</v>
          </cell>
        </row>
        <row r="1650">
          <cell r="R1650" t="str">
            <v>50A</v>
          </cell>
          <cell r="T1650" t="str">
            <v>내선전공</v>
          </cell>
          <cell r="Y1650">
            <v>0</v>
          </cell>
          <cell r="Z1650" t="str">
            <v>인</v>
          </cell>
          <cell r="AB1650" t="str">
            <v>전기5-18적용</v>
          </cell>
          <cell r="AC1650" t="str">
            <v>-</v>
          </cell>
          <cell r="AD1650" t="str">
            <v>-</v>
          </cell>
          <cell r="AE1650" t="str">
            <v>-</v>
          </cell>
          <cell r="AF1650" t="str">
            <v>-</v>
          </cell>
          <cell r="AG1650" t="str">
            <v>-</v>
          </cell>
          <cell r="AH1650" t="str">
            <v>-</v>
          </cell>
          <cell r="AI1650" t="str">
            <v>공구손료(노무비의3%)</v>
          </cell>
          <cell r="AJ1650">
            <v>0.03</v>
          </cell>
          <cell r="AK1650" t="str">
            <v>식</v>
          </cell>
          <cell r="AO1650" t="str">
            <v>0.74*0.65*1</v>
          </cell>
        </row>
        <row r="1651">
          <cell r="R1651" t="str">
            <v>50A</v>
          </cell>
          <cell r="T1651" t="str">
            <v>내선전공</v>
          </cell>
          <cell r="Y1651">
            <v>0</v>
          </cell>
          <cell r="Z1651" t="str">
            <v>인</v>
          </cell>
          <cell r="AB1651" t="str">
            <v>전기5-18적용</v>
          </cell>
          <cell r="AC1651" t="str">
            <v>-</v>
          </cell>
          <cell r="AD1651" t="str">
            <v>-</v>
          </cell>
          <cell r="AE1651" t="str">
            <v>-</v>
          </cell>
          <cell r="AF1651" t="str">
            <v>-</v>
          </cell>
          <cell r="AG1651" t="str">
            <v>-</v>
          </cell>
          <cell r="AH1651" t="str">
            <v>-</v>
          </cell>
          <cell r="AI1651" t="str">
            <v>공구손료(노무비의3%)</v>
          </cell>
          <cell r="AJ1651">
            <v>0.03</v>
          </cell>
          <cell r="AK1651" t="str">
            <v>식</v>
          </cell>
          <cell r="AO1651" t="str">
            <v>0.74*0.65*1.3</v>
          </cell>
        </row>
        <row r="1652">
          <cell r="R1652" t="str">
            <v>100A</v>
          </cell>
          <cell r="T1652" t="str">
            <v>내선전공</v>
          </cell>
          <cell r="Y1652">
            <v>0</v>
          </cell>
          <cell r="Z1652" t="str">
            <v>인</v>
          </cell>
          <cell r="AB1652" t="str">
            <v>전기5-18적용</v>
          </cell>
          <cell r="AC1652" t="str">
            <v>-</v>
          </cell>
          <cell r="AD1652" t="str">
            <v>-</v>
          </cell>
          <cell r="AE1652" t="str">
            <v>-</v>
          </cell>
          <cell r="AF1652" t="str">
            <v>-</v>
          </cell>
          <cell r="AG1652" t="str">
            <v>-</v>
          </cell>
          <cell r="AH1652" t="str">
            <v>-</v>
          </cell>
          <cell r="AI1652" t="str">
            <v>공구손료(노무비의3%)</v>
          </cell>
          <cell r="AJ1652">
            <v>0.03</v>
          </cell>
          <cell r="AK1652" t="str">
            <v>식</v>
          </cell>
          <cell r="AO1652" t="str">
            <v>0.58*0.65*1</v>
          </cell>
        </row>
        <row r="1653">
          <cell r="R1653" t="str">
            <v>100A</v>
          </cell>
          <cell r="T1653" t="str">
            <v>내선전공</v>
          </cell>
          <cell r="Y1653">
            <v>0</v>
          </cell>
          <cell r="Z1653" t="str">
            <v>인</v>
          </cell>
          <cell r="AB1653" t="str">
            <v>전기5-18적용</v>
          </cell>
          <cell r="AC1653" t="str">
            <v>-</v>
          </cell>
          <cell r="AD1653" t="str">
            <v>-</v>
          </cell>
          <cell r="AE1653" t="str">
            <v>-</v>
          </cell>
          <cell r="AF1653" t="str">
            <v>-</v>
          </cell>
          <cell r="AG1653" t="str">
            <v>-</v>
          </cell>
          <cell r="AH1653" t="str">
            <v>-</v>
          </cell>
          <cell r="AI1653" t="str">
            <v>공구손료(노무비의3%)</v>
          </cell>
          <cell r="AJ1653">
            <v>0.03</v>
          </cell>
          <cell r="AK1653" t="str">
            <v>식</v>
          </cell>
          <cell r="AO1653" t="str">
            <v>0.74*0.65*1</v>
          </cell>
        </row>
        <row r="1654">
          <cell r="R1654" t="str">
            <v>100A</v>
          </cell>
          <cell r="T1654" t="str">
            <v>내선전공</v>
          </cell>
          <cell r="Y1654">
            <v>0</v>
          </cell>
          <cell r="Z1654" t="str">
            <v>인</v>
          </cell>
          <cell r="AB1654" t="str">
            <v>전기5-18적용</v>
          </cell>
          <cell r="AC1654" t="str">
            <v>-</v>
          </cell>
          <cell r="AD1654" t="str">
            <v>-</v>
          </cell>
          <cell r="AE1654" t="str">
            <v>-</v>
          </cell>
          <cell r="AF1654" t="str">
            <v>-</v>
          </cell>
          <cell r="AG1654" t="str">
            <v>-</v>
          </cell>
          <cell r="AH1654" t="str">
            <v>-</v>
          </cell>
          <cell r="AI1654" t="str">
            <v>공구손료(노무비의3%)</v>
          </cell>
          <cell r="AJ1654">
            <v>0.03</v>
          </cell>
          <cell r="AK1654" t="str">
            <v>식</v>
          </cell>
          <cell r="AO1654" t="str">
            <v>1.04*0.65*1</v>
          </cell>
        </row>
        <row r="1655">
          <cell r="R1655" t="str">
            <v>100A</v>
          </cell>
          <cell r="T1655" t="str">
            <v>내선전공</v>
          </cell>
          <cell r="Y1655">
            <v>0.87880000000000014</v>
          </cell>
          <cell r="Z1655" t="str">
            <v>인</v>
          </cell>
          <cell r="AB1655" t="str">
            <v>전기5-18적용</v>
          </cell>
          <cell r="AC1655" t="str">
            <v>-</v>
          </cell>
          <cell r="AD1655" t="str">
            <v>-</v>
          </cell>
          <cell r="AE1655" t="str">
            <v>-</v>
          </cell>
          <cell r="AF1655" t="str">
            <v>-</v>
          </cell>
          <cell r="AG1655" t="str">
            <v>-</v>
          </cell>
          <cell r="AH1655" t="str">
            <v>-</v>
          </cell>
          <cell r="AI1655" t="str">
            <v>공구손료(노무비의3%)</v>
          </cell>
          <cell r="AJ1655">
            <v>0.03</v>
          </cell>
          <cell r="AK1655" t="str">
            <v>식</v>
          </cell>
          <cell r="AO1655" t="str">
            <v>1.04*0.65*1.3*1</v>
          </cell>
        </row>
        <row r="1656">
          <cell r="R1656">
            <v>1</v>
          </cell>
          <cell r="T1656" t="str">
            <v>내선전공</v>
          </cell>
          <cell r="Y1656">
            <v>0.87880000000000014</v>
          </cell>
          <cell r="Z1656" t="str">
            <v>인</v>
          </cell>
          <cell r="AB1656" t="str">
            <v>전기5-18적용</v>
          </cell>
          <cell r="AC1656" t="str">
            <v>-</v>
          </cell>
          <cell r="AD1656" t="str">
            <v>-</v>
          </cell>
          <cell r="AE1656" t="str">
            <v>-</v>
          </cell>
          <cell r="AF1656" t="str">
            <v>-</v>
          </cell>
          <cell r="AG1656" t="str">
            <v>-</v>
          </cell>
          <cell r="AH1656" t="str">
            <v>-</v>
          </cell>
          <cell r="AI1656" t="str">
            <v>공구손료(노무비의3%)</v>
          </cell>
          <cell r="AJ1656">
            <v>0.03</v>
          </cell>
          <cell r="AK1656" t="str">
            <v>식</v>
          </cell>
          <cell r="AO1656" t="str">
            <v>0.8788*1</v>
          </cell>
        </row>
        <row r="1657">
          <cell r="AB1657" t="str">
            <v>단가조사</v>
          </cell>
          <cell r="AC1657" t="str">
            <v>-</v>
          </cell>
          <cell r="AD1657" t="str">
            <v>-</v>
          </cell>
          <cell r="AE1657" t="str">
            <v>-</v>
          </cell>
          <cell r="AF1657" t="str">
            <v>-</v>
          </cell>
          <cell r="AG1657" t="str">
            <v>-</v>
          </cell>
          <cell r="AH1657" t="str">
            <v>-</v>
          </cell>
        </row>
        <row r="1658">
          <cell r="R1658" t="str">
            <v>30A</v>
          </cell>
          <cell r="T1658" t="str">
            <v>내선전공</v>
          </cell>
          <cell r="Y1658">
            <v>0</v>
          </cell>
          <cell r="Z1658" t="str">
            <v>인</v>
          </cell>
          <cell r="AB1658" t="str">
            <v>전기5-18적용</v>
          </cell>
          <cell r="AC1658" t="str">
            <v>-</v>
          </cell>
          <cell r="AD1658" t="str">
            <v>-</v>
          </cell>
          <cell r="AE1658" t="str">
            <v>-</v>
          </cell>
          <cell r="AF1658" t="str">
            <v>-</v>
          </cell>
          <cell r="AG1658" t="str">
            <v>-</v>
          </cell>
          <cell r="AH1658" t="str">
            <v>-</v>
          </cell>
          <cell r="AI1658" t="str">
            <v>공구손료(노무비의3%)</v>
          </cell>
          <cell r="AJ1658">
            <v>0.03</v>
          </cell>
          <cell r="AK1658" t="str">
            <v>식</v>
          </cell>
          <cell r="AO1658" t="str">
            <v>0.34*0.65*1</v>
          </cell>
        </row>
        <row r="1659">
          <cell r="R1659" t="str">
            <v>30A</v>
          </cell>
          <cell r="T1659" t="str">
            <v>내선전공</v>
          </cell>
          <cell r="Y1659">
            <v>0</v>
          </cell>
          <cell r="Z1659" t="str">
            <v>인</v>
          </cell>
          <cell r="AB1659" t="str">
            <v>전기5-18적용</v>
          </cell>
          <cell r="AC1659" t="str">
            <v>-</v>
          </cell>
          <cell r="AD1659" t="str">
            <v>-</v>
          </cell>
          <cell r="AE1659" t="str">
            <v>-</v>
          </cell>
          <cell r="AF1659" t="str">
            <v>-</v>
          </cell>
          <cell r="AG1659" t="str">
            <v>-</v>
          </cell>
          <cell r="AH1659" t="str">
            <v>-</v>
          </cell>
          <cell r="AI1659" t="str">
            <v>공구손료(노무비의3%)</v>
          </cell>
          <cell r="AJ1659">
            <v>0.03</v>
          </cell>
          <cell r="AK1659" t="str">
            <v>식</v>
          </cell>
          <cell r="AO1659" t="str">
            <v>0.43*0.65*1</v>
          </cell>
        </row>
        <row r="1660">
          <cell r="R1660" t="str">
            <v>30A</v>
          </cell>
          <cell r="T1660" t="str">
            <v>내선전공</v>
          </cell>
          <cell r="Y1660">
            <v>0</v>
          </cell>
          <cell r="Z1660" t="str">
            <v>인</v>
          </cell>
          <cell r="AB1660" t="str">
            <v>전기5-18적용</v>
          </cell>
          <cell r="AC1660" t="str">
            <v>-</v>
          </cell>
          <cell r="AD1660" t="str">
            <v>-</v>
          </cell>
          <cell r="AE1660" t="str">
            <v>-</v>
          </cell>
          <cell r="AF1660" t="str">
            <v>-</v>
          </cell>
          <cell r="AG1660" t="str">
            <v>-</v>
          </cell>
          <cell r="AH1660" t="str">
            <v>-</v>
          </cell>
          <cell r="AI1660" t="str">
            <v>공구손료(노무비의3%)</v>
          </cell>
          <cell r="AJ1660">
            <v>0.03</v>
          </cell>
          <cell r="AK1660" t="str">
            <v>식</v>
          </cell>
          <cell r="AO1660" t="str">
            <v>0.54*0.65*1</v>
          </cell>
        </row>
        <row r="1661">
          <cell r="R1661" t="str">
            <v>30A</v>
          </cell>
          <cell r="T1661" t="str">
            <v>내선전공</v>
          </cell>
          <cell r="Y1661">
            <v>0</v>
          </cell>
          <cell r="Z1661" t="str">
            <v>인</v>
          </cell>
          <cell r="AB1661" t="str">
            <v>전기5-18적용</v>
          </cell>
          <cell r="AC1661" t="str">
            <v>-</v>
          </cell>
          <cell r="AD1661" t="str">
            <v>-</v>
          </cell>
          <cell r="AE1661" t="str">
            <v>-</v>
          </cell>
          <cell r="AF1661" t="str">
            <v>-</v>
          </cell>
          <cell r="AG1661" t="str">
            <v>-</v>
          </cell>
          <cell r="AH1661" t="str">
            <v>-</v>
          </cell>
          <cell r="AI1661" t="str">
            <v>공구손료(노무비의3%)</v>
          </cell>
          <cell r="AJ1661">
            <v>0.03</v>
          </cell>
          <cell r="AK1661" t="str">
            <v>식</v>
          </cell>
          <cell r="AO1661" t="str">
            <v>0.54*0.65*1.3</v>
          </cell>
        </row>
        <row r="1662">
          <cell r="R1662" t="str">
            <v>50A</v>
          </cell>
          <cell r="T1662" t="str">
            <v>내선전공</v>
          </cell>
          <cell r="Y1662">
            <v>0</v>
          </cell>
          <cell r="Z1662" t="str">
            <v>인</v>
          </cell>
          <cell r="AB1662" t="str">
            <v>전기5-18적용</v>
          </cell>
          <cell r="AC1662" t="str">
            <v>-</v>
          </cell>
          <cell r="AD1662" t="str">
            <v>-</v>
          </cell>
          <cell r="AE1662" t="str">
            <v>-</v>
          </cell>
          <cell r="AF1662" t="str">
            <v>-</v>
          </cell>
          <cell r="AG1662" t="str">
            <v>-</v>
          </cell>
          <cell r="AH1662" t="str">
            <v>-</v>
          </cell>
          <cell r="AI1662" t="str">
            <v>공구손료(노무비의3%)</v>
          </cell>
          <cell r="AJ1662">
            <v>0.03</v>
          </cell>
          <cell r="AK1662" t="str">
            <v>식</v>
          </cell>
          <cell r="AO1662" t="str">
            <v>0.43*0.65*1</v>
          </cell>
        </row>
        <row r="1663">
          <cell r="R1663" t="str">
            <v>50A</v>
          </cell>
          <cell r="T1663" t="str">
            <v>내선전공</v>
          </cell>
          <cell r="Y1663">
            <v>0</v>
          </cell>
          <cell r="Z1663" t="str">
            <v>인</v>
          </cell>
          <cell r="AB1663" t="str">
            <v>전기5-18적용</v>
          </cell>
          <cell r="AC1663" t="str">
            <v>-</v>
          </cell>
          <cell r="AD1663" t="str">
            <v>-</v>
          </cell>
          <cell r="AE1663" t="str">
            <v>-</v>
          </cell>
          <cell r="AF1663" t="str">
            <v>-</v>
          </cell>
          <cell r="AG1663" t="str">
            <v>-</v>
          </cell>
          <cell r="AH1663" t="str">
            <v>-</v>
          </cell>
          <cell r="AI1663" t="str">
            <v>공구손료(노무비의3%)</v>
          </cell>
          <cell r="AJ1663">
            <v>0.03</v>
          </cell>
          <cell r="AK1663" t="str">
            <v>식</v>
          </cell>
          <cell r="AO1663" t="str">
            <v>0.58*0.65*1</v>
          </cell>
        </row>
        <row r="1664">
          <cell r="R1664" t="str">
            <v>50A</v>
          </cell>
          <cell r="T1664" t="str">
            <v>내선전공</v>
          </cell>
          <cell r="Y1664">
            <v>0</v>
          </cell>
          <cell r="Z1664" t="str">
            <v>인</v>
          </cell>
          <cell r="AB1664" t="str">
            <v>전기5-18적용</v>
          </cell>
          <cell r="AC1664" t="str">
            <v>-</v>
          </cell>
          <cell r="AD1664" t="str">
            <v>-</v>
          </cell>
          <cell r="AE1664" t="str">
            <v>-</v>
          </cell>
          <cell r="AF1664" t="str">
            <v>-</v>
          </cell>
          <cell r="AG1664" t="str">
            <v>-</v>
          </cell>
          <cell r="AH1664" t="str">
            <v>-</v>
          </cell>
          <cell r="AI1664" t="str">
            <v>공구손료(노무비의3%)</v>
          </cell>
          <cell r="AJ1664">
            <v>0.03</v>
          </cell>
          <cell r="AK1664" t="str">
            <v>식</v>
          </cell>
          <cell r="AO1664" t="str">
            <v>0.74*0.65*1</v>
          </cell>
        </row>
        <row r="1665">
          <cell r="R1665" t="str">
            <v>50A</v>
          </cell>
          <cell r="T1665" t="str">
            <v>내선전공</v>
          </cell>
          <cell r="Y1665">
            <v>0</v>
          </cell>
          <cell r="Z1665" t="str">
            <v>인</v>
          </cell>
          <cell r="AB1665" t="str">
            <v>전기5-18적용</v>
          </cell>
          <cell r="AC1665" t="str">
            <v>-</v>
          </cell>
          <cell r="AD1665" t="str">
            <v>-</v>
          </cell>
          <cell r="AE1665" t="str">
            <v>-</v>
          </cell>
          <cell r="AF1665" t="str">
            <v>-</v>
          </cell>
          <cell r="AG1665" t="str">
            <v>-</v>
          </cell>
          <cell r="AH1665" t="str">
            <v>-</v>
          </cell>
          <cell r="AI1665" t="str">
            <v>공구손료(노무비의3%)</v>
          </cell>
          <cell r="AJ1665">
            <v>0.03</v>
          </cell>
          <cell r="AK1665" t="str">
            <v>식</v>
          </cell>
          <cell r="AO1665" t="str">
            <v>0.74*0.65*1.3*</v>
          </cell>
        </row>
        <row r="1666">
          <cell r="R1666" t="str">
            <v>100A</v>
          </cell>
          <cell r="T1666" t="str">
            <v>내선전공</v>
          </cell>
          <cell r="Y1666">
            <v>0</v>
          </cell>
          <cell r="Z1666" t="str">
            <v>인</v>
          </cell>
          <cell r="AB1666" t="str">
            <v>전기5-18적용</v>
          </cell>
          <cell r="AC1666" t="str">
            <v>-</v>
          </cell>
          <cell r="AD1666" t="str">
            <v>-</v>
          </cell>
          <cell r="AE1666" t="str">
            <v>-</v>
          </cell>
          <cell r="AF1666" t="str">
            <v>-</v>
          </cell>
          <cell r="AG1666" t="str">
            <v>-</v>
          </cell>
          <cell r="AH1666" t="str">
            <v>-</v>
          </cell>
          <cell r="AI1666" t="str">
            <v>공구손료(노무비의3%)</v>
          </cell>
          <cell r="AJ1666">
            <v>0.03</v>
          </cell>
          <cell r="AK1666" t="str">
            <v>식</v>
          </cell>
          <cell r="AO1666" t="str">
            <v>0.58*0.65*1</v>
          </cell>
        </row>
        <row r="1667">
          <cell r="R1667" t="str">
            <v>100A</v>
          </cell>
          <cell r="T1667" t="str">
            <v>내선전공</v>
          </cell>
          <cell r="Y1667">
            <v>0</v>
          </cell>
          <cell r="Z1667" t="str">
            <v>인</v>
          </cell>
          <cell r="AB1667" t="str">
            <v>전기5-18적용</v>
          </cell>
          <cell r="AC1667" t="str">
            <v>-</v>
          </cell>
          <cell r="AD1667" t="str">
            <v>-</v>
          </cell>
          <cell r="AE1667" t="str">
            <v>-</v>
          </cell>
          <cell r="AF1667" t="str">
            <v>-</v>
          </cell>
          <cell r="AG1667" t="str">
            <v>-</v>
          </cell>
          <cell r="AH1667" t="str">
            <v>-</v>
          </cell>
          <cell r="AI1667" t="str">
            <v>공구손료(노무비의3%)</v>
          </cell>
          <cell r="AJ1667">
            <v>0.03</v>
          </cell>
          <cell r="AK1667" t="str">
            <v>식</v>
          </cell>
          <cell r="AO1667" t="str">
            <v>0.74*0.65*1</v>
          </cell>
        </row>
        <row r="1668">
          <cell r="R1668" t="str">
            <v>100A</v>
          </cell>
          <cell r="T1668" t="str">
            <v>내선전공</v>
          </cell>
          <cell r="Y1668">
            <v>0</v>
          </cell>
          <cell r="Z1668" t="str">
            <v>인</v>
          </cell>
          <cell r="AB1668" t="str">
            <v>전기5-18적용</v>
          </cell>
          <cell r="AC1668" t="str">
            <v>-</v>
          </cell>
          <cell r="AD1668" t="str">
            <v>-</v>
          </cell>
          <cell r="AE1668" t="str">
            <v>-</v>
          </cell>
          <cell r="AF1668" t="str">
            <v>-</v>
          </cell>
          <cell r="AG1668" t="str">
            <v>-</v>
          </cell>
          <cell r="AH1668" t="str">
            <v>-</v>
          </cell>
          <cell r="AI1668" t="str">
            <v>공구손료(노무비의3%)</v>
          </cell>
          <cell r="AJ1668">
            <v>0.03</v>
          </cell>
          <cell r="AK1668" t="str">
            <v>식</v>
          </cell>
          <cell r="AO1668" t="str">
            <v>1.04*0.65*1</v>
          </cell>
        </row>
        <row r="1669">
          <cell r="R1669" t="str">
            <v>100A</v>
          </cell>
          <cell r="T1669" t="str">
            <v>내선전공</v>
          </cell>
          <cell r="Y1669">
            <v>0.87880000000000014</v>
          </cell>
          <cell r="Z1669" t="str">
            <v>인</v>
          </cell>
          <cell r="AB1669" t="str">
            <v>전기5-18적용</v>
          </cell>
          <cell r="AC1669" t="str">
            <v>-</v>
          </cell>
          <cell r="AD1669" t="str">
            <v>-</v>
          </cell>
          <cell r="AE1669" t="str">
            <v>-</v>
          </cell>
          <cell r="AF1669" t="str">
            <v>-</v>
          </cell>
          <cell r="AG1669" t="str">
            <v>-</v>
          </cell>
          <cell r="AH1669" t="str">
            <v>-</v>
          </cell>
          <cell r="AI1669" t="str">
            <v>공구손료(노무비의3%)</v>
          </cell>
          <cell r="AJ1669">
            <v>0.03</v>
          </cell>
          <cell r="AK1669" t="str">
            <v>식</v>
          </cell>
          <cell r="AO1669" t="str">
            <v>1.04*0.65*1.3</v>
          </cell>
        </row>
        <row r="1670">
          <cell r="J1670">
            <v>1280863</v>
          </cell>
          <cell r="R1670">
            <v>1</v>
          </cell>
          <cell r="T1670" t="str">
            <v>내선전공</v>
          </cell>
          <cell r="Y1670">
            <v>0.62529999999999997</v>
          </cell>
          <cell r="Z1670" t="str">
            <v>인</v>
          </cell>
          <cell r="AB1670" t="str">
            <v>전기5-18적용</v>
          </cell>
          <cell r="AC1670" t="str">
            <v>-</v>
          </cell>
          <cell r="AD1670" t="str">
            <v>-</v>
          </cell>
          <cell r="AE1670" t="str">
            <v>-</v>
          </cell>
          <cell r="AF1670" t="str">
            <v>-</v>
          </cell>
          <cell r="AG1670" t="str">
            <v>-</v>
          </cell>
          <cell r="AH1670" t="str">
            <v>-</v>
          </cell>
          <cell r="AI1670" t="str">
            <v>공구손료(노무비의3%)</v>
          </cell>
          <cell r="AJ1670">
            <v>0.03</v>
          </cell>
          <cell r="AK1670" t="str">
            <v>식</v>
          </cell>
          <cell r="AO1670" t="str">
            <v>0.6253*1</v>
          </cell>
        </row>
        <row r="1671">
          <cell r="AB1671" t="str">
            <v>단가조사</v>
          </cell>
          <cell r="AC1671" t="str">
            <v>-</v>
          </cell>
          <cell r="AD1671" t="str">
            <v>-</v>
          </cell>
          <cell r="AE1671" t="str">
            <v>-</v>
          </cell>
          <cell r="AF1671" t="str">
            <v>-</v>
          </cell>
          <cell r="AG1671" t="str">
            <v>-</v>
          </cell>
          <cell r="AH1671" t="str">
            <v>-</v>
          </cell>
        </row>
        <row r="1672">
          <cell r="R1672" t="str">
            <v>30A</v>
          </cell>
          <cell r="T1672" t="str">
            <v>내선전공</v>
          </cell>
          <cell r="Y1672">
            <v>0</v>
          </cell>
          <cell r="Z1672" t="str">
            <v>인</v>
          </cell>
          <cell r="AB1672" t="str">
            <v>전기5-18적용</v>
          </cell>
          <cell r="AC1672" t="str">
            <v>-</v>
          </cell>
          <cell r="AD1672" t="str">
            <v>-</v>
          </cell>
          <cell r="AE1672" t="str">
            <v>-</v>
          </cell>
          <cell r="AF1672" t="str">
            <v>-</v>
          </cell>
          <cell r="AG1672" t="str">
            <v>-</v>
          </cell>
          <cell r="AH1672" t="str">
            <v>-</v>
          </cell>
          <cell r="AI1672" t="str">
            <v>공구손료(노무비의3%)</v>
          </cell>
          <cell r="AJ1672">
            <v>0.03</v>
          </cell>
          <cell r="AK1672" t="str">
            <v>식</v>
          </cell>
          <cell r="AO1672" t="str">
            <v>0.34*0.65*1</v>
          </cell>
        </row>
        <row r="1673">
          <cell r="R1673" t="str">
            <v>30A</v>
          </cell>
          <cell r="T1673" t="str">
            <v>내선전공</v>
          </cell>
          <cell r="Y1673">
            <v>0</v>
          </cell>
          <cell r="Z1673" t="str">
            <v>인</v>
          </cell>
          <cell r="AB1673" t="str">
            <v>전기5-18적용</v>
          </cell>
          <cell r="AC1673" t="str">
            <v>-</v>
          </cell>
          <cell r="AD1673" t="str">
            <v>-</v>
          </cell>
          <cell r="AE1673" t="str">
            <v>-</v>
          </cell>
          <cell r="AF1673" t="str">
            <v>-</v>
          </cell>
          <cell r="AG1673" t="str">
            <v>-</v>
          </cell>
          <cell r="AH1673" t="str">
            <v>-</v>
          </cell>
          <cell r="AI1673" t="str">
            <v>공구손료(노무비의3%)</v>
          </cell>
          <cell r="AJ1673">
            <v>0.03</v>
          </cell>
          <cell r="AK1673" t="str">
            <v>식</v>
          </cell>
          <cell r="AO1673" t="str">
            <v>0.43*0.65*1</v>
          </cell>
        </row>
        <row r="1674">
          <cell r="R1674" t="str">
            <v>30A</v>
          </cell>
          <cell r="T1674" t="str">
            <v>내선전공</v>
          </cell>
          <cell r="Y1674">
            <v>0</v>
          </cell>
          <cell r="Z1674" t="str">
            <v>인</v>
          </cell>
          <cell r="AB1674" t="str">
            <v>전기5-18적용</v>
          </cell>
          <cell r="AC1674" t="str">
            <v>-</v>
          </cell>
          <cell r="AD1674" t="str">
            <v>-</v>
          </cell>
          <cell r="AE1674" t="str">
            <v>-</v>
          </cell>
          <cell r="AF1674" t="str">
            <v>-</v>
          </cell>
          <cell r="AG1674" t="str">
            <v>-</v>
          </cell>
          <cell r="AH1674" t="str">
            <v>-</v>
          </cell>
          <cell r="AI1674" t="str">
            <v>공구손료(노무비의3%)</v>
          </cell>
          <cell r="AJ1674">
            <v>0.03</v>
          </cell>
          <cell r="AK1674" t="str">
            <v>식</v>
          </cell>
          <cell r="AO1674" t="str">
            <v>0.54*0.65*1</v>
          </cell>
        </row>
        <row r="1675">
          <cell r="R1675" t="str">
            <v>30A</v>
          </cell>
          <cell r="T1675" t="str">
            <v>내선전공</v>
          </cell>
          <cell r="Y1675">
            <v>0</v>
          </cell>
          <cell r="Z1675" t="str">
            <v>인</v>
          </cell>
          <cell r="AB1675" t="str">
            <v>전기5-18적용</v>
          </cell>
          <cell r="AC1675" t="str">
            <v>-</v>
          </cell>
          <cell r="AD1675" t="str">
            <v>-</v>
          </cell>
          <cell r="AE1675" t="str">
            <v>-</v>
          </cell>
          <cell r="AF1675" t="str">
            <v>-</v>
          </cell>
          <cell r="AG1675" t="str">
            <v>-</v>
          </cell>
          <cell r="AH1675" t="str">
            <v>-</v>
          </cell>
          <cell r="AI1675" t="str">
            <v>공구손료(노무비의3%)</v>
          </cell>
          <cell r="AJ1675">
            <v>0.03</v>
          </cell>
          <cell r="AK1675" t="str">
            <v>식</v>
          </cell>
          <cell r="AO1675" t="str">
            <v>0.54*0.65*1.3</v>
          </cell>
        </row>
        <row r="1676">
          <cell r="R1676" t="str">
            <v>50A</v>
          </cell>
          <cell r="T1676" t="str">
            <v>내선전공</v>
          </cell>
          <cell r="Y1676">
            <v>0</v>
          </cell>
          <cell r="Z1676" t="str">
            <v>인</v>
          </cell>
          <cell r="AB1676" t="str">
            <v>전기5-18적용</v>
          </cell>
          <cell r="AC1676" t="str">
            <v>-</v>
          </cell>
          <cell r="AD1676" t="str">
            <v>-</v>
          </cell>
          <cell r="AE1676" t="str">
            <v>-</v>
          </cell>
          <cell r="AF1676" t="str">
            <v>-</v>
          </cell>
          <cell r="AG1676" t="str">
            <v>-</v>
          </cell>
          <cell r="AH1676" t="str">
            <v>-</v>
          </cell>
          <cell r="AI1676" t="str">
            <v>공구손료(노무비의3%)</v>
          </cell>
          <cell r="AJ1676">
            <v>0.03</v>
          </cell>
          <cell r="AK1676" t="str">
            <v>식</v>
          </cell>
          <cell r="AO1676" t="str">
            <v>0.43*0.65*1</v>
          </cell>
        </row>
        <row r="1677">
          <cell r="R1677" t="str">
            <v>50A</v>
          </cell>
          <cell r="T1677" t="str">
            <v>내선전공</v>
          </cell>
          <cell r="Y1677">
            <v>0</v>
          </cell>
          <cell r="Z1677" t="str">
            <v>인</v>
          </cell>
          <cell r="AB1677" t="str">
            <v>전기5-18적용</v>
          </cell>
          <cell r="AC1677" t="str">
            <v>-</v>
          </cell>
          <cell r="AD1677" t="str">
            <v>-</v>
          </cell>
          <cell r="AE1677" t="str">
            <v>-</v>
          </cell>
          <cell r="AF1677" t="str">
            <v>-</v>
          </cell>
          <cell r="AG1677" t="str">
            <v>-</v>
          </cell>
          <cell r="AH1677" t="str">
            <v>-</v>
          </cell>
          <cell r="AI1677" t="str">
            <v>공구손료(노무비의3%)</v>
          </cell>
          <cell r="AJ1677">
            <v>0.03</v>
          </cell>
          <cell r="AK1677" t="str">
            <v>식</v>
          </cell>
          <cell r="AO1677" t="str">
            <v>0.58*0.65*1</v>
          </cell>
        </row>
        <row r="1678">
          <cell r="R1678" t="str">
            <v>50A</v>
          </cell>
          <cell r="T1678" t="str">
            <v>내선전공</v>
          </cell>
          <cell r="Y1678">
            <v>0</v>
          </cell>
          <cell r="Z1678" t="str">
            <v>인</v>
          </cell>
          <cell r="AB1678" t="str">
            <v>전기5-18적용</v>
          </cell>
          <cell r="AC1678" t="str">
            <v>-</v>
          </cell>
          <cell r="AD1678" t="str">
            <v>-</v>
          </cell>
          <cell r="AE1678" t="str">
            <v>-</v>
          </cell>
          <cell r="AF1678" t="str">
            <v>-</v>
          </cell>
          <cell r="AG1678" t="str">
            <v>-</v>
          </cell>
          <cell r="AH1678" t="str">
            <v>-</v>
          </cell>
          <cell r="AI1678" t="str">
            <v>공구손료(노무비의3%)</v>
          </cell>
          <cell r="AJ1678">
            <v>0.03</v>
          </cell>
          <cell r="AK1678" t="str">
            <v>식</v>
          </cell>
          <cell r="AO1678" t="str">
            <v>0.74*0.65*1</v>
          </cell>
        </row>
        <row r="1679">
          <cell r="R1679" t="str">
            <v>50A</v>
          </cell>
          <cell r="T1679" t="str">
            <v>내선전공</v>
          </cell>
          <cell r="Y1679">
            <v>0.62529999999999997</v>
          </cell>
          <cell r="Z1679" t="str">
            <v>인</v>
          </cell>
          <cell r="AB1679" t="str">
            <v>전기5-18적용</v>
          </cell>
          <cell r="AC1679" t="str">
            <v>-</v>
          </cell>
          <cell r="AD1679" t="str">
            <v>-</v>
          </cell>
          <cell r="AE1679" t="str">
            <v>-</v>
          </cell>
          <cell r="AF1679" t="str">
            <v>-</v>
          </cell>
          <cell r="AG1679" t="str">
            <v>-</v>
          </cell>
          <cell r="AH1679" t="str">
            <v>-</v>
          </cell>
          <cell r="AI1679" t="str">
            <v>공구손료(노무비의3%)</v>
          </cell>
          <cell r="AJ1679">
            <v>0.03</v>
          </cell>
          <cell r="AK1679" t="str">
            <v>식</v>
          </cell>
          <cell r="AO1679" t="str">
            <v>0.74*0.65*1.3*1</v>
          </cell>
        </row>
        <row r="1680">
          <cell r="R1680" t="str">
            <v>100A</v>
          </cell>
          <cell r="T1680" t="str">
            <v>내선전공</v>
          </cell>
          <cell r="Y1680">
            <v>0</v>
          </cell>
          <cell r="Z1680" t="str">
            <v>인</v>
          </cell>
          <cell r="AB1680" t="str">
            <v>전기5-18적용</v>
          </cell>
          <cell r="AC1680" t="str">
            <v>-</v>
          </cell>
          <cell r="AD1680" t="str">
            <v>-</v>
          </cell>
          <cell r="AE1680" t="str">
            <v>-</v>
          </cell>
          <cell r="AF1680" t="str">
            <v>-</v>
          </cell>
          <cell r="AG1680" t="str">
            <v>-</v>
          </cell>
          <cell r="AH1680" t="str">
            <v>-</v>
          </cell>
          <cell r="AI1680" t="str">
            <v>공구손료(노무비의3%)</v>
          </cell>
          <cell r="AJ1680">
            <v>0.03</v>
          </cell>
          <cell r="AK1680" t="str">
            <v>식</v>
          </cell>
          <cell r="AO1680" t="str">
            <v>0.58*0.65*1</v>
          </cell>
        </row>
        <row r="1681">
          <cell r="R1681" t="str">
            <v>100A</v>
          </cell>
          <cell r="T1681" t="str">
            <v>내선전공</v>
          </cell>
          <cell r="Y1681">
            <v>0</v>
          </cell>
          <cell r="Z1681" t="str">
            <v>인</v>
          </cell>
          <cell r="AB1681" t="str">
            <v>전기5-18적용</v>
          </cell>
          <cell r="AC1681" t="str">
            <v>-</v>
          </cell>
          <cell r="AD1681" t="str">
            <v>-</v>
          </cell>
          <cell r="AE1681" t="str">
            <v>-</v>
          </cell>
          <cell r="AF1681" t="str">
            <v>-</v>
          </cell>
          <cell r="AG1681" t="str">
            <v>-</v>
          </cell>
          <cell r="AH1681" t="str">
            <v>-</v>
          </cell>
          <cell r="AI1681" t="str">
            <v>공구손료(노무비의3%)</v>
          </cell>
          <cell r="AJ1681">
            <v>0.03</v>
          </cell>
          <cell r="AK1681" t="str">
            <v>식</v>
          </cell>
          <cell r="AO1681" t="str">
            <v>0.74*0.65*1</v>
          </cell>
        </row>
        <row r="1682">
          <cell r="R1682" t="str">
            <v>100A</v>
          </cell>
          <cell r="T1682" t="str">
            <v>내선전공</v>
          </cell>
          <cell r="Y1682">
            <v>0</v>
          </cell>
          <cell r="Z1682" t="str">
            <v>인</v>
          </cell>
          <cell r="AB1682" t="str">
            <v>전기5-18적용</v>
          </cell>
          <cell r="AC1682" t="str">
            <v>-</v>
          </cell>
          <cell r="AD1682" t="str">
            <v>-</v>
          </cell>
          <cell r="AE1682" t="str">
            <v>-</v>
          </cell>
          <cell r="AF1682" t="str">
            <v>-</v>
          </cell>
          <cell r="AG1682" t="str">
            <v>-</v>
          </cell>
          <cell r="AH1682" t="str">
            <v>-</v>
          </cell>
          <cell r="AI1682" t="str">
            <v>공구손료(노무비의3%)</v>
          </cell>
          <cell r="AJ1682">
            <v>0.03</v>
          </cell>
          <cell r="AK1682" t="str">
            <v>식</v>
          </cell>
          <cell r="AO1682" t="str">
            <v>1.04*0.65*1</v>
          </cell>
        </row>
        <row r="1683">
          <cell r="R1683" t="str">
            <v>100A</v>
          </cell>
          <cell r="T1683" t="str">
            <v>내선전공</v>
          </cell>
          <cell r="Y1683">
            <v>0</v>
          </cell>
          <cell r="Z1683" t="str">
            <v>인</v>
          </cell>
          <cell r="AB1683" t="str">
            <v>전기5-18적용</v>
          </cell>
          <cell r="AC1683" t="str">
            <v>-</v>
          </cell>
          <cell r="AD1683" t="str">
            <v>-</v>
          </cell>
          <cell r="AE1683" t="str">
            <v>-</v>
          </cell>
          <cell r="AF1683" t="str">
            <v>-</v>
          </cell>
          <cell r="AG1683" t="str">
            <v>-</v>
          </cell>
          <cell r="AH1683" t="str">
            <v>-</v>
          </cell>
          <cell r="AI1683" t="str">
            <v>공구손료(노무비의3%)</v>
          </cell>
          <cell r="AJ1683">
            <v>0.03</v>
          </cell>
          <cell r="AK1683" t="str">
            <v>식</v>
          </cell>
          <cell r="AO1683" t="str">
            <v>1.04*0.65*1.3</v>
          </cell>
        </row>
        <row r="1684">
          <cell r="J1684">
            <v>2515656</v>
          </cell>
          <cell r="R1684">
            <v>1</v>
          </cell>
          <cell r="T1684" t="str">
            <v>내선전공</v>
          </cell>
          <cell r="Y1684">
            <v>0.62529999999999997</v>
          </cell>
          <cell r="Z1684" t="str">
            <v>인</v>
          </cell>
          <cell r="AB1684" t="str">
            <v>전기5-18적용</v>
          </cell>
          <cell r="AC1684" t="str">
            <v>-</v>
          </cell>
          <cell r="AD1684" t="str">
            <v>-</v>
          </cell>
          <cell r="AE1684" t="str">
            <v>-</v>
          </cell>
          <cell r="AF1684" t="str">
            <v>-</v>
          </cell>
          <cell r="AG1684" t="str">
            <v>-</v>
          </cell>
          <cell r="AH1684" t="str">
            <v>-</v>
          </cell>
          <cell r="AI1684" t="str">
            <v>공구손료(노무비의3%)</v>
          </cell>
          <cell r="AJ1684">
            <v>0.03</v>
          </cell>
          <cell r="AK1684" t="str">
            <v>식</v>
          </cell>
          <cell r="AO1684" t="str">
            <v>0.6253*1</v>
          </cell>
        </row>
        <row r="1685">
          <cell r="AB1685" t="str">
            <v>단가조사</v>
          </cell>
          <cell r="AC1685" t="str">
            <v>-</v>
          </cell>
          <cell r="AD1685" t="str">
            <v>-</v>
          </cell>
          <cell r="AE1685" t="str">
            <v>-</v>
          </cell>
          <cell r="AF1685" t="str">
            <v>-</v>
          </cell>
          <cell r="AG1685" t="str">
            <v>-</v>
          </cell>
          <cell r="AH1685" t="str">
            <v>-</v>
          </cell>
        </row>
        <row r="1686">
          <cell r="R1686" t="str">
            <v>30A</v>
          </cell>
          <cell r="T1686" t="str">
            <v>내선전공</v>
          </cell>
          <cell r="Y1686">
            <v>0</v>
          </cell>
          <cell r="Z1686" t="str">
            <v>인</v>
          </cell>
          <cell r="AB1686" t="str">
            <v>전기5-18적용</v>
          </cell>
          <cell r="AC1686" t="str">
            <v>-</v>
          </cell>
          <cell r="AD1686" t="str">
            <v>-</v>
          </cell>
          <cell r="AE1686" t="str">
            <v>-</v>
          </cell>
          <cell r="AF1686" t="str">
            <v>-</v>
          </cell>
          <cell r="AG1686" t="str">
            <v>-</v>
          </cell>
          <cell r="AH1686" t="str">
            <v>-</v>
          </cell>
          <cell r="AI1686" t="str">
            <v>공구손료(노무비의3%)</v>
          </cell>
          <cell r="AJ1686">
            <v>0.03</v>
          </cell>
          <cell r="AK1686" t="str">
            <v>식</v>
          </cell>
          <cell r="AO1686" t="str">
            <v>0.34*0.65*1</v>
          </cell>
        </row>
        <row r="1687">
          <cell r="R1687" t="str">
            <v>30A</v>
          </cell>
          <cell r="T1687" t="str">
            <v>내선전공</v>
          </cell>
          <cell r="Y1687">
            <v>0</v>
          </cell>
          <cell r="Z1687" t="str">
            <v>인</v>
          </cell>
          <cell r="AB1687" t="str">
            <v>전기5-18적용</v>
          </cell>
          <cell r="AC1687" t="str">
            <v>-</v>
          </cell>
          <cell r="AD1687" t="str">
            <v>-</v>
          </cell>
          <cell r="AE1687" t="str">
            <v>-</v>
          </cell>
          <cell r="AF1687" t="str">
            <v>-</v>
          </cell>
          <cell r="AG1687" t="str">
            <v>-</v>
          </cell>
          <cell r="AH1687" t="str">
            <v>-</v>
          </cell>
          <cell r="AI1687" t="str">
            <v>공구손료(노무비의3%)</v>
          </cell>
          <cell r="AJ1687">
            <v>0.03</v>
          </cell>
          <cell r="AK1687" t="str">
            <v>식</v>
          </cell>
          <cell r="AO1687" t="str">
            <v>0.43*0.65*1</v>
          </cell>
        </row>
        <row r="1688">
          <cell r="R1688" t="str">
            <v>30A</v>
          </cell>
          <cell r="T1688" t="str">
            <v>내선전공</v>
          </cell>
          <cell r="Y1688">
            <v>0</v>
          </cell>
          <cell r="Z1688" t="str">
            <v>인</v>
          </cell>
          <cell r="AB1688" t="str">
            <v>전기5-18적용</v>
          </cell>
          <cell r="AC1688" t="str">
            <v>-</v>
          </cell>
          <cell r="AD1688" t="str">
            <v>-</v>
          </cell>
          <cell r="AE1688" t="str">
            <v>-</v>
          </cell>
          <cell r="AF1688" t="str">
            <v>-</v>
          </cell>
          <cell r="AG1688" t="str">
            <v>-</v>
          </cell>
          <cell r="AH1688" t="str">
            <v>-</v>
          </cell>
          <cell r="AI1688" t="str">
            <v>공구손료(노무비의3%)</v>
          </cell>
          <cell r="AJ1688">
            <v>0.03</v>
          </cell>
          <cell r="AK1688" t="str">
            <v>식</v>
          </cell>
          <cell r="AO1688" t="str">
            <v>0.54*0.65*1</v>
          </cell>
        </row>
        <row r="1689">
          <cell r="R1689" t="str">
            <v>30A</v>
          </cell>
          <cell r="T1689" t="str">
            <v>내선전공</v>
          </cell>
          <cell r="Y1689">
            <v>0</v>
          </cell>
          <cell r="Z1689" t="str">
            <v>인</v>
          </cell>
          <cell r="AB1689" t="str">
            <v>전기5-18적용</v>
          </cell>
          <cell r="AC1689" t="str">
            <v>-</v>
          </cell>
          <cell r="AD1689" t="str">
            <v>-</v>
          </cell>
          <cell r="AE1689" t="str">
            <v>-</v>
          </cell>
          <cell r="AF1689" t="str">
            <v>-</v>
          </cell>
          <cell r="AG1689" t="str">
            <v>-</v>
          </cell>
          <cell r="AH1689" t="str">
            <v>-</v>
          </cell>
          <cell r="AI1689" t="str">
            <v>공구손료(노무비의3%)</v>
          </cell>
          <cell r="AJ1689">
            <v>0.03</v>
          </cell>
          <cell r="AK1689" t="str">
            <v>식</v>
          </cell>
          <cell r="AO1689" t="str">
            <v>0.54*0.65*1.3</v>
          </cell>
        </row>
        <row r="1690">
          <cell r="R1690" t="str">
            <v>50A</v>
          </cell>
          <cell r="T1690" t="str">
            <v>내선전공</v>
          </cell>
          <cell r="Y1690">
            <v>0</v>
          </cell>
          <cell r="Z1690" t="str">
            <v>인</v>
          </cell>
          <cell r="AB1690" t="str">
            <v>전기5-18적용</v>
          </cell>
          <cell r="AC1690" t="str">
            <v>-</v>
          </cell>
          <cell r="AD1690" t="str">
            <v>-</v>
          </cell>
          <cell r="AE1690" t="str">
            <v>-</v>
          </cell>
          <cell r="AF1690" t="str">
            <v>-</v>
          </cell>
          <cell r="AG1690" t="str">
            <v>-</v>
          </cell>
          <cell r="AH1690" t="str">
            <v>-</v>
          </cell>
          <cell r="AI1690" t="str">
            <v>공구손료(노무비의3%)</v>
          </cell>
          <cell r="AJ1690">
            <v>0.03</v>
          </cell>
          <cell r="AK1690" t="str">
            <v>식</v>
          </cell>
          <cell r="AO1690" t="str">
            <v>0.43*0.65*1</v>
          </cell>
        </row>
        <row r="1691">
          <cell r="R1691" t="str">
            <v>50A</v>
          </cell>
          <cell r="T1691" t="str">
            <v>내선전공</v>
          </cell>
          <cell r="Y1691">
            <v>0</v>
          </cell>
          <cell r="Z1691" t="str">
            <v>인</v>
          </cell>
          <cell r="AB1691" t="str">
            <v>전기5-18적용</v>
          </cell>
          <cell r="AC1691" t="str">
            <v>-</v>
          </cell>
          <cell r="AD1691" t="str">
            <v>-</v>
          </cell>
          <cell r="AE1691" t="str">
            <v>-</v>
          </cell>
          <cell r="AF1691" t="str">
            <v>-</v>
          </cell>
          <cell r="AG1691" t="str">
            <v>-</v>
          </cell>
          <cell r="AH1691" t="str">
            <v>-</v>
          </cell>
          <cell r="AI1691" t="str">
            <v>공구손료(노무비의3%)</v>
          </cell>
          <cell r="AJ1691">
            <v>0.03</v>
          </cell>
          <cell r="AK1691" t="str">
            <v>식</v>
          </cell>
          <cell r="AO1691" t="str">
            <v>0.58*0.65*1</v>
          </cell>
        </row>
        <row r="1692">
          <cell r="R1692" t="str">
            <v>50A</v>
          </cell>
          <cell r="T1692" t="str">
            <v>내선전공</v>
          </cell>
          <cell r="Y1692">
            <v>0</v>
          </cell>
          <cell r="Z1692" t="str">
            <v>인</v>
          </cell>
          <cell r="AB1692" t="str">
            <v>전기5-18적용</v>
          </cell>
          <cell r="AC1692" t="str">
            <v>-</v>
          </cell>
          <cell r="AD1692" t="str">
            <v>-</v>
          </cell>
          <cell r="AE1692" t="str">
            <v>-</v>
          </cell>
          <cell r="AF1692" t="str">
            <v>-</v>
          </cell>
          <cell r="AG1692" t="str">
            <v>-</v>
          </cell>
          <cell r="AH1692" t="str">
            <v>-</v>
          </cell>
          <cell r="AI1692" t="str">
            <v>공구손료(노무비의3%)</v>
          </cell>
          <cell r="AJ1692">
            <v>0.03</v>
          </cell>
          <cell r="AK1692" t="str">
            <v>식</v>
          </cell>
          <cell r="AO1692" t="str">
            <v>0.74*0.65*1</v>
          </cell>
        </row>
        <row r="1693">
          <cell r="R1693" t="str">
            <v>50A</v>
          </cell>
          <cell r="T1693" t="str">
            <v>내선전공</v>
          </cell>
          <cell r="Y1693">
            <v>0.62529999999999997</v>
          </cell>
          <cell r="Z1693" t="str">
            <v>인</v>
          </cell>
          <cell r="AB1693" t="str">
            <v>전기5-18적용</v>
          </cell>
          <cell r="AC1693" t="str">
            <v>-</v>
          </cell>
          <cell r="AD1693" t="str">
            <v>-</v>
          </cell>
          <cell r="AE1693" t="str">
            <v>-</v>
          </cell>
          <cell r="AF1693" t="str">
            <v>-</v>
          </cell>
          <cell r="AG1693" t="str">
            <v>-</v>
          </cell>
          <cell r="AH1693" t="str">
            <v>-</v>
          </cell>
          <cell r="AI1693" t="str">
            <v>공구손료(노무비의3%)</v>
          </cell>
          <cell r="AJ1693">
            <v>0.03</v>
          </cell>
          <cell r="AK1693" t="str">
            <v>식</v>
          </cell>
          <cell r="AO1693" t="str">
            <v>0.74*0.65*1.3*1</v>
          </cell>
        </row>
        <row r="1694">
          <cell r="R1694" t="str">
            <v>100A</v>
          </cell>
          <cell r="T1694" t="str">
            <v>내선전공</v>
          </cell>
          <cell r="Y1694">
            <v>0</v>
          </cell>
          <cell r="Z1694" t="str">
            <v>인</v>
          </cell>
          <cell r="AB1694" t="str">
            <v>전기5-18적용</v>
          </cell>
          <cell r="AC1694" t="str">
            <v>-</v>
          </cell>
          <cell r="AD1694" t="str">
            <v>-</v>
          </cell>
          <cell r="AE1694" t="str">
            <v>-</v>
          </cell>
          <cell r="AF1694" t="str">
            <v>-</v>
          </cell>
          <cell r="AG1694" t="str">
            <v>-</v>
          </cell>
          <cell r="AH1694" t="str">
            <v>-</v>
          </cell>
          <cell r="AI1694" t="str">
            <v>공구손료(노무비의3%)</v>
          </cell>
          <cell r="AJ1694">
            <v>0.03</v>
          </cell>
          <cell r="AK1694" t="str">
            <v>식</v>
          </cell>
          <cell r="AO1694" t="str">
            <v>0.58*0.65*1</v>
          </cell>
        </row>
        <row r="1695">
          <cell r="R1695" t="str">
            <v>100A</v>
          </cell>
          <cell r="T1695" t="str">
            <v>내선전공</v>
          </cell>
          <cell r="Y1695">
            <v>0</v>
          </cell>
          <cell r="Z1695" t="str">
            <v>인</v>
          </cell>
          <cell r="AB1695" t="str">
            <v>전기5-18적용</v>
          </cell>
          <cell r="AC1695" t="str">
            <v>-</v>
          </cell>
          <cell r="AD1695" t="str">
            <v>-</v>
          </cell>
          <cell r="AE1695" t="str">
            <v>-</v>
          </cell>
          <cell r="AF1695" t="str">
            <v>-</v>
          </cell>
          <cell r="AG1695" t="str">
            <v>-</v>
          </cell>
          <cell r="AH1695" t="str">
            <v>-</v>
          </cell>
          <cell r="AI1695" t="str">
            <v>공구손료(노무비의3%)</v>
          </cell>
          <cell r="AJ1695">
            <v>0.03</v>
          </cell>
          <cell r="AK1695" t="str">
            <v>식</v>
          </cell>
          <cell r="AO1695" t="str">
            <v>0.74*0.65*1</v>
          </cell>
        </row>
        <row r="1696">
          <cell r="R1696" t="str">
            <v>100A</v>
          </cell>
          <cell r="T1696" t="str">
            <v>내선전공</v>
          </cell>
          <cell r="Y1696">
            <v>0</v>
          </cell>
          <cell r="Z1696" t="str">
            <v>인</v>
          </cell>
          <cell r="AB1696" t="str">
            <v>전기5-18적용</v>
          </cell>
          <cell r="AC1696" t="str">
            <v>-</v>
          </cell>
          <cell r="AD1696" t="str">
            <v>-</v>
          </cell>
          <cell r="AE1696" t="str">
            <v>-</v>
          </cell>
          <cell r="AF1696" t="str">
            <v>-</v>
          </cell>
          <cell r="AG1696" t="str">
            <v>-</v>
          </cell>
          <cell r="AH1696" t="str">
            <v>-</v>
          </cell>
          <cell r="AI1696" t="str">
            <v>공구손료(노무비의3%)</v>
          </cell>
          <cell r="AJ1696">
            <v>0.03</v>
          </cell>
          <cell r="AK1696" t="str">
            <v>식</v>
          </cell>
          <cell r="AO1696" t="str">
            <v>1.04*0.65*1</v>
          </cell>
        </row>
        <row r="1697">
          <cell r="R1697" t="str">
            <v>100A</v>
          </cell>
          <cell r="T1697" t="str">
            <v>내선전공</v>
          </cell>
          <cell r="Y1697">
            <v>0</v>
          </cell>
          <cell r="Z1697" t="str">
            <v>인</v>
          </cell>
          <cell r="AB1697" t="str">
            <v>전기5-18적용</v>
          </cell>
          <cell r="AC1697" t="str">
            <v>-</v>
          </cell>
          <cell r="AD1697" t="str">
            <v>-</v>
          </cell>
          <cell r="AE1697" t="str">
            <v>-</v>
          </cell>
          <cell r="AF1697" t="str">
            <v>-</v>
          </cell>
          <cell r="AG1697" t="str">
            <v>-</v>
          </cell>
          <cell r="AH1697" t="str">
            <v>-</v>
          </cell>
          <cell r="AI1697" t="str">
            <v>공구손료(노무비의3%)</v>
          </cell>
          <cell r="AJ1697">
            <v>0.03</v>
          </cell>
          <cell r="AK1697" t="str">
            <v>식</v>
          </cell>
          <cell r="AO1697" t="str">
            <v>1.04*0.65*1.3</v>
          </cell>
        </row>
        <row r="1698">
          <cell r="J1698">
            <v>1659374</v>
          </cell>
          <cell r="R1698">
            <v>1</v>
          </cell>
          <cell r="T1698" t="str">
            <v>내선전공</v>
          </cell>
          <cell r="Y1698">
            <v>0.87880000000000014</v>
          </cell>
          <cell r="Z1698" t="str">
            <v>인</v>
          </cell>
          <cell r="AB1698" t="str">
            <v>전기5-18적용</v>
          </cell>
          <cell r="AC1698" t="str">
            <v>-</v>
          </cell>
          <cell r="AD1698" t="str">
            <v>-</v>
          </cell>
          <cell r="AE1698" t="str">
            <v>-</v>
          </cell>
          <cell r="AF1698" t="str">
            <v>-</v>
          </cell>
          <cell r="AG1698" t="str">
            <v>-</v>
          </cell>
          <cell r="AH1698" t="str">
            <v>-</v>
          </cell>
          <cell r="AI1698" t="str">
            <v>공구손료(노무비의3%)</v>
          </cell>
          <cell r="AJ1698">
            <v>0.03</v>
          </cell>
          <cell r="AK1698" t="str">
            <v>식</v>
          </cell>
          <cell r="AO1698" t="str">
            <v>0.8788*1</v>
          </cell>
        </row>
        <row r="1699">
          <cell r="AB1699" t="str">
            <v>단가조사</v>
          </cell>
          <cell r="AC1699" t="str">
            <v>-</v>
          </cell>
          <cell r="AD1699" t="str">
            <v>-</v>
          </cell>
          <cell r="AE1699" t="str">
            <v>-</v>
          </cell>
          <cell r="AF1699" t="str">
            <v>-</v>
          </cell>
          <cell r="AG1699" t="str">
            <v>-</v>
          </cell>
          <cell r="AH1699" t="str">
            <v>-</v>
          </cell>
        </row>
        <row r="1700">
          <cell r="R1700" t="str">
            <v>30A</v>
          </cell>
          <cell r="T1700" t="str">
            <v>내선전공</v>
          </cell>
          <cell r="Y1700">
            <v>0</v>
          </cell>
          <cell r="Z1700" t="str">
            <v>인</v>
          </cell>
          <cell r="AB1700" t="str">
            <v>전기5-18적용</v>
          </cell>
          <cell r="AC1700" t="str">
            <v>-</v>
          </cell>
          <cell r="AD1700" t="str">
            <v>-</v>
          </cell>
          <cell r="AE1700" t="str">
            <v>-</v>
          </cell>
          <cell r="AF1700" t="str">
            <v>-</v>
          </cell>
          <cell r="AG1700" t="str">
            <v>-</v>
          </cell>
          <cell r="AH1700" t="str">
            <v>-</v>
          </cell>
          <cell r="AI1700" t="str">
            <v>공구손료(노무비의3%)</v>
          </cell>
          <cell r="AJ1700">
            <v>0.03</v>
          </cell>
          <cell r="AK1700" t="str">
            <v>식</v>
          </cell>
          <cell r="AO1700" t="str">
            <v>0.34*0.65*1</v>
          </cell>
        </row>
        <row r="1701">
          <cell r="R1701" t="str">
            <v>30A</v>
          </cell>
          <cell r="T1701" t="str">
            <v>내선전공</v>
          </cell>
          <cell r="Y1701">
            <v>0</v>
          </cell>
          <cell r="Z1701" t="str">
            <v>인</v>
          </cell>
          <cell r="AB1701" t="str">
            <v>전기5-18적용</v>
          </cell>
          <cell r="AC1701" t="str">
            <v>-</v>
          </cell>
          <cell r="AD1701" t="str">
            <v>-</v>
          </cell>
          <cell r="AE1701" t="str">
            <v>-</v>
          </cell>
          <cell r="AF1701" t="str">
            <v>-</v>
          </cell>
          <cell r="AG1701" t="str">
            <v>-</v>
          </cell>
          <cell r="AH1701" t="str">
            <v>-</v>
          </cell>
          <cell r="AI1701" t="str">
            <v>공구손료(노무비의3%)</v>
          </cell>
          <cell r="AJ1701">
            <v>0.03</v>
          </cell>
          <cell r="AK1701" t="str">
            <v>식</v>
          </cell>
          <cell r="AO1701" t="str">
            <v>0.43*0.65*1</v>
          </cell>
        </row>
        <row r="1702">
          <cell r="R1702" t="str">
            <v>30A</v>
          </cell>
          <cell r="T1702" t="str">
            <v>내선전공</v>
          </cell>
          <cell r="Y1702">
            <v>0</v>
          </cell>
          <cell r="Z1702" t="str">
            <v>인</v>
          </cell>
          <cell r="AB1702" t="str">
            <v>전기5-18적용</v>
          </cell>
          <cell r="AC1702" t="str">
            <v>-</v>
          </cell>
          <cell r="AD1702" t="str">
            <v>-</v>
          </cell>
          <cell r="AE1702" t="str">
            <v>-</v>
          </cell>
          <cell r="AF1702" t="str">
            <v>-</v>
          </cell>
          <cell r="AG1702" t="str">
            <v>-</v>
          </cell>
          <cell r="AH1702" t="str">
            <v>-</v>
          </cell>
          <cell r="AI1702" t="str">
            <v>공구손료(노무비의3%)</v>
          </cell>
          <cell r="AJ1702">
            <v>0.03</v>
          </cell>
          <cell r="AK1702" t="str">
            <v>식</v>
          </cell>
          <cell r="AO1702" t="str">
            <v>0.54*0.65*1</v>
          </cell>
        </row>
        <row r="1703">
          <cell r="R1703" t="str">
            <v>30A</v>
          </cell>
          <cell r="T1703" t="str">
            <v>내선전공</v>
          </cell>
          <cell r="Y1703">
            <v>0</v>
          </cell>
          <cell r="Z1703" t="str">
            <v>인</v>
          </cell>
          <cell r="AB1703" t="str">
            <v>전기5-18적용</v>
          </cell>
          <cell r="AC1703" t="str">
            <v>-</v>
          </cell>
          <cell r="AD1703" t="str">
            <v>-</v>
          </cell>
          <cell r="AE1703" t="str">
            <v>-</v>
          </cell>
          <cell r="AF1703" t="str">
            <v>-</v>
          </cell>
          <cell r="AG1703" t="str">
            <v>-</v>
          </cell>
          <cell r="AH1703" t="str">
            <v>-</v>
          </cell>
          <cell r="AI1703" t="str">
            <v>공구손료(노무비의3%)</v>
          </cell>
          <cell r="AJ1703">
            <v>0.03</v>
          </cell>
          <cell r="AK1703" t="str">
            <v>식</v>
          </cell>
          <cell r="AO1703" t="str">
            <v>0.54*0.65*1.3</v>
          </cell>
        </row>
        <row r="1704">
          <cell r="R1704" t="str">
            <v>50A</v>
          </cell>
          <cell r="T1704" t="str">
            <v>내선전공</v>
          </cell>
          <cell r="Y1704">
            <v>0</v>
          </cell>
          <cell r="Z1704" t="str">
            <v>인</v>
          </cell>
          <cell r="AB1704" t="str">
            <v>전기5-18적용</v>
          </cell>
          <cell r="AC1704" t="str">
            <v>-</v>
          </cell>
          <cell r="AD1704" t="str">
            <v>-</v>
          </cell>
          <cell r="AE1704" t="str">
            <v>-</v>
          </cell>
          <cell r="AF1704" t="str">
            <v>-</v>
          </cell>
          <cell r="AG1704" t="str">
            <v>-</v>
          </cell>
          <cell r="AH1704" t="str">
            <v>-</v>
          </cell>
          <cell r="AI1704" t="str">
            <v>공구손료(노무비의3%)</v>
          </cell>
          <cell r="AJ1704">
            <v>0.03</v>
          </cell>
          <cell r="AK1704" t="str">
            <v>식</v>
          </cell>
          <cell r="AO1704" t="str">
            <v>0.43*0.65*1</v>
          </cell>
        </row>
        <row r="1705">
          <cell r="R1705" t="str">
            <v>50A</v>
          </cell>
          <cell r="T1705" t="str">
            <v>내선전공</v>
          </cell>
          <cell r="Y1705">
            <v>0</v>
          </cell>
          <cell r="Z1705" t="str">
            <v>인</v>
          </cell>
          <cell r="AB1705" t="str">
            <v>전기5-18적용</v>
          </cell>
          <cell r="AC1705" t="str">
            <v>-</v>
          </cell>
          <cell r="AD1705" t="str">
            <v>-</v>
          </cell>
          <cell r="AE1705" t="str">
            <v>-</v>
          </cell>
          <cell r="AF1705" t="str">
            <v>-</v>
          </cell>
          <cell r="AG1705" t="str">
            <v>-</v>
          </cell>
          <cell r="AH1705" t="str">
            <v>-</v>
          </cell>
          <cell r="AI1705" t="str">
            <v>공구손료(노무비의3%)</v>
          </cell>
          <cell r="AJ1705">
            <v>0.03</v>
          </cell>
          <cell r="AK1705" t="str">
            <v>식</v>
          </cell>
          <cell r="AO1705" t="str">
            <v>0.58*0.65*1</v>
          </cell>
        </row>
        <row r="1706">
          <cell r="R1706" t="str">
            <v>50A</v>
          </cell>
          <cell r="T1706" t="str">
            <v>내선전공</v>
          </cell>
          <cell r="Y1706">
            <v>0</v>
          </cell>
          <cell r="Z1706" t="str">
            <v>인</v>
          </cell>
          <cell r="AB1706" t="str">
            <v>전기5-18적용</v>
          </cell>
          <cell r="AC1706" t="str">
            <v>-</v>
          </cell>
          <cell r="AD1706" t="str">
            <v>-</v>
          </cell>
          <cell r="AE1706" t="str">
            <v>-</v>
          </cell>
          <cell r="AF1706" t="str">
            <v>-</v>
          </cell>
          <cell r="AG1706" t="str">
            <v>-</v>
          </cell>
          <cell r="AH1706" t="str">
            <v>-</v>
          </cell>
          <cell r="AI1706" t="str">
            <v>공구손료(노무비의3%)</v>
          </cell>
          <cell r="AJ1706">
            <v>0.03</v>
          </cell>
          <cell r="AK1706" t="str">
            <v>식</v>
          </cell>
          <cell r="AO1706" t="str">
            <v>0.74*0.65*1</v>
          </cell>
        </row>
        <row r="1707">
          <cell r="R1707" t="str">
            <v>50A</v>
          </cell>
          <cell r="T1707" t="str">
            <v>내선전공</v>
          </cell>
          <cell r="Y1707">
            <v>0</v>
          </cell>
          <cell r="Z1707" t="str">
            <v>인</v>
          </cell>
          <cell r="AB1707" t="str">
            <v>전기5-18적용</v>
          </cell>
          <cell r="AC1707" t="str">
            <v>-</v>
          </cell>
          <cell r="AD1707" t="str">
            <v>-</v>
          </cell>
          <cell r="AE1707" t="str">
            <v>-</v>
          </cell>
          <cell r="AF1707" t="str">
            <v>-</v>
          </cell>
          <cell r="AG1707" t="str">
            <v>-</v>
          </cell>
          <cell r="AH1707" t="str">
            <v>-</v>
          </cell>
          <cell r="AI1707" t="str">
            <v>공구손료(노무비의3%)</v>
          </cell>
          <cell r="AJ1707">
            <v>0.03</v>
          </cell>
          <cell r="AK1707" t="str">
            <v>식</v>
          </cell>
          <cell r="AO1707" t="str">
            <v>0.74*0.65*1.3</v>
          </cell>
        </row>
        <row r="1708">
          <cell r="R1708" t="str">
            <v>100A</v>
          </cell>
          <cell r="T1708" t="str">
            <v>내선전공</v>
          </cell>
          <cell r="Y1708">
            <v>0</v>
          </cell>
          <cell r="Z1708" t="str">
            <v>인</v>
          </cell>
          <cell r="AB1708" t="str">
            <v>전기5-18적용</v>
          </cell>
          <cell r="AC1708" t="str">
            <v>-</v>
          </cell>
          <cell r="AD1708" t="str">
            <v>-</v>
          </cell>
          <cell r="AE1708" t="str">
            <v>-</v>
          </cell>
          <cell r="AF1708" t="str">
            <v>-</v>
          </cell>
          <cell r="AG1708" t="str">
            <v>-</v>
          </cell>
          <cell r="AH1708" t="str">
            <v>-</v>
          </cell>
          <cell r="AI1708" t="str">
            <v>공구손료(노무비의3%)</v>
          </cell>
          <cell r="AJ1708">
            <v>0.03</v>
          </cell>
          <cell r="AK1708" t="str">
            <v>식</v>
          </cell>
          <cell r="AO1708" t="str">
            <v>0.58*0.65*1</v>
          </cell>
        </row>
        <row r="1709">
          <cell r="R1709" t="str">
            <v>100A</v>
          </cell>
          <cell r="T1709" t="str">
            <v>내선전공</v>
          </cell>
          <cell r="Y1709">
            <v>0</v>
          </cell>
          <cell r="Z1709" t="str">
            <v>인</v>
          </cell>
          <cell r="AB1709" t="str">
            <v>전기5-18적용</v>
          </cell>
          <cell r="AC1709" t="str">
            <v>-</v>
          </cell>
          <cell r="AD1709" t="str">
            <v>-</v>
          </cell>
          <cell r="AE1709" t="str">
            <v>-</v>
          </cell>
          <cell r="AF1709" t="str">
            <v>-</v>
          </cell>
          <cell r="AG1709" t="str">
            <v>-</v>
          </cell>
          <cell r="AH1709" t="str">
            <v>-</v>
          </cell>
          <cell r="AI1709" t="str">
            <v>공구손료(노무비의3%)</v>
          </cell>
          <cell r="AJ1709">
            <v>0.03</v>
          </cell>
          <cell r="AK1709" t="str">
            <v>식</v>
          </cell>
          <cell r="AO1709" t="str">
            <v>0.74*0.65*1</v>
          </cell>
        </row>
        <row r="1710">
          <cell r="R1710" t="str">
            <v>100A</v>
          </cell>
          <cell r="T1710" t="str">
            <v>내선전공</v>
          </cell>
          <cell r="Y1710">
            <v>0</v>
          </cell>
          <cell r="Z1710" t="str">
            <v>인</v>
          </cell>
          <cell r="AB1710" t="str">
            <v>전기5-18적용</v>
          </cell>
          <cell r="AC1710" t="str">
            <v>-</v>
          </cell>
          <cell r="AD1710" t="str">
            <v>-</v>
          </cell>
          <cell r="AE1710" t="str">
            <v>-</v>
          </cell>
          <cell r="AF1710" t="str">
            <v>-</v>
          </cell>
          <cell r="AG1710" t="str">
            <v>-</v>
          </cell>
          <cell r="AH1710" t="str">
            <v>-</v>
          </cell>
          <cell r="AI1710" t="str">
            <v>공구손료(노무비의3%)</v>
          </cell>
          <cell r="AJ1710">
            <v>0.03</v>
          </cell>
          <cell r="AK1710" t="str">
            <v>식</v>
          </cell>
          <cell r="AO1710" t="str">
            <v>1.04*0.65*1</v>
          </cell>
        </row>
        <row r="1711">
          <cell r="R1711" t="str">
            <v>100A</v>
          </cell>
          <cell r="T1711" t="str">
            <v>내선전공</v>
          </cell>
          <cell r="Y1711">
            <v>0.87880000000000014</v>
          </cell>
          <cell r="Z1711" t="str">
            <v>인</v>
          </cell>
          <cell r="AB1711" t="str">
            <v>전기5-18적용</v>
          </cell>
          <cell r="AC1711" t="str">
            <v>-</v>
          </cell>
          <cell r="AD1711" t="str">
            <v>-</v>
          </cell>
          <cell r="AE1711" t="str">
            <v>-</v>
          </cell>
          <cell r="AF1711" t="str">
            <v>-</v>
          </cell>
          <cell r="AG1711" t="str">
            <v>-</v>
          </cell>
          <cell r="AH1711" t="str">
            <v>-</v>
          </cell>
          <cell r="AI1711" t="str">
            <v>공구손료(노무비의3%)</v>
          </cell>
          <cell r="AJ1711">
            <v>0.03</v>
          </cell>
          <cell r="AK1711" t="str">
            <v>식</v>
          </cell>
          <cell r="AO1711" t="str">
            <v>1.04*0.65*1.3*1</v>
          </cell>
        </row>
        <row r="1712">
          <cell r="J1712">
            <v>1408671</v>
          </cell>
          <cell r="R1712">
            <v>1</v>
          </cell>
          <cell r="T1712" t="str">
            <v>내선전공</v>
          </cell>
          <cell r="Y1712">
            <v>0.87880000000000014</v>
          </cell>
          <cell r="Z1712" t="str">
            <v>인</v>
          </cell>
          <cell r="AB1712" t="str">
            <v>전기5-18적용</v>
          </cell>
          <cell r="AC1712" t="str">
            <v>-</v>
          </cell>
          <cell r="AD1712" t="str">
            <v>-</v>
          </cell>
          <cell r="AE1712" t="str">
            <v>-</v>
          </cell>
          <cell r="AF1712" t="str">
            <v>-</v>
          </cell>
          <cell r="AG1712" t="str">
            <v>-</v>
          </cell>
          <cell r="AH1712" t="str">
            <v>-</v>
          </cell>
          <cell r="AI1712" t="str">
            <v>공구손료(노무비의3%)</v>
          </cell>
          <cell r="AJ1712">
            <v>0.03</v>
          </cell>
          <cell r="AK1712" t="str">
            <v>식</v>
          </cell>
          <cell r="AO1712" t="str">
            <v>0.8788*1</v>
          </cell>
        </row>
        <row r="1713">
          <cell r="AB1713" t="str">
            <v>단가조사</v>
          </cell>
          <cell r="AC1713" t="str">
            <v>-</v>
          </cell>
          <cell r="AD1713" t="str">
            <v>-</v>
          </cell>
          <cell r="AE1713" t="str">
            <v>-</v>
          </cell>
          <cell r="AF1713" t="str">
            <v>-</v>
          </cell>
          <cell r="AG1713" t="str">
            <v>-</v>
          </cell>
          <cell r="AH1713" t="str">
            <v>-</v>
          </cell>
          <cell r="AO1713" t="str">
            <v>***변수</v>
          </cell>
        </row>
        <row r="1714">
          <cell r="R1714" t="str">
            <v>30A</v>
          </cell>
          <cell r="T1714" t="str">
            <v>내선전공</v>
          </cell>
          <cell r="Y1714">
            <v>0</v>
          </cell>
          <cell r="Z1714" t="str">
            <v>인</v>
          </cell>
          <cell r="AB1714" t="str">
            <v>전기5-18적용</v>
          </cell>
          <cell r="AC1714" t="str">
            <v>-</v>
          </cell>
          <cell r="AD1714" t="str">
            <v>-</v>
          </cell>
          <cell r="AE1714" t="str">
            <v>-</v>
          </cell>
          <cell r="AF1714" t="str">
            <v>-</v>
          </cell>
          <cell r="AG1714" t="str">
            <v>-</v>
          </cell>
          <cell r="AH1714" t="str">
            <v>-</v>
          </cell>
          <cell r="AI1714" t="str">
            <v>공구손료(노무비의3%)</v>
          </cell>
          <cell r="AJ1714">
            <v>0.03</v>
          </cell>
          <cell r="AK1714" t="str">
            <v>식</v>
          </cell>
          <cell r="AO1714" t="str">
            <v>0.34*0.65*1</v>
          </cell>
        </row>
        <row r="1715">
          <cell r="R1715" t="str">
            <v>30A</v>
          </cell>
          <cell r="T1715" t="str">
            <v>내선전공</v>
          </cell>
          <cell r="Y1715">
            <v>0</v>
          </cell>
          <cell r="Z1715" t="str">
            <v>인</v>
          </cell>
          <cell r="AB1715" t="str">
            <v>전기5-18적용</v>
          </cell>
          <cell r="AC1715" t="str">
            <v>-</v>
          </cell>
          <cell r="AD1715" t="str">
            <v>-</v>
          </cell>
          <cell r="AE1715" t="str">
            <v>-</v>
          </cell>
          <cell r="AF1715" t="str">
            <v>-</v>
          </cell>
          <cell r="AG1715" t="str">
            <v>-</v>
          </cell>
          <cell r="AH1715" t="str">
            <v>-</v>
          </cell>
          <cell r="AI1715" t="str">
            <v>공구손료(노무비의3%)</v>
          </cell>
          <cell r="AJ1715">
            <v>0.03</v>
          </cell>
          <cell r="AK1715" t="str">
            <v>식</v>
          </cell>
          <cell r="AO1715" t="str">
            <v>0.43*0.65*1</v>
          </cell>
        </row>
        <row r="1716">
          <cell r="R1716" t="str">
            <v>30A</v>
          </cell>
          <cell r="T1716" t="str">
            <v>내선전공</v>
          </cell>
          <cell r="Y1716">
            <v>0</v>
          </cell>
          <cell r="Z1716" t="str">
            <v>인</v>
          </cell>
          <cell r="AB1716" t="str">
            <v>전기5-18적용</v>
          </cell>
          <cell r="AC1716" t="str">
            <v>-</v>
          </cell>
          <cell r="AD1716" t="str">
            <v>-</v>
          </cell>
          <cell r="AE1716" t="str">
            <v>-</v>
          </cell>
          <cell r="AF1716" t="str">
            <v>-</v>
          </cell>
          <cell r="AG1716" t="str">
            <v>-</v>
          </cell>
          <cell r="AH1716" t="str">
            <v>-</v>
          </cell>
          <cell r="AI1716" t="str">
            <v>공구손료(노무비의3%)</v>
          </cell>
          <cell r="AJ1716">
            <v>0.03</v>
          </cell>
          <cell r="AK1716" t="str">
            <v>식</v>
          </cell>
          <cell r="AO1716" t="str">
            <v>0.54*0.65*1</v>
          </cell>
        </row>
        <row r="1717">
          <cell r="R1717" t="str">
            <v>30A</v>
          </cell>
          <cell r="T1717" t="str">
            <v>내선전공</v>
          </cell>
          <cell r="Y1717">
            <v>0</v>
          </cell>
          <cell r="Z1717" t="str">
            <v>인</v>
          </cell>
          <cell r="AB1717" t="str">
            <v>전기5-18적용</v>
          </cell>
          <cell r="AC1717" t="str">
            <v>-</v>
          </cell>
          <cell r="AD1717" t="str">
            <v>-</v>
          </cell>
          <cell r="AE1717" t="str">
            <v>-</v>
          </cell>
          <cell r="AF1717" t="str">
            <v>-</v>
          </cell>
          <cell r="AG1717" t="str">
            <v>-</v>
          </cell>
          <cell r="AH1717" t="str">
            <v>-</v>
          </cell>
          <cell r="AI1717" t="str">
            <v>공구손료(노무비의3%)</v>
          </cell>
          <cell r="AJ1717">
            <v>0.03</v>
          </cell>
          <cell r="AK1717" t="str">
            <v>식</v>
          </cell>
          <cell r="AO1717" t="str">
            <v>0.54*0.65*1.3</v>
          </cell>
        </row>
        <row r="1718">
          <cell r="R1718" t="str">
            <v>50A</v>
          </cell>
          <cell r="T1718" t="str">
            <v>내선전공</v>
          </cell>
          <cell r="Y1718">
            <v>0</v>
          </cell>
          <cell r="Z1718" t="str">
            <v>인</v>
          </cell>
          <cell r="AB1718" t="str">
            <v>전기5-18적용</v>
          </cell>
          <cell r="AC1718" t="str">
            <v>-</v>
          </cell>
          <cell r="AD1718" t="str">
            <v>-</v>
          </cell>
          <cell r="AE1718" t="str">
            <v>-</v>
          </cell>
          <cell r="AF1718" t="str">
            <v>-</v>
          </cell>
          <cell r="AG1718" t="str">
            <v>-</v>
          </cell>
          <cell r="AH1718" t="str">
            <v>-</v>
          </cell>
          <cell r="AI1718" t="str">
            <v>공구손료(노무비의3%)</v>
          </cell>
          <cell r="AJ1718">
            <v>0.03</v>
          </cell>
          <cell r="AK1718" t="str">
            <v>식</v>
          </cell>
          <cell r="AO1718" t="str">
            <v>0.43*0.65*1</v>
          </cell>
        </row>
        <row r="1719">
          <cell r="R1719" t="str">
            <v>50A</v>
          </cell>
          <cell r="T1719" t="str">
            <v>내선전공</v>
          </cell>
          <cell r="Y1719">
            <v>0</v>
          </cell>
          <cell r="Z1719" t="str">
            <v>인</v>
          </cell>
          <cell r="AB1719" t="str">
            <v>전기5-18적용</v>
          </cell>
          <cell r="AC1719" t="str">
            <v>-</v>
          </cell>
          <cell r="AD1719" t="str">
            <v>-</v>
          </cell>
          <cell r="AE1719" t="str">
            <v>-</v>
          </cell>
          <cell r="AF1719" t="str">
            <v>-</v>
          </cell>
          <cell r="AG1719" t="str">
            <v>-</v>
          </cell>
          <cell r="AH1719" t="str">
            <v>-</v>
          </cell>
          <cell r="AI1719" t="str">
            <v>공구손료(노무비의3%)</v>
          </cell>
          <cell r="AJ1719">
            <v>0.03</v>
          </cell>
          <cell r="AK1719" t="str">
            <v>식</v>
          </cell>
          <cell r="AO1719" t="str">
            <v>0.58*0.65*1</v>
          </cell>
        </row>
        <row r="1720">
          <cell r="R1720" t="str">
            <v>50A</v>
          </cell>
          <cell r="T1720" t="str">
            <v>내선전공</v>
          </cell>
          <cell r="Y1720">
            <v>0</v>
          </cell>
          <cell r="Z1720" t="str">
            <v>인</v>
          </cell>
          <cell r="AB1720" t="str">
            <v>전기5-18적용</v>
          </cell>
          <cell r="AC1720" t="str">
            <v>-</v>
          </cell>
          <cell r="AD1720" t="str">
            <v>-</v>
          </cell>
          <cell r="AE1720" t="str">
            <v>-</v>
          </cell>
          <cell r="AF1720" t="str">
            <v>-</v>
          </cell>
          <cell r="AG1720" t="str">
            <v>-</v>
          </cell>
          <cell r="AH1720" t="str">
            <v>-</v>
          </cell>
          <cell r="AI1720" t="str">
            <v>공구손료(노무비의3%)</v>
          </cell>
          <cell r="AJ1720">
            <v>0.03</v>
          </cell>
          <cell r="AK1720" t="str">
            <v>식</v>
          </cell>
          <cell r="AO1720" t="str">
            <v>0.74*0.65*1</v>
          </cell>
        </row>
        <row r="1721">
          <cell r="R1721" t="str">
            <v>50A</v>
          </cell>
          <cell r="T1721" t="str">
            <v>내선전공</v>
          </cell>
          <cell r="Y1721">
            <v>0</v>
          </cell>
          <cell r="Z1721" t="str">
            <v>인</v>
          </cell>
          <cell r="AB1721" t="str">
            <v>전기5-18적용</v>
          </cell>
          <cell r="AC1721" t="str">
            <v>-</v>
          </cell>
          <cell r="AD1721" t="str">
            <v>-</v>
          </cell>
          <cell r="AE1721" t="str">
            <v>-</v>
          </cell>
          <cell r="AF1721" t="str">
            <v>-</v>
          </cell>
          <cell r="AG1721" t="str">
            <v>-</v>
          </cell>
          <cell r="AH1721" t="str">
            <v>-</v>
          </cell>
          <cell r="AI1721" t="str">
            <v>공구손료(노무비의3%)</v>
          </cell>
          <cell r="AJ1721">
            <v>0.03</v>
          </cell>
          <cell r="AK1721" t="str">
            <v>식</v>
          </cell>
          <cell r="AO1721" t="str">
            <v>0.74*0.65*1.3</v>
          </cell>
        </row>
        <row r="1722">
          <cell r="R1722" t="str">
            <v>100A</v>
          </cell>
          <cell r="T1722" t="str">
            <v>내선전공</v>
          </cell>
          <cell r="Y1722">
            <v>0</v>
          </cell>
          <cell r="Z1722" t="str">
            <v>인</v>
          </cell>
          <cell r="AB1722" t="str">
            <v>전기5-18적용</v>
          </cell>
          <cell r="AC1722" t="str">
            <v>-</v>
          </cell>
          <cell r="AD1722" t="str">
            <v>-</v>
          </cell>
          <cell r="AE1722" t="str">
            <v>-</v>
          </cell>
          <cell r="AF1722" t="str">
            <v>-</v>
          </cell>
          <cell r="AG1722" t="str">
            <v>-</v>
          </cell>
          <cell r="AH1722" t="str">
            <v>-</v>
          </cell>
          <cell r="AI1722" t="str">
            <v>공구손료(노무비의3%)</v>
          </cell>
          <cell r="AJ1722">
            <v>0.03</v>
          </cell>
          <cell r="AK1722" t="str">
            <v>식</v>
          </cell>
          <cell r="AO1722" t="str">
            <v>0.58*0.65*1</v>
          </cell>
        </row>
        <row r="1723">
          <cell r="R1723" t="str">
            <v>100A</v>
          </cell>
          <cell r="T1723" t="str">
            <v>내선전공</v>
          </cell>
          <cell r="Y1723">
            <v>0</v>
          </cell>
          <cell r="Z1723" t="str">
            <v>인</v>
          </cell>
          <cell r="AB1723" t="str">
            <v>전기5-18적용</v>
          </cell>
          <cell r="AC1723" t="str">
            <v>-</v>
          </cell>
          <cell r="AD1723" t="str">
            <v>-</v>
          </cell>
          <cell r="AE1723" t="str">
            <v>-</v>
          </cell>
          <cell r="AF1723" t="str">
            <v>-</v>
          </cell>
          <cell r="AG1723" t="str">
            <v>-</v>
          </cell>
          <cell r="AH1723" t="str">
            <v>-</v>
          </cell>
          <cell r="AI1723" t="str">
            <v>공구손료(노무비의3%)</v>
          </cell>
          <cell r="AJ1723">
            <v>0.03</v>
          </cell>
          <cell r="AK1723" t="str">
            <v>식</v>
          </cell>
          <cell r="AO1723" t="str">
            <v>0.74*0.65*1</v>
          </cell>
        </row>
        <row r="1724">
          <cell r="R1724" t="str">
            <v>100A</v>
          </cell>
          <cell r="T1724" t="str">
            <v>내선전공</v>
          </cell>
          <cell r="Y1724">
            <v>0</v>
          </cell>
          <cell r="Z1724" t="str">
            <v>인</v>
          </cell>
          <cell r="AB1724" t="str">
            <v>전기5-18적용</v>
          </cell>
          <cell r="AC1724" t="str">
            <v>-</v>
          </cell>
          <cell r="AD1724" t="str">
            <v>-</v>
          </cell>
          <cell r="AE1724" t="str">
            <v>-</v>
          </cell>
          <cell r="AF1724" t="str">
            <v>-</v>
          </cell>
          <cell r="AG1724" t="str">
            <v>-</v>
          </cell>
          <cell r="AH1724" t="str">
            <v>-</v>
          </cell>
          <cell r="AI1724" t="str">
            <v>공구손료(노무비의3%)</v>
          </cell>
          <cell r="AJ1724">
            <v>0.03</v>
          </cell>
          <cell r="AK1724" t="str">
            <v>식</v>
          </cell>
          <cell r="AO1724" t="str">
            <v>1.04*0.65*1</v>
          </cell>
        </row>
        <row r="1725">
          <cell r="R1725" t="str">
            <v>100A</v>
          </cell>
          <cell r="T1725" t="str">
            <v>내선전공</v>
          </cell>
          <cell r="Y1725">
            <v>0.87880000000000014</v>
          </cell>
          <cell r="Z1725" t="str">
            <v>인</v>
          </cell>
          <cell r="AB1725" t="str">
            <v>전기5-18적용</v>
          </cell>
          <cell r="AC1725" t="str">
            <v>-</v>
          </cell>
          <cell r="AD1725" t="str">
            <v>-</v>
          </cell>
          <cell r="AE1725" t="str">
            <v>-</v>
          </cell>
          <cell r="AF1725" t="str">
            <v>-</v>
          </cell>
          <cell r="AG1725" t="str">
            <v>-</v>
          </cell>
          <cell r="AH1725" t="str">
            <v>-</v>
          </cell>
          <cell r="AI1725" t="str">
            <v>공구손료(노무비의3%)</v>
          </cell>
          <cell r="AJ1725">
            <v>0.03</v>
          </cell>
          <cell r="AK1725" t="str">
            <v>식</v>
          </cell>
          <cell r="AO1725" t="str">
            <v>1.04*0.65*1.3*1</v>
          </cell>
        </row>
        <row r="1726">
          <cell r="J1726">
            <v>0</v>
          </cell>
          <cell r="R1726">
            <v>1</v>
          </cell>
          <cell r="T1726" t="str">
            <v>내선전공</v>
          </cell>
          <cell r="Y1726">
            <v>0.62529999999999997</v>
          </cell>
          <cell r="Z1726" t="str">
            <v>인</v>
          </cell>
          <cell r="AB1726" t="str">
            <v>전기5-18적용</v>
          </cell>
          <cell r="AC1726" t="str">
            <v>-</v>
          </cell>
          <cell r="AD1726" t="str">
            <v>-</v>
          </cell>
          <cell r="AE1726" t="str">
            <v>-</v>
          </cell>
          <cell r="AF1726" t="str">
            <v>-</v>
          </cell>
          <cell r="AG1726" t="str">
            <v>-</v>
          </cell>
          <cell r="AH1726" t="str">
            <v>-</v>
          </cell>
          <cell r="AI1726" t="str">
            <v>공구손료(노무비의3%)</v>
          </cell>
          <cell r="AJ1726">
            <v>0.03</v>
          </cell>
          <cell r="AK1726" t="str">
            <v>식</v>
          </cell>
          <cell r="AO1726" t="str">
            <v>0.6253*1</v>
          </cell>
        </row>
        <row r="1727">
          <cell r="AB1727" t="str">
            <v>단가조사</v>
          </cell>
          <cell r="AC1727" t="str">
            <v>-</v>
          </cell>
          <cell r="AD1727" t="str">
            <v>-</v>
          </cell>
          <cell r="AE1727" t="str">
            <v>-</v>
          </cell>
          <cell r="AF1727" t="str">
            <v>-</v>
          </cell>
          <cell r="AG1727" t="str">
            <v>-</v>
          </cell>
          <cell r="AH1727" t="str">
            <v>-</v>
          </cell>
        </row>
        <row r="1728">
          <cell r="R1728" t="str">
            <v>30A</v>
          </cell>
          <cell r="T1728" t="str">
            <v>내선전공</v>
          </cell>
          <cell r="Y1728">
            <v>0</v>
          </cell>
          <cell r="Z1728" t="str">
            <v>인</v>
          </cell>
          <cell r="AB1728" t="str">
            <v>전기5-18적용</v>
          </cell>
          <cell r="AC1728" t="str">
            <v>-</v>
          </cell>
          <cell r="AD1728" t="str">
            <v>-</v>
          </cell>
          <cell r="AE1728" t="str">
            <v>-</v>
          </cell>
          <cell r="AF1728" t="str">
            <v>-</v>
          </cell>
          <cell r="AG1728" t="str">
            <v>-</v>
          </cell>
          <cell r="AH1728" t="str">
            <v>-</v>
          </cell>
          <cell r="AI1728" t="str">
            <v>공구손료(노무비의3%)</v>
          </cell>
          <cell r="AJ1728">
            <v>0.03</v>
          </cell>
          <cell r="AK1728" t="str">
            <v>식</v>
          </cell>
          <cell r="AO1728" t="str">
            <v>0.34*0.65*1</v>
          </cell>
        </row>
        <row r="1729">
          <cell r="R1729" t="str">
            <v>30A</v>
          </cell>
          <cell r="T1729" t="str">
            <v>내선전공</v>
          </cell>
          <cell r="Y1729">
            <v>0</v>
          </cell>
          <cell r="Z1729" t="str">
            <v>인</v>
          </cell>
          <cell r="AB1729" t="str">
            <v>전기5-18적용</v>
          </cell>
          <cell r="AC1729" t="str">
            <v>-</v>
          </cell>
          <cell r="AD1729" t="str">
            <v>-</v>
          </cell>
          <cell r="AE1729" t="str">
            <v>-</v>
          </cell>
          <cell r="AF1729" t="str">
            <v>-</v>
          </cell>
          <cell r="AG1729" t="str">
            <v>-</v>
          </cell>
          <cell r="AH1729" t="str">
            <v>-</v>
          </cell>
          <cell r="AI1729" t="str">
            <v>공구손료(노무비의3%)</v>
          </cell>
          <cell r="AJ1729">
            <v>0.03</v>
          </cell>
          <cell r="AK1729" t="str">
            <v>식</v>
          </cell>
          <cell r="AO1729" t="str">
            <v>0.43*0.65*1</v>
          </cell>
        </row>
        <row r="1730">
          <cell r="R1730" t="str">
            <v>30A</v>
          </cell>
          <cell r="T1730" t="str">
            <v>내선전공</v>
          </cell>
          <cell r="Y1730">
            <v>0</v>
          </cell>
          <cell r="Z1730" t="str">
            <v>인</v>
          </cell>
          <cell r="AB1730" t="str">
            <v>전기5-18적용</v>
          </cell>
          <cell r="AC1730" t="str">
            <v>-</v>
          </cell>
          <cell r="AD1730" t="str">
            <v>-</v>
          </cell>
          <cell r="AE1730" t="str">
            <v>-</v>
          </cell>
          <cell r="AF1730" t="str">
            <v>-</v>
          </cell>
          <cell r="AG1730" t="str">
            <v>-</v>
          </cell>
          <cell r="AH1730" t="str">
            <v>-</v>
          </cell>
          <cell r="AI1730" t="str">
            <v>공구손료(노무비의3%)</v>
          </cell>
          <cell r="AJ1730">
            <v>0.03</v>
          </cell>
          <cell r="AK1730" t="str">
            <v>식</v>
          </cell>
          <cell r="AO1730" t="str">
            <v>0.54*0.65*1</v>
          </cell>
        </row>
        <row r="1731">
          <cell r="R1731" t="str">
            <v>30A</v>
          </cell>
          <cell r="T1731" t="str">
            <v>내선전공</v>
          </cell>
          <cell r="Y1731">
            <v>0</v>
          </cell>
          <cell r="Z1731" t="str">
            <v>인</v>
          </cell>
          <cell r="AB1731" t="str">
            <v>전기5-18적용</v>
          </cell>
          <cell r="AC1731" t="str">
            <v>-</v>
          </cell>
          <cell r="AD1731" t="str">
            <v>-</v>
          </cell>
          <cell r="AE1731" t="str">
            <v>-</v>
          </cell>
          <cell r="AF1731" t="str">
            <v>-</v>
          </cell>
          <cell r="AG1731" t="str">
            <v>-</v>
          </cell>
          <cell r="AH1731" t="str">
            <v>-</v>
          </cell>
          <cell r="AI1731" t="str">
            <v>공구손료(노무비의3%)</v>
          </cell>
          <cell r="AJ1731">
            <v>0.03</v>
          </cell>
          <cell r="AK1731" t="str">
            <v>식</v>
          </cell>
          <cell r="AO1731" t="str">
            <v>0.54*0.65*1.3</v>
          </cell>
        </row>
        <row r="1732">
          <cell r="R1732" t="str">
            <v>50A</v>
          </cell>
          <cell r="T1732" t="str">
            <v>내선전공</v>
          </cell>
          <cell r="Y1732">
            <v>0</v>
          </cell>
          <cell r="Z1732" t="str">
            <v>인</v>
          </cell>
          <cell r="AB1732" t="str">
            <v>전기5-18적용</v>
          </cell>
          <cell r="AC1732" t="str">
            <v>-</v>
          </cell>
          <cell r="AD1732" t="str">
            <v>-</v>
          </cell>
          <cell r="AE1732" t="str">
            <v>-</v>
          </cell>
          <cell r="AF1732" t="str">
            <v>-</v>
          </cell>
          <cell r="AG1732" t="str">
            <v>-</v>
          </cell>
          <cell r="AH1732" t="str">
            <v>-</v>
          </cell>
          <cell r="AI1732" t="str">
            <v>공구손료(노무비의3%)</v>
          </cell>
          <cell r="AJ1732">
            <v>0.03</v>
          </cell>
          <cell r="AK1732" t="str">
            <v>식</v>
          </cell>
          <cell r="AO1732" t="str">
            <v>0.43*0.65*1</v>
          </cell>
        </row>
        <row r="1733">
          <cell r="R1733" t="str">
            <v>50A</v>
          </cell>
          <cell r="T1733" t="str">
            <v>내선전공</v>
          </cell>
          <cell r="Y1733">
            <v>0</v>
          </cell>
          <cell r="Z1733" t="str">
            <v>인</v>
          </cell>
          <cell r="AB1733" t="str">
            <v>전기5-18적용</v>
          </cell>
          <cell r="AC1733" t="str">
            <v>-</v>
          </cell>
          <cell r="AD1733" t="str">
            <v>-</v>
          </cell>
          <cell r="AE1733" t="str">
            <v>-</v>
          </cell>
          <cell r="AF1733" t="str">
            <v>-</v>
          </cell>
          <cell r="AG1733" t="str">
            <v>-</v>
          </cell>
          <cell r="AH1733" t="str">
            <v>-</v>
          </cell>
          <cell r="AI1733" t="str">
            <v>공구손료(노무비의3%)</v>
          </cell>
          <cell r="AJ1733">
            <v>0.03</v>
          </cell>
          <cell r="AK1733" t="str">
            <v>식</v>
          </cell>
          <cell r="AO1733" t="str">
            <v>0.58*0.65*1</v>
          </cell>
        </row>
        <row r="1734">
          <cell r="R1734" t="str">
            <v>50A</v>
          </cell>
          <cell r="T1734" t="str">
            <v>내선전공</v>
          </cell>
          <cell r="Y1734">
            <v>0</v>
          </cell>
          <cell r="Z1734" t="str">
            <v>인</v>
          </cell>
          <cell r="AB1734" t="str">
            <v>전기5-18적용</v>
          </cell>
          <cell r="AC1734" t="str">
            <v>-</v>
          </cell>
          <cell r="AD1734" t="str">
            <v>-</v>
          </cell>
          <cell r="AE1734" t="str">
            <v>-</v>
          </cell>
          <cell r="AF1734" t="str">
            <v>-</v>
          </cell>
          <cell r="AG1734" t="str">
            <v>-</v>
          </cell>
          <cell r="AH1734" t="str">
            <v>-</v>
          </cell>
          <cell r="AI1734" t="str">
            <v>공구손료(노무비의3%)</v>
          </cell>
          <cell r="AJ1734">
            <v>0.03</v>
          </cell>
          <cell r="AK1734" t="str">
            <v>식</v>
          </cell>
          <cell r="AO1734" t="str">
            <v>0.74*0.65*1</v>
          </cell>
        </row>
        <row r="1735">
          <cell r="R1735" t="str">
            <v>50A</v>
          </cell>
          <cell r="T1735" t="str">
            <v>내선전공</v>
          </cell>
          <cell r="Y1735">
            <v>0.62529999999999997</v>
          </cell>
          <cell r="Z1735" t="str">
            <v>인</v>
          </cell>
          <cell r="AB1735" t="str">
            <v>전기5-18적용</v>
          </cell>
          <cell r="AC1735" t="str">
            <v>-</v>
          </cell>
          <cell r="AD1735" t="str">
            <v>-</v>
          </cell>
          <cell r="AE1735" t="str">
            <v>-</v>
          </cell>
          <cell r="AF1735" t="str">
            <v>-</v>
          </cell>
          <cell r="AG1735" t="str">
            <v>-</v>
          </cell>
          <cell r="AH1735" t="str">
            <v>-</v>
          </cell>
          <cell r="AI1735" t="str">
            <v>공구손료(노무비의3%)</v>
          </cell>
          <cell r="AJ1735">
            <v>0.03</v>
          </cell>
          <cell r="AK1735" t="str">
            <v>식</v>
          </cell>
          <cell r="AO1735" t="str">
            <v>0.74*0.65*1.3*1</v>
          </cell>
        </row>
        <row r="1736">
          <cell r="R1736" t="str">
            <v>100A</v>
          </cell>
          <cell r="T1736" t="str">
            <v>내선전공</v>
          </cell>
          <cell r="Y1736">
            <v>0</v>
          </cell>
          <cell r="Z1736" t="str">
            <v>인</v>
          </cell>
          <cell r="AB1736" t="str">
            <v>전기5-18적용</v>
          </cell>
          <cell r="AC1736" t="str">
            <v>-</v>
          </cell>
          <cell r="AD1736" t="str">
            <v>-</v>
          </cell>
          <cell r="AE1736" t="str">
            <v>-</v>
          </cell>
          <cell r="AF1736" t="str">
            <v>-</v>
          </cell>
          <cell r="AG1736" t="str">
            <v>-</v>
          </cell>
          <cell r="AH1736" t="str">
            <v>-</v>
          </cell>
          <cell r="AI1736" t="str">
            <v>공구손료(노무비의3%)</v>
          </cell>
          <cell r="AJ1736">
            <v>0.03</v>
          </cell>
          <cell r="AK1736" t="str">
            <v>식</v>
          </cell>
          <cell r="AO1736" t="str">
            <v>0.58*0.65*1</v>
          </cell>
        </row>
        <row r="1737">
          <cell r="R1737" t="str">
            <v>100A</v>
          </cell>
          <cell r="T1737" t="str">
            <v>내선전공</v>
          </cell>
          <cell r="Y1737">
            <v>0</v>
          </cell>
          <cell r="Z1737" t="str">
            <v>인</v>
          </cell>
          <cell r="AB1737" t="str">
            <v>전기5-18적용</v>
          </cell>
          <cell r="AC1737" t="str">
            <v>-</v>
          </cell>
          <cell r="AD1737" t="str">
            <v>-</v>
          </cell>
          <cell r="AE1737" t="str">
            <v>-</v>
          </cell>
          <cell r="AF1737" t="str">
            <v>-</v>
          </cell>
          <cell r="AG1737" t="str">
            <v>-</v>
          </cell>
          <cell r="AH1737" t="str">
            <v>-</v>
          </cell>
          <cell r="AI1737" t="str">
            <v>공구손료(노무비의3%)</v>
          </cell>
          <cell r="AJ1737">
            <v>0.03</v>
          </cell>
          <cell r="AK1737" t="str">
            <v>식</v>
          </cell>
          <cell r="AO1737" t="str">
            <v>0.74*0.65*1</v>
          </cell>
        </row>
        <row r="1738">
          <cell r="R1738" t="str">
            <v>100A</v>
          </cell>
          <cell r="T1738" t="str">
            <v>내선전공</v>
          </cell>
          <cell r="Y1738">
            <v>0</v>
          </cell>
          <cell r="Z1738" t="str">
            <v>인</v>
          </cell>
          <cell r="AB1738" t="str">
            <v>전기5-18적용</v>
          </cell>
          <cell r="AC1738" t="str">
            <v>-</v>
          </cell>
          <cell r="AD1738" t="str">
            <v>-</v>
          </cell>
          <cell r="AE1738" t="str">
            <v>-</v>
          </cell>
          <cell r="AF1738" t="str">
            <v>-</v>
          </cell>
          <cell r="AG1738" t="str">
            <v>-</v>
          </cell>
          <cell r="AH1738" t="str">
            <v>-</v>
          </cell>
          <cell r="AI1738" t="str">
            <v>공구손료(노무비의3%)</v>
          </cell>
          <cell r="AJ1738">
            <v>0.03</v>
          </cell>
          <cell r="AK1738" t="str">
            <v>식</v>
          </cell>
          <cell r="AO1738" t="str">
            <v>1.04*0.65*1</v>
          </cell>
        </row>
        <row r="1739">
          <cell r="R1739" t="str">
            <v>100A</v>
          </cell>
          <cell r="T1739" t="str">
            <v>내선전공</v>
          </cell>
          <cell r="Y1739">
            <v>0</v>
          </cell>
          <cell r="Z1739" t="str">
            <v>인</v>
          </cell>
          <cell r="AB1739" t="str">
            <v>전기5-18적용</v>
          </cell>
          <cell r="AC1739" t="str">
            <v>-</v>
          </cell>
          <cell r="AD1739" t="str">
            <v>-</v>
          </cell>
          <cell r="AE1739" t="str">
            <v>-</v>
          </cell>
          <cell r="AF1739" t="str">
            <v>-</v>
          </cell>
          <cell r="AG1739" t="str">
            <v>-</v>
          </cell>
          <cell r="AH1739" t="str">
            <v>-</v>
          </cell>
          <cell r="AI1739" t="str">
            <v>공구손료(노무비의3%)</v>
          </cell>
          <cell r="AJ1739">
            <v>0.03</v>
          </cell>
          <cell r="AK1739" t="str">
            <v>식</v>
          </cell>
          <cell r="AO1739" t="str">
            <v>1.04*0.65*1.3</v>
          </cell>
        </row>
        <row r="1740">
          <cell r="J1740">
            <v>1170</v>
          </cell>
          <cell r="R1740">
            <v>1</v>
          </cell>
          <cell r="AB1740" t="str">
            <v>단가조사</v>
          </cell>
          <cell r="AD1740" t="str">
            <v>-</v>
          </cell>
          <cell r="AE1740" t="str">
            <v>-</v>
          </cell>
          <cell r="AF1740" t="str">
            <v>-</v>
          </cell>
          <cell r="AG1740" t="str">
            <v>-</v>
          </cell>
          <cell r="AH1740" t="str">
            <v>-</v>
          </cell>
          <cell r="AI1740" t="str">
            <v>-</v>
          </cell>
          <cell r="AJ1740" t="str">
            <v>-</v>
          </cell>
          <cell r="AK1740" t="str">
            <v>-</v>
          </cell>
        </row>
        <row r="1741">
          <cell r="J1741">
            <v>1170</v>
          </cell>
          <cell r="R1741">
            <v>1</v>
          </cell>
          <cell r="T1741" t="str">
            <v>내선전공</v>
          </cell>
          <cell r="Y1741">
            <v>0.1</v>
          </cell>
          <cell r="Z1741" t="str">
            <v>인</v>
          </cell>
          <cell r="AB1741" t="str">
            <v>전기5-23적용</v>
          </cell>
          <cell r="AC1741" t="str">
            <v>-</v>
          </cell>
          <cell r="AD1741" t="str">
            <v>-</v>
          </cell>
          <cell r="AE1741" t="str">
            <v>-</v>
          </cell>
          <cell r="AF1741" t="str">
            <v>-</v>
          </cell>
          <cell r="AG1741" t="str">
            <v>-</v>
          </cell>
          <cell r="AH1741" t="str">
            <v>-</v>
          </cell>
          <cell r="AI1741" t="str">
            <v>공구손료(노무비의3%)</v>
          </cell>
          <cell r="AJ1741">
            <v>0.03</v>
          </cell>
          <cell r="AK1741" t="str">
            <v>식</v>
          </cell>
          <cell r="AO1741" t="str">
            <v>0.1</v>
          </cell>
        </row>
        <row r="1742">
          <cell r="J1742">
            <v>580</v>
          </cell>
          <cell r="R1742">
            <v>1</v>
          </cell>
          <cell r="AB1742" t="str">
            <v>단가조사</v>
          </cell>
          <cell r="AD1742" t="str">
            <v>-</v>
          </cell>
          <cell r="AE1742" t="str">
            <v>-</v>
          </cell>
          <cell r="AF1742" t="str">
            <v>-</v>
          </cell>
          <cell r="AG1742" t="str">
            <v>-</v>
          </cell>
          <cell r="AH1742" t="str">
            <v>-</v>
          </cell>
          <cell r="AI1742" t="str">
            <v>-</v>
          </cell>
          <cell r="AJ1742" t="str">
            <v>-</v>
          </cell>
          <cell r="AK1742" t="str">
            <v>-</v>
          </cell>
        </row>
        <row r="1743">
          <cell r="J1743">
            <v>1170</v>
          </cell>
          <cell r="R1743">
            <v>1</v>
          </cell>
          <cell r="AB1743" t="str">
            <v>단가조사</v>
          </cell>
          <cell r="AD1743" t="str">
            <v>-</v>
          </cell>
          <cell r="AE1743" t="str">
            <v>-</v>
          </cell>
          <cell r="AF1743" t="str">
            <v>-</v>
          </cell>
          <cell r="AG1743" t="str">
            <v>-</v>
          </cell>
          <cell r="AH1743" t="str">
            <v>-</v>
          </cell>
          <cell r="AI1743" t="str">
            <v>-</v>
          </cell>
          <cell r="AJ1743" t="str">
            <v>-</v>
          </cell>
          <cell r="AK1743" t="str">
            <v>-</v>
          </cell>
        </row>
        <row r="1744">
          <cell r="J1744">
            <v>93000</v>
          </cell>
          <cell r="R1744">
            <v>1</v>
          </cell>
          <cell r="AB1744" t="str">
            <v>단가조사</v>
          </cell>
          <cell r="AD1744" t="str">
            <v>-</v>
          </cell>
          <cell r="AE1744" t="str">
            <v>-</v>
          </cell>
          <cell r="AF1744" t="str">
            <v>-</v>
          </cell>
          <cell r="AG1744" t="str">
            <v>-</v>
          </cell>
          <cell r="AH1744" t="str">
            <v>-</v>
          </cell>
          <cell r="AI1744" t="str">
            <v>-</v>
          </cell>
          <cell r="AJ1744" t="str">
            <v>-</v>
          </cell>
          <cell r="AK1744" t="str">
            <v>-</v>
          </cell>
        </row>
        <row r="1745">
          <cell r="J1745">
            <v>88000</v>
          </cell>
          <cell r="R1745">
            <v>1</v>
          </cell>
          <cell r="AB1745" t="str">
            <v>단가조사</v>
          </cell>
          <cell r="AD1745" t="str">
            <v>-</v>
          </cell>
          <cell r="AE1745" t="str">
            <v>-</v>
          </cell>
          <cell r="AF1745" t="str">
            <v>-</v>
          </cell>
          <cell r="AG1745" t="str">
            <v>-</v>
          </cell>
          <cell r="AH1745" t="str">
            <v>-</v>
          </cell>
          <cell r="AI1745" t="str">
            <v>-</v>
          </cell>
          <cell r="AJ1745" t="str">
            <v>-</v>
          </cell>
          <cell r="AK1745" t="str">
            <v>-</v>
          </cell>
        </row>
        <row r="1746">
          <cell r="J1746">
            <v>106000</v>
          </cell>
          <cell r="R1746">
            <v>1</v>
          </cell>
          <cell r="AB1746" t="str">
            <v>단가조사</v>
          </cell>
          <cell r="AD1746" t="str">
            <v>-</v>
          </cell>
          <cell r="AE1746" t="str">
            <v>-</v>
          </cell>
          <cell r="AF1746" t="str">
            <v>-</v>
          </cell>
          <cell r="AG1746" t="str">
            <v>-</v>
          </cell>
          <cell r="AH1746" t="str">
            <v>-</v>
          </cell>
          <cell r="AI1746" t="str">
            <v>-</v>
          </cell>
          <cell r="AJ1746" t="str">
            <v>-</v>
          </cell>
          <cell r="AK1746" t="str">
            <v>-</v>
          </cell>
        </row>
        <row r="1747">
          <cell r="J1747">
            <v>127000</v>
          </cell>
          <cell r="R1747">
            <v>1</v>
          </cell>
          <cell r="AB1747" t="str">
            <v>단가조사</v>
          </cell>
          <cell r="AD1747" t="str">
            <v>-</v>
          </cell>
          <cell r="AE1747" t="str">
            <v>-</v>
          </cell>
          <cell r="AF1747" t="str">
            <v>-</v>
          </cell>
          <cell r="AG1747" t="str">
            <v>-</v>
          </cell>
          <cell r="AH1747" t="str">
            <v>-</v>
          </cell>
          <cell r="AI1747" t="str">
            <v>-</v>
          </cell>
          <cell r="AJ1747" t="str">
            <v>-</v>
          </cell>
          <cell r="AK1747" t="str">
            <v>-</v>
          </cell>
        </row>
        <row r="1748">
          <cell r="J1748">
            <v>148000</v>
          </cell>
          <cell r="R1748">
            <v>1</v>
          </cell>
          <cell r="AB1748" t="str">
            <v>단가조사</v>
          </cell>
          <cell r="AD1748" t="str">
            <v>-</v>
          </cell>
          <cell r="AE1748" t="str">
            <v>-</v>
          </cell>
          <cell r="AF1748" t="str">
            <v>-</v>
          </cell>
          <cell r="AG1748" t="str">
            <v>-</v>
          </cell>
          <cell r="AH1748" t="str">
            <v>-</v>
          </cell>
          <cell r="AI1748" t="str">
            <v>-</v>
          </cell>
          <cell r="AJ1748" t="str">
            <v>-</v>
          </cell>
          <cell r="AK1748" t="str">
            <v>-</v>
          </cell>
        </row>
        <row r="1749">
          <cell r="J1749">
            <v>296000</v>
          </cell>
          <cell r="R1749">
            <v>1</v>
          </cell>
          <cell r="AB1749" t="str">
            <v>단가조사</v>
          </cell>
          <cell r="AD1749" t="str">
            <v>-</v>
          </cell>
          <cell r="AE1749" t="str">
            <v>-</v>
          </cell>
          <cell r="AF1749" t="str">
            <v>-</v>
          </cell>
          <cell r="AG1749" t="str">
            <v>-</v>
          </cell>
          <cell r="AH1749" t="str">
            <v>-</v>
          </cell>
          <cell r="AI1749" t="str">
            <v>-</v>
          </cell>
          <cell r="AJ1749" t="str">
            <v>-</v>
          </cell>
          <cell r="AK1749" t="str">
            <v>-</v>
          </cell>
        </row>
        <row r="1750">
          <cell r="J1750">
            <v>321000</v>
          </cell>
          <cell r="R1750">
            <v>1</v>
          </cell>
          <cell r="AB1750" t="str">
            <v>단가조사</v>
          </cell>
          <cell r="AD1750" t="str">
            <v>-</v>
          </cell>
          <cell r="AE1750" t="str">
            <v>-</v>
          </cell>
          <cell r="AF1750" t="str">
            <v>-</v>
          </cell>
          <cell r="AG1750" t="str">
            <v>-</v>
          </cell>
          <cell r="AH1750" t="str">
            <v>-</v>
          </cell>
          <cell r="AI1750" t="str">
            <v>-</v>
          </cell>
          <cell r="AJ1750" t="str">
            <v>-</v>
          </cell>
          <cell r="AK1750" t="str">
            <v>-</v>
          </cell>
        </row>
        <row r="1751">
          <cell r="J1751">
            <v>371000</v>
          </cell>
          <cell r="R1751">
            <v>1</v>
          </cell>
          <cell r="AB1751" t="str">
            <v>단가조사</v>
          </cell>
          <cell r="AD1751" t="str">
            <v>-</v>
          </cell>
          <cell r="AE1751" t="str">
            <v>-</v>
          </cell>
          <cell r="AF1751" t="str">
            <v>-</v>
          </cell>
          <cell r="AG1751" t="str">
            <v>-</v>
          </cell>
          <cell r="AH1751" t="str">
            <v>-</v>
          </cell>
          <cell r="AI1751" t="str">
            <v>-</v>
          </cell>
          <cell r="AJ1751" t="str">
            <v>-</v>
          </cell>
          <cell r="AK1751" t="str">
            <v>-</v>
          </cell>
        </row>
        <row r="1752">
          <cell r="J1752">
            <v>222000</v>
          </cell>
          <cell r="R1752">
            <v>1</v>
          </cell>
          <cell r="AB1752" t="str">
            <v>단가조사</v>
          </cell>
          <cell r="AD1752" t="str">
            <v>-</v>
          </cell>
          <cell r="AE1752" t="str">
            <v>-</v>
          </cell>
          <cell r="AF1752" t="str">
            <v>-</v>
          </cell>
          <cell r="AG1752" t="str">
            <v>-</v>
          </cell>
          <cell r="AH1752" t="str">
            <v>-</v>
          </cell>
          <cell r="AI1752" t="str">
            <v>-</v>
          </cell>
          <cell r="AJ1752" t="str">
            <v>-</v>
          </cell>
          <cell r="AK1752" t="str">
            <v>-</v>
          </cell>
        </row>
        <row r="1753">
          <cell r="J1753">
            <v>311000</v>
          </cell>
          <cell r="R1753">
            <v>1</v>
          </cell>
          <cell r="AB1753" t="str">
            <v>단가조사</v>
          </cell>
          <cell r="AD1753" t="str">
            <v>-</v>
          </cell>
          <cell r="AE1753" t="str">
            <v>-</v>
          </cell>
          <cell r="AF1753" t="str">
            <v>-</v>
          </cell>
          <cell r="AG1753" t="str">
            <v>-</v>
          </cell>
          <cell r="AH1753" t="str">
            <v>-</v>
          </cell>
          <cell r="AI1753" t="str">
            <v>-</v>
          </cell>
          <cell r="AJ1753" t="str">
            <v>-</v>
          </cell>
          <cell r="AK1753" t="str">
            <v>-</v>
          </cell>
        </row>
        <row r="1754">
          <cell r="J1754">
            <v>254000</v>
          </cell>
          <cell r="R1754">
            <v>1</v>
          </cell>
          <cell r="AB1754" t="str">
            <v>단가조사</v>
          </cell>
          <cell r="AD1754" t="str">
            <v>-</v>
          </cell>
          <cell r="AE1754" t="str">
            <v>-</v>
          </cell>
          <cell r="AF1754" t="str">
            <v>-</v>
          </cell>
          <cell r="AG1754" t="str">
            <v>-</v>
          </cell>
          <cell r="AH1754" t="str">
            <v>-</v>
          </cell>
          <cell r="AI1754" t="str">
            <v>-</v>
          </cell>
          <cell r="AJ1754" t="str">
            <v>-</v>
          </cell>
          <cell r="AK1754" t="str">
            <v>-</v>
          </cell>
        </row>
        <row r="1755">
          <cell r="J1755">
            <v>318000</v>
          </cell>
          <cell r="R1755">
            <v>1</v>
          </cell>
          <cell r="AB1755" t="str">
            <v>단가조사</v>
          </cell>
          <cell r="AD1755" t="str">
            <v>-</v>
          </cell>
          <cell r="AE1755" t="str">
            <v>-</v>
          </cell>
          <cell r="AF1755" t="str">
            <v>-</v>
          </cell>
          <cell r="AG1755" t="str">
            <v>-</v>
          </cell>
          <cell r="AH1755" t="str">
            <v>-</v>
          </cell>
          <cell r="AI1755" t="str">
            <v>-</v>
          </cell>
          <cell r="AJ1755" t="str">
            <v>-</v>
          </cell>
          <cell r="AK1755" t="str">
            <v>-</v>
          </cell>
        </row>
        <row r="1756">
          <cell r="J1756">
            <v>1170</v>
          </cell>
          <cell r="R1756">
            <v>1</v>
          </cell>
          <cell r="AB1756" t="str">
            <v>단가조사</v>
          </cell>
          <cell r="AD1756" t="str">
            <v>-</v>
          </cell>
          <cell r="AE1756" t="str">
            <v>-</v>
          </cell>
          <cell r="AF1756" t="str">
            <v>-</v>
          </cell>
          <cell r="AG1756" t="str">
            <v>-</v>
          </cell>
          <cell r="AH1756" t="str">
            <v>-</v>
          </cell>
          <cell r="AI1756" t="str">
            <v>-</v>
          </cell>
          <cell r="AJ1756" t="str">
            <v>-</v>
          </cell>
          <cell r="AK1756" t="str">
            <v>-</v>
          </cell>
        </row>
        <row r="1757">
          <cell r="J1757">
            <v>1170</v>
          </cell>
          <cell r="R1757">
            <v>1</v>
          </cell>
          <cell r="AB1757" t="str">
            <v>단가조사</v>
          </cell>
          <cell r="AD1757" t="str">
            <v>-</v>
          </cell>
          <cell r="AE1757" t="str">
            <v>-</v>
          </cell>
          <cell r="AF1757" t="str">
            <v>-</v>
          </cell>
          <cell r="AG1757" t="str">
            <v>-</v>
          </cell>
          <cell r="AH1757" t="str">
            <v>-</v>
          </cell>
          <cell r="AI1757" t="str">
            <v>-</v>
          </cell>
          <cell r="AJ1757" t="str">
            <v>-</v>
          </cell>
          <cell r="AK1757" t="str">
            <v>-</v>
          </cell>
        </row>
        <row r="1758">
          <cell r="J1758">
            <v>1170</v>
          </cell>
          <cell r="R1758">
            <v>1</v>
          </cell>
          <cell r="AB1758" t="str">
            <v>단가조사</v>
          </cell>
          <cell r="AD1758" t="str">
            <v>-</v>
          </cell>
          <cell r="AE1758" t="str">
            <v>-</v>
          </cell>
          <cell r="AF1758" t="str">
            <v>-</v>
          </cell>
          <cell r="AG1758" t="str">
            <v>-</v>
          </cell>
          <cell r="AH1758" t="str">
            <v>-</v>
          </cell>
          <cell r="AI1758" t="str">
            <v>-</v>
          </cell>
          <cell r="AJ1758" t="str">
            <v>-</v>
          </cell>
          <cell r="AK1758" t="str">
            <v>-</v>
          </cell>
        </row>
        <row r="1759">
          <cell r="J1759">
            <v>1170</v>
          </cell>
          <cell r="R1759">
            <v>1</v>
          </cell>
          <cell r="AB1759" t="str">
            <v>단가조사</v>
          </cell>
          <cell r="AD1759" t="str">
            <v>-</v>
          </cell>
          <cell r="AE1759" t="str">
            <v>-</v>
          </cell>
          <cell r="AF1759" t="str">
            <v>-</v>
          </cell>
          <cell r="AG1759" t="str">
            <v>-</v>
          </cell>
          <cell r="AH1759" t="str">
            <v>-</v>
          </cell>
          <cell r="AI1759" t="str">
            <v>-</v>
          </cell>
          <cell r="AJ1759" t="str">
            <v>-</v>
          </cell>
          <cell r="AK1759" t="str">
            <v>-</v>
          </cell>
        </row>
        <row r="1760">
          <cell r="J1760">
            <v>1170</v>
          </cell>
          <cell r="R1760">
            <v>1</v>
          </cell>
          <cell r="AB1760" t="str">
            <v>단가조사</v>
          </cell>
          <cell r="AD1760" t="str">
            <v>-</v>
          </cell>
          <cell r="AE1760" t="str">
            <v>-</v>
          </cell>
          <cell r="AF1760" t="str">
            <v>-</v>
          </cell>
          <cell r="AG1760" t="str">
            <v>-</v>
          </cell>
          <cell r="AH1760" t="str">
            <v>-</v>
          </cell>
          <cell r="AI1760" t="str">
            <v>-</v>
          </cell>
          <cell r="AJ1760" t="str">
            <v>-</v>
          </cell>
          <cell r="AK1760" t="str">
            <v>-</v>
          </cell>
        </row>
        <row r="1761">
          <cell r="J1761">
            <v>1500</v>
          </cell>
          <cell r="R1761">
            <v>1</v>
          </cell>
          <cell r="AB1761" t="str">
            <v>단가조사</v>
          </cell>
          <cell r="AD1761" t="str">
            <v>-</v>
          </cell>
          <cell r="AE1761" t="str">
            <v>-</v>
          </cell>
          <cell r="AF1761" t="str">
            <v>-</v>
          </cell>
          <cell r="AG1761" t="str">
            <v>-</v>
          </cell>
          <cell r="AH1761" t="str">
            <v>-</v>
          </cell>
          <cell r="AI1761" t="str">
            <v>-</v>
          </cell>
          <cell r="AJ1761" t="str">
            <v>-</v>
          </cell>
          <cell r="AK1761" t="str">
            <v>-</v>
          </cell>
        </row>
        <row r="1762">
          <cell r="J1762">
            <v>7120</v>
          </cell>
          <cell r="R1762">
            <v>1</v>
          </cell>
          <cell r="T1762" t="str">
            <v>변전전공</v>
          </cell>
          <cell r="Y1762">
            <v>0.08</v>
          </cell>
          <cell r="Z1762" t="str">
            <v>인</v>
          </cell>
          <cell r="AB1762" t="str">
            <v>전기3-21적용</v>
          </cell>
          <cell r="AC1762" t="str">
            <v>-</v>
          </cell>
          <cell r="AD1762" t="str">
            <v>-</v>
          </cell>
          <cell r="AE1762" t="str">
            <v>-</v>
          </cell>
          <cell r="AF1762" t="str">
            <v>-</v>
          </cell>
          <cell r="AG1762" t="str">
            <v>-</v>
          </cell>
          <cell r="AH1762" t="str">
            <v>-</v>
          </cell>
          <cell r="AI1762" t="str">
            <v>공구손료(노무비의3%)</v>
          </cell>
          <cell r="AJ1762">
            <v>0.03</v>
          </cell>
          <cell r="AK1762" t="str">
            <v>식</v>
          </cell>
          <cell r="AO1762" t="str">
            <v>0.08*1</v>
          </cell>
        </row>
        <row r="1763">
          <cell r="J1763">
            <v>1170</v>
          </cell>
          <cell r="R1763">
            <v>1</v>
          </cell>
          <cell r="T1763" t="str">
            <v>보통인부</v>
          </cell>
          <cell r="Y1763">
            <v>0.06</v>
          </cell>
          <cell r="Z1763" t="str">
            <v>인</v>
          </cell>
          <cell r="AB1763" t="str">
            <v>전기3-21적용</v>
          </cell>
          <cell r="AC1763" t="str">
            <v>-</v>
          </cell>
          <cell r="AD1763" t="str">
            <v>-</v>
          </cell>
          <cell r="AE1763" t="str">
            <v>-</v>
          </cell>
          <cell r="AF1763" t="str">
            <v>-</v>
          </cell>
          <cell r="AG1763" t="str">
            <v>-</v>
          </cell>
          <cell r="AH1763" t="str">
            <v>-</v>
          </cell>
          <cell r="AI1763" t="str">
            <v>공구손료(노무비의3%)</v>
          </cell>
          <cell r="AJ1763">
            <v>0.03</v>
          </cell>
          <cell r="AK1763" t="str">
            <v>식</v>
          </cell>
          <cell r="AO1763" t="str">
            <v>0.06*1</v>
          </cell>
        </row>
        <row r="1764">
          <cell r="J1764">
            <v>4005</v>
          </cell>
          <cell r="R1764">
            <v>1</v>
          </cell>
          <cell r="T1764" t="str">
            <v>변전전공</v>
          </cell>
          <cell r="Y1764">
            <v>0.08</v>
          </cell>
          <cell r="Z1764" t="str">
            <v>인</v>
          </cell>
          <cell r="AB1764" t="str">
            <v>전기3-21적용</v>
          </cell>
          <cell r="AC1764" t="str">
            <v>-</v>
          </cell>
          <cell r="AD1764" t="str">
            <v>-</v>
          </cell>
          <cell r="AE1764" t="str">
            <v>-</v>
          </cell>
          <cell r="AF1764" t="str">
            <v>-</v>
          </cell>
          <cell r="AG1764" t="str">
            <v>-</v>
          </cell>
          <cell r="AH1764" t="str">
            <v>-</v>
          </cell>
          <cell r="AI1764" t="str">
            <v>공구손료(노무비의3%)</v>
          </cell>
          <cell r="AJ1764">
            <v>0.03</v>
          </cell>
          <cell r="AK1764" t="str">
            <v>식</v>
          </cell>
          <cell r="AO1764" t="str">
            <v>0.08*1</v>
          </cell>
        </row>
        <row r="1765">
          <cell r="J1765">
            <v>0</v>
          </cell>
          <cell r="R1765">
            <v>1</v>
          </cell>
          <cell r="T1765" t="str">
            <v>보통인부</v>
          </cell>
          <cell r="Y1765">
            <v>0.06</v>
          </cell>
          <cell r="Z1765" t="str">
            <v>인</v>
          </cell>
          <cell r="AB1765" t="str">
            <v>전기3-21적용</v>
          </cell>
          <cell r="AC1765" t="str">
            <v>-</v>
          </cell>
          <cell r="AD1765" t="str">
            <v>-</v>
          </cell>
          <cell r="AE1765" t="str">
            <v>-</v>
          </cell>
          <cell r="AF1765" t="str">
            <v>-</v>
          </cell>
          <cell r="AG1765" t="str">
            <v>-</v>
          </cell>
          <cell r="AH1765" t="str">
            <v>-</v>
          </cell>
          <cell r="AI1765" t="str">
            <v>공구손료(노무비의3%)</v>
          </cell>
          <cell r="AJ1765">
            <v>0.03</v>
          </cell>
          <cell r="AK1765" t="str">
            <v>식</v>
          </cell>
          <cell r="AO1765" t="str">
            <v>0.06*1</v>
          </cell>
        </row>
        <row r="1766">
          <cell r="J1766">
            <v>5340</v>
          </cell>
          <cell r="R1766">
            <v>1</v>
          </cell>
          <cell r="T1766" t="str">
            <v>변전전공</v>
          </cell>
          <cell r="Y1766">
            <v>0.08</v>
          </cell>
          <cell r="Z1766" t="str">
            <v>인</v>
          </cell>
          <cell r="AB1766" t="str">
            <v>전기3-21적용</v>
          </cell>
          <cell r="AC1766" t="str">
            <v>-</v>
          </cell>
          <cell r="AD1766" t="str">
            <v>-</v>
          </cell>
          <cell r="AE1766" t="str">
            <v>-</v>
          </cell>
          <cell r="AF1766" t="str">
            <v>-</v>
          </cell>
          <cell r="AG1766" t="str">
            <v>-</v>
          </cell>
          <cell r="AH1766" t="str">
            <v>-</v>
          </cell>
          <cell r="AI1766" t="str">
            <v>공구손료(노무비의3%)</v>
          </cell>
          <cell r="AJ1766">
            <v>0.03</v>
          </cell>
          <cell r="AK1766" t="str">
            <v>식</v>
          </cell>
          <cell r="AO1766" t="str">
            <v>0.08*1</v>
          </cell>
        </row>
        <row r="1767">
          <cell r="J1767">
            <v>0</v>
          </cell>
          <cell r="R1767">
            <v>1</v>
          </cell>
          <cell r="T1767" t="str">
            <v>보통인부</v>
          </cell>
          <cell r="Y1767">
            <v>0.06</v>
          </cell>
          <cell r="Z1767" t="str">
            <v>인</v>
          </cell>
          <cell r="AB1767" t="str">
            <v>전기3-21적용</v>
          </cell>
          <cell r="AC1767" t="str">
            <v>-</v>
          </cell>
          <cell r="AD1767" t="str">
            <v>-</v>
          </cell>
          <cell r="AE1767" t="str">
            <v>-</v>
          </cell>
          <cell r="AF1767" t="str">
            <v>-</v>
          </cell>
          <cell r="AG1767" t="str">
            <v>-</v>
          </cell>
          <cell r="AH1767" t="str">
            <v>-</v>
          </cell>
          <cell r="AI1767" t="str">
            <v>공구손료(노무비의3%)</v>
          </cell>
          <cell r="AJ1767">
            <v>0.03</v>
          </cell>
          <cell r="AK1767" t="str">
            <v>식</v>
          </cell>
          <cell r="AO1767" t="str">
            <v>0.06*1</v>
          </cell>
        </row>
        <row r="1768">
          <cell r="J1768">
            <v>0</v>
          </cell>
          <cell r="R1768">
            <v>1</v>
          </cell>
          <cell r="T1768" t="str">
            <v>변전전공</v>
          </cell>
          <cell r="Y1768">
            <v>0.04</v>
          </cell>
          <cell r="Z1768" t="str">
            <v>인</v>
          </cell>
          <cell r="AB1768" t="str">
            <v>전기3-21적용</v>
          </cell>
          <cell r="AC1768" t="str">
            <v>-</v>
          </cell>
          <cell r="AD1768" t="str">
            <v>-</v>
          </cell>
          <cell r="AE1768" t="str">
            <v>-</v>
          </cell>
          <cell r="AF1768" t="str">
            <v>-</v>
          </cell>
          <cell r="AG1768" t="str">
            <v>-</v>
          </cell>
          <cell r="AH1768" t="str">
            <v>-</v>
          </cell>
          <cell r="AI1768" t="str">
            <v>공구손료(노무비의3%)</v>
          </cell>
          <cell r="AJ1768">
            <v>0.03</v>
          </cell>
          <cell r="AK1768" t="str">
            <v>식</v>
          </cell>
          <cell r="AO1768" t="str">
            <v>0.08*0.5</v>
          </cell>
        </row>
        <row r="1769">
          <cell r="J1769">
            <v>0</v>
          </cell>
          <cell r="R1769">
            <v>1</v>
          </cell>
          <cell r="T1769" t="str">
            <v>보통인부</v>
          </cell>
          <cell r="Y1769">
            <v>0.03</v>
          </cell>
          <cell r="Z1769" t="str">
            <v>인</v>
          </cell>
          <cell r="AB1769" t="str">
            <v>전기3-21적용</v>
          </cell>
          <cell r="AC1769" t="str">
            <v>-</v>
          </cell>
          <cell r="AD1769" t="str">
            <v>-</v>
          </cell>
          <cell r="AE1769" t="str">
            <v>-</v>
          </cell>
          <cell r="AF1769" t="str">
            <v>-</v>
          </cell>
          <cell r="AG1769" t="str">
            <v>-</v>
          </cell>
          <cell r="AH1769" t="str">
            <v>-</v>
          </cell>
          <cell r="AI1769" t="str">
            <v>공구손료(노무비의3%)</v>
          </cell>
          <cell r="AJ1769">
            <v>0.03</v>
          </cell>
          <cell r="AK1769" t="str">
            <v>식</v>
          </cell>
          <cell r="AO1769" t="str">
            <v>0.06*0.5</v>
          </cell>
        </row>
        <row r="1770">
          <cell r="R1770">
            <v>1</v>
          </cell>
          <cell r="T1770" t="str">
            <v>변전전공</v>
          </cell>
          <cell r="Y1770">
            <v>0.04</v>
          </cell>
          <cell r="Z1770" t="str">
            <v>인</v>
          </cell>
          <cell r="AB1770" t="str">
            <v>전기3-21적용</v>
          </cell>
          <cell r="AC1770" t="str">
            <v>-</v>
          </cell>
          <cell r="AD1770" t="str">
            <v>-</v>
          </cell>
          <cell r="AE1770" t="str">
            <v>-</v>
          </cell>
          <cell r="AF1770" t="str">
            <v>-</v>
          </cell>
          <cell r="AG1770" t="str">
            <v>-</v>
          </cell>
          <cell r="AH1770" t="str">
            <v>-</v>
          </cell>
          <cell r="AI1770" t="str">
            <v>공구손료(노무비의3%)</v>
          </cell>
          <cell r="AJ1770">
            <v>0.03</v>
          </cell>
          <cell r="AK1770" t="str">
            <v>식</v>
          </cell>
          <cell r="AO1770" t="str">
            <v>0.08*0.5</v>
          </cell>
        </row>
        <row r="1771">
          <cell r="R1771">
            <v>1</v>
          </cell>
          <cell r="T1771" t="str">
            <v>보통인부</v>
          </cell>
          <cell r="Y1771">
            <v>0.03</v>
          </cell>
          <cell r="Z1771" t="str">
            <v>인</v>
          </cell>
          <cell r="AB1771" t="str">
            <v>전기3-21적용</v>
          </cell>
          <cell r="AC1771" t="str">
            <v>-</v>
          </cell>
          <cell r="AD1771" t="str">
            <v>-</v>
          </cell>
          <cell r="AE1771" t="str">
            <v>-</v>
          </cell>
          <cell r="AF1771" t="str">
            <v>-</v>
          </cell>
          <cell r="AG1771" t="str">
            <v>-</v>
          </cell>
          <cell r="AH1771" t="str">
            <v>-</v>
          </cell>
          <cell r="AI1771" t="str">
            <v>공구손료(노무비의3%)</v>
          </cell>
          <cell r="AJ1771">
            <v>0.03</v>
          </cell>
          <cell r="AK1771" t="str">
            <v>식</v>
          </cell>
          <cell r="AO1771" t="str">
            <v>0.06*0.5</v>
          </cell>
        </row>
        <row r="1772">
          <cell r="R1772">
            <v>1</v>
          </cell>
          <cell r="T1772" t="str">
            <v>변전전공</v>
          </cell>
          <cell r="Y1772">
            <v>0.04</v>
          </cell>
          <cell r="Z1772" t="str">
            <v>인</v>
          </cell>
          <cell r="AB1772" t="str">
            <v>전기3-21적용</v>
          </cell>
          <cell r="AC1772" t="str">
            <v>-</v>
          </cell>
          <cell r="AD1772" t="str">
            <v>-</v>
          </cell>
          <cell r="AE1772" t="str">
            <v>-</v>
          </cell>
          <cell r="AF1772" t="str">
            <v>-</v>
          </cell>
          <cell r="AG1772" t="str">
            <v>-</v>
          </cell>
          <cell r="AH1772" t="str">
            <v>-</v>
          </cell>
          <cell r="AI1772" t="str">
            <v>공구손료(노무비의3%)</v>
          </cell>
          <cell r="AJ1772">
            <v>0.03</v>
          </cell>
          <cell r="AK1772" t="str">
            <v>식</v>
          </cell>
          <cell r="AO1772" t="str">
            <v>0.08*0.5</v>
          </cell>
        </row>
        <row r="1773">
          <cell r="R1773">
            <v>1</v>
          </cell>
          <cell r="T1773" t="str">
            <v>보통인부</v>
          </cell>
          <cell r="Y1773">
            <v>0.03</v>
          </cell>
          <cell r="Z1773" t="str">
            <v>인</v>
          </cell>
          <cell r="AB1773" t="str">
            <v>전기3-21적용</v>
          </cell>
          <cell r="AC1773" t="str">
            <v>-</v>
          </cell>
          <cell r="AD1773" t="str">
            <v>-</v>
          </cell>
          <cell r="AE1773" t="str">
            <v>-</v>
          </cell>
          <cell r="AF1773" t="str">
            <v>-</v>
          </cell>
          <cell r="AG1773" t="str">
            <v>-</v>
          </cell>
          <cell r="AH1773" t="str">
            <v>-</v>
          </cell>
          <cell r="AI1773" t="str">
            <v>공구손료(노무비의3%)</v>
          </cell>
          <cell r="AJ1773">
            <v>0.03</v>
          </cell>
          <cell r="AK1773" t="str">
            <v>식</v>
          </cell>
          <cell r="AO1773" t="str">
            <v>0.06*0.5</v>
          </cell>
        </row>
        <row r="1774">
          <cell r="J1774">
            <v>39000</v>
          </cell>
          <cell r="R1774">
            <v>1</v>
          </cell>
          <cell r="AB1774" t="str">
            <v>단가조사</v>
          </cell>
          <cell r="AD1774" t="str">
            <v>-</v>
          </cell>
          <cell r="AE1774" t="str">
            <v>-</v>
          </cell>
          <cell r="AF1774" t="str">
            <v>-</v>
          </cell>
          <cell r="AG1774" t="str">
            <v>-</v>
          </cell>
          <cell r="AH1774" t="str">
            <v>-</v>
          </cell>
          <cell r="AI1774" t="str">
            <v>-</v>
          </cell>
          <cell r="AJ1774" t="str">
            <v>-</v>
          </cell>
          <cell r="AK1774" t="str">
            <v>-</v>
          </cell>
        </row>
        <row r="1775">
          <cell r="J1775">
            <v>37000</v>
          </cell>
          <cell r="R1775">
            <v>1</v>
          </cell>
          <cell r="AB1775" t="str">
            <v>단가조사</v>
          </cell>
          <cell r="AD1775" t="str">
            <v>-</v>
          </cell>
          <cell r="AE1775" t="str">
            <v>-</v>
          </cell>
          <cell r="AF1775" t="str">
            <v>-</v>
          </cell>
          <cell r="AG1775" t="str">
            <v>-</v>
          </cell>
          <cell r="AH1775" t="str">
            <v>-</v>
          </cell>
          <cell r="AI1775" t="str">
            <v>-</v>
          </cell>
          <cell r="AJ1775" t="str">
            <v>-</v>
          </cell>
          <cell r="AK1775" t="str">
            <v>-</v>
          </cell>
        </row>
        <row r="1776">
          <cell r="J1776">
            <v>45000</v>
          </cell>
          <cell r="R1776">
            <v>1</v>
          </cell>
          <cell r="AB1776" t="str">
            <v>단가조사</v>
          </cell>
          <cell r="AD1776" t="str">
            <v>-</v>
          </cell>
          <cell r="AE1776" t="str">
            <v>-</v>
          </cell>
          <cell r="AF1776" t="str">
            <v>-</v>
          </cell>
          <cell r="AG1776" t="str">
            <v>-</v>
          </cell>
          <cell r="AH1776" t="str">
            <v>-</v>
          </cell>
          <cell r="AI1776" t="str">
            <v>-</v>
          </cell>
          <cell r="AJ1776" t="str">
            <v>-</v>
          </cell>
          <cell r="AK1776" t="str">
            <v>-</v>
          </cell>
        </row>
        <row r="1777">
          <cell r="J1777">
            <v>54000</v>
          </cell>
          <cell r="R1777">
            <v>1</v>
          </cell>
          <cell r="AB1777" t="str">
            <v>단가조사</v>
          </cell>
          <cell r="AD1777" t="str">
            <v>-</v>
          </cell>
          <cell r="AE1777" t="str">
            <v>-</v>
          </cell>
          <cell r="AF1777" t="str">
            <v>-</v>
          </cell>
          <cell r="AG1777" t="str">
            <v>-</v>
          </cell>
          <cell r="AH1777" t="str">
            <v>-</v>
          </cell>
          <cell r="AI1777" t="str">
            <v>-</v>
          </cell>
          <cell r="AJ1777" t="str">
            <v>-</v>
          </cell>
          <cell r="AK1777" t="str">
            <v>-</v>
          </cell>
        </row>
        <row r="1778">
          <cell r="J1778">
            <v>63000</v>
          </cell>
          <cell r="R1778">
            <v>1</v>
          </cell>
          <cell r="AB1778" t="str">
            <v>단가조사</v>
          </cell>
          <cell r="AD1778" t="str">
            <v>-</v>
          </cell>
          <cell r="AE1778" t="str">
            <v>-</v>
          </cell>
          <cell r="AF1778" t="str">
            <v>-</v>
          </cell>
          <cell r="AG1778" t="str">
            <v>-</v>
          </cell>
          <cell r="AH1778" t="str">
            <v>-</v>
          </cell>
          <cell r="AI1778" t="str">
            <v>-</v>
          </cell>
          <cell r="AJ1778" t="str">
            <v>-</v>
          </cell>
          <cell r="AK1778" t="str">
            <v>-</v>
          </cell>
        </row>
        <row r="1779">
          <cell r="J1779">
            <v>127000</v>
          </cell>
          <cell r="R1779">
            <v>1</v>
          </cell>
          <cell r="AB1779" t="str">
            <v>단가조사</v>
          </cell>
          <cell r="AD1779" t="str">
            <v>-</v>
          </cell>
          <cell r="AE1779" t="str">
            <v>-</v>
          </cell>
          <cell r="AF1779" t="str">
            <v>-</v>
          </cell>
          <cell r="AG1779" t="str">
            <v>-</v>
          </cell>
          <cell r="AH1779" t="str">
            <v>-</v>
          </cell>
          <cell r="AI1779" t="str">
            <v>-</v>
          </cell>
          <cell r="AJ1779" t="str">
            <v>-</v>
          </cell>
          <cell r="AK1779" t="str">
            <v>-</v>
          </cell>
        </row>
        <row r="1780">
          <cell r="J1780">
            <v>137000</v>
          </cell>
          <cell r="R1780">
            <v>1</v>
          </cell>
          <cell r="AB1780" t="str">
            <v>단가조사</v>
          </cell>
          <cell r="AD1780" t="str">
            <v>-</v>
          </cell>
          <cell r="AE1780" t="str">
            <v>-</v>
          </cell>
          <cell r="AF1780" t="str">
            <v>-</v>
          </cell>
          <cell r="AG1780" t="str">
            <v>-</v>
          </cell>
          <cell r="AH1780" t="str">
            <v>-</v>
          </cell>
          <cell r="AI1780" t="str">
            <v>-</v>
          </cell>
          <cell r="AJ1780" t="str">
            <v>-</v>
          </cell>
          <cell r="AK1780" t="str">
            <v>-</v>
          </cell>
        </row>
        <row r="1781">
          <cell r="J1781">
            <v>159000</v>
          </cell>
          <cell r="R1781">
            <v>1</v>
          </cell>
          <cell r="AB1781" t="str">
            <v>단가조사</v>
          </cell>
          <cell r="AD1781" t="str">
            <v>-</v>
          </cell>
          <cell r="AE1781" t="str">
            <v>-</v>
          </cell>
          <cell r="AF1781" t="str">
            <v>-</v>
          </cell>
          <cell r="AG1781" t="str">
            <v>-</v>
          </cell>
          <cell r="AH1781" t="str">
            <v>-</v>
          </cell>
          <cell r="AI1781" t="str">
            <v>-</v>
          </cell>
          <cell r="AJ1781" t="str">
            <v>-</v>
          </cell>
          <cell r="AK1781" t="str">
            <v>-</v>
          </cell>
        </row>
        <row r="1782">
          <cell r="J1782">
            <v>95000</v>
          </cell>
          <cell r="R1782">
            <v>1</v>
          </cell>
          <cell r="AB1782" t="str">
            <v>단가조사</v>
          </cell>
          <cell r="AD1782" t="str">
            <v>-</v>
          </cell>
          <cell r="AE1782" t="str">
            <v>-</v>
          </cell>
          <cell r="AF1782" t="str">
            <v>-</v>
          </cell>
          <cell r="AG1782" t="str">
            <v>-</v>
          </cell>
          <cell r="AH1782" t="str">
            <v>-</v>
          </cell>
          <cell r="AI1782" t="str">
            <v>-</v>
          </cell>
          <cell r="AJ1782" t="str">
            <v>-</v>
          </cell>
          <cell r="AK1782" t="str">
            <v>-</v>
          </cell>
        </row>
        <row r="1783">
          <cell r="J1783">
            <v>133000</v>
          </cell>
          <cell r="R1783">
            <v>1</v>
          </cell>
          <cell r="AB1783" t="str">
            <v>단가조사</v>
          </cell>
          <cell r="AD1783" t="str">
            <v>-</v>
          </cell>
          <cell r="AE1783" t="str">
            <v>-</v>
          </cell>
          <cell r="AF1783" t="str">
            <v>-</v>
          </cell>
          <cell r="AG1783" t="str">
            <v>-</v>
          </cell>
          <cell r="AH1783" t="str">
            <v>-</v>
          </cell>
          <cell r="AI1783" t="str">
            <v>-</v>
          </cell>
          <cell r="AJ1783" t="str">
            <v>-</v>
          </cell>
          <cell r="AK1783" t="str">
            <v>-</v>
          </cell>
        </row>
        <row r="1784">
          <cell r="J1784">
            <v>109000</v>
          </cell>
          <cell r="R1784">
            <v>1</v>
          </cell>
          <cell r="AB1784" t="str">
            <v>단가조사</v>
          </cell>
          <cell r="AD1784" t="str">
            <v>-</v>
          </cell>
          <cell r="AE1784" t="str">
            <v>-</v>
          </cell>
          <cell r="AF1784" t="str">
            <v>-</v>
          </cell>
          <cell r="AG1784" t="str">
            <v>-</v>
          </cell>
          <cell r="AH1784" t="str">
            <v>-</v>
          </cell>
          <cell r="AI1784" t="str">
            <v>-</v>
          </cell>
          <cell r="AJ1784" t="str">
            <v>-</v>
          </cell>
          <cell r="AK1784" t="str">
            <v>-</v>
          </cell>
        </row>
        <row r="1785">
          <cell r="J1785">
            <v>136000</v>
          </cell>
          <cell r="R1785">
            <v>1</v>
          </cell>
          <cell r="AB1785" t="str">
            <v>단가조사</v>
          </cell>
          <cell r="AD1785" t="str">
            <v>-</v>
          </cell>
          <cell r="AE1785" t="str">
            <v>-</v>
          </cell>
          <cell r="AF1785" t="str">
            <v>-</v>
          </cell>
          <cell r="AG1785" t="str">
            <v>-</v>
          </cell>
          <cell r="AH1785" t="str">
            <v>-</v>
          </cell>
          <cell r="AI1785" t="str">
            <v>-</v>
          </cell>
          <cell r="AJ1785" t="str">
            <v>-</v>
          </cell>
          <cell r="AK1785" t="str">
            <v>-</v>
          </cell>
        </row>
        <row r="1786">
          <cell r="J1786">
            <v>4000</v>
          </cell>
          <cell r="R1786">
            <v>1</v>
          </cell>
          <cell r="AB1786" t="str">
            <v>단가조사</v>
          </cell>
          <cell r="AD1786" t="str">
            <v>-</v>
          </cell>
          <cell r="AE1786" t="str">
            <v>-</v>
          </cell>
          <cell r="AF1786" t="str">
            <v>-</v>
          </cell>
          <cell r="AG1786" t="str">
            <v>-</v>
          </cell>
          <cell r="AH1786" t="str">
            <v>-</v>
          </cell>
          <cell r="AI1786" t="str">
            <v>-</v>
          </cell>
          <cell r="AJ1786" t="str">
            <v>-</v>
          </cell>
          <cell r="AK1786" t="str">
            <v>-</v>
          </cell>
        </row>
        <row r="1787">
          <cell r="J1787">
            <v>33900</v>
          </cell>
          <cell r="R1787">
            <v>1</v>
          </cell>
          <cell r="T1787" t="str">
            <v>내선전공</v>
          </cell>
          <cell r="Y1787">
            <v>0.43</v>
          </cell>
          <cell r="Z1787" t="str">
            <v>인</v>
          </cell>
          <cell r="AB1787" t="str">
            <v>전기5-18적용</v>
          </cell>
          <cell r="AC1787" t="str">
            <v>-</v>
          </cell>
          <cell r="AD1787" t="str">
            <v>-</v>
          </cell>
          <cell r="AE1787" t="str">
            <v>-</v>
          </cell>
          <cell r="AF1787" t="str">
            <v>-</v>
          </cell>
          <cell r="AG1787" t="str">
            <v>-</v>
          </cell>
          <cell r="AH1787" t="str">
            <v>-</v>
          </cell>
          <cell r="AI1787" t="str">
            <v>공구손료(노무비의3%)</v>
          </cell>
          <cell r="AJ1787">
            <v>0.03</v>
          </cell>
          <cell r="AK1787" t="str">
            <v>식</v>
          </cell>
          <cell r="AO1787" t="str">
            <v>0.43*1</v>
          </cell>
        </row>
        <row r="1788">
          <cell r="J1788">
            <v>5000</v>
          </cell>
          <cell r="R1788">
            <v>1</v>
          </cell>
          <cell r="AB1788" t="str">
            <v>단가조사</v>
          </cell>
          <cell r="AD1788" t="str">
            <v>-</v>
          </cell>
          <cell r="AE1788" t="str">
            <v>-</v>
          </cell>
          <cell r="AF1788" t="str">
            <v>-</v>
          </cell>
          <cell r="AG1788" t="str">
            <v>-</v>
          </cell>
          <cell r="AH1788" t="str">
            <v>-</v>
          </cell>
          <cell r="AI1788" t="str">
            <v>-</v>
          </cell>
          <cell r="AJ1788" t="str">
            <v>-</v>
          </cell>
          <cell r="AK1788" t="str">
            <v>-</v>
          </cell>
        </row>
        <row r="1789">
          <cell r="J1789">
            <v>1000</v>
          </cell>
          <cell r="R1789">
            <v>1</v>
          </cell>
          <cell r="AB1789" t="str">
            <v>단가조사</v>
          </cell>
          <cell r="AD1789" t="str">
            <v>-</v>
          </cell>
          <cell r="AE1789" t="str">
            <v>-</v>
          </cell>
          <cell r="AF1789" t="str">
            <v>-</v>
          </cell>
          <cell r="AG1789" t="str">
            <v>-</v>
          </cell>
          <cell r="AH1789" t="str">
            <v>-</v>
          </cell>
          <cell r="AI1789" t="str">
            <v>-</v>
          </cell>
          <cell r="AJ1789" t="str">
            <v>-</v>
          </cell>
          <cell r="AK1789" t="str">
            <v>-</v>
          </cell>
        </row>
        <row r="1790">
          <cell r="J1790">
            <v>2000</v>
          </cell>
          <cell r="R1790">
            <v>1</v>
          </cell>
          <cell r="AB1790" t="str">
            <v>단가조사</v>
          </cell>
          <cell r="AD1790" t="str">
            <v>-</v>
          </cell>
          <cell r="AE1790" t="str">
            <v>-</v>
          </cell>
          <cell r="AF1790" t="str">
            <v>-</v>
          </cell>
          <cell r="AG1790" t="str">
            <v>-</v>
          </cell>
          <cell r="AH1790" t="str">
            <v>-</v>
          </cell>
          <cell r="AI1790" t="str">
            <v>-</v>
          </cell>
          <cell r="AJ1790" t="str">
            <v>-</v>
          </cell>
          <cell r="AK1790" t="str">
            <v>-</v>
          </cell>
        </row>
        <row r="1791">
          <cell r="J1791">
            <v>1170</v>
          </cell>
          <cell r="R1791">
            <v>1</v>
          </cell>
          <cell r="AB1791" t="str">
            <v>단가조사</v>
          </cell>
          <cell r="AD1791" t="str">
            <v>-</v>
          </cell>
          <cell r="AE1791" t="str">
            <v>-</v>
          </cell>
          <cell r="AF1791" t="str">
            <v>-</v>
          </cell>
          <cell r="AG1791" t="str">
            <v>-</v>
          </cell>
          <cell r="AH1791" t="str">
            <v>-</v>
          </cell>
          <cell r="AI1791" t="str">
            <v>-</v>
          </cell>
          <cell r="AJ1791" t="str">
            <v>-</v>
          </cell>
          <cell r="AK1791" t="str">
            <v>-</v>
          </cell>
        </row>
        <row r="1792">
          <cell r="J1792">
            <v>1170</v>
          </cell>
          <cell r="R1792">
            <v>1</v>
          </cell>
          <cell r="AB1792" t="str">
            <v>단가조사</v>
          </cell>
          <cell r="AD1792" t="str">
            <v>-</v>
          </cell>
          <cell r="AE1792" t="str">
            <v>-</v>
          </cell>
          <cell r="AF1792" t="str">
            <v>-</v>
          </cell>
          <cell r="AG1792" t="str">
            <v>-</v>
          </cell>
          <cell r="AH1792" t="str">
            <v>-</v>
          </cell>
          <cell r="AI1792" t="str">
            <v>-</v>
          </cell>
          <cell r="AJ1792" t="str">
            <v>-</v>
          </cell>
          <cell r="AK1792" t="str">
            <v>-</v>
          </cell>
        </row>
        <row r="1793">
          <cell r="J1793">
            <v>1170</v>
          </cell>
          <cell r="R1793">
            <v>1</v>
          </cell>
          <cell r="AB1793" t="str">
            <v>단가조사</v>
          </cell>
          <cell r="AD1793" t="str">
            <v>-</v>
          </cell>
          <cell r="AE1793" t="str">
            <v>-</v>
          </cell>
          <cell r="AF1793" t="str">
            <v>-</v>
          </cell>
          <cell r="AG1793" t="str">
            <v>-</v>
          </cell>
          <cell r="AH1793" t="str">
            <v>-</v>
          </cell>
          <cell r="AI1793" t="str">
            <v>-</v>
          </cell>
          <cell r="AJ1793" t="str">
            <v>-</v>
          </cell>
          <cell r="AK1793" t="str">
            <v>-</v>
          </cell>
        </row>
        <row r="1794">
          <cell r="J1794">
            <v>25800</v>
          </cell>
          <cell r="R1794">
            <v>1</v>
          </cell>
          <cell r="T1794" t="str">
            <v>내선전공</v>
          </cell>
          <cell r="Y1794">
            <v>0.19</v>
          </cell>
          <cell r="Z1794" t="str">
            <v>인</v>
          </cell>
          <cell r="AB1794" t="str">
            <v>전기5-19적용</v>
          </cell>
          <cell r="AC1794" t="str">
            <v>-</v>
          </cell>
          <cell r="AD1794" t="str">
            <v>-</v>
          </cell>
          <cell r="AE1794" t="str">
            <v>-</v>
          </cell>
          <cell r="AF1794" t="str">
            <v>-</v>
          </cell>
          <cell r="AG1794" t="str">
            <v>-</v>
          </cell>
          <cell r="AH1794" t="str">
            <v>-</v>
          </cell>
          <cell r="AI1794" t="str">
            <v>공구손료(노무비의3%)</v>
          </cell>
          <cell r="AJ1794">
            <v>0.03</v>
          </cell>
          <cell r="AK1794" t="str">
            <v>식</v>
          </cell>
          <cell r="AO1794" t="str">
            <v>0.19</v>
          </cell>
        </row>
        <row r="1795">
          <cell r="J1795">
            <v>26000</v>
          </cell>
          <cell r="R1795">
            <v>1</v>
          </cell>
          <cell r="T1795" t="str">
            <v>내선전공</v>
          </cell>
          <cell r="Y1795">
            <v>0.19</v>
          </cell>
          <cell r="Z1795" t="str">
            <v>인</v>
          </cell>
          <cell r="AB1795" t="str">
            <v>전기5-19적용</v>
          </cell>
          <cell r="AC1795" t="str">
            <v>-</v>
          </cell>
          <cell r="AD1795" t="str">
            <v>-</v>
          </cell>
          <cell r="AE1795" t="str">
            <v>-</v>
          </cell>
          <cell r="AF1795" t="str">
            <v>-</v>
          </cell>
          <cell r="AG1795" t="str">
            <v>-</v>
          </cell>
          <cell r="AH1795" t="str">
            <v>-</v>
          </cell>
          <cell r="AI1795" t="str">
            <v>공구손료(노무비의3%)</v>
          </cell>
          <cell r="AJ1795">
            <v>0.03</v>
          </cell>
          <cell r="AK1795" t="str">
            <v>식</v>
          </cell>
          <cell r="AO1795" t="str">
            <v>0.19</v>
          </cell>
        </row>
        <row r="1796">
          <cell r="J1796">
            <v>61100</v>
          </cell>
          <cell r="R1796">
            <v>1</v>
          </cell>
          <cell r="T1796" t="str">
            <v>내선전공</v>
          </cell>
          <cell r="Y1796">
            <v>0.19</v>
          </cell>
          <cell r="Z1796" t="str">
            <v>인</v>
          </cell>
          <cell r="AB1796" t="str">
            <v>전기5-19적용</v>
          </cell>
          <cell r="AC1796" t="str">
            <v>-</v>
          </cell>
          <cell r="AD1796" t="str">
            <v>-</v>
          </cell>
          <cell r="AE1796" t="str">
            <v>-</v>
          </cell>
          <cell r="AF1796" t="str">
            <v>-</v>
          </cell>
          <cell r="AG1796" t="str">
            <v>-</v>
          </cell>
          <cell r="AH1796" t="str">
            <v>-</v>
          </cell>
          <cell r="AI1796" t="str">
            <v>공구손료(노무비의3%)</v>
          </cell>
          <cell r="AJ1796">
            <v>0.03</v>
          </cell>
          <cell r="AK1796" t="str">
            <v>식</v>
          </cell>
          <cell r="AO1796" t="str">
            <v>0.19</v>
          </cell>
        </row>
        <row r="1797">
          <cell r="J1797">
            <v>108680</v>
          </cell>
          <cell r="R1797">
            <v>1</v>
          </cell>
          <cell r="T1797" t="str">
            <v>내선전공</v>
          </cell>
          <cell r="Y1797">
            <v>0.36</v>
          </cell>
          <cell r="Z1797" t="str">
            <v>인</v>
          </cell>
          <cell r="AB1797" t="str">
            <v>전기5-19적용</v>
          </cell>
          <cell r="AC1797" t="str">
            <v>-</v>
          </cell>
          <cell r="AD1797" t="str">
            <v>-</v>
          </cell>
          <cell r="AE1797" t="str">
            <v>-</v>
          </cell>
          <cell r="AF1797" t="str">
            <v>-</v>
          </cell>
          <cell r="AG1797" t="str">
            <v>-</v>
          </cell>
          <cell r="AH1797" t="str">
            <v>-</v>
          </cell>
          <cell r="AI1797" t="str">
            <v>공구손료(노무비의3%)</v>
          </cell>
          <cell r="AJ1797">
            <v>0.03</v>
          </cell>
          <cell r="AK1797" t="str">
            <v>식</v>
          </cell>
          <cell r="AO1797" t="str">
            <v>0.36*</v>
          </cell>
        </row>
        <row r="1798">
          <cell r="J1798">
            <v>1170</v>
          </cell>
          <cell r="R1798">
            <v>1</v>
          </cell>
          <cell r="T1798" t="str">
            <v>내선전공</v>
          </cell>
          <cell r="Y1798">
            <v>0.19</v>
          </cell>
          <cell r="Z1798" t="str">
            <v>인</v>
          </cell>
          <cell r="AB1798" t="str">
            <v>전기5-19적용</v>
          </cell>
          <cell r="AC1798" t="str">
            <v>-</v>
          </cell>
          <cell r="AD1798" t="str">
            <v>-</v>
          </cell>
          <cell r="AE1798" t="str">
            <v>-</v>
          </cell>
          <cell r="AF1798" t="str">
            <v>-</v>
          </cell>
          <cell r="AG1798" t="str">
            <v>-</v>
          </cell>
          <cell r="AH1798" t="str">
            <v>-</v>
          </cell>
          <cell r="AI1798" t="str">
            <v>공구손료(노무비의3%)</v>
          </cell>
          <cell r="AJ1798">
            <v>0.03</v>
          </cell>
          <cell r="AK1798" t="str">
            <v>식</v>
          </cell>
          <cell r="AO1798" t="str">
            <v>0.19*</v>
          </cell>
        </row>
        <row r="1799">
          <cell r="J1799">
            <v>29590</v>
          </cell>
          <cell r="R1799">
            <v>1</v>
          </cell>
          <cell r="T1799" t="str">
            <v>내선전공</v>
          </cell>
          <cell r="Y1799">
            <v>0.26</v>
          </cell>
          <cell r="Z1799" t="str">
            <v>인</v>
          </cell>
          <cell r="AB1799" t="str">
            <v>전기5-19적용</v>
          </cell>
          <cell r="AC1799" t="str">
            <v>-</v>
          </cell>
          <cell r="AD1799" t="str">
            <v>-</v>
          </cell>
          <cell r="AE1799" t="str">
            <v>-</v>
          </cell>
          <cell r="AF1799" t="str">
            <v>-</v>
          </cell>
          <cell r="AG1799" t="str">
            <v>-</v>
          </cell>
          <cell r="AH1799" t="str">
            <v>-</v>
          </cell>
          <cell r="AI1799" t="str">
            <v>공구손료(노무비의3%)</v>
          </cell>
          <cell r="AJ1799">
            <v>0.03</v>
          </cell>
          <cell r="AK1799" t="str">
            <v>식</v>
          </cell>
          <cell r="AO1799" t="str">
            <v>0.26*</v>
          </cell>
        </row>
        <row r="1800">
          <cell r="J1800">
            <v>55110</v>
          </cell>
          <cell r="R1800">
            <v>1</v>
          </cell>
          <cell r="T1800" t="str">
            <v>내선전공</v>
          </cell>
          <cell r="Y1800">
            <v>0.36</v>
          </cell>
          <cell r="Z1800" t="str">
            <v>인</v>
          </cell>
          <cell r="AB1800" t="str">
            <v>전기5-19적용</v>
          </cell>
          <cell r="AC1800" t="str">
            <v>-</v>
          </cell>
          <cell r="AD1800" t="str">
            <v>-</v>
          </cell>
          <cell r="AE1800" t="str">
            <v>-</v>
          </cell>
          <cell r="AF1800" t="str">
            <v>-</v>
          </cell>
          <cell r="AG1800" t="str">
            <v>-</v>
          </cell>
          <cell r="AH1800" t="str">
            <v>-</v>
          </cell>
          <cell r="AI1800" t="str">
            <v>공구손료(노무비의3%)</v>
          </cell>
          <cell r="AJ1800">
            <v>0.03</v>
          </cell>
          <cell r="AK1800" t="str">
            <v>식</v>
          </cell>
          <cell r="AO1800" t="str">
            <v>0.36*</v>
          </cell>
        </row>
        <row r="1801">
          <cell r="J1801">
            <v>71720</v>
          </cell>
          <cell r="R1801">
            <v>1</v>
          </cell>
          <cell r="T1801" t="str">
            <v>내선전공</v>
          </cell>
          <cell r="Y1801">
            <v>0.36</v>
          </cell>
          <cell r="Z1801" t="str">
            <v>인</v>
          </cell>
          <cell r="AB1801" t="str">
            <v>전기5-19적용</v>
          </cell>
          <cell r="AC1801" t="str">
            <v>-</v>
          </cell>
          <cell r="AD1801" t="str">
            <v>-</v>
          </cell>
          <cell r="AE1801" t="str">
            <v>-</v>
          </cell>
          <cell r="AF1801" t="str">
            <v>-</v>
          </cell>
          <cell r="AG1801" t="str">
            <v>-</v>
          </cell>
          <cell r="AH1801" t="str">
            <v>-</v>
          </cell>
          <cell r="AI1801" t="str">
            <v>공구손료(노무비의3%)</v>
          </cell>
          <cell r="AJ1801">
            <v>0.03</v>
          </cell>
          <cell r="AK1801" t="str">
            <v>식</v>
          </cell>
          <cell r="AO1801" t="str">
            <v>0.36*</v>
          </cell>
        </row>
        <row r="1802">
          <cell r="R1802">
            <v>1</v>
          </cell>
          <cell r="T1802" t="str">
            <v>내선전공</v>
          </cell>
          <cell r="Y1802">
            <v>0.18</v>
          </cell>
          <cell r="Z1802" t="str">
            <v>인</v>
          </cell>
          <cell r="AB1802" t="str">
            <v>전기5-19적용</v>
          </cell>
          <cell r="AC1802" t="str">
            <v>-</v>
          </cell>
          <cell r="AD1802" t="str">
            <v>-</v>
          </cell>
          <cell r="AE1802" t="str">
            <v>-</v>
          </cell>
          <cell r="AF1802" t="str">
            <v>-</v>
          </cell>
          <cell r="AG1802" t="str">
            <v>-</v>
          </cell>
          <cell r="AH1802" t="str">
            <v>-</v>
          </cell>
          <cell r="AI1802" t="str">
            <v>공구손료(노무비의3%)</v>
          </cell>
          <cell r="AJ1802">
            <v>0.03</v>
          </cell>
          <cell r="AK1802" t="str">
            <v>식</v>
          </cell>
          <cell r="AO1802" t="str">
            <v>0.36*0.5</v>
          </cell>
        </row>
        <row r="1803">
          <cell r="J1803">
            <v>41360</v>
          </cell>
          <cell r="R1803">
            <v>1</v>
          </cell>
          <cell r="T1803" t="str">
            <v>내선전공</v>
          </cell>
          <cell r="Y1803">
            <v>0.26</v>
          </cell>
          <cell r="Z1803" t="str">
            <v>인</v>
          </cell>
          <cell r="AB1803" t="str">
            <v>전기5-19적용</v>
          </cell>
          <cell r="AC1803" t="str">
            <v>-</v>
          </cell>
          <cell r="AD1803" t="str">
            <v>-</v>
          </cell>
          <cell r="AE1803" t="str">
            <v>-</v>
          </cell>
          <cell r="AF1803" t="str">
            <v>-</v>
          </cell>
          <cell r="AG1803" t="str">
            <v>-</v>
          </cell>
          <cell r="AH1803" t="str">
            <v>-</v>
          </cell>
          <cell r="AI1803" t="str">
            <v>공구손료(노무비의3%)</v>
          </cell>
          <cell r="AJ1803">
            <v>0.03</v>
          </cell>
          <cell r="AK1803" t="str">
            <v>식</v>
          </cell>
          <cell r="AO1803" t="str">
            <v>0.26*</v>
          </cell>
        </row>
        <row r="1804">
          <cell r="R1804">
            <v>1</v>
          </cell>
          <cell r="T1804" t="str">
            <v>내선전공</v>
          </cell>
          <cell r="Y1804">
            <v>0.13</v>
          </cell>
          <cell r="Z1804" t="str">
            <v>인</v>
          </cell>
          <cell r="AB1804" t="str">
            <v>전기5-19적용</v>
          </cell>
          <cell r="AC1804" t="str">
            <v>-</v>
          </cell>
          <cell r="AD1804" t="str">
            <v>-</v>
          </cell>
          <cell r="AE1804" t="str">
            <v>-</v>
          </cell>
          <cell r="AF1804" t="str">
            <v>-</v>
          </cell>
          <cell r="AG1804" t="str">
            <v>-</v>
          </cell>
          <cell r="AH1804" t="str">
            <v>-</v>
          </cell>
          <cell r="AI1804" t="str">
            <v>공구손료(노무비의3%)</v>
          </cell>
          <cell r="AJ1804">
            <v>0.03</v>
          </cell>
          <cell r="AK1804" t="str">
            <v>식</v>
          </cell>
          <cell r="AO1804" t="str">
            <v>0.26*0.5</v>
          </cell>
        </row>
        <row r="1805">
          <cell r="J1805">
            <v>89430</v>
          </cell>
          <cell r="R1805">
            <v>1</v>
          </cell>
          <cell r="T1805" t="str">
            <v>내선전공</v>
          </cell>
          <cell r="Y1805">
            <v>0.46799999999999997</v>
          </cell>
          <cell r="Z1805" t="str">
            <v>인</v>
          </cell>
          <cell r="AB1805" t="str">
            <v>전기5-19적용</v>
          </cell>
          <cell r="AC1805" t="str">
            <v>-</v>
          </cell>
          <cell r="AD1805" t="str">
            <v>-</v>
          </cell>
          <cell r="AE1805" t="str">
            <v>-</v>
          </cell>
          <cell r="AF1805" t="str">
            <v>-</v>
          </cell>
          <cell r="AG1805" t="str">
            <v>-</v>
          </cell>
          <cell r="AH1805" t="str">
            <v>-</v>
          </cell>
          <cell r="AI1805" t="str">
            <v>공구손료(노무비의3%)</v>
          </cell>
          <cell r="AJ1805">
            <v>0.03</v>
          </cell>
          <cell r="AK1805" t="str">
            <v>식</v>
          </cell>
          <cell r="AO1805" t="str">
            <v>0.36*1.3</v>
          </cell>
        </row>
        <row r="1806">
          <cell r="R1806">
            <v>1</v>
          </cell>
          <cell r="T1806" t="str">
            <v>내선전공</v>
          </cell>
          <cell r="Y1806">
            <v>0.23499999999999999</v>
          </cell>
          <cell r="Z1806" t="str">
            <v>인</v>
          </cell>
          <cell r="AB1806" t="str">
            <v>전기5-19적용</v>
          </cell>
          <cell r="AC1806" t="str">
            <v>-</v>
          </cell>
          <cell r="AD1806" t="str">
            <v>-</v>
          </cell>
          <cell r="AE1806" t="str">
            <v>-</v>
          </cell>
          <cell r="AF1806" t="str">
            <v>-</v>
          </cell>
          <cell r="AG1806" t="str">
            <v>-</v>
          </cell>
          <cell r="AH1806" t="str">
            <v>-</v>
          </cell>
          <cell r="AI1806" t="str">
            <v>공구손료(노무비의3%)</v>
          </cell>
          <cell r="AJ1806">
            <v>0.03</v>
          </cell>
          <cell r="AK1806" t="str">
            <v>식</v>
          </cell>
          <cell r="AO1806" t="str">
            <v>0.47*0.5</v>
          </cell>
        </row>
        <row r="1807">
          <cell r="J1807">
            <v>201000</v>
          </cell>
          <cell r="R1807">
            <v>1</v>
          </cell>
          <cell r="T1807" t="str">
            <v>내선전공</v>
          </cell>
          <cell r="Y1807">
            <v>0.61099999999999999</v>
          </cell>
          <cell r="Z1807" t="str">
            <v>인</v>
          </cell>
          <cell r="AB1807" t="str">
            <v>전기5-19적용</v>
          </cell>
          <cell r="AC1807" t="str">
            <v>-</v>
          </cell>
          <cell r="AD1807" t="str">
            <v>-</v>
          </cell>
          <cell r="AE1807" t="str">
            <v>-</v>
          </cell>
          <cell r="AF1807" t="str">
            <v>-</v>
          </cell>
          <cell r="AG1807" t="str">
            <v>-</v>
          </cell>
          <cell r="AH1807" t="str">
            <v>-</v>
          </cell>
          <cell r="AI1807" t="str">
            <v>공구손료(노무비의3%)</v>
          </cell>
          <cell r="AJ1807">
            <v>0.03</v>
          </cell>
          <cell r="AK1807" t="str">
            <v>식</v>
          </cell>
          <cell r="AO1807" t="str">
            <v>0.47*1.3</v>
          </cell>
        </row>
        <row r="1808">
          <cell r="J1808">
            <v>51260</v>
          </cell>
          <cell r="R1808">
            <v>1</v>
          </cell>
          <cell r="T1808" t="str">
            <v>내선전공</v>
          </cell>
          <cell r="Y1808">
            <v>0.33800000000000002</v>
          </cell>
          <cell r="Z1808" t="str">
            <v>인</v>
          </cell>
          <cell r="AB1808" t="str">
            <v>전기5-19적용</v>
          </cell>
          <cell r="AC1808" t="str">
            <v>-</v>
          </cell>
          <cell r="AD1808" t="str">
            <v>-</v>
          </cell>
          <cell r="AE1808" t="str">
            <v>-</v>
          </cell>
          <cell r="AF1808" t="str">
            <v>-</v>
          </cell>
          <cell r="AG1808" t="str">
            <v>-</v>
          </cell>
          <cell r="AH1808" t="str">
            <v>-</v>
          </cell>
          <cell r="AI1808" t="str">
            <v>공구손료(노무비의3%)</v>
          </cell>
          <cell r="AJ1808">
            <v>0.03</v>
          </cell>
          <cell r="AK1808" t="str">
            <v>식</v>
          </cell>
          <cell r="AO1808" t="str">
            <v>0.26*1.3</v>
          </cell>
        </row>
        <row r="1809">
          <cell r="J1809">
            <v>5000</v>
          </cell>
          <cell r="R1809">
            <v>1</v>
          </cell>
          <cell r="AB1809" t="str">
            <v>단가조사</v>
          </cell>
          <cell r="AD1809" t="str">
            <v>-</v>
          </cell>
          <cell r="AE1809" t="str">
            <v>-</v>
          </cell>
          <cell r="AF1809" t="str">
            <v>-</v>
          </cell>
          <cell r="AG1809" t="str">
            <v>-</v>
          </cell>
          <cell r="AH1809" t="str">
            <v>-</v>
          </cell>
          <cell r="AI1809" t="str">
            <v>-</v>
          </cell>
          <cell r="AJ1809" t="str">
            <v>-</v>
          </cell>
          <cell r="AK1809" t="str">
            <v>-</v>
          </cell>
        </row>
        <row r="1810">
          <cell r="J1810">
            <v>3000</v>
          </cell>
          <cell r="R1810">
            <v>1</v>
          </cell>
          <cell r="AB1810" t="str">
            <v>단가조사</v>
          </cell>
          <cell r="AD1810" t="str">
            <v>-</v>
          </cell>
          <cell r="AE1810" t="str">
            <v>-</v>
          </cell>
          <cell r="AF1810" t="str">
            <v>-</v>
          </cell>
          <cell r="AG1810" t="str">
            <v>-</v>
          </cell>
          <cell r="AH1810" t="str">
            <v>-</v>
          </cell>
          <cell r="AI1810" t="str">
            <v>-</v>
          </cell>
          <cell r="AJ1810" t="str">
            <v>-</v>
          </cell>
          <cell r="AK1810" t="str">
            <v>-</v>
          </cell>
        </row>
        <row r="1811">
          <cell r="J1811">
            <v>500</v>
          </cell>
          <cell r="R1811">
            <v>1</v>
          </cell>
          <cell r="AB1811" t="str">
            <v>단가조사</v>
          </cell>
          <cell r="AD1811" t="str">
            <v>-</v>
          </cell>
          <cell r="AE1811" t="str">
            <v>-</v>
          </cell>
          <cell r="AF1811" t="str">
            <v>-</v>
          </cell>
          <cell r="AG1811" t="str">
            <v>-</v>
          </cell>
          <cell r="AH1811" t="str">
            <v>-</v>
          </cell>
          <cell r="AI1811" t="str">
            <v>-</v>
          </cell>
          <cell r="AJ1811" t="str">
            <v>-</v>
          </cell>
          <cell r="AK1811" t="str">
            <v>-</v>
          </cell>
        </row>
        <row r="1812">
          <cell r="J1812">
            <v>1170</v>
          </cell>
          <cell r="R1812">
            <v>1</v>
          </cell>
          <cell r="AB1812" t="str">
            <v>단가조사</v>
          </cell>
          <cell r="AD1812" t="str">
            <v>-</v>
          </cell>
          <cell r="AE1812" t="str">
            <v>-</v>
          </cell>
          <cell r="AF1812" t="str">
            <v>-</v>
          </cell>
          <cell r="AG1812" t="str">
            <v>-</v>
          </cell>
          <cell r="AH1812" t="str">
            <v>-</v>
          </cell>
          <cell r="AI1812" t="str">
            <v>-</v>
          </cell>
          <cell r="AJ1812" t="str">
            <v>-</v>
          </cell>
          <cell r="AK1812" t="str">
            <v>-</v>
          </cell>
        </row>
        <row r="1813">
          <cell r="J1813">
            <v>1170</v>
          </cell>
          <cell r="R1813">
            <v>1</v>
          </cell>
          <cell r="AB1813" t="str">
            <v>단가조사</v>
          </cell>
          <cell r="AD1813" t="str">
            <v>-</v>
          </cell>
          <cell r="AE1813" t="str">
            <v>-</v>
          </cell>
          <cell r="AF1813" t="str">
            <v>-</v>
          </cell>
          <cell r="AG1813" t="str">
            <v>-</v>
          </cell>
          <cell r="AH1813" t="str">
            <v>-</v>
          </cell>
          <cell r="AI1813" t="str">
            <v>-</v>
          </cell>
          <cell r="AJ1813" t="str">
            <v>-</v>
          </cell>
          <cell r="AK1813" t="str">
            <v>-</v>
          </cell>
        </row>
        <row r="1814">
          <cell r="J1814">
            <v>1170</v>
          </cell>
          <cell r="R1814">
            <v>1</v>
          </cell>
          <cell r="AB1814" t="str">
            <v>단가조사</v>
          </cell>
          <cell r="AD1814" t="str">
            <v>-</v>
          </cell>
          <cell r="AE1814" t="str">
            <v>-</v>
          </cell>
          <cell r="AF1814" t="str">
            <v>-</v>
          </cell>
          <cell r="AG1814" t="str">
            <v>-</v>
          </cell>
          <cell r="AH1814" t="str">
            <v>-</v>
          </cell>
          <cell r="AI1814" t="str">
            <v>-</v>
          </cell>
          <cell r="AJ1814" t="str">
            <v>-</v>
          </cell>
          <cell r="AK1814" t="str">
            <v>-</v>
          </cell>
        </row>
        <row r="1815">
          <cell r="J1815">
            <v>8000</v>
          </cell>
          <cell r="R1815">
            <v>1</v>
          </cell>
          <cell r="AB1815" t="str">
            <v>단가조사</v>
          </cell>
          <cell r="AD1815" t="str">
            <v>-</v>
          </cell>
          <cell r="AE1815" t="str">
            <v>-</v>
          </cell>
          <cell r="AF1815" t="str">
            <v>-</v>
          </cell>
          <cell r="AG1815" t="str">
            <v>-</v>
          </cell>
          <cell r="AH1815" t="str">
            <v>-</v>
          </cell>
          <cell r="AI1815" t="str">
            <v>-</v>
          </cell>
          <cell r="AJ1815" t="str">
            <v>-</v>
          </cell>
          <cell r="AK1815" t="str">
            <v>-</v>
          </cell>
        </row>
        <row r="1816">
          <cell r="J1816">
            <v>7500</v>
          </cell>
          <cell r="R1816">
            <v>1</v>
          </cell>
          <cell r="AB1816" t="str">
            <v>단가조사</v>
          </cell>
          <cell r="AD1816" t="str">
            <v>-</v>
          </cell>
          <cell r="AE1816" t="str">
            <v>-</v>
          </cell>
          <cell r="AF1816" t="str">
            <v>-</v>
          </cell>
          <cell r="AG1816" t="str">
            <v>-</v>
          </cell>
          <cell r="AH1816" t="str">
            <v>-</v>
          </cell>
          <cell r="AI1816" t="str">
            <v>-</v>
          </cell>
          <cell r="AJ1816" t="str">
            <v>-</v>
          </cell>
          <cell r="AK1816" t="str">
            <v>-</v>
          </cell>
        </row>
        <row r="1817">
          <cell r="J1817">
            <v>9000</v>
          </cell>
          <cell r="R1817">
            <v>1</v>
          </cell>
          <cell r="AB1817" t="str">
            <v>단가조사</v>
          </cell>
          <cell r="AD1817" t="str">
            <v>-</v>
          </cell>
          <cell r="AE1817" t="str">
            <v>-</v>
          </cell>
          <cell r="AF1817" t="str">
            <v>-</v>
          </cell>
          <cell r="AG1817" t="str">
            <v>-</v>
          </cell>
          <cell r="AH1817" t="str">
            <v>-</v>
          </cell>
          <cell r="AI1817" t="str">
            <v>-</v>
          </cell>
          <cell r="AJ1817" t="str">
            <v>-</v>
          </cell>
          <cell r="AK1817" t="str">
            <v>-</v>
          </cell>
        </row>
        <row r="1818">
          <cell r="J1818">
            <v>10900</v>
          </cell>
          <cell r="R1818">
            <v>1</v>
          </cell>
          <cell r="AB1818" t="str">
            <v>단가조사</v>
          </cell>
          <cell r="AD1818" t="str">
            <v>-</v>
          </cell>
          <cell r="AE1818" t="str">
            <v>-</v>
          </cell>
          <cell r="AF1818" t="str">
            <v>-</v>
          </cell>
          <cell r="AG1818" t="str">
            <v>-</v>
          </cell>
          <cell r="AH1818" t="str">
            <v>-</v>
          </cell>
          <cell r="AI1818" t="str">
            <v>-</v>
          </cell>
          <cell r="AJ1818" t="str">
            <v>-</v>
          </cell>
          <cell r="AK1818" t="str">
            <v>-</v>
          </cell>
        </row>
        <row r="1819">
          <cell r="J1819">
            <v>12700</v>
          </cell>
          <cell r="R1819">
            <v>1</v>
          </cell>
          <cell r="AB1819" t="str">
            <v>단가조사</v>
          </cell>
          <cell r="AD1819" t="str">
            <v>-</v>
          </cell>
          <cell r="AE1819" t="str">
            <v>-</v>
          </cell>
          <cell r="AF1819" t="str">
            <v>-</v>
          </cell>
          <cell r="AG1819" t="str">
            <v>-</v>
          </cell>
          <cell r="AH1819" t="str">
            <v>-</v>
          </cell>
          <cell r="AI1819" t="str">
            <v>-</v>
          </cell>
          <cell r="AJ1819" t="str">
            <v>-</v>
          </cell>
          <cell r="AK1819" t="str">
            <v>-</v>
          </cell>
        </row>
        <row r="1820">
          <cell r="J1820">
            <v>1170</v>
          </cell>
          <cell r="R1820">
            <v>1</v>
          </cell>
          <cell r="AB1820" t="str">
            <v>단가조사</v>
          </cell>
          <cell r="AD1820" t="str">
            <v>-</v>
          </cell>
          <cell r="AE1820" t="str">
            <v>-</v>
          </cell>
          <cell r="AF1820" t="str">
            <v>-</v>
          </cell>
          <cell r="AG1820" t="str">
            <v>-</v>
          </cell>
          <cell r="AH1820" t="str">
            <v>-</v>
          </cell>
          <cell r="AI1820" t="str">
            <v>-</v>
          </cell>
          <cell r="AJ1820" t="str">
            <v>-</v>
          </cell>
          <cell r="AK1820" t="str">
            <v>-</v>
          </cell>
        </row>
        <row r="1821">
          <cell r="J1821">
            <v>19000</v>
          </cell>
          <cell r="R1821">
            <v>1</v>
          </cell>
          <cell r="AB1821" t="str">
            <v>단가조사</v>
          </cell>
          <cell r="AD1821" t="str">
            <v>-</v>
          </cell>
          <cell r="AE1821" t="str">
            <v>-</v>
          </cell>
          <cell r="AF1821" t="str">
            <v>-</v>
          </cell>
          <cell r="AG1821" t="str">
            <v>-</v>
          </cell>
          <cell r="AH1821" t="str">
            <v>-</v>
          </cell>
          <cell r="AI1821" t="str">
            <v>-</v>
          </cell>
          <cell r="AJ1821" t="str">
            <v>-</v>
          </cell>
          <cell r="AK1821" t="str">
            <v>-</v>
          </cell>
        </row>
        <row r="1822">
          <cell r="J1822">
            <v>25400</v>
          </cell>
          <cell r="R1822">
            <v>1</v>
          </cell>
          <cell r="AB1822" t="str">
            <v>단가조사</v>
          </cell>
          <cell r="AD1822" t="str">
            <v>-</v>
          </cell>
          <cell r="AE1822" t="str">
            <v>-</v>
          </cell>
          <cell r="AF1822" t="str">
            <v>-</v>
          </cell>
          <cell r="AG1822" t="str">
            <v>-</v>
          </cell>
          <cell r="AH1822" t="str">
            <v>-</v>
          </cell>
          <cell r="AI1822" t="str">
            <v>-</v>
          </cell>
          <cell r="AJ1822" t="str">
            <v>-</v>
          </cell>
          <cell r="AK1822" t="str">
            <v>-</v>
          </cell>
        </row>
        <row r="1823">
          <cell r="J1823">
            <v>27500</v>
          </cell>
          <cell r="R1823">
            <v>1</v>
          </cell>
          <cell r="AB1823" t="str">
            <v>단가조사</v>
          </cell>
          <cell r="AD1823" t="str">
            <v>-</v>
          </cell>
          <cell r="AE1823" t="str">
            <v>-</v>
          </cell>
          <cell r="AF1823" t="str">
            <v>-</v>
          </cell>
          <cell r="AG1823" t="str">
            <v>-</v>
          </cell>
          <cell r="AH1823" t="str">
            <v>-</v>
          </cell>
          <cell r="AI1823" t="str">
            <v>-</v>
          </cell>
          <cell r="AJ1823" t="str">
            <v>-</v>
          </cell>
          <cell r="AK1823" t="str">
            <v>-</v>
          </cell>
        </row>
        <row r="1824">
          <cell r="J1824">
            <v>31800</v>
          </cell>
          <cell r="R1824">
            <v>1</v>
          </cell>
          <cell r="AB1824" t="str">
            <v>단가조사</v>
          </cell>
          <cell r="AD1824" t="str">
            <v>-</v>
          </cell>
          <cell r="AE1824" t="str">
            <v>-</v>
          </cell>
          <cell r="AF1824" t="str">
            <v>-</v>
          </cell>
          <cell r="AG1824" t="str">
            <v>-</v>
          </cell>
          <cell r="AH1824" t="str">
            <v>-</v>
          </cell>
          <cell r="AI1824" t="str">
            <v>-</v>
          </cell>
          <cell r="AJ1824" t="str">
            <v>-</v>
          </cell>
          <cell r="AK1824" t="str">
            <v>-</v>
          </cell>
        </row>
        <row r="1825">
          <cell r="J1825">
            <v>21800</v>
          </cell>
          <cell r="R1825">
            <v>1</v>
          </cell>
          <cell r="AB1825" t="str">
            <v>단가조사</v>
          </cell>
          <cell r="AD1825" t="str">
            <v>-</v>
          </cell>
          <cell r="AE1825" t="str">
            <v>-</v>
          </cell>
          <cell r="AF1825" t="str">
            <v>-</v>
          </cell>
          <cell r="AG1825" t="str">
            <v>-</v>
          </cell>
          <cell r="AH1825" t="str">
            <v>-</v>
          </cell>
          <cell r="AI1825" t="str">
            <v>-</v>
          </cell>
          <cell r="AJ1825" t="str">
            <v>-</v>
          </cell>
          <cell r="AK1825" t="str">
            <v>-</v>
          </cell>
        </row>
        <row r="1826">
          <cell r="J1826">
            <v>26600</v>
          </cell>
          <cell r="R1826">
            <v>1</v>
          </cell>
          <cell r="AB1826" t="str">
            <v>단가조사</v>
          </cell>
          <cell r="AD1826" t="str">
            <v>-</v>
          </cell>
          <cell r="AE1826" t="str">
            <v>-</v>
          </cell>
          <cell r="AF1826" t="str">
            <v>-</v>
          </cell>
          <cell r="AG1826" t="str">
            <v>-</v>
          </cell>
          <cell r="AH1826" t="str">
            <v>-</v>
          </cell>
          <cell r="AI1826" t="str">
            <v>-</v>
          </cell>
          <cell r="AJ1826" t="str">
            <v>-</v>
          </cell>
          <cell r="AK1826" t="str">
            <v>-</v>
          </cell>
        </row>
        <row r="1827">
          <cell r="J1827">
            <v>27200</v>
          </cell>
          <cell r="R1827">
            <v>1</v>
          </cell>
          <cell r="AB1827" t="str">
            <v>단가조사</v>
          </cell>
          <cell r="AD1827" t="str">
            <v>-</v>
          </cell>
          <cell r="AE1827" t="str">
            <v>-</v>
          </cell>
          <cell r="AF1827" t="str">
            <v>-</v>
          </cell>
          <cell r="AG1827" t="str">
            <v>-</v>
          </cell>
          <cell r="AH1827" t="str">
            <v>-</v>
          </cell>
          <cell r="AI1827" t="str">
            <v>-</v>
          </cell>
          <cell r="AJ1827" t="str">
            <v>-</v>
          </cell>
          <cell r="AK1827" t="str">
            <v>-</v>
          </cell>
        </row>
        <row r="1828">
          <cell r="J1828">
            <v>1170</v>
          </cell>
          <cell r="R1828">
            <v>1</v>
          </cell>
          <cell r="AB1828" t="str">
            <v>단가조사</v>
          </cell>
          <cell r="AD1828" t="str">
            <v>-</v>
          </cell>
          <cell r="AE1828" t="str">
            <v>-</v>
          </cell>
          <cell r="AF1828" t="str">
            <v>-</v>
          </cell>
          <cell r="AG1828" t="str">
            <v>-</v>
          </cell>
          <cell r="AH1828" t="str">
            <v>-</v>
          </cell>
          <cell r="AI1828" t="str">
            <v>-</v>
          </cell>
          <cell r="AJ1828" t="str">
            <v>-</v>
          </cell>
          <cell r="AK1828" t="str">
            <v>-</v>
          </cell>
        </row>
        <row r="1829">
          <cell r="J1829">
            <v>500</v>
          </cell>
          <cell r="R1829">
            <v>1</v>
          </cell>
          <cell r="AB1829" t="str">
            <v>단가조사</v>
          </cell>
          <cell r="AD1829" t="str">
            <v>-</v>
          </cell>
          <cell r="AE1829" t="str">
            <v>-</v>
          </cell>
          <cell r="AF1829" t="str">
            <v>-</v>
          </cell>
          <cell r="AG1829" t="str">
            <v>-</v>
          </cell>
          <cell r="AH1829" t="str">
            <v>-</v>
          </cell>
          <cell r="AI1829" t="str">
            <v>-</v>
          </cell>
          <cell r="AJ1829" t="str">
            <v>-</v>
          </cell>
          <cell r="AK1829" t="str">
            <v>-</v>
          </cell>
        </row>
        <row r="1830">
          <cell r="J1830">
            <v>12000</v>
          </cell>
          <cell r="R1830">
            <v>1</v>
          </cell>
          <cell r="T1830" t="str">
            <v>계장공</v>
          </cell>
          <cell r="Y1830">
            <v>0.75</v>
          </cell>
          <cell r="Z1830" t="str">
            <v>인</v>
          </cell>
          <cell r="AB1830" t="str">
            <v>전기6-1적용</v>
          </cell>
          <cell r="AC1830" t="str">
            <v>-</v>
          </cell>
          <cell r="AD1830" t="str">
            <v>-</v>
          </cell>
          <cell r="AE1830" t="str">
            <v>-</v>
          </cell>
          <cell r="AF1830" t="str">
            <v>-</v>
          </cell>
          <cell r="AG1830" t="str">
            <v>-</v>
          </cell>
          <cell r="AH1830" t="str">
            <v>-</v>
          </cell>
          <cell r="AI1830" t="str">
            <v>공구손료(노무비의3%)</v>
          </cell>
          <cell r="AJ1830">
            <v>0.03</v>
          </cell>
          <cell r="AK1830" t="str">
            <v>식</v>
          </cell>
          <cell r="AO1830" t="str">
            <v>0.75</v>
          </cell>
        </row>
        <row r="1831">
          <cell r="R1831">
            <v>1</v>
          </cell>
          <cell r="T1831" t="str">
            <v>계장공</v>
          </cell>
          <cell r="Y1831">
            <v>0.30000000000000004</v>
          </cell>
          <cell r="Z1831" t="str">
            <v>인</v>
          </cell>
          <cell r="AB1831" t="str">
            <v>전기6-1적용</v>
          </cell>
          <cell r="AC1831" t="str">
            <v>-</v>
          </cell>
          <cell r="AD1831" t="str">
            <v>-</v>
          </cell>
          <cell r="AE1831" t="str">
            <v>-</v>
          </cell>
          <cell r="AF1831" t="str">
            <v>-</v>
          </cell>
          <cell r="AG1831" t="str">
            <v>-</v>
          </cell>
          <cell r="AH1831" t="str">
            <v>-</v>
          </cell>
          <cell r="AI1831" t="str">
            <v>공구손료(노무비의3%)</v>
          </cell>
          <cell r="AJ1831">
            <v>0.03</v>
          </cell>
          <cell r="AK1831" t="str">
            <v>식</v>
          </cell>
          <cell r="AO1831" t="str">
            <v>0.75*0.4</v>
          </cell>
        </row>
        <row r="1832">
          <cell r="J1832">
            <v>7293</v>
          </cell>
          <cell r="R1832">
            <v>1</v>
          </cell>
          <cell r="AB1832" t="str">
            <v>단가조사</v>
          </cell>
          <cell r="AD1832" t="str">
            <v>-</v>
          </cell>
          <cell r="AE1832" t="str">
            <v>-</v>
          </cell>
          <cell r="AF1832" t="str">
            <v>-</v>
          </cell>
          <cell r="AG1832" t="str">
            <v>-</v>
          </cell>
          <cell r="AH1832" t="str">
            <v>-</v>
          </cell>
          <cell r="AI1832" t="str">
            <v>-</v>
          </cell>
          <cell r="AJ1832" t="str">
            <v>-</v>
          </cell>
          <cell r="AK1832" t="str">
            <v>-</v>
          </cell>
        </row>
        <row r="1833">
          <cell r="J1833">
            <v>11706</v>
          </cell>
          <cell r="R1833">
            <v>1</v>
          </cell>
          <cell r="AB1833" t="str">
            <v>단가조사</v>
          </cell>
          <cell r="AD1833" t="str">
            <v>-</v>
          </cell>
          <cell r="AE1833" t="str">
            <v>-</v>
          </cell>
          <cell r="AF1833" t="str">
            <v>-</v>
          </cell>
          <cell r="AG1833" t="str">
            <v>-</v>
          </cell>
          <cell r="AH1833" t="str">
            <v>-</v>
          </cell>
          <cell r="AI1833" t="str">
            <v>-</v>
          </cell>
          <cell r="AJ1833" t="str">
            <v>-</v>
          </cell>
          <cell r="AK1833" t="str">
            <v>-</v>
          </cell>
        </row>
        <row r="1834">
          <cell r="J1834">
            <v>35900</v>
          </cell>
          <cell r="R1834">
            <v>1</v>
          </cell>
          <cell r="AB1834" t="str">
            <v>단가조사</v>
          </cell>
          <cell r="AD1834" t="str">
            <v>-</v>
          </cell>
          <cell r="AE1834" t="str">
            <v>-</v>
          </cell>
          <cell r="AF1834" t="str">
            <v>-</v>
          </cell>
          <cell r="AG1834" t="str">
            <v>-</v>
          </cell>
          <cell r="AH1834" t="str">
            <v>-</v>
          </cell>
          <cell r="AI1834" t="str">
            <v>-</v>
          </cell>
          <cell r="AJ1834" t="str">
            <v>-</v>
          </cell>
          <cell r="AK1834" t="str">
            <v>-</v>
          </cell>
        </row>
        <row r="1835">
          <cell r="J1835">
            <v>51943</v>
          </cell>
          <cell r="R1835">
            <v>1</v>
          </cell>
          <cell r="AB1835" t="str">
            <v>단가조사</v>
          </cell>
          <cell r="AD1835" t="str">
            <v>-</v>
          </cell>
          <cell r="AE1835" t="str">
            <v>-</v>
          </cell>
          <cell r="AF1835" t="str">
            <v>-</v>
          </cell>
          <cell r="AG1835" t="str">
            <v>-</v>
          </cell>
          <cell r="AH1835" t="str">
            <v>-</v>
          </cell>
          <cell r="AI1835" t="str">
            <v>-</v>
          </cell>
          <cell r="AJ1835" t="str">
            <v>-</v>
          </cell>
          <cell r="AK1835" t="str">
            <v>-</v>
          </cell>
        </row>
        <row r="1836">
          <cell r="J1836">
            <v>8485</v>
          </cell>
          <cell r="R1836">
            <v>1</v>
          </cell>
          <cell r="AB1836" t="str">
            <v>단가조사</v>
          </cell>
          <cell r="AD1836" t="str">
            <v>-</v>
          </cell>
          <cell r="AE1836" t="str">
            <v>-</v>
          </cell>
          <cell r="AF1836" t="str">
            <v>-</v>
          </cell>
          <cell r="AG1836" t="str">
            <v>-</v>
          </cell>
          <cell r="AH1836" t="str">
            <v>-</v>
          </cell>
          <cell r="AI1836" t="str">
            <v>-</v>
          </cell>
          <cell r="AJ1836" t="str">
            <v>-</v>
          </cell>
          <cell r="AK1836" t="str">
            <v>-</v>
          </cell>
        </row>
        <row r="1837">
          <cell r="J1837">
            <v>13615</v>
          </cell>
          <cell r="R1837">
            <v>1</v>
          </cell>
          <cell r="AB1837" t="str">
            <v>단가조사</v>
          </cell>
          <cell r="AD1837" t="str">
            <v>-</v>
          </cell>
          <cell r="AE1837" t="str">
            <v>-</v>
          </cell>
          <cell r="AF1837" t="str">
            <v>-</v>
          </cell>
          <cell r="AG1837" t="str">
            <v>-</v>
          </cell>
          <cell r="AH1837" t="str">
            <v>-</v>
          </cell>
          <cell r="AI1837" t="str">
            <v>-</v>
          </cell>
          <cell r="AJ1837" t="str">
            <v>-</v>
          </cell>
          <cell r="AK1837" t="str">
            <v>-</v>
          </cell>
        </row>
        <row r="1838">
          <cell r="J1838">
            <v>52559</v>
          </cell>
          <cell r="R1838">
            <v>1</v>
          </cell>
          <cell r="AB1838" t="str">
            <v>단가조사</v>
          </cell>
          <cell r="AD1838" t="str">
            <v>-</v>
          </cell>
          <cell r="AE1838" t="str">
            <v>-</v>
          </cell>
          <cell r="AF1838" t="str">
            <v>-</v>
          </cell>
          <cell r="AG1838" t="str">
            <v>-</v>
          </cell>
          <cell r="AH1838" t="str">
            <v>-</v>
          </cell>
          <cell r="AI1838" t="str">
            <v>-</v>
          </cell>
          <cell r="AJ1838" t="str">
            <v>-</v>
          </cell>
          <cell r="AK1838" t="str">
            <v>-</v>
          </cell>
        </row>
        <row r="1839">
          <cell r="J1839">
            <v>71761</v>
          </cell>
          <cell r="R1839">
            <v>1</v>
          </cell>
          <cell r="AB1839" t="str">
            <v>단가조사</v>
          </cell>
          <cell r="AD1839" t="str">
            <v>-</v>
          </cell>
          <cell r="AE1839" t="str">
            <v>-</v>
          </cell>
          <cell r="AF1839" t="str">
            <v>-</v>
          </cell>
          <cell r="AG1839" t="str">
            <v>-</v>
          </cell>
          <cell r="AH1839" t="str">
            <v>-</v>
          </cell>
          <cell r="AI1839" t="str">
            <v>-</v>
          </cell>
          <cell r="AJ1839" t="str">
            <v>-</v>
          </cell>
          <cell r="AK1839" t="str">
            <v>-</v>
          </cell>
        </row>
        <row r="1840">
          <cell r="J1840">
            <v>1700</v>
          </cell>
          <cell r="R1840">
            <v>1</v>
          </cell>
          <cell r="T1840" t="str">
            <v>내선전공</v>
          </cell>
          <cell r="Y1840">
            <v>2.7E-2</v>
          </cell>
          <cell r="Z1840" t="str">
            <v>인</v>
          </cell>
          <cell r="AB1840" t="str">
            <v>전기3-38적용</v>
          </cell>
          <cell r="AC1840" t="str">
            <v>-</v>
          </cell>
          <cell r="AD1840" t="str">
            <v>-</v>
          </cell>
          <cell r="AE1840" t="str">
            <v>-</v>
          </cell>
          <cell r="AF1840" t="str">
            <v>-</v>
          </cell>
          <cell r="AG1840" t="str">
            <v>-</v>
          </cell>
          <cell r="AH1840" t="str">
            <v>-</v>
          </cell>
          <cell r="AI1840" t="str">
            <v>공구손료(노무비의3%)</v>
          </cell>
          <cell r="AJ1840">
            <v>0.03</v>
          </cell>
          <cell r="AK1840" t="str">
            <v>식</v>
          </cell>
          <cell r="AO1840" t="str">
            <v>0.027</v>
          </cell>
        </row>
        <row r="1841">
          <cell r="J1841">
            <v>5500</v>
          </cell>
          <cell r="R1841">
            <v>1</v>
          </cell>
          <cell r="T1841" t="str">
            <v>내선전공</v>
          </cell>
          <cell r="Y1841">
            <v>2.7E-2</v>
          </cell>
          <cell r="Z1841" t="str">
            <v>인</v>
          </cell>
          <cell r="AB1841" t="str">
            <v>전기3-38적용</v>
          </cell>
          <cell r="AC1841" t="str">
            <v>-</v>
          </cell>
          <cell r="AD1841" t="str">
            <v>-</v>
          </cell>
          <cell r="AE1841" t="str">
            <v>-</v>
          </cell>
          <cell r="AF1841" t="str">
            <v>-</v>
          </cell>
          <cell r="AG1841" t="str">
            <v>-</v>
          </cell>
          <cell r="AH1841" t="str">
            <v>-</v>
          </cell>
          <cell r="AI1841" t="str">
            <v>공구손료(노무비의3%)</v>
          </cell>
          <cell r="AJ1841">
            <v>0.03</v>
          </cell>
          <cell r="AK1841" t="str">
            <v>식</v>
          </cell>
          <cell r="AO1841" t="str">
            <v>0.027</v>
          </cell>
        </row>
        <row r="1842">
          <cell r="J1842">
            <v>15000</v>
          </cell>
          <cell r="R1842">
            <v>1</v>
          </cell>
          <cell r="T1842" t="str">
            <v>내선전공</v>
          </cell>
          <cell r="Y1842">
            <v>0.11</v>
          </cell>
          <cell r="Z1842" t="str">
            <v>인</v>
          </cell>
          <cell r="AB1842" t="str">
            <v>전기3-39적용</v>
          </cell>
          <cell r="AC1842" t="str">
            <v>-</v>
          </cell>
          <cell r="AD1842" t="str">
            <v>-</v>
          </cell>
          <cell r="AE1842" t="str">
            <v>-</v>
          </cell>
          <cell r="AF1842" t="str">
            <v>-</v>
          </cell>
          <cell r="AG1842" t="str">
            <v>-</v>
          </cell>
          <cell r="AH1842" t="str">
            <v>-</v>
          </cell>
          <cell r="AI1842" t="str">
            <v>공구손료(노무비의3%)</v>
          </cell>
          <cell r="AJ1842">
            <v>0.03</v>
          </cell>
          <cell r="AK1842" t="str">
            <v>식</v>
          </cell>
          <cell r="AO1842" t="str">
            <v>0.11</v>
          </cell>
        </row>
        <row r="1843">
          <cell r="J1843">
            <v>500</v>
          </cell>
          <cell r="R1843">
            <v>1</v>
          </cell>
          <cell r="T1843" t="str">
            <v>내선전공</v>
          </cell>
          <cell r="Y1843">
            <v>2.7E-2</v>
          </cell>
          <cell r="Z1843" t="str">
            <v>인</v>
          </cell>
          <cell r="AB1843" t="str">
            <v>전기3-38적용</v>
          </cell>
          <cell r="AC1843" t="str">
            <v>-</v>
          </cell>
          <cell r="AD1843" t="str">
            <v>-</v>
          </cell>
          <cell r="AE1843" t="str">
            <v>-</v>
          </cell>
          <cell r="AF1843" t="str">
            <v>-</v>
          </cell>
          <cell r="AG1843" t="str">
            <v>-</v>
          </cell>
          <cell r="AH1843" t="str">
            <v>-</v>
          </cell>
          <cell r="AI1843" t="str">
            <v>공구손료(노무비의3%)</v>
          </cell>
          <cell r="AJ1843">
            <v>0.03</v>
          </cell>
          <cell r="AK1843" t="str">
            <v>식</v>
          </cell>
          <cell r="AO1843" t="str">
            <v>0.027</v>
          </cell>
        </row>
        <row r="1844">
          <cell r="J1844">
            <v>2800</v>
          </cell>
          <cell r="R1844">
            <v>1</v>
          </cell>
          <cell r="T1844" t="str">
            <v>내선전공</v>
          </cell>
          <cell r="Y1844">
            <v>2.7E-2</v>
          </cell>
          <cell r="Z1844" t="str">
            <v>인</v>
          </cell>
          <cell r="AB1844" t="str">
            <v>전기3-38적용</v>
          </cell>
          <cell r="AC1844" t="str">
            <v>-</v>
          </cell>
          <cell r="AD1844" t="str">
            <v>-</v>
          </cell>
          <cell r="AE1844" t="str">
            <v>-</v>
          </cell>
          <cell r="AF1844" t="str">
            <v>-</v>
          </cell>
          <cell r="AG1844" t="str">
            <v>-</v>
          </cell>
          <cell r="AH1844" t="str">
            <v>-</v>
          </cell>
          <cell r="AI1844" t="str">
            <v>공구손료(노무비의3%)</v>
          </cell>
          <cell r="AJ1844">
            <v>0.03</v>
          </cell>
          <cell r="AK1844" t="str">
            <v>식</v>
          </cell>
          <cell r="AO1844" t="str">
            <v>0.027</v>
          </cell>
        </row>
        <row r="1845">
          <cell r="J1845">
            <v>2000</v>
          </cell>
          <cell r="R1845">
            <v>1</v>
          </cell>
          <cell r="T1845" t="str">
            <v>내선전공</v>
          </cell>
          <cell r="Y1845">
            <v>2.7E-2</v>
          </cell>
          <cell r="Z1845" t="str">
            <v>인</v>
          </cell>
          <cell r="AB1845" t="str">
            <v>전기3-38적용</v>
          </cell>
          <cell r="AC1845" t="str">
            <v>-</v>
          </cell>
          <cell r="AD1845" t="str">
            <v>-</v>
          </cell>
          <cell r="AE1845" t="str">
            <v>-</v>
          </cell>
          <cell r="AF1845" t="str">
            <v>-</v>
          </cell>
          <cell r="AG1845" t="str">
            <v>-</v>
          </cell>
          <cell r="AH1845" t="str">
            <v>-</v>
          </cell>
          <cell r="AI1845" t="str">
            <v>공구손료(노무비의3%)</v>
          </cell>
          <cell r="AJ1845">
            <v>0.03</v>
          </cell>
          <cell r="AK1845" t="str">
            <v>식</v>
          </cell>
          <cell r="AO1845" t="str">
            <v>0.027</v>
          </cell>
        </row>
        <row r="1846">
          <cell r="J1846">
            <v>3000</v>
          </cell>
          <cell r="R1846">
            <v>1</v>
          </cell>
          <cell r="T1846" t="str">
            <v>내선전공</v>
          </cell>
          <cell r="Y1846">
            <v>2.7E-2</v>
          </cell>
          <cell r="Z1846" t="str">
            <v>인</v>
          </cell>
          <cell r="AB1846" t="str">
            <v>전기3-38적용</v>
          </cell>
          <cell r="AC1846" t="str">
            <v>-</v>
          </cell>
          <cell r="AD1846" t="str">
            <v>-</v>
          </cell>
          <cell r="AE1846" t="str">
            <v>-</v>
          </cell>
          <cell r="AF1846" t="str">
            <v>-</v>
          </cell>
          <cell r="AG1846" t="str">
            <v>-</v>
          </cell>
          <cell r="AH1846" t="str">
            <v>-</v>
          </cell>
          <cell r="AI1846" t="str">
            <v>공구손료(노무비의3%)</v>
          </cell>
          <cell r="AJ1846">
            <v>0.03</v>
          </cell>
          <cell r="AK1846" t="str">
            <v>식</v>
          </cell>
          <cell r="AO1846" t="str">
            <v>0.027</v>
          </cell>
        </row>
        <row r="1847">
          <cell r="J1847">
            <v>1500</v>
          </cell>
          <cell r="R1847">
            <v>1</v>
          </cell>
          <cell r="T1847" t="str">
            <v>내선전공</v>
          </cell>
          <cell r="Y1847">
            <v>2.7E-2</v>
          </cell>
          <cell r="Z1847" t="str">
            <v>인</v>
          </cell>
          <cell r="AB1847" t="str">
            <v>전기3-38적용</v>
          </cell>
          <cell r="AC1847" t="str">
            <v>-</v>
          </cell>
          <cell r="AD1847" t="str">
            <v>-</v>
          </cell>
          <cell r="AE1847" t="str">
            <v>-</v>
          </cell>
          <cell r="AF1847" t="str">
            <v>-</v>
          </cell>
          <cell r="AG1847" t="str">
            <v>-</v>
          </cell>
          <cell r="AH1847" t="str">
            <v>-</v>
          </cell>
          <cell r="AI1847" t="str">
            <v>공구손료(노무비의3%)</v>
          </cell>
          <cell r="AJ1847">
            <v>0.03</v>
          </cell>
          <cell r="AK1847" t="str">
            <v>식</v>
          </cell>
          <cell r="AO1847" t="str">
            <v>0.027</v>
          </cell>
        </row>
        <row r="1848">
          <cell r="J1848">
            <v>0</v>
          </cell>
          <cell r="R1848">
            <v>1</v>
          </cell>
          <cell r="T1848" t="str">
            <v>내선전공</v>
          </cell>
          <cell r="Y1848">
            <v>0.02</v>
          </cell>
          <cell r="Z1848" t="str">
            <v>인</v>
          </cell>
          <cell r="AB1848" t="str">
            <v>전기3-38적용</v>
          </cell>
          <cell r="AC1848" t="str">
            <v>-</v>
          </cell>
          <cell r="AD1848" t="str">
            <v>-</v>
          </cell>
          <cell r="AE1848" t="str">
            <v>-</v>
          </cell>
          <cell r="AF1848" t="str">
            <v>-</v>
          </cell>
          <cell r="AG1848" t="str">
            <v>-</v>
          </cell>
          <cell r="AH1848" t="str">
            <v>-</v>
          </cell>
          <cell r="AI1848" t="str">
            <v>공구손료(노무비의3%)</v>
          </cell>
          <cell r="AJ1848">
            <v>0.03</v>
          </cell>
          <cell r="AK1848" t="str">
            <v>식</v>
          </cell>
          <cell r="AO1848" t="str">
            <v>0.02</v>
          </cell>
        </row>
        <row r="1849">
          <cell r="J1849">
            <v>0</v>
          </cell>
          <cell r="R1849">
            <v>1</v>
          </cell>
          <cell r="T1849" t="str">
            <v>내선전공</v>
          </cell>
          <cell r="Y1849">
            <v>0.02</v>
          </cell>
          <cell r="Z1849" t="str">
            <v>인</v>
          </cell>
          <cell r="AB1849" t="str">
            <v>전기3-38적용</v>
          </cell>
          <cell r="AC1849" t="str">
            <v>-</v>
          </cell>
          <cell r="AD1849" t="str">
            <v>-</v>
          </cell>
          <cell r="AE1849" t="str">
            <v>-</v>
          </cell>
          <cell r="AF1849" t="str">
            <v>-</v>
          </cell>
          <cell r="AG1849" t="str">
            <v>-</v>
          </cell>
          <cell r="AH1849" t="str">
            <v>-</v>
          </cell>
          <cell r="AI1849" t="str">
            <v>공구손료(노무비의3%)</v>
          </cell>
          <cell r="AJ1849">
            <v>0.03</v>
          </cell>
          <cell r="AK1849" t="str">
            <v>식</v>
          </cell>
          <cell r="AO1849" t="str">
            <v>0.02</v>
          </cell>
        </row>
        <row r="1850">
          <cell r="J1850">
            <v>1200</v>
          </cell>
          <cell r="R1850">
            <v>1</v>
          </cell>
          <cell r="T1850" t="str">
            <v>내선전공</v>
          </cell>
          <cell r="Y1850">
            <v>0.02</v>
          </cell>
          <cell r="Z1850" t="str">
            <v>인</v>
          </cell>
          <cell r="AB1850" t="str">
            <v>전기3-38적용</v>
          </cell>
          <cell r="AC1850" t="str">
            <v>-</v>
          </cell>
          <cell r="AD1850" t="str">
            <v>-</v>
          </cell>
          <cell r="AE1850" t="str">
            <v>-</v>
          </cell>
          <cell r="AF1850" t="str">
            <v>-</v>
          </cell>
          <cell r="AG1850" t="str">
            <v>-</v>
          </cell>
          <cell r="AH1850" t="str">
            <v>-</v>
          </cell>
          <cell r="AI1850" t="str">
            <v>공구손료(노무비의3%)</v>
          </cell>
          <cell r="AJ1850">
            <v>0.03</v>
          </cell>
          <cell r="AK1850" t="str">
            <v>식</v>
          </cell>
          <cell r="AO1850" t="str">
            <v>0.02</v>
          </cell>
        </row>
        <row r="1851">
          <cell r="J1851">
            <v>1500</v>
          </cell>
          <cell r="R1851">
            <v>1</v>
          </cell>
          <cell r="T1851" t="str">
            <v>내선전공</v>
          </cell>
          <cell r="Y1851">
            <v>0.02</v>
          </cell>
          <cell r="Z1851" t="str">
            <v>인</v>
          </cell>
          <cell r="AB1851" t="str">
            <v>전기3-38적용</v>
          </cell>
          <cell r="AC1851" t="str">
            <v>-</v>
          </cell>
          <cell r="AD1851" t="str">
            <v>-</v>
          </cell>
          <cell r="AE1851" t="str">
            <v>-</v>
          </cell>
          <cell r="AF1851" t="str">
            <v>-</v>
          </cell>
          <cell r="AG1851" t="str">
            <v>-</v>
          </cell>
          <cell r="AH1851" t="str">
            <v>-</v>
          </cell>
          <cell r="AI1851" t="str">
            <v>공구손료(노무비의3%)</v>
          </cell>
          <cell r="AJ1851">
            <v>0.03</v>
          </cell>
          <cell r="AK1851" t="str">
            <v>식</v>
          </cell>
          <cell r="AO1851" t="str">
            <v>0.02</v>
          </cell>
        </row>
        <row r="1852">
          <cell r="J1852">
            <v>0</v>
          </cell>
          <cell r="R1852">
            <v>1</v>
          </cell>
          <cell r="T1852" t="str">
            <v>내선전공</v>
          </cell>
          <cell r="Y1852">
            <v>0.02</v>
          </cell>
          <cell r="Z1852" t="str">
            <v>인</v>
          </cell>
          <cell r="AB1852" t="str">
            <v>전기3-38적용</v>
          </cell>
          <cell r="AC1852" t="str">
            <v>-</v>
          </cell>
          <cell r="AD1852" t="str">
            <v>-</v>
          </cell>
          <cell r="AE1852" t="str">
            <v>-</v>
          </cell>
          <cell r="AF1852" t="str">
            <v>-</v>
          </cell>
          <cell r="AG1852" t="str">
            <v>-</v>
          </cell>
          <cell r="AH1852" t="str">
            <v>-</v>
          </cell>
          <cell r="AI1852" t="str">
            <v>공구손료(노무비의3%)</v>
          </cell>
          <cell r="AJ1852">
            <v>0.03</v>
          </cell>
          <cell r="AK1852" t="str">
            <v>식</v>
          </cell>
          <cell r="AO1852" t="str">
            <v>0.02</v>
          </cell>
        </row>
        <row r="1853">
          <cell r="J1853">
            <v>2500</v>
          </cell>
          <cell r="R1853">
            <v>1</v>
          </cell>
          <cell r="T1853" t="str">
            <v>내선전공</v>
          </cell>
          <cell r="Y1853">
            <v>0.02</v>
          </cell>
          <cell r="Z1853" t="str">
            <v>인</v>
          </cell>
          <cell r="AB1853" t="str">
            <v>전기3-38적용</v>
          </cell>
          <cell r="AC1853" t="str">
            <v>-</v>
          </cell>
          <cell r="AD1853" t="str">
            <v>-</v>
          </cell>
          <cell r="AE1853" t="str">
            <v>-</v>
          </cell>
          <cell r="AF1853" t="str">
            <v>-</v>
          </cell>
          <cell r="AG1853" t="str">
            <v>-</v>
          </cell>
          <cell r="AH1853" t="str">
            <v>-</v>
          </cell>
          <cell r="AI1853" t="str">
            <v>공구손료(노무비의3%)</v>
          </cell>
          <cell r="AJ1853">
            <v>0.03</v>
          </cell>
          <cell r="AK1853" t="str">
            <v>식</v>
          </cell>
          <cell r="AO1853" t="str">
            <v>0.02</v>
          </cell>
        </row>
        <row r="1854">
          <cell r="J1854">
            <v>7800</v>
          </cell>
          <cell r="R1854">
            <v>1</v>
          </cell>
          <cell r="T1854" t="str">
            <v>내선전공</v>
          </cell>
          <cell r="Y1854">
            <v>0.02</v>
          </cell>
          <cell r="Z1854" t="str">
            <v>인</v>
          </cell>
          <cell r="AB1854" t="str">
            <v>전기3-38적용</v>
          </cell>
          <cell r="AC1854" t="str">
            <v>-</v>
          </cell>
          <cell r="AD1854" t="str">
            <v>-</v>
          </cell>
          <cell r="AE1854" t="str">
            <v>-</v>
          </cell>
          <cell r="AF1854" t="str">
            <v>-</v>
          </cell>
          <cell r="AG1854" t="str">
            <v>-</v>
          </cell>
          <cell r="AH1854" t="str">
            <v>-</v>
          </cell>
          <cell r="AI1854" t="str">
            <v>공구손료(노무비의3%)</v>
          </cell>
          <cell r="AJ1854">
            <v>0.03</v>
          </cell>
          <cell r="AK1854" t="str">
            <v>식</v>
          </cell>
          <cell r="AO1854" t="str">
            <v>0.02</v>
          </cell>
        </row>
        <row r="1855">
          <cell r="J1855">
            <v>0</v>
          </cell>
          <cell r="R1855">
            <v>1</v>
          </cell>
          <cell r="T1855" t="str">
            <v>내선전공</v>
          </cell>
          <cell r="Y1855">
            <v>0.02</v>
          </cell>
          <cell r="Z1855" t="str">
            <v>인</v>
          </cell>
          <cell r="AB1855" t="str">
            <v>전기3-38적용</v>
          </cell>
          <cell r="AC1855" t="str">
            <v>-</v>
          </cell>
          <cell r="AD1855" t="str">
            <v>-</v>
          </cell>
          <cell r="AE1855" t="str">
            <v>-</v>
          </cell>
          <cell r="AF1855" t="str">
            <v>-</v>
          </cell>
          <cell r="AG1855" t="str">
            <v>-</v>
          </cell>
          <cell r="AH1855" t="str">
            <v>-</v>
          </cell>
          <cell r="AI1855" t="str">
            <v>공구손료(노무비의3%)</v>
          </cell>
          <cell r="AJ1855">
            <v>0.03</v>
          </cell>
          <cell r="AK1855" t="str">
            <v>식</v>
          </cell>
          <cell r="AO1855" t="str">
            <v>0.02</v>
          </cell>
        </row>
        <row r="1856">
          <cell r="J1856">
            <v>2800</v>
          </cell>
          <cell r="R1856">
            <v>1</v>
          </cell>
          <cell r="T1856" t="str">
            <v>내선전공</v>
          </cell>
          <cell r="Y1856">
            <v>0.02</v>
          </cell>
          <cell r="Z1856" t="str">
            <v>인</v>
          </cell>
          <cell r="AB1856" t="str">
            <v>전기3-38적용</v>
          </cell>
          <cell r="AC1856" t="str">
            <v>-</v>
          </cell>
          <cell r="AD1856" t="str">
            <v>-</v>
          </cell>
          <cell r="AE1856" t="str">
            <v>-</v>
          </cell>
          <cell r="AF1856" t="str">
            <v>-</v>
          </cell>
          <cell r="AG1856" t="str">
            <v>-</v>
          </cell>
          <cell r="AH1856" t="str">
            <v>-</v>
          </cell>
          <cell r="AI1856" t="str">
            <v>공구손료(노무비의3%)</v>
          </cell>
          <cell r="AJ1856">
            <v>0.03</v>
          </cell>
          <cell r="AK1856" t="str">
            <v>식</v>
          </cell>
          <cell r="AO1856" t="str">
            <v>0.02</v>
          </cell>
        </row>
        <row r="1857">
          <cell r="J1857">
            <v>4250</v>
          </cell>
          <cell r="R1857">
            <v>1</v>
          </cell>
          <cell r="T1857" t="str">
            <v>내선전공</v>
          </cell>
          <cell r="Y1857">
            <v>2.7E-2</v>
          </cell>
          <cell r="Z1857" t="str">
            <v>인</v>
          </cell>
          <cell r="AB1857" t="str">
            <v>전기3-38적용</v>
          </cell>
          <cell r="AC1857" t="str">
            <v>-</v>
          </cell>
          <cell r="AD1857" t="str">
            <v>-</v>
          </cell>
          <cell r="AE1857" t="str">
            <v>-</v>
          </cell>
          <cell r="AF1857" t="str">
            <v>-</v>
          </cell>
          <cell r="AG1857" t="str">
            <v>-</v>
          </cell>
          <cell r="AH1857" t="str">
            <v>-</v>
          </cell>
          <cell r="AI1857" t="str">
            <v>공구손료(노무비의3%)</v>
          </cell>
          <cell r="AJ1857">
            <v>0.03</v>
          </cell>
          <cell r="AK1857" t="str">
            <v>식</v>
          </cell>
          <cell r="AO1857" t="str">
            <v>0.027</v>
          </cell>
        </row>
        <row r="1858">
          <cell r="J1858">
            <v>560000</v>
          </cell>
          <cell r="R1858">
            <v>1</v>
          </cell>
          <cell r="T1858" t="str">
            <v>내선전공</v>
          </cell>
          <cell r="Y1858">
            <v>0.27</v>
          </cell>
          <cell r="Z1858" t="str">
            <v>인</v>
          </cell>
          <cell r="AB1858" t="str">
            <v>전기3-38적용</v>
          </cell>
          <cell r="AC1858" t="str">
            <v>-</v>
          </cell>
          <cell r="AD1858" t="str">
            <v>-</v>
          </cell>
          <cell r="AE1858" t="str">
            <v>-</v>
          </cell>
          <cell r="AF1858" t="str">
            <v>-</v>
          </cell>
          <cell r="AG1858" t="str">
            <v>-</v>
          </cell>
          <cell r="AH1858" t="str">
            <v>-</v>
          </cell>
          <cell r="AI1858" t="str">
            <v>공구손료(노무비의3%)</v>
          </cell>
          <cell r="AJ1858">
            <v>0.03</v>
          </cell>
          <cell r="AK1858" t="str">
            <v>식</v>
          </cell>
          <cell r="AO1858" t="str">
            <v>0.27</v>
          </cell>
        </row>
        <row r="1859">
          <cell r="R1859">
            <v>1</v>
          </cell>
          <cell r="T1859" t="str">
            <v>보통인부</v>
          </cell>
          <cell r="Y1859">
            <v>0.46</v>
          </cell>
          <cell r="Z1859" t="str">
            <v>인</v>
          </cell>
          <cell r="AB1859" t="str">
            <v>전기3-38적용</v>
          </cell>
          <cell r="AC1859" t="str">
            <v>-</v>
          </cell>
          <cell r="AD1859" t="str">
            <v>-</v>
          </cell>
          <cell r="AE1859" t="str">
            <v>-</v>
          </cell>
          <cell r="AF1859" t="str">
            <v>-</v>
          </cell>
          <cell r="AG1859" t="str">
            <v>-</v>
          </cell>
          <cell r="AH1859" t="str">
            <v>-</v>
          </cell>
          <cell r="AI1859" t="str">
            <v>공구손료(노무비의3%)</v>
          </cell>
          <cell r="AJ1859">
            <v>0.03</v>
          </cell>
          <cell r="AK1859" t="str">
            <v>식</v>
          </cell>
          <cell r="AO1859" t="str">
            <v>0.46</v>
          </cell>
        </row>
        <row r="1860">
          <cell r="J1860">
            <v>790000</v>
          </cell>
          <cell r="R1860">
            <v>1</v>
          </cell>
          <cell r="T1860" t="str">
            <v>내선전공</v>
          </cell>
          <cell r="Y1860">
            <v>0.59</v>
          </cell>
          <cell r="Z1860" t="str">
            <v>인</v>
          </cell>
          <cell r="AB1860" t="str">
            <v>전기3-38적용</v>
          </cell>
          <cell r="AC1860" t="str">
            <v>-</v>
          </cell>
          <cell r="AD1860" t="str">
            <v>-</v>
          </cell>
          <cell r="AE1860" t="str">
            <v>-</v>
          </cell>
          <cell r="AF1860" t="str">
            <v>-</v>
          </cell>
          <cell r="AG1860" t="str">
            <v>-</v>
          </cell>
          <cell r="AH1860" t="str">
            <v>-</v>
          </cell>
          <cell r="AI1860" t="str">
            <v>공구손료(노무비의3%)</v>
          </cell>
          <cell r="AJ1860">
            <v>0.03</v>
          </cell>
          <cell r="AK1860" t="str">
            <v>식</v>
          </cell>
          <cell r="AO1860" t="str">
            <v>0.59</v>
          </cell>
        </row>
        <row r="1861">
          <cell r="R1861">
            <v>1</v>
          </cell>
          <cell r="T1861" t="str">
            <v>보통인부</v>
          </cell>
          <cell r="Y1861">
            <v>1</v>
          </cell>
          <cell r="Z1861" t="str">
            <v>인</v>
          </cell>
          <cell r="AB1861" t="str">
            <v>전기3-38적용</v>
          </cell>
          <cell r="AC1861" t="str">
            <v>-</v>
          </cell>
          <cell r="AD1861" t="str">
            <v>-</v>
          </cell>
          <cell r="AE1861" t="str">
            <v>-</v>
          </cell>
          <cell r="AF1861" t="str">
            <v>-</v>
          </cell>
          <cell r="AG1861" t="str">
            <v>-</v>
          </cell>
          <cell r="AH1861" t="str">
            <v>-</v>
          </cell>
          <cell r="AI1861" t="str">
            <v>공구손료(노무비의3%)</v>
          </cell>
          <cell r="AJ1861">
            <v>0.03</v>
          </cell>
          <cell r="AK1861" t="str">
            <v>식</v>
          </cell>
          <cell r="AO1861" t="str">
            <v>1</v>
          </cell>
        </row>
        <row r="1862">
          <cell r="J1862">
            <v>110000</v>
          </cell>
          <cell r="R1862">
            <v>1</v>
          </cell>
          <cell r="T1862" t="str">
            <v>내선전공</v>
          </cell>
          <cell r="Y1862">
            <v>0.11</v>
          </cell>
          <cell r="Z1862" t="str">
            <v>인</v>
          </cell>
          <cell r="AB1862" t="str">
            <v>전기3-38적용</v>
          </cell>
          <cell r="AC1862" t="str">
            <v>-</v>
          </cell>
          <cell r="AD1862" t="str">
            <v>-</v>
          </cell>
          <cell r="AE1862" t="str">
            <v>-</v>
          </cell>
          <cell r="AF1862" t="str">
            <v>-</v>
          </cell>
          <cell r="AG1862" t="str">
            <v>-</v>
          </cell>
          <cell r="AH1862" t="str">
            <v>-</v>
          </cell>
          <cell r="AI1862" t="str">
            <v>공구손료(노무비의3%)</v>
          </cell>
          <cell r="AJ1862">
            <v>0.03</v>
          </cell>
          <cell r="AK1862" t="str">
            <v>식</v>
          </cell>
          <cell r="AO1862" t="str">
            <v>0.11</v>
          </cell>
        </row>
        <row r="1863">
          <cell r="R1863">
            <v>1</v>
          </cell>
          <cell r="T1863" t="str">
            <v>보통인부</v>
          </cell>
          <cell r="Y1863">
            <v>0.08</v>
          </cell>
          <cell r="Z1863" t="str">
            <v>인</v>
          </cell>
          <cell r="AB1863" t="str">
            <v>전기3-38적용</v>
          </cell>
          <cell r="AC1863" t="str">
            <v>-</v>
          </cell>
          <cell r="AD1863" t="str">
            <v>-</v>
          </cell>
          <cell r="AE1863" t="str">
            <v>-</v>
          </cell>
          <cell r="AF1863" t="str">
            <v>-</v>
          </cell>
          <cell r="AG1863" t="str">
            <v>-</v>
          </cell>
          <cell r="AH1863" t="str">
            <v>-</v>
          </cell>
          <cell r="AI1863" t="str">
            <v>공구손료(노무비의3%)</v>
          </cell>
          <cell r="AJ1863">
            <v>0.03</v>
          </cell>
          <cell r="AK1863" t="str">
            <v>식</v>
          </cell>
          <cell r="AO1863" t="str">
            <v>0.08</v>
          </cell>
        </row>
        <row r="1864">
          <cell r="J1864">
            <v>3500</v>
          </cell>
          <cell r="R1864">
            <v>1</v>
          </cell>
          <cell r="T1864" t="str">
            <v>내선전공</v>
          </cell>
          <cell r="Y1864">
            <v>0.11</v>
          </cell>
          <cell r="Z1864" t="str">
            <v>인</v>
          </cell>
          <cell r="AB1864" t="str">
            <v>전기3-38적용</v>
          </cell>
          <cell r="AC1864" t="str">
            <v>-</v>
          </cell>
          <cell r="AD1864" t="str">
            <v>-</v>
          </cell>
          <cell r="AE1864" t="str">
            <v>-</v>
          </cell>
          <cell r="AF1864" t="str">
            <v>-</v>
          </cell>
          <cell r="AG1864" t="str">
            <v>-</v>
          </cell>
          <cell r="AH1864" t="str">
            <v>-</v>
          </cell>
          <cell r="AI1864" t="str">
            <v>공구손료(노무비의3%)</v>
          </cell>
          <cell r="AJ1864">
            <v>0.03</v>
          </cell>
          <cell r="AK1864" t="str">
            <v>식</v>
          </cell>
          <cell r="AO1864" t="str">
            <v>0.11</v>
          </cell>
        </row>
        <row r="1865">
          <cell r="R1865">
            <v>1</v>
          </cell>
          <cell r="T1865" t="str">
            <v>보통인부</v>
          </cell>
          <cell r="Y1865">
            <v>0.08</v>
          </cell>
          <cell r="Z1865" t="str">
            <v>인</v>
          </cell>
          <cell r="AB1865" t="str">
            <v>전기3-38적용</v>
          </cell>
          <cell r="AC1865" t="str">
            <v>-</v>
          </cell>
          <cell r="AD1865" t="str">
            <v>-</v>
          </cell>
          <cell r="AE1865" t="str">
            <v>-</v>
          </cell>
          <cell r="AF1865" t="str">
            <v>-</v>
          </cell>
          <cell r="AG1865" t="str">
            <v>-</v>
          </cell>
          <cell r="AH1865" t="str">
            <v>-</v>
          </cell>
          <cell r="AI1865" t="str">
            <v>공구손료(노무비의3%)</v>
          </cell>
          <cell r="AJ1865">
            <v>0.03</v>
          </cell>
          <cell r="AK1865" t="str">
            <v>식</v>
          </cell>
          <cell r="AO1865" t="str">
            <v>0.08</v>
          </cell>
        </row>
        <row r="1866">
          <cell r="J1866">
            <v>0</v>
          </cell>
          <cell r="R1866">
            <v>1</v>
          </cell>
          <cell r="T1866" t="str">
            <v>내선전공</v>
          </cell>
          <cell r="Y1866">
            <v>0.16</v>
          </cell>
          <cell r="Z1866" t="str">
            <v>인</v>
          </cell>
          <cell r="AB1866" t="str">
            <v>전기3-38적용</v>
          </cell>
          <cell r="AC1866" t="str">
            <v>-</v>
          </cell>
          <cell r="AD1866" t="str">
            <v>-</v>
          </cell>
          <cell r="AE1866" t="str">
            <v>-</v>
          </cell>
          <cell r="AF1866" t="str">
            <v>-</v>
          </cell>
          <cell r="AG1866" t="str">
            <v>-</v>
          </cell>
          <cell r="AH1866" t="str">
            <v>-</v>
          </cell>
          <cell r="AI1866" t="str">
            <v>공구손료(노무비의3%)</v>
          </cell>
          <cell r="AJ1866">
            <v>0.03</v>
          </cell>
          <cell r="AK1866" t="str">
            <v>식</v>
          </cell>
          <cell r="AO1866" t="str">
            <v>0.16</v>
          </cell>
        </row>
        <row r="1867">
          <cell r="R1867">
            <v>1</v>
          </cell>
          <cell r="T1867" t="str">
            <v>보통인부</v>
          </cell>
          <cell r="Y1867">
            <v>0.13</v>
          </cell>
          <cell r="Z1867" t="str">
            <v>인</v>
          </cell>
          <cell r="AB1867" t="str">
            <v>전기3-38적용</v>
          </cell>
          <cell r="AC1867" t="str">
            <v>-</v>
          </cell>
          <cell r="AD1867" t="str">
            <v>-</v>
          </cell>
          <cell r="AE1867" t="str">
            <v>-</v>
          </cell>
          <cell r="AF1867" t="str">
            <v>-</v>
          </cell>
          <cell r="AG1867" t="str">
            <v>-</v>
          </cell>
          <cell r="AH1867" t="str">
            <v>-</v>
          </cell>
          <cell r="AI1867" t="str">
            <v>공구손료(노무비의3%)</v>
          </cell>
          <cell r="AJ1867">
            <v>0.03</v>
          </cell>
          <cell r="AK1867" t="str">
            <v>식</v>
          </cell>
          <cell r="AO1867" t="str">
            <v>0.13</v>
          </cell>
        </row>
        <row r="1868">
          <cell r="J1868">
            <v>0</v>
          </cell>
          <cell r="R1868">
            <v>1</v>
          </cell>
          <cell r="T1868" t="str">
            <v>내선전공</v>
          </cell>
          <cell r="Y1868">
            <v>0.24</v>
          </cell>
          <cell r="Z1868" t="str">
            <v>인</v>
          </cell>
          <cell r="AB1868" t="str">
            <v>전기3-38적용</v>
          </cell>
          <cell r="AC1868" t="str">
            <v>-</v>
          </cell>
          <cell r="AD1868" t="str">
            <v>-</v>
          </cell>
          <cell r="AE1868" t="str">
            <v>-</v>
          </cell>
          <cell r="AF1868" t="str">
            <v>-</v>
          </cell>
          <cell r="AG1868" t="str">
            <v>-</v>
          </cell>
          <cell r="AH1868" t="str">
            <v>-</v>
          </cell>
          <cell r="AI1868" t="str">
            <v>공구손료(노무비의3%)</v>
          </cell>
          <cell r="AJ1868">
            <v>0.03</v>
          </cell>
          <cell r="AK1868" t="str">
            <v>식</v>
          </cell>
          <cell r="AO1868" t="str">
            <v>0.24</v>
          </cell>
        </row>
        <row r="1869">
          <cell r="R1869">
            <v>1</v>
          </cell>
          <cell r="T1869" t="str">
            <v>보통인부</v>
          </cell>
          <cell r="Y1869">
            <v>0.2</v>
          </cell>
          <cell r="Z1869" t="str">
            <v>인</v>
          </cell>
          <cell r="AB1869" t="str">
            <v>전기3-38적용</v>
          </cell>
          <cell r="AC1869" t="str">
            <v>-</v>
          </cell>
          <cell r="AD1869" t="str">
            <v>-</v>
          </cell>
          <cell r="AE1869" t="str">
            <v>-</v>
          </cell>
          <cell r="AF1869" t="str">
            <v>-</v>
          </cell>
          <cell r="AG1869" t="str">
            <v>-</v>
          </cell>
          <cell r="AH1869" t="str">
            <v>-</v>
          </cell>
          <cell r="AI1869" t="str">
            <v>공구손료(노무비의3%)</v>
          </cell>
          <cell r="AJ1869">
            <v>0.03</v>
          </cell>
          <cell r="AK1869" t="str">
            <v>식</v>
          </cell>
          <cell r="AO1869" t="str">
            <v>0.2</v>
          </cell>
        </row>
        <row r="1870">
          <cell r="J1870">
            <v>0</v>
          </cell>
          <cell r="R1870">
            <v>1</v>
          </cell>
          <cell r="T1870" t="str">
            <v>내선전공</v>
          </cell>
          <cell r="Y1870">
            <v>0.25680000000000003</v>
          </cell>
          <cell r="Z1870" t="str">
            <v>인</v>
          </cell>
          <cell r="AB1870" t="str">
            <v>전기3-38적용</v>
          </cell>
          <cell r="AC1870" t="str">
            <v>-</v>
          </cell>
          <cell r="AD1870" t="str">
            <v>-</v>
          </cell>
          <cell r="AE1870" t="str">
            <v>-</v>
          </cell>
          <cell r="AF1870" t="str">
            <v>-</v>
          </cell>
          <cell r="AG1870" t="str">
            <v>-</v>
          </cell>
          <cell r="AH1870" t="str">
            <v>-</v>
          </cell>
          <cell r="AI1870" t="str">
            <v>공구손료(노무비의3%)</v>
          </cell>
          <cell r="AJ1870">
            <v>0.03</v>
          </cell>
          <cell r="AK1870" t="str">
            <v>식</v>
          </cell>
          <cell r="AO1870" t="str">
            <v>0.24*1.07</v>
          </cell>
        </row>
        <row r="1871">
          <cell r="R1871">
            <v>1</v>
          </cell>
          <cell r="T1871" t="str">
            <v>보통인부</v>
          </cell>
          <cell r="Y1871">
            <v>0.21000000000000002</v>
          </cell>
          <cell r="Z1871" t="str">
            <v>인</v>
          </cell>
          <cell r="AB1871" t="str">
            <v>전기3-38적용</v>
          </cell>
          <cell r="AC1871" t="str">
            <v>-</v>
          </cell>
          <cell r="AD1871" t="str">
            <v>-</v>
          </cell>
          <cell r="AE1871" t="str">
            <v>-</v>
          </cell>
          <cell r="AF1871" t="str">
            <v>-</v>
          </cell>
          <cell r="AG1871" t="str">
            <v>-</v>
          </cell>
          <cell r="AH1871" t="str">
            <v>-</v>
          </cell>
          <cell r="AI1871" t="str">
            <v>공구손료(노무비의3%)</v>
          </cell>
          <cell r="AJ1871">
            <v>0.03</v>
          </cell>
          <cell r="AK1871" t="str">
            <v>식</v>
          </cell>
          <cell r="AO1871" t="str">
            <v>0.2*1.05</v>
          </cell>
        </row>
        <row r="1872">
          <cell r="J1872">
            <v>0</v>
          </cell>
          <cell r="R1872">
            <v>1</v>
          </cell>
          <cell r="T1872" t="str">
            <v>내선전공</v>
          </cell>
          <cell r="Y1872">
            <v>0.27359999999999995</v>
          </cell>
          <cell r="Z1872" t="str">
            <v>인</v>
          </cell>
          <cell r="AB1872" t="str">
            <v>전기3-38적용</v>
          </cell>
          <cell r="AC1872" t="str">
            <v>-</v>
          </cell>
          <cell r="AD1872" t="str">
            <v>-</v>
          </cell>
          <cell r="AE1872" t="str">
            <v>-</v>
          </cell>
          <cell r="AF1872" t="str">
            <v>-</v>
          </cell>
          <cell r="AG1872" t="str">
            <v>-</v>
          </cell>
          <cell r="AH1872" t="str">
            <v>-</v>
          </cell>
          <cell r="AI1872" t="str">
            <v>공구손료(노무비의3%)</v>
          </cell>
          <cell r="AJ1872">
            <v>0.03</v>
          </cell>
          <cell r="AK1872" t="str">
            <v>식</v>
          </cell>
          <cell r="AO1872" t="str">
            <v>0.24*1.14</v>
          </cell>
        </row>
        <row r="1873">
          <cell r="R1873">
            <v>1</v>
          </cell>
          <cell r="T1873" t="str">
            <v>보통인부</v>
          </cell>
          <cell r="Y1873">
            <v>0.22000000000000003</v>
          </cell>
          <cell r="Z1873" t="str">
            <v>인</v>
          </cell>
          <cell r="AB1873" t="str">
            <v>전기3-38적용</v>
          </cell>
          <cell r="AC1873" t="str">
            <v>-</v>
          </cell>
          <cell r="AD1873" t="str">
            <v>-</v>
          </cell>
          <cell r="AE1873" t="str">
            <v>-</v>
          </cell>
          <cell r="AF1873" t="str">
            <v>-</v>
          </cell>
          <cell r="AG1873" t="str">
            <v>-</v>
          </cell>
          <cell r="AH1873" t="str">
            <v>-</v>
          </cell>
          <cell r="AI1873" t="str">
            <v>공구손료(노무비의3%)</v>
          </cell>
          <cell r="AJ1873">
            <v>0.03</v>
          </cell>
          <cell r="AK1873" t="str">
            <v>식</v>
          </cell>
          <cell r="AO1873" t="str">
            <v>0.2*1.1</v>
          </cell>
        </row>
        <row r="1874">
          <cell r="J1874">
            <v>5400</v>
          </cell>
          <cell r="R1874">
            <v>1</v>
          </cell>
          <cell r="T1874" t="str">
            <v>내선전공</v>
          </cell>
          <cell r="Y1874">
            <v>0.11</v>
          </cell>
          <cell r="Z1874" t="str">
            <v>인</v>
          </cell>
          <cell r="AB1874" t="str">
            <v>전기3-38적용</v>
          </cell>
          <cell r="AC1874" t="str">
            <v>-</v>
          </cell>
          <cell r="AD1874" t="str">
            <v>-</v>
          </cell>
          <cell r="AE1874" t="str">
            <v>-</v>
          </cell>
          <cell r="AF1874" t="str">
            <v>-</v>
          </cell>
          <cell r="AG1874" t="str">
            <v>-</v>
          </cell>
          <cell r="AH1874" t="str">
            <v>-</v>
          </cell>
          <cell r="AI1874" t="str">
            <v>공구손료(노무비의3%)</v>
          </cell>
          <cell r="AJ1874">
            <v>0.03</v>
          </cell>
          <cell r="AK1874" t="str">
            <v>식</v>
          </cell>
          <cell r="AO1874" t="str">
            <v>0.11</v>
          </cell>
        </row>
        <row r="1875">
          <cell r="R1875">
            <v>1</v>
          </cell>
          <cell r="T1875" t="str">
            <v>보통인부</v>
          </cell>
          <cell r="Y1875">
            <v>0.08</v>
          </cell>
          <cell r="Z1875" t="str">
            <v>인</v>
          </cell>
          <cell r="AB1875" t="str">
            <v>전기3-38적용</v>
          </cell>
          <cell r="AC1875" t="str">
            <v>-</v>
          </cell>
          <cell r="AD1875" t="str">
            <v>-</v>
          </cell>
          <cell r="AE1875" t="str">
            <v>-</v>
          </cell>
          <cell r="AF1875" t="str">
            <v>-</v>
          </cell>
          <cell r="AG1875" t="str">
            <v>-</v>
          </cell>
          <cell r="AH1875" t="str">
            <v>-</v>
          </cell>
          <cell r="AI1875" t="str">
            <v>공구손료(노무비의3%)</v>
          </cell>
          <cell r="AJ1875">
            <v>0.03</v>
          </cell>
          <cell r="AK1875" t="str">
            <v>식</v>
          </cell>
          <cell r="AO1875" t="str">
            <v>0.08</v>
          </cell>
        </row>
        <row r="1876">
          <cell r="J1876">
            <v>0</v>
          </cell>
          <cell r="R1876">
            <v>1</v>
          </cell>
          <cell r="T1876" t="str">
            <v>내선전공</v>
          </cell>
          <cell r="Y1876">
            <v>0.16</v>
          </cell>
          <cell r="Z1876" t="str">
            <v>인</v>
          </cell>
          <cell r="AB1876" t="str">
            <v>전기3-38적용</v>
          </cell>
          <cell r="AC1876" t="str">
            <v>-</v>
          </cell>
          <cell r="AD1876" t="str">
            <v>-</v>
          </cell>
          <cell r="AE1876" t="str">
            <v>-</v>
          </cell>
          <cell r="AF1876" t="str">
            <v>-</v>
          </cell>
          <cell r="AG1876" t="str">
            <v>-</v>
          </cell>
          <cell r="AH1876" t="str">
            <v>-</v>
          </cell>
          <cell r="AI1876" t="str">
            <v>공구손료(노무비의3%)</v>
          </cell>
          <cell r="AJ1876">
            <v>0.03</v>
          </cell>
          <cell r="AK1876" t="str">
            <v>식</v>
          </cell>
          <cell r="AO1876" t="str">
            <v>0.16</v>
          </cell>
        </row>
        <row r="1877">
          <cell r="R1877">
            <v>1</v>
          </cell>
          <cell r="T1877" t="str">
            <v>보통인부</v>
          </cell>
          <cell r="Y1877">
            <v>0.13</v>
          </cell>
          <cell r="Z1877" t="str">
            <v>인</v>
          </cell>
          <cell r="AB1877" t="str">
            <v>전기3-38적용</v>
          </cell>
          <cell r="AC1877" t="str">
            <v>-</v>
          </cell>
          <cell r="AD1877" t="str">
            <v>-</v>
          </cell>
          <cell r="AE1877" t="str">
            <v>-</v>
          </cell>
          <cell r="AF1877" t="str">
            <v>-</v>
          </cell>
          <cell r="AG1877" t="str">
            <v>-</v>
          </cell>
          <cell r="AH1877" t="str">
            <v>-</v>
          </cell>
          <cell r="AI1877" t="str">
            <v>공구손료(노무비의3%)</v>
          </cell>
          <cell r="AJ1877">
            <v>0.03</v>
          </cell>
          <cell r="AK1877" t="str">
            <v>식</v>
          </cell>
          <cell r="AO1877" t="str">
            <v>0.13</v>
          </cell>
        </row>
        <row r="1878">
          <cell r="J1878">
            <v>14700</v>
          </cell>
          <cell r="R1878">
            <v>1</v>
          </cell>
          <cell r="T1878" t="str">
            <v>내선전공</v>
          </cell>
          <cell r="Y1878">
            <v>0.24</v>
          </cell>
          <cell r="Z1878" t="str">
            <v>인</v>
          </cell>
          <cell r="AB1878" t="str">
            <v>전기3-38적용</v>
          </cell>
          <cell r="AC1878" t="str">
            <v>-</v>
          </cell>
          <cell r="AD1878" t="str">
            <v>-</v>
          </cell>
          <cell r="AE1878" t="str">
            <v>-</v>
          </cell>
          <cell r="AF1878" t="str">
            <v>-</v>
          </cell>
          <cell r="AG1878" t="str">
            <v>-</v>
          </cell>
          <cell r="AH1878" t="str">
            <v>-</v>
          </cell>
          <cell r="AI1878" t="str">
            <v>공구손료(노무비의3%)</v>
          </cell>
          <cell r="AJ1878">
            <v>0.03</v>
          </cell>
          <cell r="AK1878" t="str">
            <v>식</v>
          </cell>
          <cell r="AO1878" t="str">
            <v>0.24</v>
          </cell>
        </row>
        <row r="1879">
          <cell r="R1879">
            <v>1</v>
          </cell>
          <cell r="T1879" t="str">
            <v>보통인부</v>
          </cell>
          <cell r="Y1879">
            <v>0.2</v>
          </cell>
          <cell r="Z1879" t="str">
            <v>인</v>
          </cell>
          <cell r="AB1879" t="str">
            <v>전기3-38적용</v>
          </cell>
          <cell r="AC1879" t="str">
            <v>-</v>
          </cell>
          <cell r="AD1879" t="str">
            <v>-</v>
          </cell>
          <cell r="AE1879" t="str">
            <v>-</v>
          </cell>
          <cell r="AF1879" t="str">
            <v>-</v>
          </cell>
          <cell r="AG1879" t="str">
            <v>-</v>
          </cell>
          <cell r="AH1879" t="str">
            <v>-</v>
          </cell>
          <cell r="AI1879" t="str">
            <v>공구손료(노무비의3%)</v>
          </cell>
          <cell r="AJ1879">
            <v>0.03</v>
          </cell>
          <cell r="AK1879" t="str">
            <v>식</v>
          </cell>
          <cell r="AO1879" t="str">
            <v>0.2</v>
          </cell>
        </row>
        <row r="1880">
          <cell r="J1880">
            <v>0</v>
          </cell>
          <cell r="R1880">
            <v>1</v>
          </cell>
          <cell r="T1880" t="str">
            <v>내선전공</v>
          </cell>
          <cell r="Y1880">
            <v>0.25680000000000003</v>
          </cell>
          <cell r="Z1880" t="str">
            <v>인</v>
          </cell>
          <cell r="AB1880" t="str">
            <v>전기3-38적용</v>
          </cell>
          <cell r="AC1880" t="str">
            <v>-</v>
          </cell>
          <cell r="AD1880" t="str">
            <v>-</v>
          </cell>
          <cell r="AE1880" t="str">
            <v>-</v>
          </cell>
          <cell r="AF1880" t="str">
            <v>-</v>
          </cell>
          <cell r="AG1880" t="str">
            <v>-</v>
          </cell>
          <cell r="AH1880" t="str">
            <v>-</v>
          </cell>
          <cell r="AI1880" t="str">
            <v>공구손료(노무비의3%)</v>
          </cell>
          <cell r="AJ1880">
            <v>0.03</v>
          </cell>
          <cell r="AK1880" t="str">
            <v>식</v>
          </cell>
          <cell r="AO1880" t="str">
            <v>0.24*1.07</v>
          </cell>
        </row>
        <row r="1881">
          <cell r="R1881">
            <v>1</v>
          </cell>
          <cell r="T1881" t="str">
            <v>보통인부</v>
          </cell>
          <cell r="Y1881">
            <v>0.21000000000000002</v>
          </cell>
          <cell r="Z1881" t="str">
            <v>인</v>
          </cell>
          <cell r="AB1881" t="str">
            <v>전기3-38적용</v>
          </cell>
          <cell r="AC1881" t="str">
            <v>-</v>
          </cell>
          <cell r="AD1881" t="str">
            <v>-</v>
          </cell>
          <cell r="AE1881" t="str">
            <v>-</v>
          </cell>
          <cell r="AF1881" t="str">
            <v>-</v>
          </cell>
          <cell r="AG1881" t="str">
            <v>-</v>
          </cell>
          <cell r="AH1881" t="str">
            <v>-</v>
          </cell>
          <cell r="AI1881" t="str">
            <v>공구손료(노무비의3%)</v>
          </cell>
          <cell r="AJ1881">
            <v>0.03</v>
          </cell>
          <cell r="AK1881" t="str">
            <v>식</v>
          </cell>
          <cell r="AO1881" t="str">
            <v>0.2*1.05</v>
          </cell>
        </row>
        <row r="1882">
          <cell r="J1882">
            <v>0</v>
          </cell>
          <cell r="R1882">
            <v>1</v>
          </cell>
          <cell r="T1882" t="str">
            <v>내선전공</v>
          </cell>
          <cell r="Y1882">
            <v>0.27359999999999995</v>
          </cell>
          <cell r="Z1882" t="str">
            <v>인</v>
          </cell>
          <cell r="AB1882" t="str">
            <v>전기3-38적용</v>
          </cell>
          <cell r="AC1882" t="str">
            <v>-</v>
          </cell>
          <cell r="AD1882" t="str">
            <v>-</v>
          </cell>
          <cell r="AE1882" t="str">
            <v>-</v>
          </cell>
          <cell r="AF1882" t="str">
            <v>-</v>
          </cell>
          <cell r="AG1882" t="str">
            <v>-</v>
          </cell>
          <cell r="AH1882" t="str">
            <v>-</v>
          </cell>
          <cell r="AI1882" t="str">
            <v>공구손료(노무비의3%)</v>
          </cell>
          <cell r="AJ1882">
            <v>0.03</v>
          </cell>
          <cell r="AK1882" t="str">
            <v>식</v>
          </cell>
          <cell r="AO1882" t="str">
            <v>0.24*1.14</v>
          </cell>
        </row>
        <row r="1883">
          <cell r="R1883">
            <v>1</v>
          </cell>
          <cell r="T1883" t="str">
            <v>보통인부</v>
          </cell>
          <cell r="Y1883">
            <v>0.22000000000000003</v>
          </cell>
          <cell r="Z1883" t="str">
            <v>인</v>
          </cell>
          <cell r="AB1883" t="str">
            <v>전기3-38적용</v>
          </cell>
          <cell r="AC1883" t="str">
            <v>-</v>
          </cell>
          <cell r="AD1883" t="str">
            <v>-</v>
          </cell>
          <cell r="AE1883" t="str">
            <v>-</v>
          </cell>
          <cell r="AF1883" t="str">
            <v>-</v>
          </cell>
          <cell r="AG1883" t="str">
            <v>-</v>
          </cell>
          <cell r="AH1883" t="str">
            <v>-</v>
          </cell>
          <cell r="AI1883" t="str">
            <v>공구손료(노무비의3%)</v>
          </cell>
          <cell r="AJ1883">
            <v>0.03</v>
          </cell>
          <cell r="AK1883" t="str">
            <v>식</v>
          </cell>
          <cell r="AO1883" t="str">
            <v>0.2*1.1</v>
          </cell>
        </row>
        <row r="1884">
          <cell r="J1884">
            <v>8700</v>
          </cell>
          <cell r="R1884">
            <v>1</v>
          </cell>
          <cell r="T1884" t="str">
            <v>내선전공</v>
          </cell>
          <cell r="Y1884">
            <v>0.11</v>
          </cell>
          <cell r="Z1884" t="str">
            <v>인</v>
          </cell>
          <cell r="AB1884" t="str">
            <v>전기3-38적용</v>
          </cell>
          <cell r="AC1884" t="str">
            <v>-</v>
          </cell>
          <cell r="AD1884" t="str">
            <v>-</v>
          </cell>
          <cell r="AE1884" t="str">
            <v>-</v>
          </cell>
          <cell r="AF1884" t="str">
            <v>-</v>
          </cell>
          <cell r="AG1884" t="str">
            <v>-</v>
          </cell>
          <cell r="AH1884" t="str">
            <v>-</v>
          </cell>
          <cell r="AI1884" t="str">
            <v>공구손료(노무비의3%)</v>
          </cell>
          <cell r="AJ1884">
            <v>0.03</v>
          </cell>
          <cell r="AK1884" t="str">
            <v>식</v>
          </cell>
          <cell r="AO1884" t="str">
            <v>0.11</v>
          </cell>
        </row>
        <row r="1885">
          <cell r="R1885">
            <v>1</v>
          </cell>
          <cell r="T1885" t="str">
            <v>보통인부</v>
          </cell>
          <cell r="Y1885">
            <v>0.08</v>
          </cell>
          <cell r="Z1885" t="str">
            <v>인</v>
          </cell>
          <cell r="AB1885" t="str">
            <v>전기3-38적용</v>
          </cell>
          <cell r="AC1885" t="str">
            <v>-</v>
          </cell>
          <cell r="AD1885" t="str">
            <v>-</v>
          </cell>
          <cell r="AE1885" t="str">
            <v>-</v>
          </cell>
          <cell r="AF1885" t="str">
            <v>-</v>
          </cell>
          <cell r="AG1885" t="str">
            <v>-</v>
          </cell>
          <cell r="AH1885" t="str">
            <v>-</v>
          </cell>
          <cell r="AI1885" t="str">
            <v>공구손료(노무비의3%)</v>
          </cell>
          <cell r="AJ1885">
            <v>0.03</v>
          </cell>
          <cell r="AK1885" t="str">
            <v>식</v>
          </cell>
          <cell r="AO1885" t="str">
            <v>0.08</v>
          </cell>
        </row>
        <row r="1886">
          <cell r="J1886">
            <v>0</v>
          </cell>
          <cell r="R1886">
            <v>1</v>
          </cell>
          <cell r="T1886" t="str">
            <v>내선전공</v>
          </cell>
          <cell r="Y1886">
            <v>0.16</v>
          </cell>
          <cell r="Z1886" t="str">
            <v>인</v>
          </cell>
          <cell r="AB1886" t="str">
            <v>전기3-38적용</v>
          </cell>
          <cell r="AC1886" t="str">
            <v>-</v>
          </cell>
          <cell r="AD1886" t="str">
            <v>-</v>
          </cell>
          <cell r="AE1886" t="str">
            <v>-</v>
          </cell>
          <cell r="AF1886" t="str">
            <v>-</v>
          </cell>
          <cell r="AG1886" t="str">
            <v>-</v>
          </cell>
          <cell r="AH1886" t="str">
            <v>-</v>
          </cell>
          <cell r="AI1886" t="str">
            <v>공구손료(노무비의3%)</v>
          </cell>
          <cell r="AJ1886">
            <v>0.03</v>
          </cell>
          <cell r="AK1886" t="str">
            <v>식</v>
          </cell>
          <cell r="AO1886" t="str">
            <v>0.16</v>
          </cell>
        </row>
        <row r="1887">
          <cell r="R1887">
            <v>1</v>
          </cell>
          <cell r="T1887" t="str">
            <v>보통인부</v>
          </cell>
          <cell r="Y1887">
            <v>0.13</v>
          </cell>
          <cell r="Z1887" t="str">
            <v>인</v>
          </cell>
          <cell r="AB1887" t="str">
            <v>전기3-38적용</v>
          </cell>
          <cell r="AC1887" t="str">
            <v>-</v>
          </cell>
          <cell r="AD1887" t="str">
            <v>-</v>
          </cell>
          <cell r="AE1887" t="str">
            <v>-</v>
          </cell>
          <cell r="AF1887" t="str">
            <v>-</v>
          </cell>
          <cell r="AG1887" t="str">
            <v>-</v>
          </cell>
          <cell r="AH1887" t="str">
            <v>-</v>
          </cell>
          <cell r="AI1887" t="str">
            <v>공구손료(노무비의3%)</v>
          </cell>
          <cell r="AJ1887">
            <v>0.03</v>
          </cell>
          <cell r="AK1887" t="str">
            <v>식</v>
          </cell>
          <cell r="AO1887" t="str">
            <v>0.13</v>
          </cell>
        </row>
        <row r="1888">
          <cell r="J1888">
            <v>16800</v>
          </cell>
          <cell r="R1888">
            <v>1</v>
          </cell>
          <cell r="T1888" t="str">
            <v>내선전공</v>
          </cell>
          <cell r="Y1888">
            <v>0.24</v>
          </cell>
          <cell r="Z1888" t="str">
            <v>인</v>
          </cell>
          <cell r="AB1888" t="str">
            <v>전기3-38적용</v>
          </cell>
          <cell r="AC1888" t="str">
            <v>-</v>
          </cell>
          <cell r="AD1888" t="str">
            <v>-</v>
          </cell>
          <cell r="AE1888" t="str">
            <v>-</v>
          </cell>
          <cell r="AF1888" t="str">
            <v>-</v>
          </cell>
          <cell r="AG1888" t="str">
            <v>-</v>
          </cell>
          <cell r="AH1888" t="str">
            <v>-</v>
          </cell>
          <cell r="AI1888" t="str">
            <v>공구손료(노무비의3%)</v>
          </cell>
          <cell r="AJ1888">
            <v>0.03</v>
          </cell>
          <cell r="AK1888" t="str">
            <v>식</v>
          </cell>
          <cell r="AO1888" t="str">
            <v>0.24</v>
          </cell>
        </row>
        <row r="1889">
          <cell r="R1889">
            <v>1</v>
          </cell>
          <cell r="T1889" t="str">
            <v>보통인부</v>
          </cell>
          <cell r="Y1889">
            <v>0.2</v>
          </cell>
          <cell r="Z1889" t="str">
            <v>인</v>
          </cell>
          <cell r="AB1889" t="str">
            <v>전기3-38적용</v>
          </cell>
          <cell r="AC1889" t="str">
            <v>-</v>
          </cell>
          <cell r="AD1889" t="str">
            <v>-</v>
          </cell>
          <cell r="AE1889" t="str">
            <v>-</v>
          </cell>
          <cell r="AF1889" t="str">
            <v>-</v>
          </cell>
          <cell r="AG1889" t="str">
            <v>-</v>
          </cell>
          <cell r="AH1889" t="str">
            <v>-</v>
          </cell>
          <cell r="AI1889" t="str">
            <v>공구손료(노무비의3%)</v>
          </cell>
          <cell r="AJ1889">
            <v>0.03</v>
          </cell>
          <cell r="AK1889" t="str">
            <v>식</v>
          </cell>
          <cell r="AO1889" t="str">
            <v>0.2</v>
          </cell>
        </row>
        <row r="1890">
          <cell r="J1890">
            <v>0</v>
          </cell>
          <cell r="R1890">
            <v>1</v>
          </cell>
          <cell r="T1890" t="str">
            <v>내선전공</v>
          </cell>
          <cell r="Y1890">
            <v>0.25680000000000003</v>
          </cell>
          <cell r="Z1890" t="str">
            <v>인</v>
          </cell>
          <cell r="AB1890" t="str">
            <v>전기3-38적용</v>
          </cell>
          <cell r="AC1890" t="str">
            <v>-</v>
          </cell>
          <cell r="AD1890" t="str">
            <v>-</v>
          </cell>
          <cell r="AE1890" t="str">
            <v>-</v>
          </cell>
          <cell r="AF1890" t="str">
            <v>-</v>
          </cell>
          <cell r="AG1890" t="str">
            <v>-</v>
          </cell>
          <cell r="AH1890" t="str">
            <v>-</v>
          </cell>
          <cell r="AI1890" t="str">
            <v>공구손료(노무비의3%)</v>
          </cell>
          <cell r="AJ1890">
            <v>0.03</v>
          </cell>
          <cell r="AK1890" t="str">
            <v>식</v>
          </cell>
          <cell r="AO1890" t="str">
            <v>0.24*1.07</v>
          </cell>
        </row>
        <row r="1891">
          <cell r="R1891">
            <v>1</v>
          </cell>
          <cell r="T1891" t="str">
            <v>보통인부</v>
          </cell>
          <cell r="Y1891">
            <v>0.21000000000000002</v>
          </cell>
          <cell r="Z1891" t="str">
            <v>인</v>
          </cell>
          <cell r="AB1891" t="str">
            <v>전기3-38적용</v>
          </cell>
          <cell r="AC1891" t="str">
            <v>-</v>
          </cell>
          <cell r="AD1891" t="str">
            <v>-</v>
          </cell>
          <cell r="AE1891" t="str">
            <v>-</v>
          </cell>
          <cell r="AF1891" t="str">
            <v>-</v>
          </cell>
          <cell r="AG1891" t="str">
            <v>-</v>
          </cell>
          <cell r="AH1891" t="str">
            <v>-</v>
          </cell>
          <cell r="AI1891" t="str">
            <v>공구손료(노무비의3%)</v>
          </cell>
          <cell r="AJ1891">
            <v>0.03</v>
          </cell>
          <cell r="AK1891" t="str">
            <v>식</v>
          </cell>
          <cell r="AO1891" t="str">
            <v>0.2*1.05</v>
          </cell>
        </row>
        <row r="1892">
          <cell r="J1892">
            <v>0</v>
          </cell>
          <cell r="R1892">
            <v>1</v>
          </cell>
          <cell r="T1892" t="str">
            <v>내선전공</v>
          </cell>
          <cell r="Y1892">
            <v>0.27359999999999995</v>
          </cell>
          <cell r="Z1892" t="str">
            <v>인</v>
          </cell>
          <cell r="AB1892" t="str">
            <v>전기3-38적용</v>
          </cell>
          <cell r="AC1892" t="str">
            <v>-</v>
          </cell>
          <cell r="AD1892" t="str">
            <v>-</v>
          </cell>
          <cell r="AE1892" t="str">
            <v>-</v>
          </cell>
          <cell r="AF1892" t="str">
            <v>-</v>
          </cell>
          <cell r="AG1892" t="str">
            <v>-</v>
          </cell>
          <cell r="AH1892" t="str">
            <v>-</v>
          </cell>
          <cell r="AI1892" t="str">
            <v>공구손료(노무비의3%)</v>
          </cell>
          <cell r="AJ1892">
            <v>0.03</v>
          </cell>
          <cell r="AK1892" t="str">
            <v>식</v>
          </cell>
          <cell r="AO1892" t="str">
            <v>0.24*1.14</v>
          </cell>
        </row>
        <row r="1893">
          <cell r="R1893">
            <v>1</v>
          </cell>
          <cell r="T1893" t="str">
            <v>보통인부</v>
          </cell>
          <cell r="Y1893">
            <v>0.22000000000000003</v>
          </cell>
          <cell r="Z1893" t="str">
            <v>인</v>
          </cell>
          <cell r="AB1893" t="str">
            <v>전기3-38적용</v>
          </cell>
          <cell r="AC1893" t="str">
            <v>-</v>
          </cell>
          <cell r="AD1893" t="str">
            <v>-</v>
          </cell>
          <cell r="AE1893" t="str">
            <v>-</v>
          </cell>
          <cell r="AF1893" t="str">
            <v>-</v>
          </cell>
          <cell r="AG1893" t="str">
            <v>-</v>
          </cell>
          <cell r="AH1893" t="str">
            <v>-</v>
          </cell>
          <cell r="AI1893" t="str">
            <v>공구손료(노무비의3%)</v>
          </cell>
          <cell r="AJ1893">
            <v>0.03</v>
          </cell>
          <cell r="AK1893" t="str">
            <v>식</v>
          </cell>
          <cell r="AO1893" t="str">
            <v>0.2*1.1</v>
          </cell>
        </row>
        <row r="1894">
          <cell r="J1894">
            <v>10500</v>
          </cell>
          <cell r="R1894">
            <v>1</v>
          </cell>
          <cell r="T1894" t="str">
            <v>내선전공</v>
          </cell>
          <cell r="Y1894">
            <v>0.11</v>
          </cell>
          <cell r="Z1894" t="str">
            <v>인</v>
          </cell>
          <cell r="AB1894" t="str">
            <v>전기3-38적용</v>
          </cell>
          <cell r="AC1894" t="str">
            <v>-</v>
          </cell>
          <cell r="AD1894" t="str">
            <v>-</v>
          </cell>
          <cell r="AE1894" t="str">
            <v>-</v>
          </cell>
          <cell r="AF1894" t="str">
            <v>-</v>
          </cell>
          <cell r="AG1894" t="str">
            <v>-</v>
          </cell>
          <cell r="AH1894" t="str">
            <v>-</v>
          </cell>
          <cell r="AI1894" t="str">
            <v>공구손료(노무비의3%)</v>
          </cell>
          <cell r="AJ1894">
            <v>0.03</v>
          </cell>
          <cell r="AK1894" t="str">
            <v>식</v>
          </cell>
          <cell r="AO1894" t="str">
            <v>0.11</v>
          </cell>
        </row>
        <row r="1895">
          <cell r="R1895">
            <v>1</v>
          </cell>
          <cell r="T1895" t="str">
            <v>보통인부</v>
          </cell>
          <cell r="Y1895">
            <v>0.08</v>
          </cell>
          <cell r="Z1895" t="str">
            <v>인</v>
          </cell>
          <cell r="AB1895" t="str">
            <v>전기3-38적용</v>
          </cell>
          <cell r="AC1895" t="str">
            <v>-</v>
          </cell>
          <cell r="AD1895" t="str">
            <v>-</v>
          </cell>
          <cell r="AE1895" t="str">
            <v>-</v>
          </cell>
          <cell r="AF1895" t="str">
            <v>-</v>
          </cell>
          <cell r="AG1895" t="str">
            <v>-</v>
          </cell>
          <cell r="AH1895" t="str">
            <v>-</v>
          </cell>
          <cell r="AI1895" t="str">
            <v>공구손료(노무비의3%)</v>
          </cell>
          <cell r="AJ1895">
            <v>0.03</v>
          </cell>
          <cell r="AK1895" t="str">
            <v>식</v>
          </cell>
          <cell r="AO1895" t="str">
            <v>0.08</v>
          </cell>
        </row>
        <row r="1896">
          <cell r="J1896">
            <v>0</v>
          </cell>
          <cell r="R1896">
            <v>1</v>
          </cell>
          <cell r="T1896" t="str">
            <v>내선전공</v>
          </cell>
          <cell r="Y1896">
            <v>0.16</v>
          </cell>
          <cell r="Z1896" t="str">
            <v>인</v>
          </cell>
          <cell r="AB1896" t="str">
            <v>전기3-38적용</v>
          </cell>
          <cell r="AC1896" t="str">
            <v>-</v>
          </cell>
          <cell r="AD1896" t="str">
            <v>-</v>
          </cell>
          <cell r="AE1896" t="str">
            <v>-</v>
          </cell>
          <cell r="AF1896" t="str">
            <v>-</v>
          </cell>
          <cell r="AG1896" t="str">
            <v>-</v>
          </cell>
          <cell r="AH1896" t="str">
            <v>-</v>
          </cell>
          <cell r="AI1896" t="str">
            <v>공구손료(노무비의3%)</v>
          </cell>
          <cell r="AJ1896">
            <v>0.03</v>
          </cell>
          <cell r="AK1896" t="str">
            <v>식</v>
          </cell>
          <cell r="AO1896" t="str">
            <v>0.16</v>
          </cell>
        </row>
        <row r="1897">
          <cell r="R1897">
            <v>1</v>
          </cell>
          <cell r="T1897" t="str">
            <v>보통인부</v>
          </cell>
          <cell r="Y1897">
            <v>0.13</v>
          </cell>
          <cell r="Z1897" t="str">
            <v>인</v>
          </cell>
          <cell r="AB1897" t="str">
            <v>전기3-38적용</v>
          </cell>
          <cell r="AC1897" t="str">
            <v>-</v>
          </cell>
          <cell r="AD1897" t="str">
            <v>-</v>
          </cell>
          <cell r="AE1897" t="str">
            <v>-</v>
          </cell>
          <cell r="AF1897" t="str">
            <v>-</v>
          </cell>
          <cell r="AG1897" t="str">
            <v>-</v>
          </cell>
          <cell r="AH1897" t="str">
            <v>-</v>
          </cell>
          <cell r="AI1897" t="str">
            <v>공구손료(노무비의3%)</v>
          </cell>
          <cell r="AJ1897">
            <v>0.03</v>
          </cell>
          <cell r="AK1897" t="str">
            <v>식</v>
          </cell>
          <cell r="AO1897" t="str">
            <v>0.13</v>
          </cell>
        </row>
        <row r="1898">
          <cell r="J1898">
            <v>16800</v>
          </cell>
          <cell r="R1898">
            <v>1</v>
          </cell>
          <cell r="T1898" t="str">
            <v>내선전공</v>
          </cell>
          <cell r="Y1898">
            <v>0.24</v>
          </cell>
          <cell r="Z1898" t="str">
            <v>인</v>
          </cell>
          <cell r="AB1898" t="str">
            <v>전기3-38적용</v>
          </cell>
          <cell r="AC1898" t="str">
            <v>-</v>
          </cell>
          <cell r="AD1898" t="str">
            <v>-</v>
          </cell>
          <cell r="AE1898" t="str">
            <v>-</v>
          </cell>
          <cell r="AF1898" t="str">
            <v>-</v>
          </cell>
          <cell r="AG1898" t="str">
            <v>-</v>
          </cell>
          <cell r="AH1898" t="str">
            <v>-</v>
          </cell>
          <cell r="AI1898" t="str">
            <v>공구손료(노무비의3%)</v>
          </cell>
          <cell r="AJ1898">
            <v>0.03</v>
          </cell>
          <cell r="AK1898" t="str">
            <v>식</v>
          </cell>
          <cell r="AO1898" t="str">
            <v>0.24</v>
          </cell>
        </row>
        <row r="1899">
          <cell r="R1899">
            <v>1</v>
          </cell>
          <cell r="T1899" t="str">
            <v>보통인부</v>
          </cell>
          <cell r="Y1899">
            <v>0.2</v>
          </cell>
          <cell r="Z1899" t="str">
            <v>인</v>
          </cell>
          <cell r="AB1899" t="str">
            <v>전기3-38적용</v>
          </cell>
          <cell r="AC1899" t="str">
            <v>-</v>
          </cell>
          <cell r="AD1899" t="str">
            <v>-</v>
          </cell>
          <cell r="AE1899" t="str">
            <v>-</v>
          </cell>
          <cell r="AF1899" t="str">
            <v>-</v>
          </cell>
          <cell r="AG1899" t="str">
            <v>-</v>
          </cell>
          <cell r="AH1899" t="str">
            <v>-</v>
          </cell>
          <cell r="AI1899" t="str">
            <v>공구손료(노무비의3%)</v>
          </cell>
          <cell r="AJ1899">
            <v>0.03</v>
          </cell>
          <cell r="AK1899" t="str">
            <v>식</v>
          </cell>
          <cell r="AO1899" t="str">
            <v>0.2</v>
          </cell>
        </row>
        <row r="1900">
          <cell r="J1900">
            <v>0</v>
          </cell>
          <cell r="R1900">
            <v>1</v>
          </cell>
          <cell r="T1900" t="str">
            <v>내선전공</v>
          </cell>
          <cell r="Y1900">
            <v>0.25680000000000003</v>
          </cell>
          <cell r="Z1900" t="str">
            <v>인</v>
          </cell>
          <cell r="AB1900" t="str">
            <v>전기3-38적용</v>
          </cell>
          <cell r="AC1900" t="str">
            <v>-</v>
          </cell>
          <cell r="AD1900" t="str">
            <v>-</v>
          </cell>
          <cell r="AE1900" t="str">
            <v>-</v>
          </cell>
          <cell r="AF1900" t="str">
            <v>-</v>
          </cell>
          <cell r="AG1900" t="str">
            <v>-</v>
          </cell>
          <cell r="AH1900" t="str">
            <v>-</v>
          </cell>
          <cell r="AI1900" t="str">
            <v>공구손료(노무비의3%)</v>
          </cell>
          <cell r="AJ1900">
            <v>0.03</v>
          </cell>
          <cell r="AK1900" t="str">
            <v>식</v>
          </cell>
          <cell r="AO1900" t="str">
            <v>0.24*1.07</v>
          </cell>
        </row>
        <row r="1901">
          <cell r="R1901">
            <v>1</v>
          </cell>
          <cell r="T1901" t="str">
            <v>보통인부</v>
          </cell>
          <cell r="Y1901">
            <v>0.21000000000000002</v>
          </cell>
          <cell r="Z1901" t="str">
            <v>인</v>
          </cell>
          <cell r="AB1901" t="str">
            <v>전기3-38적용</v>
          </cell>
          <cell r="AC1901" t="str">
            <v>-</v>
          </cell>
          <cell r="AD1901" t="str">
            <v>-</v>
          </cell>
          <cell r="AE1901" t="str">
            <v>-</v>
          </cell>
          <cell r="AF1901" t="str">
            <v>-</v>
          </cell>
          <cell r="AG1901" t="str">
            <v>-</v>
          </cell>
          <cell r="AH1901" t="str">
            <v>-</v>
          </cell>
          <cell r="AI1901" t="str">
            <v>공구손료(노무비의3%)</v>
          </cell>
          <cell r="AJ1901">
            <v>0.03</v>
          </cell>
          <cell r="AK1901" t="str">
            <v>식</v>
          </cell>
          <cell r="AO1901" t="str">
            <v>0.2*1.05</v>
          </cell>
        </row>
        <row r="1902">
          <cell r="J1902">
            <v>0</v>
          </cell>
          <cell r="R1902">
            <v>1</v>
          </cell>
          <cell r="T1902" t="str">
            <v>내선전공</v>
          </cell>
          <cell r="Y1902">
            <v>0.27359999999999995</v>
          </cell>
          <cell r="Z1902" t="str">
            <v>인</v>
          </cell>
          <cell r="AB1902" t="str">
            <v>전기3-38적용</v>
          </cell>
          <cell r="AC1902" t="str">
            <v>-</v>
          </cell>
          <cell r="AD1902" t="str">
            <v>-</v>
          </cell>
          <cell r="AE1902" t="str">
            <v>-</v>
          </cell>
          <cell r="AF1902" t="str">
            <v>-</v>
          </cell>
          <cell r="AG1902" t="str">
            <v>-</v>
          </cell>
          <cell r="AH1902" t="str">
            <v>-</v>
          </cell>
          <cell r="AI1902" t="str">
            <v>공구손료(노무비의3%)</v>
          </cell>
          <cell r="AJ1902">
            <v>0.03</v>
          </cell>
          <cell r="AK1902" t="str">
            <v>식</v>
          </cell>
          <cell r="AO1902" t="str">
            <v>0.24*1.14</v>
          </cell>
        </row>
        <row r="1903">
          <cell r="R1903">
            <v>1</v>
          </cell>
          <cell r="T1903" t="str">
            <v>보통인부</v>
          </cell>
          <cell r="Y1903">
            <v>0.22000000000000003</v>
          </cell>
          <cell r="Z1903" t="str">
            <v>인</v>
          </cell>
          <cell r="AB1903" t="str">
            <v>전기3-38적용</v>
          </cell>
          <cell r="AC1903" t="str">
            <v>-</v>
          </cell>
          <cell r="AD1903" t="str">
            <v>-</v>
          </cell>
          <cell r="AE1903" t="str">
            <v>-</v>
          </cell>
          <cell r="AF1903" t="str">
            <v>-</v>
          </cell>
          <cell r="AG1903" t="str">
            <v>-</v>
          </cell>
          <cell r="AH1903" t="str">
            <v>-</v>
          </cell>
          <cell r="AI1903" t="str">
            <v>공구손료(노무비의3%)</v>
          </cell>
          <cell r="AJ1903">
            <v>0.03</v>
          </cell>
          <cell r="AK1903" t="str">
            <v>식</v>
          </cell>
          <cell r="AO1903" t="str">
            <v>0.2*1.1</v>
          </cell>
        </row>
        <row r="1904">
          <cell r="J1904">
            <v>7000</v>
          </cell>
          <cell r="R1904">
            <v>1.03</v>
          </cell>
          <cell r="AD1904" t="str">
            <v>-</v>
          </cell>
          <cell r="AE1904" t="str">
            <v>-</v>
          </cell>
          <cell r="AF1904" t="str">
            <v>-</v>
          </cell>
          <cell r="AG1904" t="str">
            <v>-</v>
          </cell>
          <cell r="AH1904" t="str">
            <v>-</v>
          </cell>
          <cell r="AI1904" t="str">
            <v>-</v>
          </cell>
          <cell r="AJ1904" t="str">
            <v>-</v>
          </cell>
          <cell r="AK1904" t="str">
            <v>-</v>
          </cell>
        </row>
        <row r="1905">
          <cell r="J1905">
            <v>7000</v>
          </cell>
          <cell r="R1905">
            <v>1</v>
          </cell>
          <cell r="T1905" t="str">
            <v>내선전공</v>
          </cell>
          <cell r="Y1905">
            <v>2.7E-2</v>
          </cell>
          <cell r="Z1905" t="str">
            <v>인</v>
          </cell>
          <cell r="AB1905" t="str">
            <v>전기3-38적용</v>
          </cell>
          <cell r="AC1905" t="str">
            <v>-</v>
          </cell>
          <cell r="AD1905" t="str">
            <v>-</v>
          </cell>
          <cell r="AE1905" t="str">
            <v>-</v>
          </cell>
          <cell r="AF1905" t="str">
            <v>-</v>
          </cell>
          <cell r="AG1905" t="str">
            <v>-</v>
          </cell>
          <cell r="AH1905" t="str">
            <v>-</v>
          </cell>
          <cell r="AI1905" t="str">
            <v>공구손료(노무비의3%)</v>
          </cell>
          <cell r="AJ1905">
            <v>0.03</v>
          </cell>
          <cell r="AK1905" t="str">
            <v>식</v>
          </cell>
          <cell r="AO1905" t="str">
            <v>0.027</v>
          </cell>
        </row>
        <row r="1906">
          <cell r="J1906">
            <v>72000</v>
          </cell>
          <cell r="R1906">
            <v>1</v>
          </cell>
          <cell r="AB1906" t="str">
            <v>단가조사</v>
          </cell>
          <cell r="AD1906" t="str">
            <v>-</v>
          </cell>
          <cell r="AE1906" t="str">
            <v>-</v>
          </cell>
          <cell r="AF1906" t="str">
            <v>-</v>
          </cell>
          <cell r="AG1906" t="str">
            <v>-</v>
          </cell>
          <cell r="AH1906" t="str">
            <v>-</v>
          </cell>
          <cell r="AI1906" t="str">
            <v>-</v>
          </cell>
          <cell r="AJ1906" t="str">
            <v>-</v>
          </cell>
          <cell r="AK1906" t="str">
            <v>-</v>
          </cell>
        </row>
        <row r="1907">
          <cell r="J1907">
            <v>72000</v>
          </cell>
          <cell r="R1907">
            <v>1</v>
          </cell>
          <cell r="AB1907" t="str">
            <v>단가조사</v>
          </cell>
          <cell r="AD1907" t="str">
            <v>-</v>
          </cell>
          <cell r="AE1907" t="str">
            <v>-</v>
          </cell>
          <cell r="AF1907" t="str">
            <v>-</v>
          </cell>
          <cell r="AG1907" t="str">
            <v>-</v>
          </cell>
          <cell r="AH1907" t="str">
            <v>-</v>
          </cell>
          <cell r="AI1907" t="str">
            <v>-</v>
          </cell>
          <cell r="AJ1907" t="str">
            <v>-</v>
          </cell>
          <cell r="AK1907" t="str">
            <v>-</v>
          </cell>
        </row>
        <row r="1908">
          <cell r="J1908">
            <v>5500</v>
          </cell>
          <cell r="R1908">
            <v>1</v>
          </cell>
          <cell r="AB1908" t="str">
            <v>단가조사</v>
          </cell>
          <cell r="AD1908" t="str">
            <v>-</v>
          </cell>
          <cell r="AE1908" t="str">
            <v>-</v>
          </cell>
          <cell r="AF1908" t="str">
            <v>-</v>
          </cell>
          <cell r="AG1908" t="str">
            <v>-</v>
          </cell>
          <cell r="AH1908" t="str">
            <v>-</v>
          </cell>
          <cell r="AI1908" t="str">
            <v>-</v>
          </cell>
          <cell r="AJ1908" t="str">
            <v>-</v>
          </cell>
          <cell r="AK1908" t="str">
            <v>-</v>
          </cell>
        </row>
        <row r="1909">
          <cell r="J1909">
            <v>6500</v>
          </cell>
          <cell r="R1909">
            <v>1</v>
          </cell>
          <cell r="AB1909" t="str">
            <v>단가조사</v>
          </cell>
          <cell r="AD1909" t="str">
            <v>-</v>
          </cell>
          <cell r="AE1909" t="str">
            <v>-</v>
          </cell>
          <cell r="AF1909" t="str">
            <v>-</v>
          </cell>
          <cell r="AG1909" t="str">
            <v>-</v>
          </cell>
          <cell r="AH1909" t="str">
            <v>-</v>
          </cell>
          <cell r="AI1909" t="str">
            <v>-</v>
          </cell>
          <cell r="AJ1909" t="str">
            <v>-</v>
          </cell>
          <cell r="AK1909" t="str">
            <v>-</v>
          </cell>
        </row>
        <row r="1910">
          <cell r="J1910">
            <v>10000</v>
          </cell>
          <cell r="R1910">
            <v>1</v>
          </cell>
          <cell r="AB1910" t="str">
            <v>단가조사</v>
          </cell>
          <cell r="AD1910" t="str">
            <v>-</v>
          </cell>
          <cell r="AE1910" t="str">
            <v>-</v>
          </cell>
          <cell r="AF1910" t="str">
            <v>-</v>
          </cell>
          <cell r="AG1910" t="str">
            <v>-</v>
          </cell>
          <cell r="AH1910" t="str">
            <v>-</v>
          </cell>
          <cell r="AI1910" t="str">
            <v>-</v>
          </cell>
          <cell r="AJ1910" t="str">
            <v>-</v>
          </cell>
          <cell r="AK1910" t="str">
            <v>-</v>
          </cell>
        </row>
        <row r="1911">
          <cell r="J1911">
            <v>12000</v>
          </cell>
          <cell r="R1911">
            <v>1</v>
          </cell>
          <cell r="AB1911" t="str">
            <v>단가조사</v>
          </cell>
          <cell r="AD1911" t="str">
            <v>-</v>
          </cell>
          <cell r="AE1911" t="str">
            <v>-</v>
          </cell>
          <cell r="AF1911" t="str">
            <v>-</v>
          </cell>
          <cell r="AG1911" t="str">
            <v>-</v>
          </cell>
          <cell r="AH1911" t="str">
            <v>-</v>
          </cell>
          <cell r="AI1911" t="str">
            <v>-</v>
          </cell>
          <cell r="AJ1911" t="str">
            <v>-</v>
          </cell>
          <cell r="AK1911" t="str">
            <v>-</v>
          </cell>
        </row>
        <row r="1912">
          <cell r="J1912">
            <v>2807282</v>
          </cell>
          <cell r="R1912">
            <v>1</v>
          </cell>
          <cell r="AB1912" t="str">
            <v>단가조사</v>
          </cell>
          <cell r="AD1912" t="str">
            <v>-</v>
          </cell>
          <cell r="AE1912" t="str">
            <v>-</v>
          </cell>
          <cell r="AF1912" t="str">
            <v>-</v>
          </cell>
          <cell r="AG1912" t="str">
            <v>-</v>
          </cell>
          <cell r="AH1912" t="str">
            <v>-</v>
          </cell>
          <cell r="AI1912" t="str">
            <v>-</v>
          </cell>
          <cell r="AJ1912" t="str">
            <v>-</v>
          </cell>
          <cell r="AK1912" t="str">
            <v>-</v>
          </cell>
        </row>
        <row r="1913">
          <cell r="J1913">
            <v>6979687</v>
          </cell>
          <cell r="R1913">
            <v>1</v>
          </cell>
          <cell r="AB1913" t="str">
            <v>단가조사</v>
          </cell>
          <cell r="AD1913" t="str">
            <v>-</v>
          </cell>
          <cell r="AE1913" t="str">
            <v>-</v>
          </cell>
          <cell r="AF1913" t="str">
            <v>-</v>
          </cell>
          <cell r="AG1913" t="str">
            <v>-</v>
          </cell>
          <cell r="AH1913" t="str">
            <v>-</v>
          </cell>
          <cell r="AI1913" t="str">
            <v>-</v>
          </cell>
          <cell r="AJ1913" t="str">
            <v>-</v>
          </cell>
          <cell r="AK1913" t="str">
            <v>-</v>
          </cell>
        </row>
        <row r="1914">
          <cell r="J1914">
            <v>23000</v>
          </cell>
          <cell r="R1914">
            <v>1</v>
          </cell>
          <cell r="T1914" t="str">
            <v>변전전공</v>
          </cell>
          <cell r="Y1914">
            <v>0.66</v>
          </cell>
          <cell r="Z1914" t="str">
            <v>인</v>
          </cell>
          <cell r="AB1914" t="str">
            <v>전기5-42적용</v>
          </cell>
          <cell r="AC1914" t="str">
            <v>-</v>
          </cell>
          <cell r="AD1914" t="str">
            <v>-</v>
          </cell>
          <cell r="AE1914" t="str">
            <v>-</v>
          </cell>
          <cell r="AF1914" t="str">
            <v>-</v>
          </cell>
          <cell r="AG1914" t="str">
            <v>-</v>
          </cell>
          <cell r="AH1914" t="str">
            <v>-</v>
          </cell>
          <cell r="AI1914" t="str">
            <v>공구손료(노무비의3%)</v>
          </cell>
          <cell r="AJ1914">
            <v>0.03</v>
          </cell>
          <cell r="AK1914" t="str">
            <v>식</v>
          </cell>
          <cell r="AO1914" t="str">
            <v>0.66</v>
          </cell>
        </row>
        <row r="1915">
          <cell r="J1915">
            <v>250000</v>
          </cell>
          <cell r="R1915">
            <v>1</v>
          </cell>
          <cell r="AB1915" t="str">
            <v>단가조사</v>
          </cell>
          <cell r="AD1915" t="str">
            <v>-</v>
          </cell>
          <cell r="AE1915" t="str">
            <v>-</v>
          </cell>
          <cell r="AF1915" t="str">
            <v>-</v>
          </cell>
          <cell r="AG1915" t="str">
            <v>-</v>
          </cell>
          <cell r="AH1915" t="str">
            <v>-</v>
          </cell>
          <cell r="AI1915" t="str">
            <v>-</v>
          </cell>
          <cell r="AJ1915" t="str">
            <v>-</v>
          </cell>
          <cell r="AK1915" t="str">
            <v>-</v>
          </cell>
        </row>
        <row r="1916">
          <cell r="J1916">
            <v>350000</v>
          </cell>
          <cell r="R1916">
            <v>1</v>
          </cell>
          <cell r="AB1916" t="str">
            <v>단가조사</v>
          </cell>
          <cell r="AD1916" t="str">
            <v>-</v>
          </cell>
          <cell r="AE1916" t="str">
            <v>-</v>
          </cell>
          <cell r="AF1916" t="str">
            <v>-</v>
          </cell>
          <cell r="AG1916" t="str">
            <v>-</v>
          </cell>
          <cell r="AH1916" t="str">
            <v>-</v>
          </cell>
          <cell r="AI1916" t="str">
            <v>-</v>
          </cell>
          <cell r="AJ1916" t="str">
            <v>-</v>
          </cell>
          <cell r="AK1916" t="str">
            <v>-</v>
          </cell>
        </row>
        <row r="1917">
          <cell r="J1917">
            <v>3200</v>
          </cell>
          <cell r="R1917">
            <v>1</v>
          </cell>
          <cell r="AB1917" t="str">
            <v>단가조사</v>
          </cell>
          <cell r="AD1917" t="str">
            <v>-</v>
          </cell>
          <cell r="AE1917" t="str">
            <v>-</v>
          </cell>
          <cell r="AF1917" t="str">
            <v>-</v>
          </cell>
          <cell r="AG1917" t="str">
            <v>-</v>
          </cell>
          <cell r="AH1917" t="str">
            <v>-</v>
          </cell>
          <cell r="AI1917" t="str">
            <v>-</v>
          </cell>
          <cell r="AJ1917" t="str">
            <v>-</v>
          </cell>
          <cell r="AK1917" t="str">
            <v>-</v>
          </cell>
        </row>
        <row r="1918">
          <cell r="J1918">
            <v>4900</v>
          </cell>
          <cell r="R1918">
            <v>1</v>
          </cell>
          <cell r="AB1918" t="str">
            <v>단가조사</v>
          </cell>
          <cell r="AD1918" t="str">
            <v>-</v>
          </cell>
          <cell r="AE1918" t="str">
            <v>-</v>
          </cell>
          <cell r="AF1918" t="str">
            <v>-</v>
          </cell>
          <cell r="AG1918" t="str">
            <v>-</v>
          </cell>
          <cell r="AH1918" t="str">
            <v>-</v>
          </cell>
          <cell r="AI1918" t="str">
            <v>-</v>
          </cell>
          <cell r="AJ1918" t="str">
            <v>-</v>
          </cell>
          <cell r="AK1918" t="str">
            <v>-</v>
          </cell>
        </row>
        <row r="1919">
          <cell r="J1919">
            <v>38000</v>
          </cell>
          <cell r="R1919">
            <v>1</v>
          </cell>
          <cell r="T1919" t="str">
            <v>내선전공</v>
          </cell>
          <cell r="Y1919">
            <v>0.66</v>
          </cell>
          <cell r="Z1919" t="str">
            <v>인</v>
          </cell>
          <cell r="AB1919" t="str">
            <v>전기3-38적용</v>
          </cell>
          <cell r="AC1919" t="str">
            <v>-</v>
          </cell>
          <cell r="AD1919" t="str">
            <v>-</v>
          </cell>
          <cell r="AE1919" t="str">
            <v>-</v>
          </cell>
          <cell r="AF1919" t="str">
            <v>-</v>
          </cell>
          <cell r="AG1919" t="str">
            <v>-</v>
          </cell>
          <cell r="AH1919" t="str">
            <v>-</v>
          </cell>
          <cell r="AI1919" t="str">
            <v>공구손료(노무비의3%)</v>
          </cell>
          <cell r="AJ1919">
            <v>0.03</v>
          </cell>
          <cell r="AK1919" t="str">
            <v>식</v>
          </cell>
          <cell r="AO1919" t="str">
            <v>0.66</v>
          </cell>
        </row>
        <row r="1920">
          <cell r="J1920">
            <v>49000</v>
          </cell>
          <cell r="R1920">
            <v>1</v>
          </cell>
          <cell r="T1920" t="str">
            <v>내선전공</v>
          </cell>
          <cell r="Y1920">
            <v>0.66</v>
          </cell>
          <cell r="Z1920" t="str">
            <v>인</v>
          </cell>
          <cell r="AB1920" t="str">
            <v>전기3-38적용</v>
          </cell>
          <cell r="AC1920" t="str">
            <v>-</v>
          </cell>
          <cell r="AD1920" t="str">
            <v>-</v>
          </cell>
          <cell r="AE1920" t="str">
            <v>-</v>
          </cell>
          <cell r="AF1920" t="str">
            <v>-</v>
          </cell>
          <cell r="AG1920" t="str">
            <v>-</v>
          </cell>
          <cell r="AH1920" t="str">
            <v>-</v>
          </cell>
          <cell r="AI1920" t="str">
            <v>공구손료(노무비의3%)</v>
          </cell>
          <cell r="AJ1920">
            <v>0.03</v>
          </cell>
          <cell r="AK1920" t="str">
            <v>식</v>
          </cell>
          <cell r="AO1920" t="str">
            <v>0.66</v>
          </cell>
        </row>
        <row r="1921">
          <cell r="J1921">
            <v>72000</v>
          </cell>
          <cell r="R1921">
            <v>1</v>
          </cell>
          <cell r="T1921" t="str">
            <v>내선전공</v>
          </cell>
          <cell r="Y1921">
            <v>0.66</v>
          </cell>
          <cell r="Z1921" t="str">
            <v>인</v>
          </cell>
          <cell r="AB1921" t="str">
            <v>전기3-38적용</v>
          </cell>
          <cell r="AC1921" t="str">
            <v>-</v>
          </cell>
          <cell r="AD1921" t="str">
            <v>-</v>
          </cell>
          <cell r="AE1921" t="str">
            <v>-</v>
          </cell>
          <cell r="AF1921" t="str">
            <v>-</v>
          </cell>
          <cell r="AG1921" t="str">
            <v>-</v>
          </cell>
          <cell r="AH1921" t="str">
            <v>-</v>
          </cell>
          <cell r="AI1921" t="str">
            <v>공구손료(노무비의3%)</v>
          </cell>
          <cell r="AJ1921">
            <v>0.03</v>
          </cell>
          <cell r="AK1921" t="str">
            <v>식</v>
          </cell>
          <cell r="AO1921" t="str">
            <v>0.66</v>
          </cell>
        </row>
        <row r="1922">
          <cell r="J1922">
            <v>93000</v>
          </cell>
          <cell r="R1922">
            <v>1</v>
          </cell>
          <cell r="T1922" t="str">
            <v>내선전공</v>
          </cell>
          <cell r="Y1922">
            <v>0.66</v>
          </cell>
          <cell r="Z1922" t="str">
            <v>인</v>
          </cell>
          <cell r="AB1922" t="str">
            <v>전기3-38적용</v>
          </cell>
          <cell r="AC1922" t="str">
            <v>-</v>
          </cell>
          <cell r="AD1922" t="str">
            <v>-</v>
          </cell>
          <cell r="AE1922" t="str">
            <v>-</v>
          </cell>
          <cell r="AF1922" t="str">
            <v>-</v>
          </cell>
          <cell r="AG1922" t="str">
            <v>-</v>
          </cell>
          <cell r="AH1922" t="str">
            <v>-</v>
          </cell>
          <cell r="AI1922" t="str">
            <v>공구손료(노무비의3%)</v>
          </cell>
          <cell r="AJ1922">
            <v>0.03</v>
          </cell>
          <cell r="AK1922" t="str">
            <v>식</v>
          </cell>
          <cell r="AO1922" t="str">
            <v>0.66</v>
          </cell>
        </row>
        <row r="1923">
          <cell r="J1923">
            <v>119000</v>
          </cell>
          <cell r="R1923">
            <v>1</v>
          </cell>
          <cell r="T1923" t="str">
            <v>내선전공</v>
          </cell>
          <cell r="Y1923">
            <v>0.66</v>
          </cell>
          <cell r="Z1923" t="str">
            <v>인</v>
          </cell>
          <cell r="AB1923" t="str">
            <v>전기3-38적용</v>
          </cell>
          <cell r="AC1923" t="str">
            <v>-</v>
          </cell>
          <cell r="AD1923" t="str">
            <v>-</v>
          </cell>
          <cell r="AE1923" t="str">
            <v>-</v>
          </cell>
          <cell r="AF1923" t="str">
            <v>-</v>
          </cell>
          <cell r="AG1923" t="str">
            <v>-</v>
          </cell>
          <cell r="AH1923" t="str">
            <v>-</v>
          </cell>
          <cell r="AI1923" t="str">
            <v>공구손료(노무비의3%)</v>
          </cell>
          <cell r="AJ1923">
            <v>0.03</v>
          </cell>
          <cell r="AK1923" t="str">
            <v>식</v>
          </cell>
          <cell r="AO1923" t="str">
            <v>0.66</v>
          </cell>
        </row>
        <row r="1924">
          <cell r="J1924">
            <v>147000</v>
          </cell>
          <cell r="R1924">
            <v>1</v>
          </cell>
          <cell r="T1924" t="str">
            <v>내선전공</v>
          </cell>
          <cell r="Y1924">
            <v>0.66</v>
          </cell>
          <cell r="Z1924" t="str">
            <v>인</v>
          </cell>
          <cell r="AB1924" t="str">
            <v>전기3-38적용</v>
          </cell>
          <cell r="AC1924" t="str">
            <v>-</v>
          </cell>
          <cell r="AD1924" t="str">
            <v>-</v>
          </cell>
          <cell r="AE1924" t="str">
            <v>-</v>
          </cell>
          <cell r="AF1924" t="str">
            <v>-</v>
          </cell>
          <cell r="AG1924" t="str">
            <v>-</v>
          </cell>
          <cell r="AH1924" t="str">
            <v>-</v>
          </cell>
          <cell r="AI1924" t="str">
            <v>공구손료(노무비의3%)</v>
          </cell>
          <cell r="AJ1924">
            <v>0.03</v>
          </cell>
          <cell r="AK1924" t="str">
            <v>식</v>
          </cell>
          <cell r="AO1924" t="str">
            <v>0.66</v>
          </cell>
        </row>
        <row r="1925">
          <cell r="J1925">
            <v>120000</v>
          </cell>
          <cell r="R1925">
            <v>1</v>
          </cell>
          <cell r="T1925" t="str">
            <v>통신외선공</v>
          </cell>
          <cell r="Y1925">
            <v>0.04</v>
          </cell>
          <cell r="Z1925" t="str">
            <v>인</v>
          </cell>
          <cell r="AB1925" t="str">
            <v>통3-2-7적용</v>
          </cell>
          <cell r="AC1925" t="str">
            <v>-</v>
          </cell>
          <cell r="AD1925" t="str">
            <v>-</v>
          </cell>
          <cell r="AE1925" t="str">
            <v>-</v>
          </cell>
          <cell r="AF1925" t="str">
            <v>-</v>
          </cell>
          <cell r="AG1925" t="str">
            <v>-</v>
          </cell>
          <cell r="AH1925" t="str">
            <v>-</v>
          </cell>
          <cell r="AI1925" t="str">
            <v>공구손료(노무비의3%)</v>
          </cell>
          <cell r="AJ1925">
            <v>0.03</v>
          </cell>
          <cell r="AK1925" t="str">
            <v>식</v>
          </cell>
          <cell r="AO1925" t="str">
            <v>0.04</v>
          </cell>
        </row>
        <row r="1926">
          <cell r="R1926">
            <v>1</v>
          </cell>
          <cell r="T1926" t="str">
            <v>특별인부</v>
          </cell>
          <cell r="Y1926">
            <v>0.09</v>
          </cell>
          <cell r="Z1926" t="str">
            <v>인</v>
          </cell>
          <cell r="AB1926" t="str">
            <v>통3-2-7적용</v>
          </cell>
          <cell r="AC1926" t="str">
            <v>-</v>
          </cell>
          <cell r="AD1926" t="str">
            <v>-</v>
          </cell>
          <cell r="AE1926" t="str">
            <v>-</v>
          </cell>
          <cell r="AF1926" t="str">
            <v>-</v>
          </cell>
          <cell r="AG1926" t="str">
            <v>-</v>
          </cell>
          <cell r="AH1926" t="str">
            <v>-</v>
          </cell>
          <cell r="AI1926" t="str">
            <v>공구손료(노무비의3%)</v>
          </cell>
          <cell r="AJ1926">
            <v>0.03</v>
          </cell>
          <cell r="AK1926" t="str">
            <v>식</v>
          </cell>
          <cell r="AO1926" t="str">
            <v>0.09</v>
          </cell>
        </row>
        <row r="1927">
          <cell r="R1927">
            <v>1</v>
          </cell>
          <cell r="T1927" t="str">
            <v>보통인부</v>
          </cell>
          <cell r="Y1927">
            <v>0.67</v>
          </cell>
          <cell r="Z1927" t="str">
            <v>인</v>
          </cell>
          <cell r="AB1927" t="str">
            <v>통3-2-7적용</v>
          </cell>
          <cell r="AC1927" t="str">
            <v>-</v>
          </cell>
          <cell r="AD1927" t="str">
            <v>-</v>
          </cell>
          <cell r="AE1927" t="str">
            <v>-</v>
          </cell>
          <cell r="AF1927" t="str">
            <v>-</v>
          </cell>
          <cell r="AG1927" t="str">
            <v>-</v>
          </cell>
          <cell r="AH1927" t="str">
            <v>-</v>
          </cell>
          <cell r="AI1927" t="str">
            <v>공구손료(노무비의3%)</v>
          </cell>
          <cell r="AJ1927">
            <v>0.03</v>
          </cell>
          <cell r="AK1927" t="str">
            <v>식</v>
          </cell>
          <cell r="AO1927" t="str">
            <v>0.67</v>
          </cell>
        </row>
        <row r="1928">
          <cell r="J1928">
            <v>320000</v>
          </cell>
          <cell r="R1928">
            <v>1</v>
          </cell>
          <cell r="T1928" t="str">
            <v>보통인부</v>
          </cell>
          <cell r="Y1928">
            <v>0.06</v>
          </cell>
          <cell r="Z1928" t="str">
            <v>인</v>
          </cell>
          <cell r="AB1928" t="str">
            <v>통3-2-9적용</v>
          </cell>
          <cell r="AC1928" t="str">
            <v>-</v>
          </cell>
          <cell r="AD1928" t="str">
            <v>-</v>
          </cell>
          <cell r="AE1928" t="str">
            <v>-</v>
          </cell>
          <cell r="AF1928" t="str">
            <v>-</v>
          </cell>
          <cell r="AG1928" t="str">
            <v>-</v>
          </cell>
          <cell r="AH1928" t="str">
            <v>-</v>
          </cell>
          <cell r="AI1928" t="str">
            <v>공구손료(노무비의3%)</v>
          </cell>
          <cell r="AJ1928">
            <v>0.03</v>
          </cell>
          <cell r="AK1928" t="str">
            <v>식</v>
          </cell>
          <cell r="AO1928" t="str">
            <v>0.3*0.2</v>
          </cell>
        </row>
        <row r="1929">
          <cell r="J1929">
            <v>115000</v>
          </cell>
          <cell r="R1929">
            <v>1</v>
          </cell>
          <cell r="T1929" t="str">
            <v>통신외선공</v>
          </cell>
          <cell r="Y1929">
            <v>0.04</v>
          </cell>
          <cell r="Z1929" t="str">
            <v>인</v>
          </cell>
          <cell r="AB1929" t="str">
            <v>통3-2-7적용</v>
          </cell>
          <cell r="AC1929" t="str">
            <v>-</v>
          </cell>
          <cell r="AD1929" t="str">
            <v>-</v>
          </cell>
          <cell r="AE1929" t="str">
            <v>-</v>
          </cell>
          <cell r="AF1929" t="str">
            <v>-</v>
          </cell>
          <cell r="AG1929" t="str">
            <v>-</v>
          </cell>
          <cell r="AH1929" t="str">
            <v>-</v>
          </cell>
          <cell r="AI1929" t="str">
            <v>공구손료(노무비의3%)</v>
          </cell>
          <cell r="AJ1929">
            <v>0.03</v>
          </cell>
          <cell r="AK1929" t="str">
            <v>식</v>
          </cell>
          <cell r="AO1929" t="str">
            <v>0.04</v>
          </cell>
        </row>
        <row r="1930">
          <cell r="R1930">
            <v>1</v>
          </cell>
          <cell r="T1930" t="str">
            <v>특별인부</v>
          </cell>
          <cell r="Y1930">
            <v>0.09</v>
          </cell>
          <cell r="Z1930" t="str">
            <v>인</v>
          </cell>
          <cell r="AB1930" t="str">
            <v>통3-2-7적용</v>
          </cell>
          <cell r="AC1930" t="str">
            <v>-</v>
          </cell>
          <cell r="AD1930" t="str">
            <v>-</v>
          </cell>
          <cell r="AE1930" t="str">
            <v>-</v>
          </cell>
          <cell r="AF1930" t="str">
            <v>-</v>
          </cell>
          <cell r="AG1930" t="str">
            <v>-</v>
          </cell>
          <cell r="AH1930" t="str">
            <v>-</v>
          </cell>
          <cell r="AI1930" t="str">
            <v>공구손료(노무비의3%)</v>
          </cell>
          <cell r="AJ1930">
            <v>0.03</v>
          </cell>
          <cell r="AK1930" t="str">
            <v>식</v>
          </cell>
          <cell r="AO1930" t="str">
            <v>0.09</v>
          </cell>
        </row>
        <row r="1931">
          <cell r="R1931">
            <v>1</v>
          </cell>
          <cell r="T1931" t="str">
            <v>보통인부</v>
          </cell>
          <cell r="Y1931">
            <v>0.67</v>
          </cell>
          <cell r="Z1931" t="str">
            <v>인</v>
          </cell>
          <cell r="AB1931" t="str">
            <v>통3-2-7적용</v>
          </cell>
          <cell r="AC1931" t="str">
            <v>-</v>
          </cell>
          <cell r="AD1931" t="str">
            <v>-</v>
          </cell>
          <cell r="AE1931" t="str">
            <v>-</v>
          </cell>
          <cell r="AF1931" t="str">
            <v>-</v>
          </cell>
          <cell r="AG1931" t="str">
            <v>-</v>
          </cell>
          <cell r="AH1931" t="str">
            <v>-</v>
          </cell>
          <cell r="AI1931" t="str">
            <v>공구손료(노무비의3%)</v>
          </cell>
          <cell r="AJ1931">
            <v>0.03</v>
          </cell>
          <cell r="AK1931" t="str">
            <v>식</v>
          </cell>
          <cell r="AO1931" t="str">
            <v>0.67</v>
          </cell>
        </row>
        <row r="1932">
          <cell r="J1932">
            <v>160000</v>
          </cell>
          <cell r="R1932">
            <v>1</v>
          </cell>
          <cell r="T1932" t="str">
            <v>통신외선공</v>
          </cell>
          <cell r="Y1932">
            <v>0.04</v>
          </cell>
          <cell r="Z1932" t="str">
            <v>인</v>
          </cell>
          <cell r="AB1932" t="str">
            <v>통3-2-7적용</v>
          </cell>
          <cell r="AC1932" t="str">
            <v>-</v>
          </cell>
          <cell r="AD1932" t="str">
            <v>-</v>
          </cell>
          <cell r="AE1932" t="str">
            <v>-</v>
          </cell>
          <cell r="AF1932" t="str">
            <v>-</v>
          </cell>
          <cell r="AG1932" t="str">
            <v>-</v>
          </cell>
          <cell r="AH1932" t="str">
            <v>-</v>
          </cell>
          <cell r="AI1932" t="str">
            <v>공구손료(노무비의3%)</v>
          </cell>
          <cell r="AJ1932">
            <v>0.03</v>
          </cell>
          <cell r="AK1932" t="str">
            <v>식</v>
          </cell>
          <cell r="AO1932" t="str">
            <v>0.04</v>
          </cell>
        </row>
        <row r="1933">
          <cell r="R1933">
            <v>1</v>
          </cell>
          <cell r="T1933" t="str">
            <v>특별인부</v>
          </cell>
          <cell r="Y1933">
            <v>0.09</v>
          </cell>
          <cell r="Z1933" t="str">
            <v>인</v>
          </cell>
          <cell r="AB1933" t="str">
            <v>통3-2-7적용</v>
          </cell>
          <cell r="AC1933" t="str">
            <v>-</v>
          </cell>
          <cell r="AD1933" t="str">
            <v>-</v>
          </cell>
          <cell r="AE1933" t="str">
            <v>-</v>
          </cell>
          <cell r="AF1933" t="str">
            <v>-</v>
          </cell>
          <cell r="AG1933" t="str">
            <v>-</v>
          </cell>
          <cell r="AH1933" t="str">
            <v>-</v>
          </cell>
          <cell r="AI1933" t="str">
            <v>공구손료(노무비의3%)</v>
          </cell>
          <cell r="AJ1933">
            <v>0.03</v>
          </cell>
          <cell r="AK1933" t="str">
            <v>식</v>
          </cell>
          <cell r="AO1933" t="str">
            <v>0.09</v>
          </cell>
        </row>
        <row r="1934">
          <cell r="R1934">
            <v>1</v>
          </cell>
          <cell r="T1934" t="str">
            <v>보통인부</v>
          </cell>
          <cell r="Y1934">
            <v>0.67</v>
          </cell>
          <cell r="Z1934" t="str">
            <v>인</v>
          </cell>
          <cell r="AB1934" t="str">
            <v>통3-2-7적용</v>
          </cell>
          <cell r="AC1934" t="str">
            <v>-</v>
          </cell>
          <cell r="AD1934" t="str">
            <v>-</v>
          </cell>
          <cell r="AE1934" t="str">
            <v>-</v>
          </cell>
          <cell r="AF1934" t="str">
            <v>-</v>
          </cell>
          <cell r="AG1934" t="str">
            <v>-</v>
          </cell>
          <cell r="AH1934" t="str">
            <v>-</v>
          </cell>
          <cell r="AI1934" t="str">
            <v>공구손료(노무비의3%)</v>
          </cell>
          <cell r="AJ1934">
            <v>0.03</v>
          </cell>
          <cell r="AK1934" t="str">
            <v>식</v>
          </cell>
          <cell r="AO1934" t="str">
            <v>0.67</v>
          </cell>
        </row>
        <row r="1935">
          <cell r="J1935">
            <v>160000</v>
          </cell>
          <cell r="R1935">
            <v>1</v>
          </cell>
          <cell r="T1935" t="str">
            <v>통신외선공</v>
          </cell>
          <cell r="Y1935">
            <v>0.04</v>
          </cell>
          <cell r="Z1935" t="str">
            <v>인</v>
          </cell>
          <cell r="AB1935" t="str">
            <v>통3-2-7적용</v>
          </cell>
          <cell r="AC1935" t="str">
            <v>-</v>
          </cell>
          <cell r="AD1935" t="str">
            <v>-</v>
          </cell>
          <cell r="AE1935" t="str">
            <v>-</v>
          </cell>
          <cell r="AF1935" t="str">
            <v>-</v>
          </cell>
          <cell r="AG1935" t="str">
            <v>-</v>
          </cell>
          <cell r="AH1935" t="str">
            <v>-</v>
          </cell>
          <cell r="AI1935" t="str">
            <v>공구손료(노무비의3%)</v>
          </cell>
          <cell r="AJ1935">
            <v>0.03</v>
          </cell>
          <cell r="AK1935" t="str">
            <v>식</v>
          </cell>
          <cell r="AO1935" t="str">
            <v>0.04</v>
          </cell>
        </row>
        <row r="1936">
          <cell r="R1936">
            <v>1</v>
          </cell>
          <cell r="T1936" t="str">
            <v>특별인부</v>
          </cell>
          <cell r="Y1936">
            <v>0.09</v>
          </cell>
          <cell r="Z1936" t="str">
            <v>인</v>
          </cell>
          <cell r="AB1936" t="str">
            <v>통3-2-7적용</v>
          </cell>
          <cell r="AC1936" t="str">
            <v>-</v>
          </cell>
          <cell r="AD1936" t="str">
            <v>-</v>
          </cell>
          <cell r="AE1936" t="str">
            <v>-</v>
          </cell>
          <cell r="AF1936" t="str">
            <v>-</v>
          </cell>
          <cell r="AG1936" t="str">
            <v>-</v>
          </cell>
          <cell r="AH1936" t="str">
            <v>-</v>
          </cell>
          <cell r="AI1936" t="str">
            <v>공구손료(노무비의3%)</v>
          </cell>
          <cell r="AJ1936">
            <v>0.03</v>
          </cell>
          <cell r="AK1936" t="str">
            <v>식</v>
          </cell>
          <cell r="AO1936" t="str">
            <v>0.09</v>
          </cell>
        </row>
        <row r="1937">
          <cell r="R1937">
            <v>1</v>
          </cell>
          <cell r="T1937" t="str">
            <v>보통인부</v>
          </cell>
          <cell r="Y1937">
            <v>0.67</v>
          </cell>
          <cell r="Z1937" t="str">
            <v>인</v>
          </cell>
          <cell r="AB1937" t="str">
            <v>통3-2-7적용</v>
          </cell>
          <cell r="AC1937" t="str">
            <v>-</v>
          </cell>
          <cell r="AD1937" t="str">
            <v>-</v>
          </cell>
          <cell r="AE1937" t="str">
            <v>-</v>
          </cell>
          <cell r="AF1937" t="str">
            <v>-</v>
          </cell>
          <cell r="AG1937" t="str">
            <v>-</v>
          </cell>
          <cell r="AH1937" t="str">
            <v>-</v>
          </cell>
          <cell r="AI1937" t="str">
            <v>공구손료(노무비의3%)</v>
          </cell>
          <cell r="AJ1937">
            <v>0.03</v>
          </cell>
          <cell r="AK1937" t="str">
            <v>식</v>
          </cell>
          <cell r="AO1937" t="str">
            <v>0.67</v>
          </cell>
        </row>
        <row r="1938">
          <cell r="J1938">
            <v>200000</v>
          </cell>
          <cell r="R1938">
            <v>1</v>
          </cell>
          <cell r="T1938" t="str">
            <v>통신외선공</v>
          </cell>
          <cell r="Y1938">
            <v>0.04</v>
          </cell>
          <cell r="Z1938" t="str">
            <v>인</v>
          </cell>
          <cell r="AB1938" t="str">
            <v>통3-2-7적용</v>
          </cell>
          <cell r="AC1938" t="str">
            <v>-</v>
          </cell>
          <cell r="AD1938" t="str">
            <v>-</v>
          </cell>
          <cell r="AE1938" t="str">
            <v>-</v>
          </cell>
          <cell r="AF1938" t="str">
            <v>-</v>
          </cell>
          <cell r="AG1938" t="str">
            <v>-</v>
          </cell>
          <cell r="AH1938" t="str">
            <v>-</v>
          </cell>
          <cell r="AI1938" t="str">
            <v>공구손료(노무비의3%)</v>
          </cell>
          <cell r="AJ1938">
            <v>0.03</v>
          </cell>
          <cell r="AK1938" t="str">
            <v>식</v>
          </cell>
          <cell r="AO1938" t="str">
            <v>0.04</v>
          </cell>
        </row>
        <row r="1939">
          <cell r="R1939">
            <v>1</v>
          </cell>
          <cell r="T1939" t="str">
            <v>특별인부</v>
          </cell>
          <cell r="Y1939">
            <v>0.09</v>
          </cell>
          <cell r="Z1939" t="str">
            <v>인</v>
          </cell>
          <cell r="AB1939" t="str">
            <v>통3-2-7적용</v>
          </cell>
          <cell r="AC1939" t="str">
            <v>-</v>
          </cell>
          <cell r="AD1939" t="str">
            <v>-</v>
          </cell>
          <cell r="AE1939" t="str">
            <v>-</v>
          </cell>
          <cell r="AF1939" t="str">
            <v>-</v>
          </cell>
          <cell r="AG1939" t="str">
            <v>-</v>
          </cell>
          <cell r="AH1939" t="str">
            <v>-</v>
          </cell>
          <cell r="AI1939" t="str">
            <v>공구손료(노무비의3%)</v>
          </cell>
          <cell r="AJ1939">
            <v>0.03</v>
          </cell>
          <cell r="AK1939" t="str">
            <v>식</v>
          </cell>
          <cell r="AO1939" t="str">
            <v>0.09</v>
          </cell>
        </row>
        <row r="1940">
          <cell r="R1940">
            <v>1</v>
          </cell>
          <cell r="T1940" t="str">
            <v>보통인부</v>
          </cell>
          <cell r="Y1940">
            <v>0.67</v>
          </cell>
          <cell r="Z1940" t="str">
            <v>인</v>
          </cell>
          <cell r="AB1940" t="str">
            <v>통3-2-7적용</v>
          </cell>
          <cell r="AC1940" t="str">
            <v>-</v>
          </cell>
          <cell r="AD1940" t="str">
            <v>-</v>
          </cell>
          <cell r="AE1940" t="str">
            <v>-</v>
          </cell>
          <cell r="AF1940" t="str">
            <v>-</v>
          </cell>
          <cell r="AG1940" t="str">
            <v>-</v>
          </cell>
          <cell r="AH1940" t="str">
            <v>-</v>
          </cell>
          <cell r="AI1940" t="str">
            <v>공구손료(노무비의3%)</v>
          </cell>
          <cell r="AJ1940">
            <v>0.03</v>
          </cell>
          <cell r="AK1940" t="str">
            <v>식</v>
          </cell>
          <cell r="AO1940" t="str">
            <v>0.67</v>
          </cell>
        </row>
        <row r="1941">
          <cell r="J1941">
            <v>160000</v>
          </cell>
          <cell r="R1941">
            <v>1</v>
          </cell>
          <cell r="T1941" t="str">
            <v>통신외선공</v>
          </cell>
          <cell r="Y1941">
            <v>0.04</v>
          </cell>
          <cell r="Z1941" t="str">
            <v>인</v>
          </cell>
          <cell r="AB1941" t="str">
            <v>통3-2-7적용</v>
          </cell>
          <cell r="AC1941" t="str">
            <v>-</v>
          </cell>
          <cell r="AD1941" t="str">
            <v>-</v>
          </cell>
          <cell r="AE1941" t="str">
            <v>-</v>
          </cell>
          <cell r="AF1941" t="str">
            <v>-</v>
          </cell>
          <cell r="AG1941" t="str">
            <v>-</v>
          </cell>
          <cell r="AH1941" t="str">
            <v>-</v>
          </cell>
          <cell r="AI1941" t="str">
            <v>공구손료(노무비의3%)</v>
          </cell>
          <cell r="AJ1941">
            <v>0.03</v>
          </cell>
          <cell r="AK1941" t="str">
            <v>식</v>
          </cell>
          <cell r="AO1941" t="str">
            <v>0.04</v>
          </cell>
        </row>
        <row r="1942">
          <cell r="R1942">
            <v>1</v>
          </cell>
          <cell r="T1942" t="str">
            <v>특별인부</v>
          </cell>
          <cell r="Y1942">
            <v>0.09</v>
          </cell>
          <cell r="Z1942" t="str">
            <v>인</v>
          </cell>
          <cell r="AB1942" t="str">
            <v>통3-2-7적용</v>
          </cell>
          <cell r="AC1942" t="str">
            <v>-</v>
          </cell>
          <cell r="AD1942" t="str">
            <v>-</v>
          </cell>
          <cell r="AE1942" t="str">
            <v>-</v>
          </cell>
          <cell r="AF1942" t="str">
            <v>-</v>
          </cell>
          <cell r="AG1942" t="str">
            <v>-</v>
          </cell>
          <cell r="AH1942" t="str">
            <v>-</v>
          </cell>
          <cell r="AI1942" t="str">
            <v>공구손료(노무비의3%)</v>
          </cell>
          <cell r="AJ1942">
            <v>0.03</v>
          </cell>
          <cell r="AK1942" t="str">
            <v>식</v>
          </cell>
          <cell r="AO1942" t="str">
            <v>0.09</v>
          </cell>
        </row>
        <row r="1943">
          <cell r="R1943">
            <v>1</v>
          </cell>
          <cell r="T1943" t="str">
            <v>보통인부</v>
          </cell>
          <cell r="Y1943">
            <v>0.67</v>
          </cell>
          <cell r="Z1943" t="str">
            <v>인</v>
          </cell>
          <cell r="AB1943" t="str">
            <v>통3-2-7적용</v>
          </cell>
          <cell r="AC1943" t="str">
            <v>-</v>
          </cell>
          <cell r="AD1943" t="str">
            <v>-</v>
          </cell>
          <cell r="AE1943" t="str">
            <v>-</v>
          </cell>
          <cell r="AF1943" t="str">
            <v>-</v>
          </cell>
          <cell r="AG1943" t="str">
            <v>-</v>
          </cell>
          <cell r="AH1943" t="str">
            <v>-</v>
          </cell>
          <cell r="AI1943" t="str">
            <v>공구손료(노무비의3%)</v>
          </cell>
          <cell r="AJ1943">
            <v>0.03</v>
          </cell>
          <cell r="AK1943" t="str">
            <v>식</v>
          </cell>
          <cell r="AO1943" t="str">
            <v>0.67</v>
          </cell>
        </row>
        <row r="1944">
          <cell r="J1944">
            <v>200000</v>
          </cell>
          <cell r="R1944">
            <v>1</v>
          </cell>
          <cell r="T1944" t="str">
            <v>통신외선공</v>
          </cell>
          <cell r="Y1944">
            <v>0.04</v>
          </cell>
          <cell r="Z1944" t="str">
            <v>인</v>
          </cell>
          <cell r="AB1944" t="str">
            <v>통3-2-7적용</v>
          </cell>
          <cell r="AC1944" t="str">
            <v>-</v>
          </cell>
          <cell r="AD1944" t="str">
            <v>-</v>
          </cell>
          <cell r="AE1944" t="str">
            <v>-</v>
          </cell>
          <cell r="AF1944" t="str">
            <v>-</v>
          </cell>
          <cell r="AG1944" t="str">
            <v>-</v>
          </cell>
          <cell r="AH1944" t="str">
            <v>-</v>
          </cell>
          <cell r="AI1944" t="str">
            <v>공구손료(노무비의3%)</v>
          </cell>
          <cell r="AJ1944">
            <v>0.03</v>
          </cell>
          <cell r="AK1944" t="str">
            <v>식</v>
          </cell>
          <cell r="AO1944" t="str">
            <v>0.04</v>
          </cell>
        </row>
        <row r="1945">
          <cell r="R1945">
            <v>1</v>
          </cell>
          <cell r="T1945" t="str">
            <v>특별인부</v>
          </cell>
          <cell r="Y1945">
            <v>0.09</v>
          </cell>
          <cell r="Z1945" t="str">
            <v>인</v>
          </cell>
          <cell r="AB1945" t="str">
            <v>통3-2-7적용</v>
          </cell>
          <cell r="AC1945" t="str">
            <v>-</v>
          </cell>
          <cell r="AD1945" t="str">
            <v>-</v>
          </cell>
          <cell r="AE1945" t="str">
            <v>-</v>
          </cell>
          <cell r="AF1945" t="str">
            <v>-</v>
          </cell>
          <cell r="AG1945" t="str">
            <v>-</v>
          </cell>
          <cell r="AH1945" t="str">
            <v>-</v>
          </cell>
          <cell r="AI1945" t="str">
            <v>공구손료(노무비의3%)</v>
          </cell>
          <cell r="AJ1945">
            <v>0.03</v>
          </cell>
          <cell r="AK1945" t="str">
            <v>식</v>
          </cell>
          <cell r="AO1945" t="str">
            <v>0.09</v>
          </cell>
        </row>
        <row r="1946">
          <cell r="R1946">
            <v>1</v>
          </cell>
          <cell r="T1946" t="str">
            <v>보통인부</v>
          </cell>
          <cell r="Y1946">
            <v>0.67</v>
          </cell>
          <cell r="Z1946" t="str">
            <v>인</v>
          </cell>
          <cell r="AB1946" t="str">
            <v>통3-2-7적용</v>
          </cell>
          <cell r="AC1946" t="str">
            <v>-</v>
          </cell>
          <cell r="AD1946" t="str">
            <v>-</v>
          </cell>
          <cell r="AE1946" t="str">
            <v>-</v>
          </cell>
          <cell r="AF1946" t="str">
            <v>-</v>
          </cell>
          <cell r="AG1946" t="str">
            <v>-</v>
          </cell>
          <cell r="AH1946" t="str">
            <v>-</v>
          </cell>
          <cell r="AI1946" t="str">
            <v>공구손료(노무비의3%)</v>
          </cell>
          <cell r="AJ1946">
            <v>0.03</v>
          </cell>
          <cell r="AK1946" t="str">
            <v>식</v>
          </cell>
          <cell r="AO1946" t="str">
            <v>0.67</v>
          </cell>
        </row>
        <row r="1947">
          <cell r="J1947">
            <v>464000</v>
          </cell>
          <cell r="R1947">
            <v>1</v>
          </cell>
          <cell r="T1947" t="str">
            <v>통신외선공</v>
          </cell>
          <cell r="Y1947">
            <v>0.04</v>
          </cell>
          <cell r="Z1947" t="str">
            <v>인</v>
          </cell>
          <cell r="AB1947" t="str">
            <v>통3-2-7적용</v>
          </cell>
          <cell r="AC1947" t="str">
            <v>-</v>
          </cell>
          <cell r="AD1947" t="str">
            <v>-</v>
          </cell>
          <cell r="AE1947" t="str">
            <v>-</v>
          </cell>
          <cell r="AF1947" t="str">
            <v>-</v>
          </cell>
          <cell r="AG1947" t="str">
            <v>-</v>
          </cell>
          <cell r="AH1947" t="str">
            <v>-</v>
          </cell>
          <cell r="AI1947" t="str">
            <v>공구손료(노무비의3%)</v>
          </cell>
          <cell r="AJ1947">
            <v>0.03</v>
          </cell>
          <cell r="AK1947" t="str">
            <v>식</v>
          </cell>
          <cell r="AO1947" t="str">
            <v>0.04</v>
          </cell>
        </row>
        <row r="1948">
          <cell r="R1948">
            <v>1</v>
          </cell>
          <cell r="T1948" t="str">
            <v>특별인부</v>
          </cell>
          <cell r="Y1948">
            <v>0.09</v>
          </cell>
          <cell r="Z1948" t="str">
            <v>인</v>
          </cell>
          <cell r="AB1948" t="str">
            <v>통3-2-7적용</v>
          </cell>
          <cell r="AC1948" t="str">
            <v>-</v>
          </cell>
          <cell r="AD1948" t="str">
            <v>-</v>
          </cell>
          <cell r="AE1948" t="str">
            <v>-</v>
          </cell>
          <cell r="AF1948" t="str">
            <v>-</v>
          </cell>
          <cell r="AG1948" t="str">
            <v>-</v>
          </cell>
          <cell r="AH1948" t="str">
            <v>-</v>
          </cell>
          <cell r="AI1948" t="str">
            <v>공구손료(노무비의3%)</v>
          </cell>
          <cell r="AJ1948">
            <v>0.03</v>
          </cell>
          <cell r="AK1948" t="str">
            <v>식</v>
          </cell>
          <cell r="AO1948" t="str">
            <v>0.09</v>
          </cell>
        </row>
        <row r="1949">
          <cell r="R1949">
            <v>1</v>
          </cell>
          <cell r="T1949" t="str">
            <v>보통인부</v>
          </cell>
          <cell r="Y1949">
            <v>0.67</v>
          </cell>
          <cell r="Z1949" t="str">
            <v>인</v>
          </cell>
          <cell r="AB1949" t="str">
            <v>통3-2-7적용</v>
          </cell>
          <cell r="AC1949" t="str">
            <v>-</v>
          </cell>
          <cell r="AD1949" t="str">
            <v>-</v>
          </cell>
          <cell r="AE1949" t="str">
            <v>-</v>
          </cell>
          <cell r="AF1949" t="str">
            <v>-</v>
          </cell>
          <cell r="AG1949" t="str">
            <v>-</v>
          </cell>
          <cell r="AH1949" t="str">
            <v>-</v>
          </cell>
          <cell r="AI1949" t="str">
            <v>공구손료(노무비의3%)</v>
          </cell>
          <cell r="AJ1949">
            <v>0.03</v>
          </cell>
          <cell r="AK1949" t="str">
            <v>식</v>
          </cell>
          <cell r="AO1949" t="str">
            <v>0.67</v>
          </cell>
        </row>
        <row r="1950">
          <cell r="J1950">
            <v>250000</v>
          </cell>
          <cell r="R1950">
            <v>1</v>
          </cell>
          <cell r="T1950" t="str">
            <v>보통인부</v>
          </cell>
          <cell r="Y1950">
            <v>0.3</v>
          </cell>
          <cell r="Z1950" t="str">
            <v>인</v>
          </cell>
          <cell r="AB1950" t="str">
            <v>통3-2-9적용</v>
          </cell>
          <cell r="AC1950" t="str">
            <v>-</v>
          </cell>
          <cell r="AD1950" t="str">
            <v>-</v>
          </cell>
          <cell r="AE1950" t="str">
            <v>-</v>
          </cell>
          <cell r="AF1950" t="str">
            <v>-</v>
          </cell>
          <cell r="AG1950" t="str">
            <v>-</v>
          </cell>
          <cell r="AH1950" t="str">
            <v>-</v>
          </cell>
          <cell r="AI1950" t="str">
            <v>공구손료(노무비의3%)</v>
          </cell>
          <cell r="AJ1950">
            <v>0.03</v>
          </cell>
          <cell r="AK1950" t="str">
            <v>식</v>
          </cell>
          <cell r="AO1950" t="str">
            <v>0.3</v>
          </cell>
        </row>
        <row r="1951">
          <cell r="J1951">
            <v>470000</v>
          </cell>
          <cell r="R1951">
            <v>1</v>
          </cell>
          <cell r="T1951" t="str">
            <v>보통인부</v>
          </cell>
          <cell r="Y1951">
            <v>0.3</v>
          </cell>
          <cell r="Z1951" t="str">
            <v>인</v>
          </cell>
          <cell r="AB1951" t="str">
            <v>통3-2-9적용</v>
          </cell>
          <cell r="AC1951" t="str">
            <v>-</v>
          </cell>
          <cell r="AD1951" t="str">
            <v>-</v>
          </cell>
          <cell r="AE1951" t="str">
            <v>-</v>
          </cell>
          <cell r="AF1951" t="str">
            <v>-</v>
          </cell>
          <cell r="AG1951" t="str">
            <v>-</v>
          </cell>
          <cell r="AH1951" t="str">
            <v>-</v>
          </cell>
          <cell r="AI1951" t="str">
            <v>공구손료(노무비의3%)</v>
          </cell>
          <cell r="AJ1951">
            <v>0.03</v>
          </cell>
          <cell r="AK1951" t="str">
            <v>식</v>
          </cell>
          <cell r="AO1951" t="str">
            <v>0.3</v>
          </cell>
        </row>
        <row r="1952">
          <cell r="J1952">
            <v>70000</v>
          </cell>
          <cell r="R1952">
            <v>1</v>
          </cell>
          <cell r="T1952" t="str">
            <v>내선전공</v>
          </cell>
          <cell r="Y1952">
            <v>0.8</v>
          </cell>
          <cell r="Z1952" t="str">
            <v>인</v>
          </cell>
          <cell r="AB1952" t="str">
            <v>전기5-22적용</v>
          </cell>
          <cell r="AC1952" t="str">
            <v>-</v>
          </cell>
          <cell r="AD1952" t="str">
            <v>-</v>
          </cell>
          <cell r="AE1952" t="str">
            <v>-</v>
          </cell>
          <cell r="AF1952" t="str">
            <v>-</v>
          </cell>
          <cell r="AG1952" t="str">
            <v>-</v>
          </cell>
          <cell r="AH1952" t="str">
            <v>-</v>
          </cell>
          <cell r="AI1952" t="str">
            <v>공구손료(노무비의3%)</v>
          </cell>
          <cell r="AJ1952">
            <v>0.03</v>
          </cell>
          <cell r="AK1952" t="str">
            <v>식</v>
          </cell>
          <cell r="AO1952" t="str">
            <v>0.8</v>
          </cell>
        </row>
        <row r="1953">
          <cell r="J1953">
            <v>190000</v>
          </cell>
          <cell r="R1953">
            <v>1</v>
          </cell>
          <cell r="T1953" t="str">
            <v>내선전공</v>
          </cell>
          <cell r="Y1953">
            <v>0.85</v>
          </cell>
          <cell r="Z1953" t="str">
            <v>인</v>
          </cell>
          <cell r="AB1953" t="str">
            <v>전기5-22적용</v>
          </cell>
          <cell r="AC1953" t="str">
            <v>-</v>
          </cell>
          <cell r="AD1953" t="str">
            <v>-</v>
          </cell>
          <cell r="AE1953" t="str">
            <v>-</v>
          </cell>
          <cell r="AF1953" t="str">
            <v>-</v>
          </cell>
          <cell r="AG1953" t="str">
            <v>-</v>
          </cell>
          <cell r="AH1953" t="str">
            <v>-</v>
          </cell>
          <cell r="AI1953" t="str">
            <v>공구손료(노무비의3%)</v>
          </cell>
          <cell r="AJ1953">
            <v>0.03</v>
          </cell>
          <cell r="AK1953" t="str">
            <v>식</v>
          </cell>
          <cell r="AO1953" t="str">
            <v>0.85</v>
          </cell>
        </row>
        <row r="1954">
          <cell r="J1954">
            <v>210000</v>
          </cell>
          <cell r="R1954">
            <v>1</v>
          </cell>
          <cell r="T1954" t="str">
            <v>내선전공</v>
          </cell>
          <cell r="Y1954">
            <v>0.85</v>
          </cell>
          <cell r="Z1954" t="str">
            <v>인</v>
          </cell>
          <cell r="AB1954" t="str">
            <v>전기5-22적용</v>
          </cell>
          <cell r="AC1954" t="str">
            <v>-</v>
          </cell>
          <cell r="AD1954" t="str">
            <v>-</v>
          </cell>
          <cell r="AE1954" t="str">
            <v>-</v>
          </cell>
          <cell r="AF1954" t="str">
            <v>-</v>
          </cell>
          <cell r="AG1954" t="str">
            <v>-</v>
          </cell>
          <cell r="AH1954" t="str">
            <v>-</v>
          </cell>
          <cell r="AI1954" t="str">
            <v>공구손료(노무비의3%)</v>
          </cell>
          <cell r="AJ1954">
            <v>0.03</v>
          </cell>
          <cell r="AK1954" t="str">
            <v>식</v>
          </cell>
          <cell r="AO1954" t="str">
            <v>0.85</v>
          </cell>
        </row>
        <row r="1955">
          <cell r="J1955">
            <v>5000</v>
          </cell>
          <cell r="R1955">
            <v>1</v>
          </cell>
          <cell r="T1955" t="str">
            <v>내선전공</v>
          </cell>
          <cell r="Y1955">
            <v>0.13</v>
          </cell>
          <cell r="Z1955" t="str">
            <v>인</v>
          </cell>
          <cell r="AB1955" t="str">
            <v>전기5-30적용</v>
          </cell>
          <cell r="AC1955" t="str">
            <v>-</v>
          </cell>
          <cell r="AD1955" t="str">
            <v>-</v>
          </cell>
          <cell r="AE1955" t="str">
            <v>-</v>
          </cell>
          <cell r="AF1955" t="str">
            <v>-</v>
          </cell>
          <cell r="AG1955" t="str">
            <v>-</v>
          </cell>
          <cell r="AH1955" t="str">
            <v>-</v>
          </cell>
          <cell r="AI1955" t="str">
            <v>공구손료(노무비의3%)</v>
          </cell>
          <cell r="AJ1955">
            <v>0.03</v>
          </cell>
          <cell r="AK1955" t="str">
            <v>식</v>
          </cell>
          <cell r="AO1955" t="str">
            <v>0.13</v>
          </cell>
        </row>
        <row r="1956">
          <cell r="J1956">
            <v>5000</v>
          </cell>
          <cell r="R1956">
            <v>1</v>
          </cell>
          <cell r="T1956" t="str">
            <v>내선전공</v>
          </cell>
          <cell r="Y1956">
            <v>0.13</v>
          </cell>
          <cell r="Z1956" t="str">
            <v>인</v>
          </cell>
          <cell r="AB1956" t="str">
            <v>전기5-30적용</v>
          </cell>
          <cell r="AC1956" t="str">
            <v>-</v>
          </cell>
          <cell r="AD1956" t="str">
            <v>-</v>
          </cell>
          <cell r="AE1956" t="str">
            <v>-</v>
          </cell>
          <cell r="AF1956" t="str">
            <v>-</v>
          </cell>
          <cell r="AG1956" t="str">
            <v>-</v>
          </cell>
          <cell r="AH1956" t="str">
            <v>-</v>
          </cell>
          <cell r="AI1956" t="str">
            <v>공구손료(노무비의3%)</v>
          </cell>
          <cell r="AJ1956">
            <v>0.03</v>
          </cell>
          <cell r="AK1956" t="str">
            <v>식</v>
          </cell>
          <cell r="AO1956" t="str">
            <v>0.13</v>
          </cell>
        </row>
        <row r="1957">
          <cell r="J1957">
            <v>12000</v>
          </cell>
          <cell r="R1957">
            <v>1</v>
          </cell>
          <cell r="T1957" t="str">
            <v>내선전공</v>
          </cell>
          <cell r="Y1957">
            <v>2.5000000000000001E-2</v>
          </cell>
          <cell r="Z1957" t="str">
            <v>인</v>
          </cell>
          <cell r="AB1957" t="str">
            <v>전기5-30적용</v>
          </cell>
          <cell r="AC1957" t="str">
            <v>-</v>
          </cell>
          <cell r="AD1957" t="str">
            <v>-</v>
          </cell>
          <cell r="AE1957" t="str">
            <v>-</v>
          </cell>
          <cell r="AF1957" t="str">
            <v>-</v>
          </cell>
          <cell r="AG1957" t="str">
            <v>-</v>
          </cell>
          <cell r="AH1957" t="str">
            <v>-</v>
          </cell>
          <cell r="AI1957" t="str">
            <v>공구손료(노무비의3%)</v>
          </cell>
          <cell r="AJ1957">
            <v>0.03</v>
          </cell>
          <cell r="AK1957" t="str">
            <v>식</v>
          </cell>
          <cell r="AO1957" t="str">
            <v>0.025</v>
          </cell>
        </row>
        <row r="1958">
          <cell r="J1958">
            <v>30000</v>
          </cell>
          <cell r="R1958">
            <v>1</v>
          </cell>
          <cell r="T1958" t="str">
            <v>내선전공</v>
          </cell>
          <cell r="Y1958">
            <v>0.13</v>
          </cell>
          <cell r="Z1958" t="str">
            <v>인</v>
          </cell>
          <cell r="AB1958" t="str">
            <v>전기5-30적용</v>
          </cell>
          <cell r="AC1958" t="str">
            <v>-</v>
          </cell>
          <cell r="AD1958" t="str">
            <v>-</v>
          </cell>
          <cell r="AE1958" t="str">
            <v>-</v>
          </cell>
          <cell r="AF1958" t="str">
            <v>-</v>
          </cell>
          <cell r="AG1958" t="str">
            <v>-</v>
          </cell>
          <cell r="AH1958" t="str">
            <v>-</v>
          </cell>
          <cell r="AI1958" t="str">
            <v>공구손료(노무비의3%)</v>
          </cell>
          <cell r="AJ1958">
            <v>0.03</v>
          </cell>
          <cell r="AK1958" t="str">
            <v>식</v>
          </cell>
          <cell r="AO1958" t="str">
            <v>0.13</v>
          </cell>
        </row>
        <row r="1959">
          <cell r="J1959">
            <v>500000</v>
          </cell>
          <cell r="R1959">
            <v>1</v>
          </cell>
          <cell r="T1959" t="str">
            <v>내선전공</v>
          </cell>
          <cell r="Y1959">
            <v>7.5</v>
          </cell>
          <cell r="Z1959" t="str">
            <v>인</v>
          </cell>
          <cell r="AB1959" t="str">
            <v>전기5-30적용</v>
          </cell>
          <cell r="AC1959" t="str">
            <v>-</v>
          </cell>
          <cell r="AD1959" t="str">
            <v>-</v>
          </cell>
          <cell r="AE1959" t="str">
            <v>-</v>
          </cell>
          <cell r="AF1959" t="str">
            <v>-</v>
          </cell>
          <cell r="AG1959" t="str">
            <v>-</v>
          </cell>
          <cell r="AH1959" t="str">
            <v>-</v>
          </cell>
          <cell r="AI1959" t="str">
            <v>공구손료(노무비의3%)</v>
          </cell>
          <cell r="AJ1959">
            <v>0.03</v>
          </cell>
          <cell r="AK1959" t="str">
            <v>식</v>
          </cell>
          <cell r="AO1959" t="str">
            <v>7.5</v>
          </cell>
        </row>
        <row r="1960">
          <cell r="J1960">
            <v>450000</v>
          </cell>
          <cell r="R1960">
            <v>1</v>
          </cell>
          <cell r="T1960" t="str">
            <v>내선전공</v>
          </cell>
          <cell r="Y1960">
            <v>9</v>
          </cell>
          <cell r="Z1960" t="str">
            <v>인</v>
          </cell>
          <cell r="AB1960" t="str">
            <v>전기5-30적용</v>
          </cell>
          <cell r="AC1960" t="str">
            <v>-</v>
          </cell>
          <cell r="AD1960" t="str">
            <v>-</v>
          </cell>
          <cell r="AE1960" t="str">
            <v>-</v>
          </cell>
          <cell r="AF1960" t="str">
            <v>-</v>
          </cell>
          <cell r="AG1960" t="str">
            <v>-</v>
          </cell>
          <cell r="AH1960" t="str">
            <v>-</v>
          </cell>
          <cell r="AI1960" t="str">
            <v>공구손료(노무비의3%)</v>
          </cell>
          <cell r="AJ1960">
            <v>0.03</v>
          </cell>
          <cell r="AK1960" t="str">
            <v>식</v>
          </cell>
          <cell r="AO1960" t="str">
            <v>9</v>
          </cell>
        </row>
        <row r="1961">
          <cell r="J1961">
            <v>4500</v>
          </cell>
          <cell r="R1961">
            <v>1</v>
          </cell>
          <cell r="T1961" t="str">
            <v>내선전공</v>
          </cell>
          <cell r="Y1961">
            <v>0.3</v>
          </cell>
          <cell r="Z1961" t="str">
            <v>인</v>
          </cell>
          <cell r="AB1961" t="str">
            <v>전기5-30적용</v>
          </cell>
          <cell r="AC1961" t="str">
            <v>-</v>
          </cell>
          <cell r="AD1961" t="str">
            <v>-</v>
          </cell>
          <cell r="AE1961" t="str">
            <v>-</v>
          </cell>
          <cell r="AF1961" t="str">
            <v>-</v>
          </cell>
          <cell r="AG1961" t="str">
            <v>-</v>
          </cell>
          <cell r="AH1961" t="str">
            <v>-</v>
          </cell>
          <cell r="AI1961" t="str">
            <v>공구손료(노무비의3%)</v>
          </cell>
          <cell r="AJ1961">
            <v>0.03</v>
          </cell>
          <cell r="AK1961" t="str">
            <v>식</v>
          </cell>
          <cell r="AO1961" t="str">
            <v>0.3</v>
          </cell>
        </row>
        <row r="1962">
          <cell r="J1962">
            <v>4500</v>
          </cell>
          <cell r="R1962">
            <v>1</v>
          </cell>
          <cell r="T1962" t="str">
            <v>내선전공</v>
          </cell>
          <cell r="Y1962">
            <v>0.3</v>
          </cell>
          <cell r="Z1962" t="str">
            <v>인</v>
          </cell>
          <cell r="AB1962" t="str">
            <v>전기5-30적용</v>
          </cell>
          <cell r="AC1962" t="str">
            <v>-</v>
          </cell>
          <cell r="AD1962" t="str">
            <v>-</v>
          </cell>
          <cell r="AE1962" t="str">
            <v>-</v>
          </cell>
          <cell r="AF1962" t="str">
            <v>-</v>
          </cell>
          <cell r="AG1962" t="str">
            <v>-</v>
          </cell>
          <cell r="AH1962" t="str">
            <v>-</v>
          </cell>
          <cell r="AI1962" t="str">
            <v>공구손료(노무비의3%)</v>
          </cell>
          <cell r="AJ1962">
            <v>0.03</v>
          </cell>
          <cell r="AK1962" t="str">
            <v>식</v>
          </cell>
          <cell r="AO1962" t="str">
            <v>0.3</v>
          </cell>
        </row>
        <row r="1963">
          <cell r="J1963">
            <v>50000</v>
          </cell>
          <cell r="R1963">
            <v>1</v>
          </cell>
          <cell r="T1963" t="str">
            <v>내선전공</v>
          </cell>
          <cell r="Y1963">
            <v>0.3</v>
          </cell>
          <cell r="Z1963" t="str">
            <v>인</v>
          </cell>
          <cell r="AB1963" t="str">
            <v>전기5-30적용</v>
          </cell>
          <cell r="AC1963" t="str">
            <v>-</v>
          </cell>
          <cell r="AD1963" t="str">
            <v>-</v>
          </cell>
          <cell r="AE1963" t="str">
            <v>-</v>
          </cell>
          <cell r="AF1963" t="str">
            <v>-</v>
          </cell>
          <cell r="AG1963" t="str">
            <v>-</v>
          </cell>
          <cell r="AH1963" t="str">
            <v>-</v>
          </cell>
          <cell r="AI1963" t="str">
            <v>공구손료(노무비의3%)</v>
          </cell>
          <cell r="AJ1963">
            <v>0.03</v>
          </cell>
          <cell r="AK1963" t="str">
            <v>식</v>
          </cell>
          <cell r="AO1963" t="str">
            <v>0.3</v>
          </cell>
        </row>
        <row r="1964">
          <cell r="J1964">
            <v>110000</v>
          </cell>
          <cell r="R1964">
            <v>1</v>
          </cell>
          <cell r="T1964" t="str">
            <v>내선전공</v>
          </cell>
          <cell r="Y1964">
            <v>0.3</v>
          </cell>
          <cell r="Z1964" t="str">
            <v>인</v>
          </cell>
          <cell r="AB1964" t="str">
            <v>전기5-30적용</v>
          </cell>
          <cell r="AC1964" t="str">
            <v>-</v>
          </cell>
          <cell r="AD1964" t="str">
            <v>-</v>
          </cell>
          <cell r="AE1964" t="str">
            <v>-</v>
          </cell>
          <cell r="AF1964" t="str">
            <v>-</v>
          </cell>
          <cell r="AG1964" t="str">
            <v>-</v>
          </cell>
          <cell r="AH1964" t="str">
            <v>-</v>
          </cell>
          <cell r="AI1964" t="str">
            <v>공구손료(노무비의3%)</v>
          </cell>
          <cell r="AJ1964">
            <v>0.03</v>
          </cell>
          <cell r="AK1964" t="str">
            <v>식</v>
          </cell>
          <cell r="AO1964" t="str">
            <v>0.3</v>
          </cell>
        </row>
        <row r="1965">
          <cell r="J1965">
            <v>50000</v>
          </cell>
          <cell r="R1965">
            <v>1</v>
          </cell>
          <cell r="AB1965" t="str">
            <v>단가조사</v>
          </cell>
          <cell r="AD1965" t="str">
            <v>-</v>
          </cell>
          <cell r="AE1965" t="str">
            <v>-</v>
          </cell>
          <cell r="AF1965" t="str">
            <v>-</v>
          </cell>
          <cell r="AG1965" t="str">
            <v>-</v>
          </cell>
          <cell r="AH1965" t="str">
            <v>-</v>
          </cell>
        </row>
        <row r="1966">
          <cell r="J1966">
            <v>40000</v>
          </cell>
          <cell r="R1966">
            <v>1</v>
          </cell>
          <cell r="T1966" t="str">
            <v>내선전공</v>
          </cell>
          <cell r="Y1966">
            <v>0.36</v>
          </cell>
          <cell r="Z1966" t="str">
            <v>인</v>
          </cell>
          <cell r="AB1966" t="str">
            <v>전기5-30적용</v>
          </cell>
          <cell r="AC1966" t="str">
            <v>-</v>
          </cell>
          <cell r="AD1966" t="str">
            <v>-</v>
          </cell>
          <cell r="AE1966" t="str">
            <v>-</v>
          </cell>
          <cell r="AF1966" t="str">
            <v>-</v>
          </cell>
          <cell r="AG1966" t="str">
            <v>-</v>
          </cell>
          <cell r="AH1966" t="str">
            <v>-</v>
          </cell>
          <cell r="AI1966" t="str">
            <v>공구손료(노무비의3%)</v>
          </cell>
          <cell r="AJ1966">
            <v>0.03</v>
          </cell>
          <cell r="AK1966" t="str">
            <v>식</v>
          </cell>
          <cell r="AO1966" t="str">
            <v>0.36</v>
          </cell>
        </row>
        <row r="1967">
          <cell r="J1967">
            <v>5000</v>
          </cell>
          <cell r="R1967">
            <v>1</v>
          </cell>
          <cell r="AB1967" t="str">
            <v>단가조사</v>
          </cell>
          <cell r="AD1967" t="str">
            <v>-</v>
          </cell>
          <cell r="AE1967" t="str">
            <v>-</v>
          </cell>
          <cell r="AF1967" t="str">
            <v>-</v>
          </cell>
          <cell r="AG1967" t="str">
            <v>-</v>
          </cell>
          <cell r="AH1967" t="str">
            <v>-</v>
          </cell>
          <cell r="AI1967" t="str">
            <v>-</v>
          </cell>
          <cell r="AJ1967" t="str">
            <v>-</v>
          </cell>
          <cell r="AK1967" t="str">
            <v>-</v>
          </cell>
        </row>
        <row r="1968">
          <cell r="J1968">
            <v>7500</v>
          </cell>
          <cell r="R1968">
            <v>1</v>
          </cell>
          <cell r="AB1968" t="str">
            <v>단가조사</v>
          </cell>
          <cell r="AD1968" t="str">
            <v>-</v>
          </cell>
          <cell r="AE1968" t="str">
            <v>-</v>
          </cell>
          <cell r="AF1968" t="str">
            <v>-</v>
          </cell>
          <cell r="AG1968" t="str">
            <v>-</v>
          </cell>
          <cell r="AH1968" t="str">
            <v>-</v>
          </cell>
          <cell r="AI1968" t="str">
            <v>-</v>
          </cell>
          <cell r="AJ1968" t="str">
            <v>-</v>
          </cell>
          <cell r="AK1968" t="str">
            <v>-</v>
          </cell>
        </row>
        <row r="1969">
          <cell r="J1969">
            <v>30000</v>
          </cell>
          <cell r="R1969">
            <v>1</v>
          </cell>
          <cell r="AB1969" t="str">
            <v>단가조사</v>
          </cell>
          <cell r="AD1969" t="str">
            <v>-</v>
          </cell>
          <cell r="AE1969" t="str">
            <v>-</v>
          </cell>
          <cell r="AF1969" t="str">
            <v>-</v>
          </cell>
          <cell r="AG1969" t="str">
            <v>-</v>
          </cell>
          <cell r="AH1969" t="str">
            <v>-</v>
          </cell>
          <cell r="AI1969" t="str">
            <v>-</v>
          </cell>
          <cell r="AJ1969" t="str">
            <v>-</v>
          </cell>
          <cell r="AK1969" t="str">
            <v>-</v>
          </cell>
        </row>
        <row r="1970">
          <cell r="J1970">
            <v>2000</v>
          </cell>
          <cell r="R1970">
            <v>1</v>
          </cell>
          <cell r="AB1970" t="str">
            <v>단가조사</v>
          </cell>
          <cell r="AD1970" t="str">
            <v>-</v>
          </cell>
          <cell r="AE1970" t="str">
            <v>-</v>
          </cell>
          <cell r="AF1970" t="str">
            <v>-</v>
          </cell>
          <cell r="AG1970" t="str">
            <v>-</v>
          </cell>
          <cell r="AH1970" t="str">
            <v>-</v>
          </cell>
          <cell r="AI1970" t="str">
            <v>-</v>
          </cell>
          <cell r="AJ1970" t="str">
            <v>-</v>
          </cell>
          <cell r="AK1970" t="str">
            <v>-</v>
          </cell>
        </row>
        <row r="1971">
          <cell r="J1971">
            <v>125000</v>
          </cell>
          <cell r="R1971">
            <v>1</v>
          </cell>
          <cell r="T1971" t="str">
            <v>내선전공</v>
          </cell>
          <cell r="Y1971">
            <v>0.2</v>
          </cell>
          <cell r="Z1971" t="str">
            <v>인</v>
          </cell>
          <cell r="AB1971" t="str">
            <v>전기5-30적용</v>
          </cell>
          <cell r="AC1971" t="str">
            <v>-</v>
          </cell>
          <cell r="AD1971" t="str">
            <v>-</v>
          </cell>
          <cell r="AE1971" t="str">
            <v>-</v>
          </cell>
          <cell r="AF1971" t="str">
            <v>-</v>
          </cell>
          <cell r="AG1971" t="str">
            <v>-</v>
          </cell>
          <cell r="AH1971" t="str">
            <v>-</v>
          </cell>
          <cell r="AI1971" t="str">
            <v>공구손료(노무비의3%)</v>
          </cell>
          <cell r="AJ1971">
            <v>0.03</v>
          </cell>
          <cell r="AK1971" t="str">
            <v>식</v>
          </cell>
          <cell r="AO1971" t="str">
            <v>0.2</v>
          </cell>
        </row>
        <row r="1972">
          <cell r="J1972">
            <v>150000</v>
          </cell>
          <cell r="R1972">
            <v>1</v>
          </cell>
          <cell r="T1972" t="str">
            <v>내선전공</v>
          </cell>
          <cell r="Y1972">
            <v>0.2</v>
          </cell>
          <cell r="Z1972" t="str">
            <v>인</v>
          </cell>
          <cell r="AB1972" t="str">
            <v>전기5-30적용</v>
          </cell>
          <cell r="AC1972" t="str">
            <v>-</v>
          </cell>
          <cell r="AD1972" t="str">
            <v>-</v>
          </cell>
          <cell r="AE1972" t="str">
            <v>-</v>
          </cell>
          <cell r="AF1972" t="str">
            <v>-</v>
          </cell>
          <cell r="AG1972" t="str">
            <v>-</v>
          </cell>
          <cell r="AH1972" t="str">
            <v>-</v>
          </cell>
          <cell r="AI1972" t="str">
            <v>공구손료(노무비의3%)</v>
          </cell>
          <cell r="AJ1972">
            <v>0.03</v>
          </cell>
          <cell r="AK1972" t="str">
            <v>식</v>
          </cell>
          <cell r="AO1972" t="str">
            <v>0.2</v>
          </cell>
        </row>
        <row r="1973">
          <cell r="J1973">
            <v>180000</v>
          </cell>
          <cell r="R1973">
            <v>1</v>
          </cell>
          <cell r="T1973" t="str">
            <v>내선전공</v>
          </cell>
          <cell r="Y1973">
            <v>0.2</v>
          </cell>
          <cell r="Z1973" t="str">
            <v>인</v>
          </cell>
          <cell r="AB1973" t="str">
            <v>전기5-30적용</v>
          </cell>
          <cell r="AC1973" t="str">
            <v>-</v>
          </cell>
          <cell r="AD1973" t="str">
            <v>-</v>
          </cell>
          <cell r="AE1973" t="str">
            <v>-</v>
          </cell>
          <cell r="AF1973" t="str">
            <v>-</v>
          </cell>
          <cell r="AG1973" t="str">
            <v>-</v>
          </cell>
          <cell r="AH1973" t="str">
            <v>-</v>
          </cell>
          <cell r="AI1973" t="str">
            <v>공구손료(노무비의3%)</v>
          </cell>
          <cell r="AJ1973">
            <v>0.03</v>
          </cell>
          <cell r="AK1973" t="str">
            <v>식</v>
          </cell>
          <cell r="AO1973" t="str">
            <v>0.2</v>
          </cell>
        </row>
        <row r="1974">
          <cell r="J1974">
            <v>100000</v>
          </cell>
          <cell r="R1974">
            <v>1</v>
          </cell>
          <cell r="T1974" t="str">
            <v>내선전공</v>
          </cell>
          <cell r="Y1974">
            <v>0.2</v>
          </cell>
          <cell r="Z1974" t="str">
            <v>인</v>
          </cell>
          <cell r="AB1974" t="str">
            <v>전기5-30적용</v>
          </cell>
          <cell r="AC1974" t="str">
            <v>-</v>
          </cell>
          <cell r="AD1974" t="str">
            <v>-</v>
          </cell>
          <cell r="AE1974" t="str">
            <v>-</v>
          </cell>
          <cell r="AF1974" t="str">
            <v>-</v>
          </cell>
          <cell r="AG1974" t="str">
            <v>-</v>
          </cell>
          <cell r="AH1974" t="str">
            <v>-</v>
          </cell>
          <cell r="AI1974" t="str">
            <v>공구손료(노무비의3%)</v>
          </cell>
          <cell r="AJ1974">
            <v>0.03</v>
          </cell>
          <cell r="AK1974" t="str">
            <v>식</v>
          </cell>
          <cell r="AO1974" t="str">
            <v>0.2</v>
          </cell>
        </row>
        <row r="1975">
          <cell r="J1975">
            <v>150000</v>
          </cell>
          <cell r="R1975">
            <v>1</v>
          </cell>
          <cell r="T1975" t="str">
            <v>내선전공</v>
          </cell>
          <cell r="Y1975">
            <v>0.2</v>
          </cell>
          <cell r="Z1975" t="str">
            <v>인</v>
          </cell>
          <cell r="AB1975" t="str">
            <v>전기5-30적용</v>
          </cell>
          <cell r="AC1975" t="str">
            <v>-</v>
          </cell>
          <cell r="AD1975" t="str">
            <v>-</v>
          </cell>
          <cell r="AE1975" t="str">
            <v>-</v>
          </cell>
          <cell r="AF1975" t="str">
            <v>-</v>
          </cell>
          <cell r="AG1975" t="str">
            <v>-</v>
          </cell>
          <cell r="AH1975" t="str">
            <v>-</v>
          </cell>
          <cell r="AI1975" t="str">
            <v>공구손료(노무비의3%)</v>
          </cell>
          <cell r="AJ1975">
            <v>0.03</v>
          </cell>
          <cell r="AK1975" t="str">
            <v>식</v>
          </cell>
          <cell r="AO1975" t="str">
            <v>0.2</v>
          </cell>
        </row>
        <row r="1976">
          <cell r="J1976">
            <v>160000</v>
          </cell>
          <cell r="R1976">
            <v>1</v>
          </cell>
          <cell r="T1976" t="str">
            <v>내선전공</v>
          </cell>
          <cell r="Y1976">
            <v>0.2</v>
          </cell>
          <cell r="Z1976" t="str">
            <v>인</v>
          </cell>
          <cell r="AB1976" t="str">
            <v>전기5-30적용</v>
          </cell>
          <cell r="AC1976" t="str">
            <v>-</v>
          </cell>
          <cell r="AD1976" t="str">
            <v>-</v>
          </cell>
          <cell r="AE1976" t="str">
            <v>-</v>
          </cell>
          <cell r="AF1976" t="str">
            <v>-</v>
          </cell>
          <cell r="AG1976" t="str">
            <v>-</v>
          </cell>
          <cell r="AH1976" t="str">
            <v>-</v>
          </cell>
          <cell r="AI1976" t="str">
            <v>공구손료(노무비의3%)</v>
          </cell>
          <cell r="AJ1976">
            <v>0.03</v>
          </cell>
          <cell r="AK1976" t="str">
            <v>식</v>
          </cell>
          <cell r="AO1976" t="str">
            <v>0.2</v>
          </cell>
        </row>
        <row r="1977">
          <cell r="J1977">
            <v>100000</v>
          </cell>
          <cell r="R1977">
            <v>1</v>
          </cell>
          <cell r="T1977" t="str">
            <v>내선전공</v>
          </cell>
          <cell r="Y1977">
            <v>0.2</v>
          </cell>
          <cell r="Z1977" t="str">
            <v>인</v>
          </cell>
          <cell r="AB1977" t="str">
            <v>전기5-30적용</v>
          </cell>
          <cell r="AC1977" t="str">
            <v>-</v>
          </cell>
          <cell r="AD1977" t="str">
            <v>-</v>
          </cell>
          <cell r="AE1977" t="str">
            <v>-</v>
          </cell>
          <cell r="AF1977" t="str">
            <v>-</v>
          </cell>
          <cell r="AG1977" t="str">
            <v>-</v>
          </cell>
          <cell r="AH1977" t="str">
            <v>-</v>
          </cell>
          <cell r="AI1977" t="str">
            <v>공구손료(노무비의3%)</v>
          </cell>
          <cell r="AJ1977">
            <v>0.03</v>
          </cell>
          <cell r="AK1977" t="str">
            <v>식</v>
          </cell>
          <cell r="AO1977" t="str">
            <v>0.2</v>
          </cell>
        </row>
        <row r="1978">
          <cell r="J1978">
            <v>160000</v>
          </cell>
          <cell r="R1978">
            <v>1</v>
          </cell>
          <cell r="T1978" t="str">
            <v>내선전공</v>
          </cell>
          <cell r="Y1978">
            <v>0.2</v>
          </cell>
          <cell r="Z1978" t="str">
            <v>인</v>
          </cell>
          <cell r="AB1978" t="str">
            <v>전기5-30적용</v>
          </cell>
          <cell r="AC1978" t="str">
            <v>-</v>
          </cell>
          <cell r="AD1978" t="str">
            <v>-</v>
          </cell>
          <cell r="AE1978" t="str">
            <v>-</v>
          </cell>
          <cell r="AF1978" t="str">
            <v>-</v>
          </cell>
          <cell r="AG1978" t="str">
            <v>-</v>
          </cell>
          <cell r="AH1978" t="str">
            <v>-</v>
          </cell>
          <cell r="AI1978" t="str">
            <v>공구손료(노무비의3%)</v>
          </cell>
          <cell r="AJ1978">
            <v>0.03</v>
          </cell>
          <cell r="AK1978" t="str">
            <v>식</v>
          </cell>
          <cell r="AO1978" t="str">
            <v>0.2</v>
          </cell>
        </row>
        <row r="1979">
          <cell r="J1979">
            <v>160000</v>
          </cell>
          <cell r="R1979">
            <v>1</v>
          </cell>
          <cell r="T1979" t="str">
            <v>내선전공</v>
          </cell>
          <cell r="Y1979">
            <v>0.2</v>
          </cell>
          <cell r="Z1979" t="str">
            <v>인</v>
          </cell>
          <cell r="AB1979" t="str">
            <v>전기5-30적용</v>
          </cell>
          <cell r="AC1979" t="str">
            <v>-</v>
          </cell>
          <cell r="AD1979" t="str">
            <v>-</v>
          </cell>
          <cell r="AE1979" t="str">
            <v>-</v>
          </cell>
          <cell r="AF1979" t="str">
            <v>-</v>
          </cell>
          <cell r="AG1979" t="str">
            <v>-</v>
          </cell>
          <cell r="AH1979" t="str">
            <v>-</v>
          </cell>
          <cell r="AI1979" t="str">
            <v>공구손료(노무비의3%)</v>
          </cell>
          <cell r="AJ1979">
            <v>0.03</v>
          </cell>
          <cell r="AK1979" t="str">
            <v>식</v>
          </cell>
          <cell r="AO1979" t="str">
            <v>0.2</v>
          </cell>
        </row>
        <row r="1980">
          <cell r="J1980">
            <v>125000</v>
          </cell>
          <cell r="R1980">
            <v>1</v>
          </cell>
          <cell r="T1980" t="str">
            <v>내선전공</v>
          </cell>
          <cell r="Y1980">
            <v>0.2</v>
          </cell>
          <cell r="Z1980" t="str">
            <v>인</v>
          </cell>
          <cell r="AB1980" t="str">
            <v>전기5-30적용</v>
          </cell>
          <cell r="AC1980" t="str">
            <v>-</v>
          </cell>
          <cell r="AD1980" t="str">
            <v>-</v>
          </cell>
          <cell r="AE1980" t="str">
            <v>-</v>
          </cell>
          <cell r="AF1980" t="str">
            <v>-</v>
          </cell>
          <cell r="AG1980" t="str">
            <v>-</v>
          </cell>
          <cell r="AH1980" t="str">
            <v>-</v>
          </cell>
          <cell r="AI1980" t="str">
            <v>공구손료(노무비의3%)</v>
          </cell>
          <cell r="AJ1980">
            <v>0.03</v>
          </cell>
          <cell r="AK1980" t="str">
            <v>식</v>
          </cell>
          <cell r="AO1980" t="str">
            <v>0.2</v>
          </cell>
        </row>
        <row r="1981">
          <cell r="J1981">
            <v>160000</v>
          </cell>
          <cell r="R1981">
            <v>1</v>
          </cell>
          <cell r="T1981" t="str">
            <v>내선전공</v>
          </cell>
          <cell r="Y1981">
            <v>0.2</v>
          </cell>
          <cell r="Z1981" t="str">
            <v>인</v>
          </cell>
          <cell r="AB1981" t="str">
            <v>전기5-30적용</v>
          </cell>
          <cell r="AC1981" t="str">
            <v>-</v>
          </cell>
          <cell r="AD1981" t="str">
            <v>-</v>
          </cell>
          <cell r="AE1981" t="str">
            <v>-</v>
          </cell>
          <cell r="AF1981" t="str">
            <v>-</v>
          </cell>
          <cell r="AG1981" t="str">
            <v>-</v>
          </cell>
          <cell r="AH1981" t="str">
            <v>-</v>
          </cell>
          <cell r="AI1981" t="str">
            <v>공구손료(노무비의3%)</v>
          </cell>
          <cell r="AJ1981">
            <v>0.03</v>
          </cell>
          <cell r="AK1981" t="str">
            <v>식</v>
          </cell>
          <cell r="AO1981" t="str">
            <v>0.2</v>
          </cell>
        </row>
        <row r="1982">
          <cell r="J1982">
            <v>150000</v>
          </cell>
          <cell r="R1982">
            <v>1</v>
          </cell>
          <cell r="T1982" t="str">
            <v>내선전공</v>
          </cell>
          <cell r="Y1982">
            <v>0.2</v>
          </cell>
          <cell r="Z1982" t="str">
            <v>인</v>
          </cell>
          <cell r="AB1982" t="str">
            <v>전기5-30적용</v>
          </cell>
          <cell r="AC1982" t="str">
            <v>-</v>
          </cell>
          <cell r="AD1982" t="str">
            <v>-</v>
          </cell>
          <cell r="AE1982" t="str">
            <v>-</v>
          </cell>
          <cell r="AF1982" t="str">
            <v>-</v>
          </cell>
          <cell r="AG1982" t="str">
            <v>-</v>
          </cell>
          <cell r="AH1982" t="str">
            <v>-</v>
          </cell>
          <cell r="AI1982" t="str">
            <v>공구손료(노무비의3%)</v>
          </cell>
          <cell r="AJ1982">
            <v>0.03</v>
          </cell>
          <cell r="AK1982" t="str">
            <v>식</v>
          </cell>
          <cell r="AO1982" t="str">
            <v>0.2</v>
          </cell>
        </row>
        <row r="1983">
          <cell r="J1983">
            <v>25000</v>
          </cell>
          <cell r="R1983">
            <v>1</v>
          </cell>
          <cell r="T1983" t="str">
            <v>내선전공</v>
          </cell>
          <cell r="Y1983">
            <v>0.2</v>
          </cell>
          <cell r="Z1983" t="str">
            <v>인</v>
          </cell>
          <cell r="AB1983" t="str">
            <v>전기5-30적용</v>
          </cell>
          <cell r="AC1983" t="str">
            <v>-</v>
          </cell>
          <cell r="AD1983" t="str">
            <v>-</v>
          </cell>
          <cell r="AE1983" t="str">
            <v>-</v>
          </cell>
          <cell r="AF1983" t="str">
            <v>-</v>
          </cell>
          <cell r="AG1983" t="str">
            <v>-</v>
          </cell>
          <cell r="AH1983" t="str">
            <v>-</v>
          </cell>
          <cell r="AI1983" t="str">
            <v>공구손료(노무비의3%)</v>
          </cell>
          <cell r="AJ1983">
            <v>0.03</v>
          </cell>
          <cell r="AK1983" t="str">
            <v>식</v>
          </cell>
          <cell r="AO1983" t="str">
            <v>0.2</v>
          </cell>
        </row>
        <row r="1984">
          <cell r="J1984">
            <v>30000</v>
          </cell>
          <cell r="R1984">
            <v>1</v>
          </cell>
          <cell r="T1984" t="str">
            <v>내선전공</v>
          </cell>
          <cell r="Y1984">
            <v>0.2</v>
          </cell>
          <cell r="Z1984" t="str">
            <v>인</v>
          </cell>
          <cell r="AB1984" t="str">
            <v>전기5-30적용</v>
          </cell>
          <cell r="AC1984" t="str">
            <v>-</v>
          </cell>
          <cell r="AD1984" t="str">
            <v>-</v>
          </cell>
          <cell r="AE1984" t="str">
            <v>-</v>
          </cell>
          <cell r="AF1984" t="str">
            <v>-</v>
          </cell>
          <cell r="AG1984" t="str">
            <v>-</v>
          </cell>
          <cell r="AH1984" t="str">
            <v>-</v>
          </cell>
          <cell r="AI1984" t="str">
            <v>공구손료(노무비의3%)</v>
          </cell>
          <cell r="AJ1984">
            <v>0.03</v>
          </cell>
          <cell r="AK1984" t="str">
            <v>식</v>
          </cell>
          <cell r="AO1984" t="str">
            <v>0.2</v>
          </cell>
        </row>
        <row r="1985">
          <cell r="J1985">
            <v>60000</v>
          </cell>
          <cell r="R1985">
            <v>1</v>
          </cell>
          <cell r="T1985" t="str">
            <v>내선전공</v>
          </cell>
          <cell r="Y1985">
            <v>0.2</v>
          </cell>
          <cell r="Z1985" t="str">
            <v>인</v>
          </cell>
          <cell r="AB1985" t="str">
            <v>전기5-30적용</v>
          </cell>
          <cell r="AC1985" t="str">
            <v>-</v>
          </cell>
          <cell r="AD1985" t="str">
            <v>-</v>
          </cell>
          <cell r="AE1985" t="str">
            <v>-</v>
          </cell>
          <cell r="AF1985" t="str">
            <v>-</v>
          </cell>
          <cell r="AG1985" t="str">
            <v>-</v>
          </cell>
          <cell r="AH1985" t="str">
            <v>-</v>
          </cell>
          <cell r="AI1985" t="str">
            <v>공구손료(노무비의3%)</v>
          </cell>
          <cell r="AJ1985">
            <v>0.03</v>
          </cell>
          <cell r="AK1985" t="str">
            <v>식</v>
          </cell>
          <cell r="AO1985" t="str">
            <v>0.2</v>
          </cell>
        </row>
        <row r="1986">
          <cell r="J1986">
            <v>200000</v>
          </cell>
          <cell r="R1986">
            <v>1</v>
          </cell>
          <cell r="T1986" t="str">
            <v>내선전공</v>
          </cell>
          <cell r="Y1986">
            <v>0.36</v>
          </cell>
          <cell r="Z1986" t="str">
            <v>인</v>
          </cell>
          <cell r="AB1986" t="str">
            <v>전기5-30적용</v>
          </cell>
          <cell r="AC1986" t="str">
            <v>-</v>
          </cell>
          <cell r="AD1986" t="str">
            <v>-</v>
          </cell>
          <cell r="AE1986" t="str">
            <v>-</v>
          </cell>
          <cell r="AF1986" t="str">
            <v>-</v>
          </cell>
          <cell r="AG1986" t="str">
            <v>-</v>
          </cell>
          <cell r="AH1986" t="str">
            <v>-</v>
          </cell>
          <cell r="AI1986" t="str">
            <v>공구손료(노무비의3%)</v>
          </cell>
          <cell r="AJ1986">
            <v>0.03</v>
          </cell>
          <cell r="AK1986" t="str">
            <v>식</v>
          </cell>
          <cell r="AO1986" t="str">
            <v>0.36</v>
          </cell>
        </row>
        <row r="1987">
          <cell r="J1987">
            <v>250000</v>
          </cell>
          <cell r="R1987">
            <v>1</v>
          </cell>
          <cell r="T1987" t="str">
            <v>내선전공</v>
          </cell>
          <cell r="Y1987">
            <v>0.2</v>
          </cell>
          <cell r="Z1987" t="str">
            <v>인</v>
          </cell>
          <cell r="AB1987" t="str">
            <v>전기5-30적용</v>
          </cell>
          <cell r="AC1987" t="str">
            <v>-</v>
          </cell>
          <cell r="AD1987" t="str">
            <v>-</v>
          </cell>
          <cell r="AE1987" t="str">
            <v>-</v>
          </cell>
          <cell r="AF1987" t="str">
            <v>-</v>
          </cell>
          <cell r="AG1987" t="str">
            <v>-</v>
          </cell>
          <cell r="AH1987" t="str">
            <v>-</v>
          </cell>
          <cell r="AI1987" t="str">
            <v>공구손료(노무비의3%)</v>
          </cell>
          <cell r="AJ1987">
            <v>0.03</v>
          </cell>
          <cell r="AK1987" t="str">
            <v>식</v>
          </cell>
          <cell r="AO1987" t="str">
            <v>0.2</v>
          </cell>
        </row>
        <row r="1988">
          <cell r="J1988">
            <v>160000</v>
          </cell>
          <cell r="R1988">
            <v>1</v>
          </cell>
          <cell r="T1988" t="str">
            <v>배전전공</v>
          </cell>
          <cell r="Y1988">
            <v>0.11</v>
          </cell>
          <cell r="Z1988" t="str">
            <v>인</v>
          </cell>
          <cell r="AB1988" t="str">
            <v>전4-24적용</v>
          </cell>
          <cell r="AD1988" t="str">
            <v>-</v>
          </cell>
          <cell r="AE1988" t="str">
            <v>-</v>
          </cell>
          <cell r="AF1988" t="str">
            <v>-</v>
          </cell>
          <cell r="AG1988" t="str">
            <v>-</v>
          </cell>
          <cell r="AH1988" t="str">
            <v>-</v>
          </cell>
          <cell r="AI1988" t="str">
            <v>공구손료(노무비의3%)</v>
          </cell>
          <cell r="AJ1988">
            <v>0.03</v>
          </cell>
          <cell r="AK1988" t="str">
            <v>식</v>
          </cell>
          <cell r="AO1988" t="str">
            <v>0.11</v>
          </cell>
        </row>
        <row r="1989">
          <cell r="J1989">
            <v>30600</v>
          </cell>
          <cell r="R1989">
            <v>1</v>
          </cell>
          <cell r="T1989" t="str">
            <v>배전전공</v>
          </cell>
          <cell r="Y1989">
            <v>4.8000000000000001E-2</v>
          </cell>
          <cell r="Z1989" t="str">
            <v>인</v>
          </cell>
          <cell r="AB1989" t="str">
            <v>전4-6적용</v>
          </cell>
          <cell r="AC1989" t="str">
            <v>-</v>
          </cell>
          <cell r="AD1989" t="str">
            <v>-</v>
          </cell>
          <cell r="AE1989" t="str">
            <v>-</v>
          </cell>
          <cell r="AF1989" t="str">
            <v>-</v>
          </cell>
          <cell r="AG1989" t="str">
            <v>-</v>
          </cell>
          <cell r="AH1989" t="str">
            <v>-</v>
          </cell>
          <cell r="AI1989" t="str">
            <v>공구손료(노무비의3%)</v>
          </cell>
          <cell r="AJ1989">
            <v>0.03</v>
          </cell>
          <cell r="AK1989" t="str">
            <v>식</v>
          </cell>
          <cell r="AO1989" t="str">
            <v>0.06*0.8</v>
          </cell>
        </row>
        <row r="1990">
          <cell r="R1990">
            <v>1</v>
          </cell>
          <cell r="T1990" t="str">
            <v>보통인부</v>
          </cell>
          <cell r="Y1990">
            <v>4.8000000000000001E-2</v>
          </cell>
          <cell r="Z1990" t="str">
            <v>인</v>
          </cell>
          <cell r="AB1990" t="str">
            <v>전4-6적용</v>
          </cell>
          <cell r="AC1990" t="str">
            <v>-</v>
          </cell>
          <cell r="AD1990" t="str">
            <v>-</v>
          </cell>
          <cell r="AE1990" t="str">
            <v>-</v>
          </cell>
          <cell r="AF1990" t="str">
            <v>-</v>
          </cell>
          <cell r="AG1990" t="str">
            <v>-</v>
          </cell>
          <cell r="AH1990" t="str">
            <v>-</v>
          </cell>
          <cell r="AI1990" t="str">
            <v>공구손료(노무비의3%)</v>
          </cell>
          <cell r="AJ1990">
            <v>0.03</v>
          </cell>
          <cell r="AK1990" t="str">
            <v>식</v>
          </cell>
          <cell r="AO1990" t="str">
            <v>0.06*0.8</v>
          </cell>
        </row>
        <row r="1991">
          <cell r="J1991">
            <v>71174</v>
          </cell>
          <cell r="R1991">
            <v>1</v>
          </cell>
          <cell r="T1991" t="str">
            <v>배전전공</v>
          </cell>
          <cell r="Y1991">
            <v>0.22</v>
          </cell>
          <cell r="Z1991" t="str">
            <v>인</v>
          </cell>
          <cell r="AB1991" t="str">
            <v>전4-39적용</v>
          </cell>
          <cell r="AC1991" t="str">
            <v>-</v>
          </cell>
          <cell r="AD1991" t="str">
            <v>-</v>
          </cell>
          <cell r="AE1991" t="str">
            <v>-</v>
          </cell>
          <cell r="AF1991" t="str">
            <v>-</v>
          </cell>
          <cell r="AG1991" t="str">
            <v>-</v>
          </cell>
          <cell r="AH1991" t="str">
            <v>-</v>
          </cell>
          <cell r="AI1991" t="str">
            <v>공구손료(노무비의3%)</v>
          </cell>
          <cell r="AJ1991">
            <v>0.03</v>
          </cell>
          <cell r="AK1991" t="str">
            <v>식</v>
          </cell>
          <cell r="AO1991" t="str">
            <v>0.22</v>
          </cell>
        </row>
        <row r="1992">
          <cell r="J1992">
            <v>71174</v>
          </cell>
          <cell r="R1992">
            <v>1</v>
          </cell>
          <cell r="T1992" t="str">
            <v>보통인부</v>
          </cell>
          <cell r="Y1992">
            <v>0.11</v>
          </cell>
          <cell r="Z1992" t="str">
            <v>인</v>
          </cell>
          <cell r="AB1992" t="str">
            <v>전4-39적용</v>
          </cell>
          <cell r="AC1992" t="str">
            <v>-</v>
          </cell>
          <cell r="AD1992" t="str">
            <v>-</v>
          </cell>
          <cell r="AE1992" t="str">
            <v>-</v>
          </cell>
          <cell r="AF1992" t="str">
            <v>-</v>
          </cell>
          <cell r="AG1992" t="str">
            <v>-</v>
          </cell>
          <cell r="AH1992" t="str">
            <v>-</v>
          </cell>
          <cell r="AI1992" t="str">
            <v>공구손료(노무비의3%)</v>
          </cell>
          <cell r="AJ1992">
            <v>0.03</v>
          </cell>
          <cell r="AK1992" t="str">
            <v>식</v>
          </cell>
          <cell r="AO1992" t="str">
            <v>0.11</v>
          </cell>
        </row>
        <row r="1993">
          <cell r="J1993">
            <v>3800</v>
          </cell>
          <cell r="R1993">
            <v>1</v>
          </cell>
          <cell r="AB1993" t="str">
            <v>단가조사</v>
          </cell>
          <cell r="AD1993" t="str">
            <v>-</v>
          </cell>
          <cell r="AE1993" t="str">
            <v>-</v>
          </cell>
          <cell r="AF1993" t="str">
            <v>-</v>
          </cell>
          <cell r="AG1993" t="str">
            <v>-</v>
          </cell>
          <cell r="AH1993" t="str">
            <v>-</v>
          </cell>
          <cell r="AI1993" t="str">
            <v>-</v>
          </cell>
          <cell r="AJ1993" t="str">
            <v>-</v>
          </cell>
          <cell r="AK1993" t="str">
            <v>-</v>
          </cell>
        </row>
        <row r="1994">
          <cell r="J1994">
            <v>3340</v>
          </cell>
          <cell r="R1994">
            <v>1</v>
          </cell>
          <cell r="T1994" t="str">
            <v>특고압케이블전공</v>
          </cell>
          <cell r="Y1994">
            <v>5.8000000000000003E-2</v>
          </cell>
          <cell r="Z1994" t="str">
            <v>인</v>
          </cell>
          <cell r="AB1994" t="str">
            <v>전4-28적용</v>
          </cell>
          <cell r="AC1994" t="str">
            <v>-</v>
          </cell>
          <cell r="AD1994" t="str">
            <v>-</v>
          </cell>
          <cell r="AE1994" t="str">
            <v>-</v>
          </cell>
          <cell r="AF1994" t="str">
            <v>-</v>
          </cell>
          <cell r="AG1994" t="str">
            <v>-</v>
          </cell>
          <cell r="AH1994" t="str">
            <v>-</v>
          </cell>
          <cell r="AI1994" t="str">
            <v>공구손료(노무비의3%)</v>
          </cell>
          <cell r="AJ1994">
            <v>0.03</v>
          </cell>
          <cell r="AK1994" t="str">
            <v>식</v>
          </cell>
          <cell r="AO1994" t="str">
            <v>0.058</v>
          </cell>
        </row>
        <row r="1995">
          <cell r="J1995">
            <v>3340</v>
          </cell>
          <cell r="R1995">
            <v>1</v>
          </cell>
          <cell r="T1995" t="str">
            <v>보통인부</v>
          </cell>
          <cell r="Y1995">
            <v>2.9000000000000001E-2</v>
          </cell>
          <cell r="Z1995" t="str">
            <v>인</v>
          </cell>
          <cell r="AB1995" t="str">
            <v>전4-28적용</v>
          </cell>
          <cell r="AC1995" t="str">
            <v>-</v>
          </cell>
          <cell r="AD1995" t="str">
            <v>-</v>
          </cell>
          <cell r="AE1995" t="str">
            <v>-</v>
          </cell>
          <cell r="AF1995" t="str">
            <v>-</v>
          </cell>
          <cell r="AG1995" t="str">
            <v>-</v>
          </cell>
          <cell r="AH1995" t="str">
            <v>-</v>
          </cell>
          <cell r="AI1995" t="str">
            <v>공구손료(노무비의3%)</v>
          </cell>
          <cell r="AJ1995">
            <v>0.03</v>
          </cell>
          <cell r="AK1995" t="str">
            <v>식</v>
          </cell>
          <cell r="AO1995" t="str">
            <v>0.029</v>
          </cell>
        </row>
        <row r="1996">
          <cell r="J1996">
            <v>8212</v>
          </cell>
          <cell r="R1996">
            <v>1</v>
          </cell>
          <cell r="T1996" t="str">
            <v>특고압케이블전공</v>
          </cell>
          <cell r="Y1996">
            <v>0.02</v>
          </cell>
          <cell r="Z1996" t="str">
            <v>인</v>
          </cell>
          <cell r="AB1996" t="str">
            <v>전2-18적용</v>
          </cell>
          <cell r="AC1996" t="str">
            <v>-</v>
          </cell>
          <cell r="AD1996" t="str">
            <v>-</v>
          </cell>
          <cell r="AE1996" t="str">
            <v>-</v>
          </cell>
          <cell r="AF1996" t="str">
            <v>-</v>
          </cell>
          <cell r="AG1996" t="str">
            <v>-</v>
          </cell>
          <cell r="AH1996" t="str">
            <v>-</v>
          </cell>
          <cell r="AI1996" t="str">
            <v>공구손료(노무비의3%)</v>
          </cell>
          <cell r="AJ1996">
            <v>0.03</v>
          </cell>
          <cell r="AK1996" t="str">
            <v>식</v>
          </cell>
          <cell r="AO1996" t="str">
            <v>0.02</v>
          </cell>
        </row>
        <row r="1997">
          <cell r="J1997">
            <v>8212</v>
          </cell>
          <cell r="R1997">
            <v>1</v>
          </cell>
          <cell r="T1997" t="str">
            <v>보통인부</v>
          </cell>
          <cell r="Y1997">
            <v>0.02</v>
          </cell>
          <cell r="Z1997" t="str">
            <v>인</v>
          </cell>
          <cell r="AB1997" t="str">
            <v>전2-18적용</v>
          </cell>
          <cell r="AC1997" t="str">
            <v>-</v>
          </cell>
          <cell r="AD1997" t="str">
            <v>-</v>
          </cell>
          <cell r="AE1997" t="str">
            <v>-</v>
          </cell>
          <cell r="AF1997" t="str">
            <v>-</v>
          </cell>
          <cell r="AG1997" t="str">
            <v>-</v>
          </cell>
          <cell r="AH1997" t="str">
            <v>-</v>
          </cell>
          <cell r="AI1997" t="str">
            <v>공구손료(노무비의3%)</v>
          </cell>
          <cell r="AJ1997">
            <v>0.03</v>
          </cell>
          <cell r="AK1997" t="str">
            <v>식</v>
          </cell>
          <cell r="AO1997" t="str">
            <v>0.02</v>
          </cell>
        </row>
        <row r="1998">
          <cell r="J1998">
            <v>5580</v>
          </cell>
          <cell r="R1998">
            <v>1</v>
          </cell>
          <cell r="T1998" t="str">
            <v>특고압케이블전공</v>
          </cell>
          <cell r="Y1998">
            <v>5.8000000000000003E-2</v>
          </cell>
          <cell r="Z1998" t="str">
            <v>인</v>
          </cell>
          <cell r="AB1998" t="str">
            <v>전4-28적용</v>
          </cell>
          <cell r="AC1998" t="str">
            <v>-</v>
          </cell>
          <cell r="AD1998" t="str">
            <v>-</v>
          </cell>
          <cell r="AE1998" t="str">
            <v>-</v>
          </cell>
          <cell r="AF1998" t="str">
            <v>-</v>
          </cell>
          <cell r="AG1998" t="str">
            <v>-</v>
          </cell>
          <cell r="AH1998" t="str">
            <v>-</v>
          </cell>
          <cell r="AI1998" t="str">
            <v>공구손료(노무비의3%)</v>
          </cell>
          <cell r="AJ1998">
            <v>0.03</v>
          </cell>
          <cell r="AK1998" t="str">
            <v>식</v>
          </cell>
          <cell r="AO1998" t="str">
            <v>0.058</v>
          </cell>
        </row>
        <row r="1999">
          <cell r="J1999">
            <v>5580</v>
          </cell>
          <cell r="R1999">
            <v>1</v>
          </cell>
          <cell r="T1999" t="str">
            <v>보통인부</v>
          </cell>
          <cell r="Y1999">
            <v>2.9000000000000001E-2</v>
          </cell>
          <cell r="Z1999" t="str">
            <v>인</v>
          </cell>
          <cell r="AB1999" t="str">
            <v>전4-28적용</v>
          </cell>
          <cell r="AC1999" t="str">
            <v>-</v>
          </cell>
          <cell r="AD1999" t="str">
            <v>-</v>
          </cell>
          <cell r="AE1999" t="str">
            <v>-</v>
          </cell>
          <cell r="AF1999" t="str">
            <v>-</v>
          </cell>
          <cell r="AG1999" t="str">
            <v>-</v>
          </cell>
          <cell r="AH1999" t="str">
            <v>-</v>
          </cell>
          <cell r="AI1999" t="str">
            <v>공구손료(노무비의3%)</v>
          </cell>
          <cell r="AJ1999">
            <v>0.03</v>
          </cell>
          <cell r="AK1999" t="str">
            <v>식</v>
          </cell>
          <cell r="AO1999" t="str">
            <v>0.029</v>
          </cell>
        </row>
        <row r="2000">
          <cell r="J2000">
            <v>8749</v>
          </cell>
          <cell r="R2000">
            <v>1</v>
          </cell>
          <cell r="AB2000" t="str">
            <v>단가조사</v>
          </cell>
          <cell r="AD2000" t="str">
            <v>-</v>
          </cell>
          <cell r="AE2000" t="str">
            <v>-</v>
          </cell>
          <cell r="AF2000" t="str">
            <v>-</v>
          </cell>
          <cell r="AG2000" t="str">
            <v>-</v>
          </cell>
          <cell r="AH2000" t="str">
            <v>-</v>
          </cell>
          <cell r="AI2000" t="str">
            <v>-</v>
          </cell>
          <cell r="AJ2000" t="str">
            <v>-</v>
          </cell>
          <cell r="AK2000" t="str">
            <v>-</v>
          </cell>
        </row>
        <row r="2001">
          <cell r="J2001">
            <v>2</v>
          </cell>
          <cell r="R2001">
            <v>1</v>
          </cell>
          <cell r="AB2001" t="str">
            <v>단가조사</v>
          </cell>
          <cell r="AD2001" t="str">
            <v>-</v>
          </cell>
          <cell r="AE2001" t="str">
            <v>-</v>
          </cell>
          <cell r="AF2001" t="str">
            <v>-</v>
          </cell>
          <cell r="AG2001" t="str">
            <v>-</v>
          </cell>
          <cell r="AH2001" t="str">
            <v>-</v>
          </cell>
          <cell r="AI2001" t="str">
            <v>-</v>
          </cell>
          <cell r="AJ2001" t="str">
            <v>-</v>
          </cell>
          <cell r="AK2001" t="str">
            <v>-</v>
          </cell>
        </row>
        <row r="2002">
          <cell r="J2002">
            <v>9500</v>
          </cell>
          <cell r="R2002">
            <v>1</v>
          </cell>
          <cell r="AB2002" t="str">
            <v>단가조사</v>
          </cell>
          <cell r="AD2002" t="str">
            <v>-</v>
          </cell>
          <cell r="AE2002" t="str">
            <v>-</v>
          </cell>
          <cell r="AF2002" t="str">
            <v>-</v>
          </cell>
          <cell r="AG2002" t="str">
            <v>-</v>
          </cell>
          <cell r="AH2002" t="str">
            <v>-</v>
          </cell>
          <cell r="AI2002" t="str">
            <v>-</v>
          </cell>
          <cell r="AJ2002" t="str">
            <v>-</v>
          </cell>
          <cell r="AK2002" t="str">
            <v>-</v>
          </cell>
        </row>
        <row r="2003">
          <cell r="J2003">
            <v>64</v>
          </cell>
          <cell r="R2003">
            <v>1</v>
          </cell>
          <cell r="AB2003" t="str">
            <v>단가조사</v>
          </cell>
          <cell r="AD2003" t="str">
            <v>-</v>
          </cell>
          <cell r="AE2003" t="str">
            <v>-</v>
          </cell>
          <cell r="AF2003" t="str">
            <v>-</v>
          </cell>
          <cell r="AG2003" t="str">
            <v>-</v>
          </cell>
          <cell r="AH2003" t="str">
            <v>-</v>
          </cell>
          <cell r="AI2003" t="str">
            <v>-</v>
          </cell>
          <cell r="AJ2003" t="str">
            <v>-</v>
          </cell>
          <cell r="AK2003" t="str">
            <v>-</v>
          </cell>
        </row>
        <row r="2004">
          <cell r="J2004">
            <v>9070.1424348293476</v>
          </cell>
          <cell r="R2004">
            <v>1</v>
          </cell>
          <cell r="AB2004" t="str">
            <v>단가조사</v>
          </cell>
          <cell r="AD2004" t="str">
            <v>-</v>
          </cell>
          <cell r="AE2004" t="str">
            <v>-</v>
          </cell>
          <cell r="AF2004" t="str">
            <v>-</v>
          </cell>
          <cell r="AG2004" t="str">
            <v>-</v>
          </cell>
          <cell r="AH2004" t="str">
            <v>-</v>
          </cell>
          <cell r="AI2004" t="str">
            <v>-</v>
          </cell>
          <cell r="AJ2004" t="str">
            <v>-</v>
          </cell>
          <cell r="AK2004" t="str">
            <v>-</v>
          </cell>
        </row>
        <row r="2005">
          <cell r="J2005">
            <v>1500</v>
          </cell>
          <cell r="R2005">
            <v>1</v>
          </cell>
          <cell r="AB2005" t="str">
            <v>단가조사</v>
          </cell>
          <cell r="AD2005" t="str">
            <v>-</v>
          </cell>
          <cell r="AE2005" t="str">
            <v>-</v>
          </cell>
          <cell r="AF2005" t="str">
            <v>-</v>
          </cell>
          <cell r="AG2005" t="str">
            <v>-</v>
          </cell>
          <cell r="AH2005" t="str">
            <v>-</v>
          </cell>
          <cell r="AI2005" t="str">
            <v>-</v>
          </cell>
          <cell r="AJ2005" t="str">
            <v>-</v>
          </cell>
          <cell r="AK2005" t="str">
            <v>-</v>
          </cell>
        </row>
        <row r="2006">
          <cell r="J2006">
            <v>1430</v>
          </cell>
          <cell r="R2006">
            <v>1</v>
          </cell>
          <cell r="AB2006" t="str">
            <v>단가조사</v>
          </cell>
          <cell r="AD2006" t="str">
            <v>-</v>
          </cell>
          <cell r="AE2006" t="str">
            <v>-</v>
          </cell>
          <cell r="AF2006" t="str">
            <v>-</v>
          </cell>
          <cell r="AG2006" t="str">
            <v>-</v>
          </cell>
          <cell r="AH2006" t="str">
            <v>-</v>
          </cell>
          <cell r="AI2006" t="str">
            <v>-</v>
          </cell>
          <cell r="AJ2006" t="str">
            <v>-</v>
          </cell>
          <cell r="AK2006" t="str">
            <v>-</v>
          </cell>
        </row>
        <row r="2007">
          <cell r="J2007">
            <v>1452.1739130434783</v>
          </cell>
          <cell r="R2007">
            <v>1</v>
          </cell>
          <cell r="AB2007" t="str">
            <v>단가조사</v>
          </cell>
          <cell r="AD2007" t="str">
            <v>-</v>
          </cell>
          <cell r="AE2007" t="str">
            <v>-</v>
          </cell>
          <cell r="AF2007" t="str">
            <v>-</v>
          </cell>
          <cell r="AG2007" t="str">
            <v>-</v>
          </cell>
          <cell r="AH2007" t="str">
            <v>-</v>
          </cell>
          <cell r="AI2007" t="str">
            <v>-</v>
          </cell>
          <cell r="AJ2007" t="str">
            <v>-</v>
          </cell>
          <cell r="AK2007" t="str">
            <v>-</v>
          </cell>
        </row>
        <row r="2008">
          <cell r="J2008">
            <v>2000</v>
          </cell>
          <cell r="R2008">
            <v>1</v>
          </cell>
          <cell r="AB2008" t="str">
            <v>단가조사</v>
          </cell>
          <cell r="AD2008" t="str">
            <v>-</v>
          </cell>
          <cell r="AE2008" t="str">
            <v>-</v>
          </cell>
          <cell r="AF2008" t="str">
            <v>-</v>
          </cell>
          <cell r="AG2008" t="str">
            <v>-</v>
          </cell>
          <cell r="AH2008" t="str">
            <v>-</v>
          </cell>
          <cell r="AI2008" t="str">
            <v>-</v>
          </cell>
          <cell r="AJ2008" t="str">
            <v>-</v>
          </cell>
          <cell r="AK2008" t="str">
            <v>-</v>
          </cell>
        </row>
        <row r="2009">
          <cell r="J2009">
            <v>9500</v>
          </cell>
          <cell r="R2009">
            <v>1</v>
          </cell>
          <cell r="AB2009" t="str">
            <v>단가조사</v>
          </cell>
          <cell r="AD2009" t="str">
            <v>-</v>
          </cell>
          <cell r="AE2009" t="str">
            <v>-</v>
          </cell>
          <cell r="AF2009" t="str">
            <v>-</v>
          </cell>
          <cell r="AG2009" t="str">
            <v>-</v>
          </cell>
          <cell r="AH2009" t="str">
            <v>-</v>
          </cell>
          <cell r="AI2009" t="str">
            <v>-</v>
          </cell>
          <cell r="AJ2009" t="str">
            <v>-</v>
          </cell>
          <cell r="AK2009" t="str">
            <v>-</v>
          </cell>
        </row>
        <row r="2010">
          <cell r="J2010">
            <v>3660</v>
          </cell>
          <cell r="R2010">
            <v>1</v>
          </cell>
          <cell r="T2010" t="str">
            <v>내선전공</v>
          </cell>
          <cell r="Y2010">
            <v>0.08</v>
          </cell>
          <cell r="Z2010" t="str">
            <v>인</v>
          </cell>
          <cell r="AB2010" t="str">
            <v>전5-29적용</v>
          </cell>
          <cell r="AC2010" t="str">
            <v>-</v>
          </cell>
          <cell r="AD2010" t="str">
            <v>-</v>
          </cell>
          <cell r="AE2010" t="str">
            <v>-</v>
          </cell>
          <cell r="AF2010" t="str">
            <v>-</v>
          </cell>
          <cell r="AG2010" t="str">
            <v>-</v>
          </cell>
          <cell r="AH2010" t="str">
            <v>-</v>
          </cell>
          <cell r="AI2010" t="str">
            <v>공구손료(노무비의3%)</v>
          </cell>
          <cell r="AJ2010">
            <v>0.03</v>
          </cell>
          <cell r="AK2010" t="str">
            <v>식</v>
          </cell>
          <cell r="AO2010" t="str">
            <v>0.08</v>
          </cell>
        </row>
        <row r="2011">
          <cell r="J2011">
            <v>4668</v>
          </cell>
          <cell r="R2011">
            <v>1</v>
          </cell>
          <cell r="T2011" t="str">
            <v>내선전공</v>
          </cell>
          <cell r="Y2011">
            <v>0.08</v>
          </cell>
          <cell r="Z2011" t="str">
            <v>인</v>
          </cell>
          <cell r="AB2011" t="str">
            <v>전5-29적용</v>
          </cell>
          <cell r="AC2011" t="str">
            <v>-</v>
          </cell>
          <cell r="AD2011" t="str">
            <v>-</v>
          </cell>
          <cell r="AE2011" t="str">
            <v>-</v>
          </cell>
          <cell r="AF2011" t="str">
            <v>-</v>
          </cell>
          <cell r="AG2011" t="str">
            <v>-</v>
          </cell>
          <cell r="AH2011" t="str">
            <v>-</v>
          </cell>
          <cell r="AI2011" t="str">
            <v>공구손료(노무비의3%)</v>
          </cell>
          <cell r="AJ2011">
            <v>0.03</v>
          </cell>
          <cell r="AK2011" t="str">
            <v>식</v>
          </cell>
          <cell r="AO2011" t="str">
            <v>0.08</v>
          </cell>
        </row>
        <row r="2012">
          <cell r="J2012">
            <v>7780</v>
          </cell>
          <cell r="R2012">
            <v>1</v>
          </cell>
          <cell r="T2012" t="str">
            <v>내선전공</v>
          </cell>
          <cell r="Y2012">
            <v>0.08</v>
          </cell>
          <cell r="Z2012" t="str">
            <v>인</v>
          </cell>
          <cell r="AB2012" t="str">
            <v>전5-29적용</v>
          </cell>
          <cell r="AC2012" t="str">
            <v>-</v>
          </cell>
          <cell r="AD2012" t="str">
            <v>-</v>
          </cell>
          <cell r="AE2012" t="str">
            <v>-</v>
          </cell>
          <cell r="AF2012" t="str">
            <v>-</v>
          </cell>
          <cell r="AG2012" t="str">
            <v>-</v>
          </cell>
          <cell r="AH2012" t="str">
            <v>-</v>
          </cell>
          <cell r="AI2012" t="str">
            <v>공구손료(노무비의3%)</v>
          </cell>
          <cell r="AJ2012">
            <v>0.03</v>
          </cell>
          <cell r="AK2012" t="str">
            <v>식</v>
          </cell>
          <cell r="AO2012" t="str">
            <v>0.08</v>
          </cell>
        </row>
        <row r="2013">
          <cell r="J2013">
            <v>4794</v>
          </cell>
          <cell r="R2013">
            <v>1</v>
          </cell>
          <cell r="T2013" t="str">
            <v>내선전공</v>
          </cell>
          <cell r="Y2013">
            <v>0.08</v>
          </cell>
          <cell r="Z2013" t="str">
            <v>인</v>
          </cell>
          <cell r="AB2013" t="str">
            <v>전5-29적용</v>
          </cell>
          <cell r="AC2013" t="str">
            <v>-</v>
          </cell>
          <cell r="AD2013" t="str">
            <v>-</v>
          </cell>
          <cell r="AE2013" t="str">
            <v>-</v>
          </cell>
          <cell r="AF2013" t="str">
            <v>-</v>
          </cell>
          <cell r="AG2013" t="str">
            <v>-</v>
          </cell>
          <cell r="AH2013" t="str">
            <v>-</v>
          </cell>
          <cell r="AI2013" t="str">
            <v>공구손료(노무비의3%)</v>
          </cell>
          <cell r="AJ2013">
            <v>0.03</v>
          </cell>
          <cell r="AK2013" t="str">
            <v>식</v>
          </cell>
          <cell r="AO2013" t="str">
            <v>0.08</v>
          </cell>
        </row>
        <row r="2014">
          <cell r="J2014">
            <v>310</v>
          </cell>
          <cell r="R2014">
            <v>1</v>
          </cell>
          <cell r="T2014" t="str">
            <v>내선전공</v>
          </cell>
          <cell r="Y2014">
            <v>0.08</v>
          </cell>
          <cell r="Z2014" t="str">
            <v>인</v>
          </cell>
          <cell r="AB2014" t="str">
            <v>전5-29적용</v>
          </cell>
          <cell r="AC2014" t="str">
            <v>-</v>
          </cell>
          <cell r="AD2014" t="str">
            <v>-</v>
          </cell>
          <cell r="AE2014" t="str">
            <v>-</v>
          </cell>
          <cell r="AF2014" t="str">
            <v>-</v>
          </cell>
          <cell r="AG2014" t="str">
            <v>-</v>
          </cell>
          <cell r="AH2014" t="str">
            <v>-</v>
          </cell>
          <cell r="AI2014" t="str">
            <v>공구손료(노무비의3%)</v>
          </cell>
          <cell r="AJ2014">
            <v>0.03</v>
          </cell>
          <cell r="AK2014" t="str">
            <v>식</v>
          </cell>
          <cell r="AO2014" t="str">
            <v>0.08</v>
          </cell>
        </row>
        <row r="2015">
          <cell r="J2015">
            <v>988</v>
          </cell>
          <cell r="R2015">
            <v>1</v>
          </cell>
          <cell r="T2015" t="str">
            <v>내선전공</v>
          </cell>
          <cell r="Y2015">
            <v>0.08</v>
          </cell>
          <cell r="Z2015" t="str">
            <v>인</v>
          </cell>
          <cell r="AB2015" t="str">
            <v>전5-29적용</v>
          </cell>
          <cell r="AC2015" t="str">
            <v>-</v>
          </cell>
          <cell r="AD2015" t="str">
            <v>-</v>
          </cell>
          <cell r="AE2015" t="str">
            <v>-</v>
          </cell>
          <cell r="AF2015" t="str">
            <v>-</v>
          </cell>
          <cell r="AG2015" t="str">
            <v>-</v>
          </cell>
          <cell r="AH2015" t="str">
            <v>-</v>
          </cell>
          <cell r="AI2015" t="str">
            <v>공구손료(노무비의3%)</v>
          </cell>
          <cell r="AJ2015">
            <v>0.03</v>
          </cell>
          <cell r="AK2015" t="str">
            <v>식</v>
          </cell>
          <cell r="AO2015" t="str">
            <v>0.08</v>
          </cell>
        </row>
        <row r="2016">
          <cell r="J2016">
            <v>275</v>
          </cell>
          <cell r="R2016">
            <v>1</v>
          </cell>
          <cell r="T2016" t="str">
            <v>내선전공</v>
          </cell>
          <cell r="Y2016">
            <v>0.08</v>
          </cell>
          <cell r="Z2016" t="str">
            <v>인</v>
          </cell>
          <cell r="AB2016" t="str">
            <v>전5-29적용</v>
          </cell>
          <cell r="AC2016" t="str">
            <v>-</v>
          </cell>
          <cell r="AD2016" t="str">
            <v>-</v>
          </cell>
          <cell r="AE2016" t="str">
            <v>-</v>
          </cell>
          <cell r="AF2016" t="str">
            <v>-</v>
          </cell>
          <cell r="AG2016" t="str">
            <v>-</v>
          </cell>
          <cell r="AH2016" t="str">
            <v>-</v>
          </cell>
          <cell r="AI2016" t="str">
            <v>공구손료(노무비의3%)</v>
          </cell>
          <cell r="AJ2016">
            <v>0.03</v>
          </cell>
          <cell r="AK2016" t="str">
            <v>식</v>
          </cell>
          <cell r="AO2016" t="str">
            <v>0.08</v>
          </cell>
        </row>
        <row r="2017">
          <cell r="J2017">
            <v>3676</v>
          </cell>
          <cell r="R2017">
            <v>1</v>
          </cell>
          <cell r="T2017" t="str">
            <v>내선전공</v>
          </cell>
          <cell r="Y2017">
            <v>0.23</v>
          </cell>
          <cell r="Z2017" t="str">
            <v>인</v>
          </cell>
          <cell r="AB2017" t="str">
            <v>전5-29적용</v>
          </cell>
          <cell r="AC2017" t="str">
            <v>-</v>
          </cell>
          <cell r="AD2017" t="str">
            <v>-</v>
          </cell>
          <cell r="AE2017" t="str">
            <v>-</v>
          </cell>
          <cell r="AF2017" t="str">
            <v>-</v>
          </cell>
          <cell r="AG2017" t="str">
            <v>-</v>
          </cell>
          <cell r="AH2017" t="str">
            <v>-</v>
          </cell>
          <cell r="AI2017" t="str">
            <v>공구손료(노무비의3%)</v>
          </cell>
          <cell r="AJ2017">
            <v>0.03</v>
          </cell>
          <cell r="AK2017" t="str">
            <v>식</v>
          </cell>
          <cell r="AO2017" t="str">
            <v>0.23</v>
          </cell>
        </row>
        <row r="2018">
          <cell r="J2018">
            <v>3307</v>
          </cell>
          <cell r="R2018">
            <v>1</v>
          </cell>
          <cell r="T2018" t="str">
            <v>내선전공</v>
          </cell>
          <cell r="Y2018">
            <v>0.23</v>
          </cell>
          <cell r="Z2018" t="str">
            <v>인</v>
          </cell>
          <cell r="AB2018" t="str">
            <v>전5-29적용</v>
          </cell>
          <cell r="AC2018" t="str">
            <v>-</v>
          </cell>
          <cell r="AD2018" t="str">
            <v>-</v>
          </cell>
          <cell r="AE2018" t="str">
            <v>-</v>
          </cell>
          <cell r="AF2018" t="str">
            <v>-</v>
          </cell>
          <cell r="AG2018" t="str">
            <v>-</v>
          </cell>
          <cell r="AH2018" t="str">
            <v>-</v>
          </cell>
          <cell r="AI2018" t="str">
            <v>공구손료(노무비의3%)</v>
          </cell>
          <cell r="AJ2018">
            <v>0.03</v>
          </cell>
          <cell r="AK2018" t="str">
            <v>식</v>
          </cell>
          <cell r="AO2018" t="str">
            <v>0.23</v>
          </cell>
        </row>
        <row r="2019">
          <cell r="J2019">
            <v>2328</v>
          </cell>
          <cell r="R2019">
            <v>1</v>
          </cell>
          <cell r="T2019" t="str">
            <v>내선전공</v>
          </cell>
          <cell r="Y2019">
            <v>0.23</v>
          </cell>
          <cell r="Z2019" t="str">
            <v>인</v>
          </cell>
          <cell r="AB2019" t="str">
            <v>전5-29적용</v>
          </cell>
          <cell r="AC2019" t="str">
            <v>-</v>
          </cell>
          <cell r="AD2019" t="str">
            <v>-</v>
          </cell>
          <cell r="AE2019" t="str">
            <v>-</v>
          </cell>
          <cell r="AF2019" t="str">
            <v>-</v>
          </cell>
          <cell r="AG2019" t="str">
            <v>-</v>
          </cell>
          <cell r="AH2019" t="str">
            <v>-</v>
          </cell>
          <cell r="AI2019" t="str">
            <v>공구손료(노무비의3%)</v>
          </cell>
          <cell r="AJ2019">
            <v>0.03</v>
          </cell>
          <cell r="AK2019" t="str">
            <v>식</v>
          </cell>
          <cell r="AO2019" t="str">
            <v>0.23</v>
          </cell>
        </row>
        <row r="2020">
          <cell r="J2020">
            <v>2289</v>
          </cell>
          <cell r="R2020">
            <v>1</v>
          </cell>
          <cell r="T2020" t="str">
            <v>내선전공</v>
          </cell>
          <cell r="Y2020">
            <v>0.23</v>
          </cell>
          <cell r="Z2020" t="str">
            <v>인</v>
          </cell>
          <cell r="AB2020" t="str">
            <v>전5-29적용</v>
          </cell>
          <cell r="AC2020" t="str">
            <v>-</v>
          </cell>
          <cell r="AD2020" t="str">
            <v>-</v>
          </cell>
          <cell r="AE2020" t="str">
            <v>-</v>
          </cell>
          <cell r="AF2020" t="str">
            <v>-</v>
          </cell>
          <cell r="AG2020" t="str">
            <v>-</v>
          </cell>
          <cell r="AH2020" t="str">
            <v>-</v>
          </cell>
          <cell r="AI2020" t="str">
            <v>공구손료(노무비의3%)</v>
          </cell>
          <cell r="AJ2020">
            <v>0.03</v>
          </cell>
          <cell r="AK2020" t="str">
            <v>식</v>
          </cell>
          <cell r="AO2020" t="str">
            <v>0.23</v>
          </cell>
        </row>
        <row r="2021">
          <cell r="J2021">
            <v>1746</v>
          </cell>
          <cell r="R2021">
            <v>1</v>
          </cell>
          <cell r="T2021" t="str">
            <v>내선전공</v>
          </cell>
          <cell r="Y2021">
            <v>0.23</v>
          </cell>
          <cell r="Z2021" t="str">
            <v>인</v>
          </cell>
          <cell r="AB2021" t="str">
            <v>전5-29적용</v>
          </cell>
          <cell r="AC2021" t="str">
            <v>-</v>
          </cell>
          <cell r="AD2021" t="str">
            <v>-</v>
          </cell>
          <cell r="AE2021" t="str">
            <v>-</v>
          </cell>
          <cell r="AF2021" t="str">
            <v>-</v>
          </cell>
          <cell r="AG2021" t="str">
            <v>-</v>
          </cell>
          <cell r="AH2021" t="str">
            <v>-</v>
          </cell>
          <cell r="AI2021" t="str">
            <v>공구손료(노무비의3%)</v>
          </cell>
          <cell r="AJ2021">
            <v>0.03</v>
          </cell>
          <cell r="AK2021" t="str">
            <v>식</v>
          </cell>
          <cell r="AO2021" t="str">
            <v>0.23</v>
          </cell>
        </row>
        <row r="2022">
          <cell r="J2022">
            <v>990</v>
          </cell>
          <cell r="R2022">
            <v>1</v>
          </cell>
          <cell r="AB2022" t="str">
            <v>단가조사</v>
          </cell>
          <cell r="AD2022" t="str">
            <v>-</v>
          </cell>
          <cell r="AE2022" t="str">
            <v>-</v>
          </cell>
          <cell r="AF2022" t="str">
            <v>-</v>
          </cell>
          <cell r="AG2022" t="str">
            <v>-</v>
          </cell>
          <cell r="AH2022" t="str">
            <v>-</v>
          </cell>
          <cell r="AI2022" t="str">
            <v>-</v>
          </cell>
          <cell r="AJ2022" t="str">
            <v>-</v>
          </cell>
          <cell r="AK2022" t="str">
            <v>-</v>
          </cell>
        </row>
        <row r="2023">
          <cell r="J2023">
            <v>570</v>
          </cell>
          <cell r="R2023">
            <v>1</v>
          </cell>
          <cell r="AB2023" t="str">
            <v>단가조사</v>
          </cell>
          <cell r="AD2023" t="str">
            <v>-</v>
          </cell>
          <cell r="AE2023" t="str">
            <v>-</v>
          </cell>
          <cell r="AF2023" t="str">
            <v>-</v>
          </cell>
          <cell r="AG2023" t="str">
            <v>-</v>
          </cell>
          <cell r="AH2023" t="str">
            <v>-</v>
          </cell>
          <cell r="AI2023" t="str">
            <v>-</v>
          </cell>
          <cell r="AJ2023" t="str">
            <v>-</v>
          </cell>
          <cell r="AK2023" t="str">
            <v>-</v>
          </cell>
        </row>
        <row r="2024">
          <cell r="J2024">
            <v>520</v>
          </cell>
          <cell r="R2024">
            <v>1</v>
          </cell>
          <cell r="AB2024" t="str">
            <v>단가조사</v>
          </cell>
          <cell r="AD2024" t="str">
            <v>-</v>
          </cell>
          <cell r="AE2024" t="str">
            <v>-</v>
          </cell>
          <cell r="AF2024" t="str">
            <v>-</v>
          </cell>
          <cell r="AG2024" t="str">
            <v>-</v>
          </cell>
          <cell r="AH2024" t="str">
            <v>-</v>
          </cell>
          <cell r="AI2024" t="str">
            <v>-</v>
          </cell>
          <cell r="AJ2024" t="str">
            <v>-</v>
          </cell>
          <cell r="AK2024" t="str">
            <v>-</v>
          </cell>
        </row>
        <row r="2025">
          <cell r="J2025">
            <v>990</v>
          </cell>
          <cell r="R2025">
            <v>1</v>
          </cell>
          <cell r="AB2025" t="str">
            <v>단가조사</v>
          </cell>
          <cell r="AD2025" t="str">
            <v>-</v>
          </cell>
          <cell r="AE2025" t="str">
            <v>-</v>
          </cell>
          <cell r="AF2025" t="str">
            <v>-</v>
          </cell>
          <cell r="AG2025" t="str">
            <v>-</v>
          </cell>
          <cell r="AH2025" t="str">
            <v>-</v>
          </cell>
          <cell r="AI2025" t="str">
            <v>-</v>
          </cell>
          <cell r="AJ2025" t="str">
            <v>-</v>
          </cell>
          <cell r="AK2025" t="str">
            <v>-</v>
          </cell>
        </row>
        <row r="2026">
          <cell r="J2026">
            <v>1535</v>
          </cell>
          <cell r="R2026">
            <v>1</v>
          </cell>
          <cell r="AB2026" t="str">
            <v>단가조사</v>
          </cell>
          <cell r="AD2026" t="str">
            <v>-</v>
          </cell>
          <cell r="AE2026" t="str">
            <v>-</v>
          </cell>
          <cell r="AF2026" t="str">
            <v>-</v>
          </cell>
          <cell r="AG2026" t="str">
            <v>-</v>
          </cell>
          <cell r="AH2026" t="str">
            <v>-</v>
          </cell>
          <cell r="AI2026" t="str">
            <v>-</v>
          </cell>
          <cell r="AJ2026" t="str">
            <v>-</v>
          </cell>
          <cell r="AK2026" t="str">
            <v>-</v>
          </cell>
        </row>
        <row r="2027">
          <cell r="J2027">
            <v>3143</v>
          </cell>
          <cell r="R2027">
            <v>1</v>
          </cell>
          <cell r="T2027" t="str">
            <v>통신내선공</v>
          </cell>
          <cell r="Y2027">
            <v>4.3999999999999997E-2</v>
          </cell>
          <cell r="Z2027" t="str">
            <v>인</v>
          </cell>
          <cell r="AB2027" t="str">
            <v>통신7-1-1적용</v>
          </cell>
          <cell r="AC2027" t="str">
            <v>-</v>
          </cell>
          <cell r="AD2027" t="str">
            <v>-</v>
          </cell>
          <cell r="AE2027" t="str">
            <v>-</v>
          </cell>
          <cell r="AF2027" t="str">
            <v>-</v>
          </cell>
          <cell r="AG2027" t="str">
            <v>-</v>
          </cell>
          <cell r="AH2027" t="str">
            <v>-</v>
          </cell>
          <cell r="AI2027" t="str">
            <v>공구손료(노무비의3%)</v>
          </cell>
          <cell r="AJ2027">
            <v>0.03</v>
          </cell>
          <cell r="AK2027" t="str">
            <v>식</v>
          </cell>
          <cell r="AO2027" t="str">
            <v>0.044</v>
          </cell>
        </row>
        <row r="2028">
          <cell r="J2028">
            <v>5786</v>
          </cell>
          <cell r="R2028">
            <v>1</v>
          </cell>
          <cell r="T2028" t="str">
            <v>통신내선공</v>
          </cell>
          <cell r="Y2028">
            <v>5.2799999999999993E-2</v>
          </cell>
          <cell r="Z2028" t="str">
            <v>인</v>
          </cell>
          <cell r="AB2028" t="str">
            <v>통신7-1-1적용</v>
          </cell>
          <cell r="AC2028" t="str">
            <v>-</v>
          </cell>
          <cell r="AD2028" t="str">
            <v>-</v>
          </cell>
          <cell r="AE2028" t="str">
            <v>-</v>
          </cell>
          <cell r="AF2028" t="str">
            <v>-</v>
          </cell>
          <cell r="AG2028" t="str">
            <v>-</v>
          </cell>
          <cell r="AH2028" t="str">
            <v>-</v>
          </cell>
          <cell r="AI2028" t="str">
            <v>공구손료(노무비의3%)</v>
          </cell>
          <cell r="AJ2028">
            <v>0.03</v>
          </cell>
          <cell r="AK2028" t="str">
            <v>식</v>
          </cell>
          <cell r="AO2028" t="str">
            <v>0.044*1.2</v>
          </cell>
        </row>
        <row r="2029">
          <cell r="J2029">
            <v>2286</v>
          </cell>
          <cell r="R2029">
            <v>1</v>
          </cell>
          <cell r="T2029" t="str">
            <v>통신내선공</v>
          </cell>
          <cell r="Y2029">
            <v>0.08</v>
          </cell>
          <cell r="Z2029" t="str">
            <v>인</v>
          </cell>
          <cell r="AB2029" t="str">
            <v>통신5-3-1적용</v>
          </cell>
          <cell r="AC2029" t="str">
            <v>-</v>
          </cell>
          <cell r="AD2029" t="str">
            <v>-</v>
          </cell>
          <cell r="AE2029" t="str">
            <v>-</v>
          </cell>
          <cell r="AF2029" t="str">
            <v>-</v>
          </cell>
          <cell r="AG2029" t="str">
            <v>-</v>
          </cell>
          <cell r="AH2029" t="str">
            <v>-</v>
          </cell>
          <cell r="AI2029" t="str">
            <v>공구손료(노무비의3%)</v>
          </cell>
          <cell r="AJ2029">
            <v>0.03</v>
          </cell>
          <cell r="AK2029" t="str">
            <v>식</v>
          </cell>
          <cell r="AO2029" t="str">
            <v>0.08</v>
          </cell>
        </row>
        <row r="2030">
          <cell r="J2030">
            <v>2429</v>
          </cell>
          <cell r="R2030">
            <v>1</v>
          </cell>
          <cell r="T2030" t="str">
            <v>통신내선공</v>
          </cell>
          <cell r="Y2030">
            <v>0.08</v>
          </cell>
          <cell r="Z2030" t="str">
            <v>인</v>
          </cell>
          <cell r="AB2030" t="str">
            <v>통신5-3-1적용</v>
          </cell>
          <cell r="AC2030" t="str">
            <v>-</v>
          </cell>
          <cell r="AD2030" t="str">
            <v>-</v>
          </cell>
          <cell r="AE2030" t="str">
            <v>-</v>
          </cell>
          <cell r="AF2030" t="str">
            <v>-</v>
          </cell>
          <cell r="AG2030" t="str">
            <v>-</v>
          </cell>
          <cell r="AH2030" t="str">
            <v>-</v>
          </cell>
          <cell r="AI2030" t="str">
            <v>공구손료(노무비의3%)</v>
          </cell>
          <cell r="AJ2030">
            <v>0.03</v>
          </cell>
          <cell r="AK2030" t="str">
            <v>식</v>
          </cell>
          <cell r="AO2030" t="str">
            <v>0.08</v>
          </cell>
        </row>
        <row r="2031">
          <cell r="J2031">
            <v>20700</v>
          </cell>
          <cell r="R2031">
            <v>1</v>
          </cell>
          <cell r="T2031" t="str">
            <v>내선전공</v>
          </cell>
          <cell r="Y2031">
            <v>0.3</v>
          </cell>
          <cell r="Z2031" t="str">
            <v>인</v>
          </cell>
          <cell r="AB2031" t="str">
            <v>전기5-21적용</v>
          </cell>
          <cell r="AC2031" t="str">
            <v>-</v>
          </cell>
          <cell r="AD2031" t="str">
            <v>-</v>
          </cell>
          <cell r="AE2031" t="str">
            <v>-</v>
          </cell>
          <cell r="AF2031" t="str">
            <v>-</v>
          </cell>
          <cell r="AG2031" t="str">
            <v>-</v>
          </cell>
          <cell r="AH2031" t="str">
            <v>-</v>
          </cell>
          <cell r="AI2031" t="str">
            <v>공구손료(노무비의3%)</v>
          </cell>
          <cell r="AJ2031">
            <v>0.03</v>
          </cell>
          <cell r="AK2031" t="str">
            <v>식</v>
          </cell>
          <cell r="AO2031" t="str">
            <v>0.3</v>
          </cell>
        </row>
        <row r="2032">
          <cell r="J2032">
            <v>37125</v>
          </cell>
          <cell r="R2032">
            <v>1</v>
          </cell>
          <cell r="T2032" t="str">
            <v>내선전공</v>
          </cell>
          <cell r="Y2032">
            <v>0.25155000000000005</v>
          </cell>
          <cell r="Z2032" t="str">
            <v>인</v>
          </cell>
          <cell r="AB2032" t="str">
            <v>전기5-18적용</v>
          </cell>
          <cell r="AC2032" t="str">
            <v>-</v>
          </cell>
          <cell r="AD2032" t="str">
            <v>-</v>
          </cell>
          <cell r="AE2032" t="str">
            <v>-</v>
          </cell>
          <cell r="AF2032" t="str">
            <v>-</v>
          </cell>
          <cell r="AG2032" t="str">
            <v>-</v>
          </cell>
          <cell r="AH2032" t="str">
            <v>-</v>
          </cell>
          <cell r="AI2032" t="str">
            <v>공구손료(노무비의3%)</v>
          </cell>
          <cell r="AJ2032">
            <v>0.03</v>
          </cell>
          <cell r="AK2032" t="str">
            <v>식</v>
          </cell>
          <cell r="AO2032" t="str">
            <v>0.43*0.65*0.9</v>
          </cell>
        </row>
        <row r="2033">
          <cell r="J2033">
            <v>3500</v>
          </cell>
          <cell r="R2033">
            <v>1</v>
          </cell>
          <cell r="AB2033" t="str">
            <v>단가조사</v>
          </cell>
          <cell r="AD2033" t="str">
            <v>-</v>
          </cell>
          <cell r="AE2033" t="str">
            <v>-</v>
          </cell>
          <cell r="AF2033" t="str">
            <v>-</v>
          </cell>
          <cell r="AG2033" t="str">
            <v>-</v>
          </cell>
          <cell r="AH2033" t="str">
            <v>-</v>
          </cell>
          <cell r="AI2033" t="str">
            <v>-</v>
          </cell>
          <cell r="AJ2033" t="str">
            <v>-</v>
          </cell>
          <cell r="AK2033" t="str">
            <v>-</v>
          </cell>
        </row>
        <row r="2034">
          <cell r="J2034">
            <v>3500</v>
          </cell>
          <cell r="R2034">
            <v>1</v>
          </cell>
          <cell r="AB2034" t="str">
            <v>단가조사</v>
          </cell>
          <cell r="AD2034" t="str">
            <v>-</v>
          </cell>
          <cell r="AE2034" t="str">
            <v>-</v>
          </cell>
          <cell r="AF2034" t="str">
            <v>-</v>
          </cell>
          <cell r="AG2034" t="str">
            <v>-</v>
          </cell>
          <cell r="AH2034" t="str">
            <v>-</v>
          </cell>
          <cell r="AI2034" t="str">
            <v>-</v>
          </cell>
          <cell r="AJ2034" t="str">
            <v>-</v>
          </cell>
          <cell r="AK2034" t="str">
            <v>-</v>
          </cell>
        </row>
        <row r="2035">
          <cell r="J2035">
            <v>12</v>
          </cell>
          <cell r="R2035">
            <v>1</v>
          </cell>
          <cell r="AB2035" t="str">
            <v>단가조사</v>
          </cell>
          <cell r="AD2035" t="str">
            <v>-</v>
          </cell>
          <cell r="AE2035" t="str">
            <v>-</v>
          </cell>
          <cell r="AF2035" t="str">
            <v>-</v>
          </cell>
          <cell r="AG2035" t="str">
            <v>-</v>
          </cell>
          <cell r="AH2035" t="str">
            <v>-</v>
          </cell>
          <cell r="AI2035" t="str">
            <v>-</v>
          </cell>
          <cell r="AJ2035" t="str">
            <v>-</v>
          </cell>
          <cell r="AK2035" t="str">
            <v>-</v>
          </cell>
        </row>
        <row r="2036">
          <cell r="J2036">
            <v>15000</v>
          </cell>
          <cell r="R2036">
            <v>1</v>
          </cell>
          <cell r="AB2036" t="str">
            <v>단가조사</v>
          </cell>
          <cell r="AD2036" t="str">
            <v>-</v>
          </cell>
          <cell r="AE2036" t="str">
            <v>-</v>
          </cell>
          <cell r="AF2036" t="str">
            <v>-</v>
          </cell>
          <cell r="AG2036" t="str">
            <v>-</v>
          </cell>
          <cell r="AH2036" t="str">
            <v>-</v>
          </cell>
          <cell r="AI2036" t="str">
            <v>-</v>
          </cell>
          <cell r="AJ2036" t="str">
            <v>-</v>
          </cell>
          <cell r="AK2036" t="str">
            <v>-</v>
          </cell>
        </row>
        <row r="2037">
          <cell r="J2037">
            <v>68000</v>
          </cell>
          <cell r="R2037">
            <v>1</v>
          </cell>
          <cell r="AB2037" t="str">
            <v>단가조사</v>
          </cell>
          <cell r="AD2037" t="str">
            <v>-</v>
          </cell>
          <cell r="AE2037" t="str">
            <v>-</v>
          </cell>
          <cell r="AF2037" t="str">
            <v>-</v>
          </cell>
          <cell r="AG2037" t="str">
            <v>-</v>
          </cell>
          <cell r="AH2037" t="str">
            <v>-</v>
          </cell>
          <cell r="AI2037" t="str">
            <v>-</v>
          </cell>
          <cell r="AJ2037" t="str">
            <v>-</v>
          </cell>
          <cell r="AK2037" t="str">
            <v>-</v>
          </cell>
        </row>
        <row r="2038">
          <cell r="J2038">
            <v>10000</v>
          </cell>
          <cell r="R2038">
            <v>1</v>
          </cell>
          <cell r="AB2038" t="str">
            <v>단가조사</v>
          </cell>
          <cell r="AD2038" t="str">
            <v>-</v>
          </cell>
          <cell r="AE2038" t="str">
            <v>-</v>
          </cell>
          <cell r="AF2038" t="str">
            <v>-</v>
          </cell>
          <cell r="AG2038" t="str">
            <v>-</v>
          </cell>
          <cell r="AH2038" t="str">
            <v>-</v>
          </cell>
          <cell r="AI2038" t="str">
            <v>-</v>
          </cell>
          <cell r="AJ2038" t="str">
            <v>-</v>
          </cell>
          <cell r="AK2038" t="str">
            <v>-</v>
          </cell>
        </row>
        <row r="2039">
          <cell r="J2039">
            <v>70000</v>
          </cell>
          <cell r="R2039">
            <v>1</v>
          </cell>
          <cell r="T2039" t="str">
            <v>통신내선공</v>
          </cell>
          <cell r="Y2039">
            <v>0.95</v>
          </cell>
          <cell r="Z2039" t="str">
            <v>인</v>
          </cell>
          <cell r="AB2039" t="str">
            <v>통3-3-4적용</v>
          </cell>
          <cell r="AD2039" t="str">
            <v>-</v>
          </cell>
          <cell r="AE2039" t="str">
            <v>-</v>
          </cell>
          <cell r="AF2039" t="str">
            <v>-</v>
          </cell>
          <cell r="AG2039" t="str">
            <v>-</v>
          </cell>
          <cell r="AH2039" t="str">
            <v>-</v>
          </cell>
          <cell r="AI2039" t="str">
            <v>공구손료(노무비의3%)</v>
          </cell>
          <cell r="AJ2039">
            <v>0.03</v>
          </cell>
          <cell r="AK2039" t="str">
            <v>식</v>
          </cell>
          <cell r="AO2039" t="str">
            <v>0.95</v>
          </cell>
        </row>
        <row r="2040">
          <cell r="J2040">
            <v>140000</v>
          </cell>
          <cell r="R2040">
            <v>1</v>
          </cell>
          <cell r="T2040" t="str">
            <v>통신내선공</v>
          </cell>
          <cell r="Y2040">
            <v>0.95</v>
          </cell>
          <cell r="Z2040" t="str">
            <v>인</v>
          </cell>
          <cell r="AB2040" t="str">
            <v>통3-3-4적용</v>
          </cell>
          <cell r="AD2040" t="str">
            <v>-</v>
          </cell>
          <cell r="AE2040" t="str">
            <v>-</v>
          </cell>
          <cell r="AF2040" t="str">
            <v>-</v>
          </cell>
          <cell r="AG2040" t="str">
            <v>-</v>
          </cell>
          <cell r="AH2040" t="str">
            <v>-</v>
          </cell>
          <cell r="AI2040" t="str">
            <v>공구손료(노무비의3%)</v>
          </cell>
          <cell r="AJ2040">
            <v>0.03</v>
          </cell>
          <cell r="AK2040" t="str">
            <v>식</v>
          </cell>
          <cell r="AO2040" t="str">
            <v>0.95</v>
          </cell>
        </row>
        <row r="2041">
          <cell r="J2041">
            <v>140000</v>
          </cell>
          <cell r="R2041">
            <v>1</v>
          </cell>
          <cell r="T2041" t="str">
            <v>통신설비공</v>
          </cell>
          <cell r="Y2041">
            <v>0.16</v>
          </cell>
          <cell r="Z2041" t="str">
            <v>인</v>
          </cell>
          <cell r="AB2041" t="str">
            <v>통7-1-1적용</v>
          </cell>
          <cell r="AD2041" t="str">
            <v>-</v>
          </cell>
          <cell r="AE2041" t="str">
            <v>-</v>
          </cell>
          <cell r="AF2041" t="str">
            <v>-</v>
          </cell>
          <cell r="AG2041" t="str">
            <v>-</v>
          </cell>
          <cell r="AH2041" t="str">
            <v>-</v>
          </cell>
          <cell r="AI2041" t="str">
            <v>공구손료(노무비의3%)</v>
          </cell>
          <cell r="AJ2041">
            <v>0.03</v>
          </cell>
          <cell r="AK2041" t="str">
            <v>식</v>
          </cell>
          <cell r="AO2041" t="str">
            <v>0.16</v>
          </cell>
        </row>
        <row r="2042">
          <cell r="J2042">
            <v>140000</v>
          </cell>
          <cell r="R2042">
            <v>1</v>
          </cell>
          <cell r="T2042" t="str">
            <v>보통인부</v>
          </cell>
          <cell r="Y2042">
            <v>0.08</v>
          </cell>
          <cell r="Z2042" t="str">
            <v>인</v>
          </cell>
          <cell r="AB2042" t="str">
            <v>통7-1-1적용</v>
          </cell>
          <cell r="AD2042" t="str">
            <v>-</v>
          </cell>
          <cell r="AE2042" t="str">
            <v>-</v>
          </cell>
          <cell r="AF2042" t="str">
            <v>-</v>
          </cell>
          <cell r="AG2042" t="str">
            <v>-</v>
          </cell>
          <cell r="AH2042" t="str">
            <v>-</v>
          </cell>
          <cell r="AI2042" t="str">
            <v>공구손료(노무비의3%)</v>
          </cell>
          <cell r="AJ2042">
            <v>0.03</v>
          </cell>
          <cell r="AK2042" t="str">
            <v>식</v>
          </cell>
          <cell r="AO2042" t="str">
            <v>0.08</v>
          </cell>
        </row>
        <row r="2043">
          <cell r="J2043">
            <v>140000</v>
          </cell>
          <cell r="R2043">
            <v>1</v>
          </cell>
          <cell r="T2043" t="str">
            <v>통신설비공</v>
          </cell>
          <cell r="Y2043">
            <v>0.28000000000000003</v>
          </cell>
          <cell r="Z2043" t="str">
            <v>인</v>
          </cell>
          <cell r="AB2043" t="str">
            <v>통7-1-1적용</v>
          </cell>
          <cell r="AD2043" t="str">
            <v>-</v>
          </cell>
          <cell r="AE2043" t="str">
            <v>-</v>
          </cell>
          <cell r="AF2043" t="str">
            <v>-</v>
          </cell>
          <cell r="AG2043" t="str">
            <v>-</v>
          </cell>
          <cell r="AH2043" t="str">
            <v>-</v>
          </cell>
          <cell r="AI2043" t="str">
            <v>공구손료(노무비의3%)</v>
          </cell>
          <cell r="AJ2043">
            <v>0.03</v>
          </cell>
          <cell r="AK2043" t="str">
            <v>식</v>
          </cell>
          <cell r="AO2043" t="str">
            <v>0.28</v>
          </cell>
        </row>
        <row r="2044">
          <cell r="J2044">
            <v>140000</v>
          </cell>
          <cell r="R2044">
            <v>1</v>
          </cell>
          <cell r="T2044" t="str">
            <v>보통인부</v>
          </cell>
          <cell r="Y2044">
            <v>0.2</v>
          </cell>
          <cell r="Z2044" t="str">
            <v>인</v>
          </cell>
          <cell r="AB2044" t="str">
            <v>통7-1-1적용</v>
          </cell>
          <cell r="AD2044" t="str">
            <v>-</v>
          </cell>
          <cell r="AE2044" t="str">
            <v>-</v>
          </cell>
          <cell r="AF2044" t="str">
            <v>-</v>
          </cell>
          <cell r="AG2044" t="str">
            <v>-</v>
          </cell>
          <cell r="AH2044" t="str">
            <v>-</v>
          </cell>
          <cell r="AI2044" t="str">
            <v>공구손료(노무비의3%)</v>
          </cell>
          <cell r="AJ2044">
            <v>0.03</v>
          </cell>
          <cell r="AK2044" t="str">
            <v>식</v>
          </cell>
          <cell r="AO2044" t="str">
            <v>0.2</v>
          </cell>
        </row>
        <row r="2045">
          <cell r="J2045">
            <v>140000</v>
          </cell>
          <cell r="R2045">
            <v>1</v>
          </cell>
          <cell r="T2045" t="str">
            <v>통신설비공</v>
          </cell>
          <cell r="Y2045">
            <v>0.23</v>
          </cell>
          <cell r="Z2045" t="str">
            <v>인</v>
          </cell>
          <cell r="AB2045" t="str">
            <v>통3-1-1-1적용</v>
          </cell>
          <cell r="AD2045" t="str">
            <v>-</v>
          </cell>
          <cell r="AE2045" t="str">
            <v>-</v>
          </cell>
          <cell r="AF2045" t="str">
            <v>-</v>
          </cell>
          <cell r="AG2045" t="str">
            <v>-</v>
          </cell>
          <cell r="AH2045" t="str">
            <v>-</v>
          </cell>
          <cell r="AI2045" t="str">
            <v>공구손료(노무비의3%)</v>
          </cell>
          <cell r="AJ2045">
            <v>0.03</v>
          </cell>
          <cell r="AK2045" t="str">
            <v>식</v>
          </cell>
          <cell r="AO2045" t="str">
            <v>0.23</v>
          </cell>
        </row>
        <row r="2046">
          <cell r="J2046">
            <v>140000</v>
          </cell>
          <cell r="R2046">
            <v>1</v>
          </cell>
          <cell r="T2046" t="str">
            <v>보통인부</v>
          </cell>
          <cell r="Y2046">
            <v>0.23</v>
          </cell>
          <cell r="Z2046" t="str">
            <v>인</v>
          </cell>
          <cell r="AB2046" t="str">
            <v>통3-1-1-1적용</v>
          </cell>
          <cell r="AD2046" t="str">
            <v>-</v>
          </cell>
          <cell r="AE2046" t="str">
            <v>-</v>
          </cell>
          <cell r="AF2046" t="str">
            <v>-</v>
          </cell>
          <cell r="AG2046" t="str">
            <v>-</v>
          </cell>
          <cell r="AH2046" t="str">
            <v>-</v>
          </cell>
          <cell r="AI2046" t="str">
            <v>공구손료(노무비의3%)</v>
          </cell>
          <cell r="AJ2046">
            <v>0.03</v>
          </cell>
          <cell r="AK2046" t="str">
            <v>식</v>
          </cell>
          <cell r="AO2046" t="str">
            <v>0.23</v>
          </cell>
        </row>
        <row r="2047">
          <cell r="J2047">
            <v>140000</v>
          </cell>
          <cell r="R2047">
            <v>1</v>
          </cell>
          <cell r="T2047" t="str">
            <v>S/W시험사</v>
          </cell>
          <cell r="Y2047">
            <v>0.36</v>
          </cell>
          <cell r="Z2047" t="str">
            <v>인</v>
          </cell>
          <cell r="AB2047" t="str">
            <v>통7-1-1적용</v>
          </cell>
          <cell r="AD2047" t="str">
            <v>-</v>
          </cell>
          <cell r="AE2047" t="str">
            <v>-</v>
          </cell>
          <cell r="AF2047" t="str">
            <v>-</v>
          </cell>
          <cell r="AG2047" t="str">
            <v>-</v>
          </cell>
          <cell r="AH2047" t="str">
            <v>-</v>
          </cell>
          <cell r="AI2047" t="str">
            <v>공구손료(노무비의3%)</v>
          </cell>
          <cell r="AJ2047">
            <v>0.03</v>
          </cell>
          <cell r="AK2047" t="str">
            <v>식</v>
          </cell>
          <cell r="AO2047" t="str">
            <v>0.36</v>
          </cell>
        </row>
        <row r="2048">
          <cell r="J2048">
            <v>140000</v>
          </cell>
          <cell r="R2048">
            <v>1</v>
          </cell>
          <cell r="T2048" t="str">
            <v>H/W시험사</v>
          </cell>
          <cell r="Y2048">
            <v>0.22</v>
          </cell>
          <cell r="Z2048" t="str">
            <v>인</v>
          </cell>
          <cell r="AB2048" t="str">
            <v>통7-1-1적용</v>
          </cell>
          <cell r="AD2048" t="str">
            <v>-</v>
          </cell>
          <cell r="AE2048" t="str">
            <v>-</v>
          </cell>
          <cell r="AF2048" t="str">
            <v>-</v>
          </cell>
          <cell r="AG2048" t="str">
            <v>-</v>
          </cell>
          <cell r="AH2048" t="str">
            <v>-</v>
          </cell>
          <cell r="AI2048" t="str">
            <v>공구손료(노무비의3%)</v>
          </cell>
          <cell r="AJ2048">
            <v>0.03</v>
          </cell>
          <cell r="AK2048" t="str">
            <v>식</v>
          </cell>
          <cell r="AO2048" t="str">
            <v>0.22</v>
          </cell>
        </row>
        <row r="2049">
          <cell r="J2049">
            <v>31610</v>
          </cell>
          <cell r="R2049">
            <v>1</v>
          </cell>
          <cell r="AD2049" t="str">
            <v>-</v>
          </cell>
          <cell r="AE2049" t="str">
            <v>-</v>
          </cell>
          <cell r="AF2049" t="str">
            <v>-</v>
          </cell>
          <cell r="AG2049" t="str">
            <v>-</v>
          </cell>
          <cell r="AH2049" t="str">
            <v>-</v>
          </cell>
          <cell r="AI2049" t="str">
            <v>-</v>
          </cell>
          <cell r="AJ2049" t="str">
            <v>-</v>
          </cell>
          <cell r="AK2049" t="str">
            <v>-</v>
          </cell>
        </row>
        <row r="2050">
          <cell r="J2050">
            <v>4000</v>
          </cell>
          <cell r="R2050">
            <v>1</v>
          </cell>
          <cell r="AD2050" t="str">
            <v>-</v>
          </cell>
          <cell r="AE2050" t="str">
            <v>-</v>
          </cell>
          <cell r="AF2050" t="str">
            <v>-</v>
          </cell>
          <cell r="AG2050" t="str">
            <v>-</v>
          </cell>
          <cell r="AH2050" t="str">
            <v>-</v>
          </cell>
          <cell r="AI2050" t="str">
            <v>-</v>
          </cell>
          <cell r="AJ2050" t="str">
            <v>-</v>
          </cell>
          <cell r="AK2050" t="str">
            <v>-</v>
          </cell>
        </row>
        <row r="2051">
          <cell r="J2051">
            <v>19500</v>
          </cell>
          <cell r="R2051">
            <v>1</v>
          </cell>
          <cell r="T2051" t="str">
            <v>통신케이블공</v>
          </cell>
          <cell r="Y2051">
            <v>0.04</v>
          </cell>
          <cell r="Z2051" t="str">
            <v>인</v>
          </cell>
          <cell r="AB2051" t="str">
            <v>통7-1-1적용</v>
          </cell>
          <cell r="AD2051" t="str">
            <v>-</v>
          </cell>
          <cell r="AE2051" t="str">
            <v>-</v>
          </cell>
          <cell r="AF2051" t="str">
            <v>-</v>
          </cell>
          <cell r="AG2051" t="str">
            <v>-</v>
          </cell>
          <cell r="AH2051" t="str">
            <v>-</v>
          </cell>
          <cell r="AI2051" t="str">
            <v>공구손료(노무비의3%)</v>
          </cell>
          <cell r="AJ2051">
            <v>0.03</v>
          </cell>
          <cell r="AK2051" t="str">
            <v>식</v>
          </cell>
          <cell r="AO2051" t="str">
            <v>0.04</v>
          </cell>
        </row>
        <row r="2052">
          <cell r="J2052">
            <v>19500</v>
          </cell>
          <cell r="R2052">
            <v>1</v>
          </cell>
          <cell r="T2052" t="str">
            <v>보통인부</v>
          </cell>
          <cell r="Y2052">
            <v>5.3999999999999999E-2</v>
          </cell>
          <cell r="Z2052" t="str">
            <v>인</v>
          </cell>
          <cell r="AB2052" t="str">
            <v>통7-1-1적용</v>
          </cell>
          <cell r="AD2052" t="str">
            <v>-</v>
          </cell>
          <cell r="AE2052" t="str">
            <v>-</v>
          </cell>
          <cell r="AF2052" t="str">
            <v>-</v>
          </cell>
          <cell r="AG2052" t="str">
            <v>-</v>
          </cell>
          <cell r="AH2052" t="str">
            <v>-</v>
          </cell>
          <cell r="AI2052" t="str">
            <v>공구손료(노무비의3%)</v>
          </cell>
          <cell r="AJ2052">
            <v>0.03</v>
          </cell>
          <cell r="AK2052" t="str">
            <v>식</v>
          </cell>
          <cell r="AO2052" t="str">
            <v>0.054</v>
          </cell>
        </row>
        <row r="2053">
          <cell r="J2053">
            <v>53000</v>
          </cell>
          <cell r="R2053">
            <v>1</v>
          </cell>
          <cell r="T2053" t="str">
            <v>통신케이블공</v>
          </cell>
          <cell r="Y2053">
            <v>0.04</v>
          </cell>
          <cell r="Z2053" t="str">
            <v>인</v>
          </cell>
          <cell r="AB2053" t="str">
            <v>통7-1-1적용</v>
          </cell>
          <cell r="AD2053" t="str">
            <v>-</v>
          </cell>
          <cell r="AE2053" t="str">
            <v>-</v>
          </cell>
          <cell r="AF2053" t="str">
            <v>-</v>
          </cell>
          <cell r="AG2053" t="str">
            <v>-</v>
          </cell>
          <cell r="AH2053" t="str">
            <v>-</v>
          </cell>
          <cell r="AI2053" t="str">
            <v>공구손료(노무비의3%)</v>
          </cell>
          <cell r="AJ2053">
            <v>0.03</v>
          </cell>
          <cell r="AK2053" t="str">
            <v>식</v>
          </cell>
          <cell r="AO2053" t="str">
            <v>0.04</v>
          </cell>
        </row>
        <row r="2054">
          <cell r="J2054">
            <v>53000</v>
          </cell>
          <cell r="R2054">
            <v>1</v>
          </cell>
          <cell r="T2054" t="str">
            <v>보통인부</v>
          </cell>
          <cell r="Y2054">
            <v>5.3999999999999999E-2</v>
          </cell>
          <cell r="Z2054" t="str">
            <v>인</v>
          </cell>
          <cell r="AB2054" t="str">
            <v>통7-1-1적용</v>
          </cell>
          <cell r="AD2054" t="str">
            <v>-</v>
          </cell>
          <cell r="AE2054" t="str">
            <v>-</v>
          </cell>
          <cell r="AF2054" t="str">
            <v>-</v>
          </cell>
          <cell r="AG2054" t="str">
            <v>-</v>
          </cell>
          <cell r="AH2054" t="str">
            <v>-</v>
          </cell>
          <cell r="AI2054" t="str">
            <v>공구손료(노무비의3%)</v>
          </cell>
          <cell r="AJ2054">
            <v>0.03</v>
          </cell>
          <cell r="AK2054" t="str">
            <v>식</v>
          </cell>
          <cell r="AO2054" t="str">
            <v>0.054</v>
          </cell>
        </row>
        <row r="2055">
          <cell r="J2055">
            <v>500000</v>
          </cell>
          <cell r="R2055">
            <v>1</v>
          </cell>
          <cell r="T2055" t="str">
            <v>통신관련산업기사</v>
          </cell>
          <cell r="Y2055">
            <v>0.3</v>
          </cell>
          <cell r="Z2055" t="str">
            <v>인</v>
          </cell>
          <cell r="AB2055" t="str">
            <v>통5-3-3(다)적용</v>
          </cell>
          <cell r="AD2055" t="str">
            <v>-</v>
          </cell>
          <cell r="AE2055" t="str">
            <v>-</v>
          </cell>
          <cell r="AF2055" t="str">
            <v>-</v>
          </cell>
          <cell r="AG2055" t="str">
            <v>-</v>
          </cell>
          <cell r="AH2055" t="str">
            <v>-</v>
          </cell>
          <cell r="AI2055" t="str">
            <v>공구손료(노무비의3%)</v>
          </cell>
          <cell r="AJ2055">
            <v>0.03</v>
          </cell>
          <cell r="AK2055" t="str">
            <v>식</v>
          </cell>
          <cell r="AO2055" t="str">
            <v>0.3</v>
          </cell>
        </row>
        <row r="2056">
          <cell r="J2056">
            <v>500000</v>
          </cell>
          <cell r="R2056">
            <v>1</v>
          </cell>
          <cell r="T2056" t="str">
            <v>통신설비공</v>
          </cell>
          <cell r="Y2056">
            <v>1.5</v>
          </cell>
          <cell r="Z2056" t="str">
            <v>인</v>
          </cell>
          <cell r="AB2056" t="str">
            <v>통5-3-3(다)적용</v>
          </cell>
          <cell r="AD2056" t="str">
            <v>-</v>
          </cell>
          <cell r="AE2056" t="str">
            <v>-</v>
          </cell>
          <cell r="AF2056" t="str">
            <v>-</v>
          </cell>
          <cell r="AG2056" t="str">
            <v>-</v>
          </cell>
          <cell r="AH2056" t="str">
            <v>-</v>
          </cell>
          <cell r="AI2056" t="str">
            <v>공구손료(노무비의3%)</v>
          </cell>
          <cell r="AJ2056">
            <v>0.03</v>
          </cell>
          <cell r="AK2056" t="str">
            <v>식</v>
          </cell>
          <cell r="AO2056" t="str">
            <v>1.5</v>
          </cell>
        </row>
        <row r="2057">
          <cell r="J2057">
            <v>500000</v>
          </cell>
          <cell r="R2057">
            <v>1</v>
          </cell>
          <cell r="T2057" t="str">
            <v>보통인부</v>
          </cell>
          <cell r="Y2057">
            <v>0.5</v>
          </cell>
          <cell r="Z2057" t="str">
            <v>인</v>
          </cell>
          <cell r="AB2057" t="str">
            <v>통5-3-3(다)적용</v>
          </cell>
          <cell r="AD2057" t="str">
            <v>-</v>
          </cell>
          <cell r="AE2057" t="str">
            <v>-</v>
          </cell>
          <cell r="AF2057" t="str">
            <v>-</v>
          </cell>
          <cell r="AG2057" t="str">
            <v>-</v>
          </cell>
          <cell r="AH2057" t="str">
            <v>-</v>
          </cell>
          <cell r="AI2057" t="str">
            <v>공구손료(노무비의3%)</v>
          </cell>
          <cell r="AJ2057">
            <v>0.03</v>
          </cell>
          <cell r="AK2057" t="str">
            <v>식</v>
          </cell>
          <cell r="AO2057" t="str">
            <v>0.5</v>
          </cell>
        </row>
        <row r="2058">
          <cell r="J2058">
            <v>4000</v>
          </cell>
          <cell r="R2058">
            <v>1</v>
          </cell>
          <cell r="AD2058" t="str">
            <v>-</v>
          </cell>
          <cell r="AE2058" t="str">
            <v>-</v>
          </cell>
          <cell r="AF2058" t="str">
            <v>-</v>
          </cell>
          <cell r="AG2058" t="str">
            <v>-</v>
          </cell>
          <cell r="AH2058" t="str">
            <v>-</v>
          </cell>
          <cell r="AI2058" t="str">
            <v>-</v>
          </cell>
          <cell r="AJ2058" t="str">
            <v>-</v>
          </cell>
          <cell r="AK2058" t="str">
            <v>-</v>
          </cell>
        </row>
        <row r="2059">
          <cell r="J2059">
            <v>400000</v>
          </cell>
          <cell r="R2059">
            <v>1</v>
          </cell>
          <cell r="T2059" t="str">
            <v>통신설비공</v>
          </cell>
          <cell r="Y2059">
            <v>0.27</v>
          </cell>
          <cell r="Z2059" t="str">
            <v>인</v>
          </cell>
          <cell r="AB2059" t="str">
            <v>통5-3-1적용</v>
          </cell>
          <cell r="AD2059" t="str">
            <v>-</v>
          </cell>
          <cell r="AE2059" t="str">
            <v>-</v>
          </cell>
          <cell r="AF2059" t="str">
            <v>-</v>
          </cell>
          <cell r="AG2059" t="str">
            <v>-</v>
          </cell>
          <cell r="AH2059" t="str">
            <v>-</v>
          </cell>
          <cell r="AI2059" t="str">
            <v>공구손료(노무비의3%)</v>
          </cell>
          <cell r="AJ2059">
            <v>0.03</v>
          </cell>
          <cell r="AK2059" t="str">
            <v>식</v>
          </cell>
          <cell r="AO2059" t="str">
            <v>0.27</v>
          </cell>
        </row>
        <row r="2060">
          <cell r="J2060">
            <v>400000</v>
          </cell>
          <cell r="R2060">
            <v>1</v>
          </cell>
          <cell r="T2060" t="str">
            <v>보통인부</v>
          </cell>
          <cell r="Y2060">
            <v>0.26</v>
          </cell>
          <cell r="Z2060" t="str">
            <v>인</v>
          </cell>
          <cell r="AB2060" t="str">
            <v>통5-3-1적용</v>
          </cell>
          <cell r="AD2060" t="str">
            <v>-</v>
          </cell>
          <cell r="AE2060" t="str">
            <v>-</v>
          </cell>
          <cell r="AF2060" t="str">
            <v>-</v>
          </cell>
          <cell r="AG2060" t="str">
            <v>-</v>
          </cell>
          <cell r="AH2060" t="str">
            <v>-</v>
          </cell>
          <cell r="AI2060" t="str">
            <v>공구손료(노무비의3%)</v>
          </cell>
          <cell r="AJ2060">
            <v>0.03</v>
          </cell>
          <cell r="AK2060" t="str">
            <v>식</v>
          </cell>
          <cell r="AO2060" t="str">
            <v>0.26</v>
          </cell>
        </row>
        <row r="2061">
          <cell r="J2061">
            <v>5000</v>
          </cell>
          <cell r="R2061">
            <v>1</v>
          </cell>
          <cell r="T2061" t="str">
            <v>통신설비공</v>
          </cell>
          <cell r="Y2061">
            <v>0.16</v>
          </cell>
          <cell r="Z2061" t="str">
            <v>인</v>
          </cell>
          <cell r="AB2061" t="str">
            <v>통5-3-1적용</v>
          </cell>
          <cell r="AD2061" t="str">
            <v>-</v>
          </cell>
          <cell r="AE2061" t="str">
            <v>-</v>
          </cell>
          <cell r="AF2061" t="str">
            <v>-</v>
          </cell>
          <cell r="AG2061" t="str">
            <v>-</v>
          </cell>
          <cell r="AH2061" t="str">
            <v>-</v>
          </cell>
          <cell r="AI2061" t="str">
            <v>공구손료(노무비의3%)</v>
          </cell>
          <cell r="AJ2061">
            <v>0.03</v>
          </cell>
          <cell r="AK2061" t="str">
            <v>식</v>
          </cell>
          <cell r="AO2061" t="str">
            <v>0.16</v>
          </cell>
        </row>
        <row r="2062">
          <cell r="J2062">
            <v>5000</v>
          </cell>
          <cell r="R2062">
            <v>1</v>
          </cell>
          <cell r="T2062" t="str">
            <v>보통인부</v>
          </cell>
          <cell r="Y2062">
            <v>0.06</v>
          </cell>
          <cell r="Z2062" t="str">
            <v>인</v>
          </cell>
          <cell r="AB2062" t="str">
            <v>통5-3-1적용</v>
          </cell>
          <cell r="AD2062" t="str">
            <v>-</v>
          </cell>
          <cell r="AE2062" t="str">
            <v>-</v>
          </cell>
          <cell r="AF2062" t="str">
            <v>-</v>
          </cell>
          <cell r="AG2062" t="str">
            <v>-</v>
          </cell>
          <cell r="AH2062" t="str">
            <v>-</v>
          </cell>
          <cell r="AI2062" t="str">
            <v>공구손료(노무비의3%)</v>
          </cell>
          <cell r="AJ2062">
            <v>0.03</v>
          </cell>
          <cell r="AK2062" t="str">
            <v>식</v>
          </cell>
          <cell r="AO2062" t="str">
            <v>0.06</v>
          </cell>
        </row>
        <row r="2063">
          <cell r="J2063">
            <v>7000</v>
          </cell>
          <cell r="R2063">
            <v>1</v>
          </cell>
          <cell r="T2063" t="str">
            <v>통신설비공</v>
          </cell>
          <cell r="Y2063">
            <v>0.23</v>
          </cell>
          <cell r="Z2063" t="str">
            <v>인</v>
          </cell>
          <cell r="AB2063" t="str">
            <v>통5-3-1적용</v>
          </cell>
          <cell r="AD2063" t="str">
            <v>-</v>
          </cell>
          <cell r="AE2063" t="str">
            <v>-</v>
          </cell>
          <cell r="AF2063" t="str">
            <v>-</v>
          </cell>
          <cell r="AG2063" t="str">
            <v>-</v>
          </cell>
          <cell r="AH2063" t="str">
            <v>-</v>
          </cell>
          <cell r="AI2063" t="str">
            <v>공구손료(노무비의3%)</v>
          </cell>
          <cell r="AJ2063">
            <v>0.03</v>
          </cell>
          <cell r="AK2063" t="str">
            <v>식</v>
          </cell>
          <cell r="AO2063" t="str">
            <v>0.23</v>
          </cell>
        </row>
        <row r="2064">
          <cell r="J2064">
            <v>7000</v>
          </cell>
          <cell r="R2064">
            <v>1</v>
          </cell>
          <cell r="T2064" t="str">
            <v>보통인부</v>
          </cell>
          <cell r="Y2064">
            <v>0.12</v>
          </cell>
          <cell r="Z2064" t="str">
            <v>인</v>
          </cell>
          <cell r="AB2064" t="str">
            <v>통5-3-1적용</v>
          </cell>
          <cell r="AD2064" t="str">
            <v>-</v>
          </cell>
          <cell r="AE2064" t="str">
            <v>-</v>
          </cell>
          <cell r="AF2064" t="str">
            <v>-</v>
          </cell>
          <cell r="AG2064" t="str">
            <v>-</v>
          </cell>
          <cell r="AH2064" t="str">
            <v>-</v>
          </cell>
          <cell r="AI2064" t="str">
            <v>공구손료(노무비의3%)</v>
          </cell>
          <cell r="AJ2064">
            <v>0.03</v>
          </cell>
          <cell r="AK2064" t="str">
            <v>식</v>
          </cell>
          <cell r="AO2064" t="str">
            <v>0.12</v>
          </cell>
        </row>
        <row r="2065">
          <cell r="J2065">
            <v>72000</v>
          </cell>
          <cell r="R2065">
            <v>1</v>
          </cell>
          <cell r="T2065" t="str">
            <v>통신설비공</v>
          </cell>
          <cell r="Y2065">
            <v>0.16</v>
          </cell>
          <cell r="Z2065" t="str">
            <v>인</v>
          </cell>
          <cell r="AB2065" t="str">
            <v>통5-3-1적용</v>
          </cell>
          <cell r="AD2065" t="str">
            <v>-</v>
          </cell>
          <cell r="AE2065" t="str">
            <v>-</v>
          </cell>
          <cell r="AF2065" t="str">
            <v>-</v>
          </cell>
          <cell r="AG2065" t="str">
            <v>-</v>
          </cell>
          <cell r="AH2065" t="str">
            <v>-</v>
          </cell>
          <cell r="AI2065" t="str">
            <v>공구손료(노무비의3%)</v>
          </cell>
          <cell r="AJ2065">
            <v>0.03</v>
          </cell>
          <cell r="AK2065" t="str">
            <v>식</v>
          </cell>
          <cell r="AO2065" t="str">
            <v>0.16</v>
          </cell>
        </row>
        <row r="2066">
          <cell r="J2066">
            <v>72000</v>
          </cell>
          <cell r="R2066">
            <v>1</v>
          </cell>
          <cell r="T2066" t="str">
            <v>보통인부</v>
          </cell>
          <cell r="Y2066">
            <v>0.06</v>
          </cell>
          <cell r="Z2066" t="str">
            <v>인</v>
          </cell>
          <cell r="AB2066" t="str">
            <v>통5-3-1적용</v>
          </cell>
          <cell r="AD2066" t="str">
            <v>-</v>
          </cell>
          <cell r="AE2066" t="str">
            <v>-</v>
          </cell>
          <cell r="AF2066" t="str">
            <v>-</v>
          </cell>
          <cell r="AG2066" t="str">
            <v>-</v>
          </cell>
          <cell r="AH2066" t="str">
            <v>-</v>
          </cell>
          <cell r="AI2066" t="str">
            <v>공구손료(노무비의3%)</v>
          </cell>
          <cell r="AJ2066">
            <v>0.03</v>
          </cell>
          <cell r="AK2066" t="str">
            <v>식</v>
          </cell>
          <cell r="AO2066" t="str">
            <v>0.06</v>
          </cell>
        </row>
        <row r="2067">
          <cell r="J2067">
            <v>8000</v>
          </cell>
          <cell r="R2067">
            <v>1</v>
          </cell>
          <cell r="T2067" t="str">
            <v>통신설비공</v>
          </cell>
          <cell r="Y2067">
            <v>0.23</v>
          </cell>
          <cell r="Z2067" t="str">
            <v>인</v>
          </cell>
          <cell r="AB2067" t="str">
            <v>통5-3-1적용</v>
          </cell>
          <cell r="AC2067" t="str">
            <v>-</v>
          </cell>
          <cell r="AD2067" t="str">
            <v>-</v>
          </cell>
          <cell r="AE2067" t="str">
            <v>-</v>
          </cell>
          <cell r="AF2067" t="str">
            <v>-</v>
          </cell>
          <cell r="AG2067" t="str">
            <v>-</v>
          </cell>
          <cell r="AH2067" t="str">
            <v>-</v>
          </cell>
          <cell r="AI2067" t="str">
            <v>공구손료(노무비의3%)</v>
          </cell>
          <cell r="AJ2067">
            <v>0.03</v>
          </cell>
          <cell r="AK2067" t="str">
            <v>식</v>
          </cell>
          <cell r="AO2067" t="str">
            <v>0.23</v>
          </cell>
        </row>
        <row r="2068">
          <cell r="J2068">
            <v>8000</v>
          </cell>
          <cell r="R2068">
            <v>1</v>
          </cell>
          <cell r="T2068" t="str">
            <v>보통인부</v>
          </cell>
          <cell r="Y2068">
            <v>0.12</v>
          </cell>
          <cell r="Z2068" t="str">
            <v>인</v>
          </cell>
          <cell r="AB2068" t="str">
            <v>통5-3-1적용</v>
          </cell>
          <cell r="AD2068" t="str">
            <v>-</v>
          </cell>
          <cell r="AE2068" t="str">
            <v>-</v>
          </cell>
          <cell r="AF2068" t="str">
            <v>-</v>
          </cell>
          <cell r="AG2068" t="str">
            <v>-</v>
          </cell>
          <cell r="AH2068" t="str">
            <v>-</v>
          </cell>
          <cell r="AI2068" t="str">
            <v>공구손료(노무비의3%)</v>
          </cell>
          <cell r="AJ2068">
            <v>0.03</v>
          </cell>
          <cell r="AK2068" t="str">
            <v>식</v>
          </cell>
          <cell r="AO2068" t="str">
            <v>0.12</v>
          </cell>
        </row>
        <row r="2069">
          <cell r="J2069">
            <v>100000</v>
          </cell>
          <cell r="R2069">
            <v>1</v>
          </cell>
          <cell r="T2069" t="str">
            <v>통신설비공</v>
          </cell>
          <cell r="Y2069">
            <v>0.3</v>
          </cell>
          <cell r="Z2069" t="str">
            <v>인</v>
          </cell>
          <cell r="AB2069" t="str">
            <v>통5-3-1적용</v>
          </cell>
          <cell r="AD2069" t="str">
            <v>-</v>
          </cell>
          <cell r="AE2069" t="str">
            <v>-</v>
          </cell>
          <cell r="AF2069" t="str">
            <v>-</v>
          </cell>
          <cell r="AG2069" t="str">
            <v>-</v>
          </cell>
          <cell r="AH2069" t="str">
            <v>-</v>
          </cell>
          <cell r="AI2069" t="str">
            <v>공구손료(노무비의3%)</v>
          </cell>
          <cell r="AJ2069">
            <v>0.03</v>
          </cell>
          <cell r="AK2069" t="str">
            <v>식</v>
          </cell>
          <cell r="AO2069" t="str">
            <v>0.3</v>
          </cell>
        </row>
        <row r="2070">
          <cell r="J2070">
            <v>100000</v>
          </cell>
          <cell r="R2070">
            <v>1</v>
          </cell>
          <cell r="T2070" t="str">
            <v>보통인부</v>
          </cell>
          <cell r="Y2070">
            <v>0.18</v>
          </cell>
          <cell r="Z2070" t="str">
            <v>인</v>
          </cell>
          <cell r="AB2070" t="str">
            <v>통5-3-1적용</v>
          </cell>
          <cell r="AD2070" t="str">
            <v>-</v>
          </cell>
          <cell r="AE2070" t="str">
            <v>-</v>
          </cell>
          <cell r="AF2070" t="str">
            <v>-</v>
          </cell>
          <cell r="AG2070" t="str">
            <v>-</v>
          </cell>
          <cell r="AH2070" t="str">
            <v>-</v>
          </cell>
          <cell r="AI2070" t="str">
            <v>공구손료(노무비의3%)</v>
          </cell>
          <cell r="AJ2070">
            <v>0.03</v>
          </cell>
          <cell r="AK2070" t="str">
            <v>식</v>
          </cell>
          <cell r="AO2070" t="str">
            <v>0.18</v>
          </cell>
        </row>
        <row r="2071">
          <cell r="J2071">
            <v>150000</v>
          </cell>
          <cell r="R2071">
            <v>1</v>
          </cell>
          <cell r="T2071" t="str">
            <v>무선안테나공</v>
          </cell>
          <cell r="Y2071">
            <v>0.17</v>
          </cell>
          <cell r="Z2071" t="str">
            <v>인</v>
          </cell>
          <cell r="AB2071" t="str">
            <v>통5-3-1적용</v>
          </cell>
          <cell r="AC2071" t="str">
            <v>-</v>
          </cell>
          <cell r="AD2071" t="str">
            <v>-</v>
          </cell>
          <cell r="AE2071" t="str">
            <v>-</v>
          </cell>
          <cell r="AF2071" t="str">
            <v>-</v>
          </cell>
          <cell r="AG2071" t="str">
            <v>-</v>
          </cell>
          <cell r="AH2071" t="str">
            <v>-</v>
          </cell>
          <cell r="AI2071" t="str">
            <v>공구손료(노무비의3%)</v>
          </cell>
          <cell r="AJ2071">
            <v>0.03</v>
          </cell>
          <cell r="AK2071" t="str">
            <v>식</v>
          </cell>
          <cell r="AO2071" t="str">
            <v>0.17</v>
          </cell>
        </row>
        <row r="2072">
          <cell r="J2072">
            <v>100000</v>
          </cell>
          <cell r="R2072">
            <v>1</v>
          </cell>
          <cell r="T2072" t="str">
            <v>통신설비공</v>
          </cell>
          <cell r="Y2072">
            <v>0.33</v>
          </cell>
          <cell r="Z2072" t="str">
            <v>인</v>
          </cell>
          <cell r="AB2072" t="str">
            <v>통5-3-1적용</v>
          </cell>
          <cell r="AD2072" t="str">
            <v>-</v>
          </cell>
          <cell r="AE2072" t="str">
            <v>-</v>
          </cell>
          <cell r="AF2072" t="str">
            <v>-</v>
          </cell>
          <cell r="AG2072" t="str">
            <v>-</v>
          </cell>
          <cell r="AH2072" t="str">
            <v>-</v>
          </cell>
          <cell r="AI2072" t="str">
            <v>공구손료(노무비의3%)</v>
          </cell>
          <cell r="AJ2072">
            <v>0.03</v>
          </cell>
          <cell r="AK2072" t="str">
            <v>식</v>
          </cell>
          <cell r="AO2072" t="str">
            <v>0.33</v>
          </cell>
        </row>
        <row r="2073">
          <cell r="J2073">
            <v>150000</v>
          </cell>
          <cell r="R2073">
            <v>1</v>
          </cell>
          <cell r="T2073" t="str">
            <v>무선안테나공</v>
          </cell>
          <cell r="Y2073">
            <v>0.17</v>
          </cell>
          <cell r="Z2073" t="str">
            <v>인</v>
          </cell>
          <cell r="AB2073" t="str">
            <v>통5-3-1적용</v>
          </cell>
          <cell r="AC2073" t="str">
            <v>-</v>
          </cell>
          <cell r="AD2073" t="str">
            <v>-</v>
          </cell>
          <cell r="AE2073" t="str">
            <v>-</v>
          </cell>
          <cell r="AF2073" t="str">
            <v>-</v>
          </cell>
          <cell r="AG2073" t="str">
            <v>-</v>
          </cell>
          <cell r="AH2073" t="str">
            <v>-</v>
          </cell>
          <cell r="AI2073" t="str">
            <v>공구손료(노무비의3%)</v>
          </cell>
          <cell r="AJ2073">
            <v>0.03</v>
          </cell>
          <cell r="AK2073" t="str">
            <v>식</v>
          </cell>
          <cell r="AO2073" t="str">
            <v>0.17</v>
          </cell>
        </row>
        <row r="2074">
          <cell r="J2074">
            <v>100000</v>
          </cell>
          <cell r="R2074">
            <v>1</v>
          </cell>
          <cell r="T2074" t="str">
            <v>통신설비공</v>
          </cell>
          <cell r="Y2074">
            <v>0.33</v>
          </cell>
          <cell r="Z2074" t="str">
            <v>인</v>
          </cell>
          <cell r="AB2074" t="str">
            <v>통5-3-1적용</v>
          </cell>
          <cell r="AD2074" t="str">
            <v>-</v>
          </cell>
          <cell r="AE2074" t="str">
            <v>-</v>
          </cell>
          <cell r="AF2074" t="str">
            <v>-</v>
          </cell>
          <cell r="AG2074" t="str">
            <v>-</v>
          </cell>
          <cell r="AH2074" t="str">
            <v>-</v>
          </cell>
          <cell r="AI2074" t="str">
            <v>공구손료(노무비의3%)</v>
          </cell>
          <cell r="AJ2074">
            <v>0.03</v>
          </cell>
          <cell r="AK2074" t="str">
            <v>식</v>
          </cell>
          <cell r="AO2074" t="str">
            <v>0.33</v>
          </cell>
        </row>
        <row r="2075">
          <cell r="J2075">
            <v>150000</v>
          </cell>
          <cell r="R2075">
            <v>1</v>
          </cell>
          <cell r="T2075" t="str">
            <v>무선안테나공</v>
          </cell>
          <cell r="Y2075">
            <v>0.17</v>
          </cell>
          <cell r="Z2075" t="str">
            <v>인</v>
          </cell>
          <cell r="AB2075" t="str">
            <v>통5-3-1적용</v>
          </cell>
          <cell r="AC2075" t="str">
            <v>-</v>
          </cell>
          <cell r="AD2075" t="str">
            <v>-</v>
          </cell>
          <cell r="AE2075" t="str">
            <v>-</v>
          </cell>
          <cell r="AF2075" t="str">
            <v>-</v>
          </cell>
          <cell r="AG2075" t="str">
            <v>-</v>
          </cell>
          <cell r="AH2075" t="str">
            <v>-</v>
          </cell>
          <cell r="AI2075" t="str">
            <v>공구손료(노무비의3%)</v>
          </cell>
          <cell r="AJ2075">
            <v>0.03</v>
          </cell>
          <cell r="AK2075" t="str">
            <v>식</v>
          </cell>
          <cell r="AO2075" t="str">
            <v>0.17</v>
          </cell>
        </row>
        <row r="2076">
          <cell r="J2076">
            <v>100000</v>
          </cell>
          <cell r="R2076">
            <v>1</v>
          </cell>
          <cell r="T2076" t="str">
            <v>통신설비공</v>
          </cell>
          <cell r="Y2076">
            <v>0.33</v>
          </cell>
          <cell r="Z2076" t="str">
            <v>인</v>
          </cell>
          <cell r="AB2076" t="str">
            <v>통5-3-1적용</v>
          </cell>
          <cell r="AD2076" t="str">
            <v>-</v>
          </cell>
          <cell r="AE2076" t="str">
            <v>-</v>
          </cell>
          <cell r="AF2076" t="str">
            <v>-</v>
          </cell>
          <cell r="AG2076" t="str">
            <v>-</v>
          </cell>
          <cell r="AH2076" t="str">
            <v>-</v>
          </cell>
          <cell r="AI2076" t="str">
            <v>공구손료(노무비의3%)</v>
          </cell>
          <cell r="AJ2076">
            <v>0.03</v>
          </cell>
          <cell r="AK2076" t="str">
            <v>식</v>
          </cell>
          <cell r="AO2076" t="str">
            <v>0.33</v>
          </cell>
        </row>
        <row r="2077">
          <cell r="J2077">
            <v>6000</v>
          </cell>
          <cell r="R2077">
            <v>1</v>
          </cell>
          <cell r="T2077" t="str">
            <v>통신설비공</v>
          </cell>
          <cell r="Y2077">
            <v>0.19</v>
          </cell>
          <cell r="Z2077" t="str">
            <v>인</v>
          </cell>
          <cell r="AB2077" t="str">
            <v>통5-3-1적용</v>
          </cell>
          <cell r="AC2077" t="str">
            <v>-</v>
          </cell>
          <cell r="AD2077" t="str">
            <v>-</v>
          </cell>
          <cell r="AE2077" t="str">
            <v>-</v>
          </cell>
          <cell r="AF2077" t="str">
            <v>-</v>
          </cell>
          <cell r="AG2077" t="str">
            <v>-</v>
          </cell>
          <cell r="AH2077" t="str">
            <v>-</v>
          </cell>
          <cell r="AI2077" t="str">
            <v>공구손료(노무비의3%)</v>
          </cell>
          <cell r="AJ2077">
            <v>0.03</v>
          </cell>
          <cell r="AK2077" t="str">
            <v>식</v>
          </cell>
          <cell r="AO2077" t="str">
            <v>0.19</v>
          </cell>
        </row>
        <row r="2078">
          <cell r="J2078">
            <v>6000</v>
          </cell>
          <cell r="R2078">
            <v>1</v>
          </cell>
          <cell r="T2078" t="str">
            <v>통신설비공</v>
          </cell>
          <cell r="Y2078">
            <v>0.19</v>
          </cell>
          <cell r="Z2078" t="str">
            <v>인</v>
          </cell>
          <cell r="AB2078" t="str">
            <v>통5-3-1적용</v>
          </cell>
          <cell r="AC2078" t="str">
            <v>-</v>
          </cell>
          <cell r="AD2078" t="str">
            <v>-</v>
          </cell>
          <cell r="AE2078" t="str">
            <v>-</v>
          </cell>
          <cell r="AF2078" t="str">
            <v>-</v>
          </cell>
          <cell r="AG2078" t="str">
            <v>-</v>
          </cell>
          <cell r="AH2078" t="str">
            <v>-</v>
          </cell>
          <cell r="AI2078" t="str">
            <v>공구손료(노무비의3%)</v>
          </cell>
          <cell r="AJ2078">
            <v>0.03</v>
          </cell>
          <cell r="AK2078" t="str">
            <v>식</v>
          </cell>
          <cell r="AO2078" t="str">
            <v>0.19</v>
          </cell>
        </row>
        <row r="2079">
          <cell r="J2079">
            <v>300000</v>
          </cell>
          <cell r="R2079">
            <v>1</v>
          </cell>
          <cell r="T2079" t="str">
            <v>통신설비공</v>
          </cell>
          <cell r="Y2079">
            <v>0.1</v>
          </cell>
          <cell r="Z2079" t="str">
            <v>인</v>
          </cell>
          <cell r="AB2079" t="str">
            <v>통5-3-1적용</v>
          </cell>
          <cell r="AC2079" t="str">
            <v>-</v>
          </cell>
          <cell r="AD2079" t="str">
            <v>-</v>
          </cell>
          <cell r="AE2079" t="str">
            <v>-</v>
          </cell>
          <cell r="AF2079" t="str">
            <v>-</v>
          </cell>
          <cell r="AG2079" t="str">
            <v>-</v>
          </cell>
          <cell r="AH2079" t="str">
            <v>-</v>
          </cell>
          <cell r="AI2079" t="str">
            <v>공구손료(노무비의3%)</v>
          </cell>
          <cell r="AJ2079">
            <v>0.03</v>
          </cell>
          <cell r="AK2079" t="str">
            <v>식</v>
          </cell>
          <cell r="AO2079" t="str">
            <v>0.1</v>
          </cell>
        </row>
        <row r="2080">
          <cell r="J2080">
            <v>450000</v>
          </cell>
          <cell r="R2080">
            <v>1</v>
          </cell>
          <cell r="AB2080" t="str">
            <v>단가조사</v>
          </cell>
          <cell r="AD2080" t="str">
            <v>-</v>
          </cell>
          <cell r="AE2080" t="str">
            <v>-</v>
          </cell>
          <cell r="AF2080" t="str">
            <v>-</v>
          </cell>
          <cell r="AG2080" t="str">
            <v>-</v>
          </cell>
          <cell r="AH2080" t="str">
            <v>-</v>
          </cell>
          <cell r="AI2080" t="str">
            <v>-</v>
          </cell>
          <cell r="AJ2080" t="str">
            <v>-</v>
          </cell>
          <cell r="AK2080" t="str">
            <v>-</v>
          </cell>
        </row>
        <row r="2081">
          <cell r="J2081">
            <v>3000</v>
          </cell>
          <cell r="R2081">
            <v>1</v>
          </cell>
          <cell r="AB2081" t="str">
            <v>단가조사</v>
          </cell>
          <cell r="AD2081" t="str">
            <v>-</v>
          </cell>
          <cell r="AE2081" t="str">
            <v>-</v>
          </cell>
          <cell r="AF2081" t="str">
            <v>-</v>
          </cell>
          <cell r="AG2081" t="str">
            <v>-</v>
          </cell>
          <cell r="AH2081" t="str">
            <v>-</v>
          </cell>
          <cell r="AI2081" t="str">
            <v>-</v>
          </cell>
          <cell r="AJ2081" t="str">
            <v>-</v>
          </cell>
          <cell r="AK2081" t="str">
            <v>-</v>
          </cell>
        </row>
        <row r="2082">
          <cell r="J2082">
            <v>18000</v>
          </cell>
          <cell r="R2082">
            <v>1</v>
          </cell>
          <cell r="T2082" t="str">
            <v>통신설비공</v>
          </cell>
          <cell r="Y2082">
            <v>0.19800000000000001</v>
          </cell>
          <cell r="Z2082" t="str">
            <v>인</v>
          </cell>
          <cell r="AB2082" t="str">
            <v>통5-3-3적용</v>
          </cell>
          <cell r="AD2082" t="str">
            <v>-</v>
          </cell>
          <cell r="AE2082" t="str">
            <v>-</v>
          </cell>
          <cell r="AF2082" t="str">
            <v>-</v>
          </cell>
          <cell r="AG2082" t="str">
            <v>-</v>
          </cell>
          <cell r="AH2082" t="str">
            <v>-</v>
          </cell>
          <cell r="AI2082" t="str">
            <v>공구손료(노무비의3%)</v>
          </cell>
          <cell r="AJ2082">
            <v>0.03</v>
          </cell>
          <cell r="AK2082" t="str">
            <v>식</v>
          </cell>
          <cell r="AO2082" t="str">
            <v>0.33*0.6</v>
          </cell>
        </row>
        <row r="2083">
          <cell r="J2083">
            <v>18000</v>
          </cell>
          <cell r="R2083">
            <v>1</v>
          </cell>
          <cell r="T2083" t="str">
            <v>통신설비공</v>
          </cell>
          <cell r="Y2083">
            <v>0.33</v>
          </cell>
          <cell r="Z2083" t="str">
            <v>인</v>
          </cell>
          <cell r="AB2083" t="str">
            <v>통5-3-3적용</v>
          </cell>
          <cell r="AD2083" t="str">
            <v>-</v>
          </cell>
          <cell r="AE2083" t="str">
            <v>-</v>
          </cell>
          <cell r="AF2083" t="str">
            <v>-</v>
          </cell>
          <cell r="AG2083" t="str">
            <v>-</v>
          </cell>
          <cell r="AH2083" t="str">
            <v>-</v>
          </cell>
          <cell r="AI2083" t="str">
            <v>공구손료(노무비의3%)</v>
          </cell>
          <cell r="AJ2083">
            <v>0.03</v>
          </cell>
          <cell r="AK2083" t="str">
            <v>식</v>
          </cell>
          <cell r="AO2083" t="str">
            <v>0.33</v>
          </cell>
        </row>
        <row r="2084">
          <cell r="J2084">
            <v>32000</v>
          </cell>
          <cell r="R2084">
            <v>1</v>
          </cell>
          <cell r="T2084" t="str">
            <v>통신설비공</v>
          </cell>
          <cell r="Y2084">
            <v>0.19800000000000001</v>
          </cell>
          <cell r="Z2084" t="str">
            <v>인</v>
          </cell>
          <cell r="AB2084" t="str">
            <v>통5-3-3적용</v>
          </cell>
          <cell r="AD2084" t="str">
            <v>-</v>
          </cell>
          <cell r="AE2084" t="str">
            <v>-</v>
          </cell>
          <cell r="AF2084" t="str">
            <v>-</v>
          </cell>
          <cell r="AG2084" t="str">
            <v>-</v>
          </cell>
          <cell r="AH2084" t="str">
            <v>-</v>
          </cell>
          <cell r="AI2084" t="str">
            <v>공구손료(노무비의3%)</v>
          </cell>
          <cell r="AJ2084">
            <v>0.03</v>
          </cell>
          <cell r="AK2084" t="str">
            <v>식</v>
          </cell>
          <cell r="AO2084" t="str">
            <v>0.33*0.6</v>
          </cell>
        </row>
        <row r="2085">
          <cell r="J2085">
            <v>39000</v>
          </cell>
          <cell r="R2085">
            <v>1</v>
          </cell>
          <cell r="T2085" t="str">
            <v>통신설비공</v>
          </cell>
          <cell r="Y2085">
            <v>0.19800000000000001</v>
          </cell>
          <cell r="Z2085" t="str">
            <v>인</v>
          </cell>
          <cell r="AB2085" t="str">
            <v>통5-3-3적용</v>
          </cell>
          <cell r="AD2085" t="str">
            <v>-</v>
          </cell>
          <cell r="AE2085" t="str">
            <v>-</v>
          </cell>
          <cell r="AF2085" t="str">
            <v>-</v>
          </cell>
          <cell r="AG2085" t="str">
            <v>-</v>
          </cell>
          <cell r="AH2085" t="str">
            <v>-</v>
          </cell>
          <cell r="AI2085" t="str">
            <v>공구손료(노무비의3%)</v>
          </cell>
          <cell r="AJ2085">
            <v>0.03</v>
          </cell>
          <cell r="AK2085" t="str">
            <v>식</v>
          </cell>
          <cell r="AO2085" t="str">
            <v>0.33*0.6</v>
          </cell>
        </row>
        <row r="2086">
          <cell r="J2086">
            <v>45000</v>
          </cell>
          <cell r="R2086">
            <v>1</v>
          </cell>
          <cell r="T2086" t="str">
            <v>통신설비공</v>
          </cell>
          <cell r="Y2086">
            <v>0.19800000000000001</v>
          </cell>
          <cell r="Z2086" t="str">
            <v>인</v>
          </cell>
          <cell r="AB2086" t="str">
            <v>통5-3-3적용</v>
          </cell>
          <cell r="AD2086" t="str">
            <v>-</v>
          </cell>
          <cell r="AE2086" t="str">
            <v>-</v>
          </cell>
          <cell r="AF2086" t="str">
            <v>-</v>
          </cell>
          <cell r="AG2086" t="str">
            <v>-</v>
          </cell>
          <cell r="AH2086" t="str">
            <v>-</v>
          </cell>
          <cell r="AI2086" t="str">
            <v>공구손료(노무비의3%)</v>
          </cell>
          <cell r="AJ2086">
            <v>0.03</v>
          </cell>
          <cell r="AK2086" t="str">
            <v>식</v>
          </cell>
          <cell r="AO2086" t="str">
            <v>0.33*0.6</v>
          </cell>
        </row>
        <row r="2087">
          <cell r="J2087">
            <v>7661000</v>
          </cell>
          <cell r="R2087">
            <v>1</v>
          </cell>
          <cell r="T2087" t="str">
            <v>통신관련산업기사</v>
          </cell>
          <cell r="Y2087">
            <v>0.46</v>
          </cell>
          <cell r="Z2087" t="str">
            <v>인</v>
          </cell>
          <cell r="AB2087" t="str">
            <v>통5-3-3적용</v>
          </cell>
          <cell r="AD2087" t="str">
            <v>-</v>
          </cell>
          <cell r="AE2087" t="str">
            <v>-</v>
          </cell>
          <cell r="AF2087" t="str">
            <v>-</v>
          </cell>
          <cell r="AG2087" t="str">
            <v>-</v>
          </cell>
          <cell r="AH2087" t="str">
            <v>-</v>
          </cell>
          <cell r="AI2087" t="str">
            <v>공구손료(노무비의3%)</v>
          </cell>
          <cell r="AJ2087">
            <v>0.03</v>
          </cell>
          <cell r="AK2087" t="str">
            <v>식</v>
          </cell>
          <cell r="AO2087" t="str">
            <v>0.46</v>
          </cell>
        </row>
        <row r="2088">
          <cell r="J2088">
            <v>72000</v>
          </cell>
          <cell r="R2088">
            <v>1</v>
          </cell>
          <cell r="T2088" t="str">
            <v>통신설비공</v>
          </cell>
          <cell r="Y2088">
            <v>0.63</v>
          </cell>
          <cell r="Z2088" t="str">
            <v>인</v>
          </cell>
          <cell r="AB2088" t="str">
            <v>통5-3-3적용</v>
          </cell>
          <cell r="AD2088" t="str">
            <v>-</v>
          </cell>
          <cell r="AE2088" t="str">
            <v>-</v>
          </cell>
          <cell r="AF2088" t="str">
            <v>-</v>
          </cell>
          <cell r="AG2088" t="str">
            <v>-</v>
          </cell>
          <cell r="AH2088" t="str">
            <v>-</v>
          </cell>
          <cell r="AI2088" t="str">
            <v>공구손료(노무비의3%)</v>
          </cell>
          <cell r="AJ2088">
            <v>0.03</v>
          </cell>
          <cell r="AK2088" t="str">
            <v>식</v>
          </cell>
          <cell r="AO2088" t="str">
            <v>0.63</v>
          </cell>
        </row>
        <row r="2089">
          <cell r="J2089">
            <v>72000</v>
          </cell>
          <cell r="R2089">
            <v>1</v>
          </cell>
          <cell r="T2089" t="str">
            <v>보통인부</v>
          </cell>
          <cell r="Y2089">
            <v>0.63</v>
          </cell>
          <cell r="Z2089" t="str">
            <v>인</v>
          </cell>
          <cell r="AB2089" t="str">
            <v>통5-3-3적용</v>
          </cell>
          <cell r="AD2089" t="str">
            <v>-</v>
          </cell>
          <cell r="AE2089" t="str">
            <v>-</v>
          </cell>
          <cell r="AF2089" t="str">
            <v>-</v>
          </cell>
          <cell r="AG2089" t="str">
            <v>-</v>
          </cell>
          <cell r="AH2089" t="str">
            <v>-</v>
          </cell>
          <cell r="AI2089" t="str">
            <v>공구손료(노무비의3%)</v>
          </cell>
          <cell r="AJ2089">
            <v>0.03</v>
          </cell>
          <cell r="AK2089" t="str">
            <v>식</v>
          </cell>
          <cell r="AO2089" t="str">
            <v>0.63</v>
          </cell>
        </row>
        <row r="2090">
          <cell r="J2090">
            <v>7661000</v>
          </cell>
          <cell r="R2090">
            <v>1</v>
          </cell>
          <cell r="T2090" t="str">
            <v>통신관련산업기사</v>
          </cell>
          <cell r="Y2090">
            <v>0.24</v>
          </cell>
          <cell r="Z2090" t="str">
            <v>인</v>
          </cell>
          <cell r="AB2090" t="str">
            <v>통5-3-3적용</v>
          </cell>
          <cell r="AD2090" t="str">
            <v>-</v>
          </cell>
          <cell r="AE2090" t="str">
            <v>-</v>
          </cell>
          <cell r="AF2090" t="str">
            <v>-</v>
          </cell>
          <cell r="AG2090" t="str">
            <v>-</v>
          </cell>
          <cell r="AH2090" t="str">
            <v>-</v>
          </cell>
          <cell r="AI2090" t="str">
            <v>공구손료(노무비의3%)</v>
          </cell>
          <cell r="AJ2090">
            <v>0.03</v>
          </cell>
          <cell r="AK2090" t="str">
            <v>식</v>
          </cell>
          <cell r="AO2090" t="str">
            <v>0.24</v>
          </cell>
        </row>
        <row r="2091">
          <cell r="J2091">
            <v>72000</v>
          </cell>
          <cell r="R2091">
            <v>1</v>
          </cell>
          <cell r="T2091" t="str">
            <v>통신설비공</v>
          </cell>
          <cell r="Y2091">
            <v>0.11</v>
          </cell>
          <cell r="Z2091" t="str">
            <v>인</v>
          </cell>
          <cell r="AB2091" t="str">
            <v>통5-3-3적용</v>
          </cell>
          <cell r="AD2091" t="str">
            <v>-</v>
          </cell>
          <cell r="AE2091" t="str">
            <v>-</v>
          </cell>
          <cell r="AF2091" t="str">
            <v>-</v>
          </cell>
          <cell r="AG2091" t="str">
            <v>-</v>
          </cell>
          <cell r="AH2091" t="str">
            <v>-</v>
          </cell>
          <cell r="AI2091" t="str">
            <v>공구손료(노무비의3%)</v>
          </cell>
          <cell r="AJ2091">
            <v>0.03</v>
          </cell>
          <cell r="AK2091" t="str">
            <v>식</v>
          </cell>
          <cell r="AO2091" t="str">
            <v>0.11</v>
          </cell>
        </row>
        <row r="2092">
          <cell r="J2092">
            <v>72000</v>
          </cell>
          <cell r="R2092">
            <v>1</v>
          </cell>
          <cell r="T2092" t="str">
            <v>보통인부</v>
          </cell>
          <cell r="Y2092">
            <v>0.48</v>
          </cell>
          <cell r="Z2092" t="str">
            <v>인</v>
          </cell>
          <cell r="AB2092" t="str">
            <v>통5-3-3적용</v>
          </cell>
          <cell r="AD2092" t="str">
            <v>-</v>
          </cell>
          <cell r="AE2092" t="str">
            <v>-</v>
          </cell>
          <cell r="AF2092" t="str">
            <v>-</v>
          </cell>
          <cell r="AG2092" t="str">
            <v>-</v>
          </cell>
          <cell r="AH2092" t="str">
            <v>-</v>
          </cell>
          <cell r="AI2092" t="str">
            <v>공구손료(노무비의3%)</v>
          </cell>
          <cell r="AJ2092">
            <v>0.03</v>
          </cell>
          <cell r="AK2092" t="str">
            <v>식</v>
          </cell>
          <cell r="AO2092" t="str">
            <v>0.48</v>
          </cell>
        </row>
        <row r="2093">
          <cell r="J2093">
            <v>1020000</v>
          </cell>
          <cell r="R2093">
            <v>1</v>
          </cell>
          <cell r="AB2093" t="str">
            <v>단가조사</v>
          </cell>
          <cell r="AD2093" t="str">
            <v>-</v>
          </cell>
          <cell r="AE2093" t="str">
            <v>-</v>
          </cell>
          <cell r="AF2093" t="str">
            <v>-</v>
          </cell>
          <cell r="AG2093" t="str">
            <v>-</v>
          </cell>
          <cell r="AH2093" t="str">
            <v>-</v>
          </cell>
        </row>
        <row r="2094">
          <cell r="J2094">
            <v>72000</v>
          </cell>
          <cell r="R2094">
            <v>1</v>
          </cell>
          <cell r="T2094" t="str">
            <v>통신설비공</v>
          </cell>
          <cell r="Y2094">
            <v>2</v>
          </cell>
          <cell r="Z2094" t="str">
            <v>인</v>
          </cell>
          <cell r="AB2094" t="str">
            <v>통7-1-21적용</v>
          </cell>
          <cell r="AD2094" t="str">
            <v>-</v>
          </cell>
          <cell r="AE2094" t="str">
            <v>-</v>
          </cell>
          <cell r="AF2094" t="str">
            <v>-</v>
          </cell>
          <cell r="AG2094" t="str">
            <v>-</v>
          </cell>
          <cell r="AH2094" t="str">
            <v>-</v>
          </cell>
          <cell r="AI2094" t="str">
            <v>공구손료(노무비의3%)</v>
          </cell>
          <cell r="AJ2094">
            <v>0.03</v>
          </cell>
          <cell r="AK2094" t="str">
            <v>식</v>
          </cell>
          <cell r="AO2094" t="str">
            <v>2</v>
          </cell>
        </row>
        <row r="2095">
          <cell r="J2095">
            <v>72000</v>
          </cell>
          <cell r="R2095">
            <v>1</v>
          </cell>
          <cell r="T2095" t="str">
            <v>통신내선공</v>
          </cell>
          <cell r="Y2095">
            <v>2</v>
          </cell>
          <cell r="Z2095" t="str">
            <v>인</v>
          </cell>
          <cell r="AB2095" t="str">
            <v>통7-1-21적용</v>
          </cell>
          <cell r="AD2095" t="str">
            <v>-</v>
          </cell>
          <cell r="AE2095" t="str">
            <v>-</v>
          </cell>
          <cell r="AF2095" t="str">
            <v>-</v>
          </cell>
          <cell r="AG2095" t="str">
            <v>-</v>
          </cell>
          <cell r="AH2095" t="str">
            <v>-</v>
          </cell>
          <cell r="AI2095" t="str">
            <v>공구손료(노무비의3%)</v>
          </cell>
          <cell r="AJ2095">
            <v>0.03</v>
          </cell>
          <cell r="AK2095" t="str">
            <v>식</v>
          </cell>
          <cell r="AO2095" t="str">
            <v>2</v>
          </cell>
        </row>
        <row r="2096">
          <cell r="J2096">
            <v>940000</v>
          </cell>
          <cell r="R2096">
            <v>1</v>
          </cell>
          <cell r="AB2096" t="str">
            <v>단가조사</v>
          </cell>
          <cell r="AD2096" t="str">
            <v>-</v>
          </cell>
          <cell r="AE2096" t="str">
            <v>-</v>
          </cell>
          <cell r="AF2096" t="str">
            <v>-</v>
          </cell>
          <cell r="AG2096" t="str">
            <v>-</v>
          </cell>
          <cell r="AH2096" t="str">
            <v>-</v>
          </cell>
        </row>
        <row r="2097">
          <cell r="J2097">
            <v>180000</v>
          </cell>
          <cell r="R2097">
            <v>1</v>
          </cell>
          <cell r="AB2097" t="str">
            <v>단가조사</v>
          </cell>
          <cell r="AD2097" t="str">
            <v>-</v>
          </cell>
          <cell r="AE2097" t="str">
            <v>-</v>
          </cell>
          <cell r="AF2097" t="str">
            <v>-</v>
          </cell>
          <cell r="AG2097" t="str">
            <v>-</v>
          </cell>
          <cell r="AH2097" t="str">
            <v>-</v>
          </cell>
        </row>
        <row r="2098">
          <cell r="J2098">
            <v>100000</v>
          </cell>
          <cell r="R2098">
            <v>1</v>
          </cell>
          <cell r="AB2098" t="str">
            <v>단가조사</v>
          </cell>
          <cell r="AD2098" t="str">
            <v>-</v>
          </cell>
          <cell r="AE2098" t="str">
            <v>-</v>
          </cell>
          <cell r="AF2098" t="str">
            <v>-</v>
          </cell>
          <cell r="AG2098" t="str">
            <v>-</v>
          </cell>
          <cell r="AH2098" t="str">
            <v>-</v>
          </cell>
        </row>
        <row r="2099">
          <cell r="J2099">
            <v>0</v>
          </cell>
          <cell r="R2099">
            <v>1</v>
          </cell>
          <cell r="AB2099" t="str">
            <v>단가조사</v>
          </cell>
          <cell r="AD2099" t="str">
            <v>-</v>
          </cell>
          <cell r="AE2099" t="str">
            <v>-</v>
          </cell>
          <cell r="AF2099" t="str">
            <v>-</v>
          </cell>
          <cell r="AG2099" t="str">
            <v>-</v>
          </cell>
          <cell r="AH2099" t="str">
            <v>-</v>
          </cell>
          <cell r="AI2099" t="str">
            <v>-</v>
          </cell>
          <cell r="AJ2099" t="str">
            <v>-</v>
          </cell>
          <cell r="AK2099" t="str">
            <v>-</v>
          </cell>
        </row>
        <row r="2100">
          <cell r="J2100">
            <v>1236</v>
          </cell>
          <cell r="R2100">
            <v>1</v>
          </cell>
          <cell r="AB2100" t="str">
            <v>단가조사</v>
          </cell>
          <cell r="AD2100" t="str">
            <v>-</v>
          </cell>
          <cell r="AE2100" t="str">
            <v>-</v>
          </cell>
          <cell r="AF2100" t="str">
            <v>-</v>
          </cell>
          <cell r="AG2100" t="str">
            <v>-</v>
          </cell>
          <cell r="AH2100" t="str">
            <v>-</v>
          </cell>
          <cell r="AI2100" t="str">
            <v>-</v>
          </cell>
          <cell r="AJ2100" t="str">
            <v>-</v>
          </cell>
          <cell r="AK2100" t="str">
            <v>-</v>
          </cell>
        </row>
        <row r="2101">
          <cell r="J2101">
            <v>1214</v>
          </cell>
          <cell r="R2101">
            <v>1</v>
          </cell>
          <cell r="AB2101" t="str">
            <v>단가조사</v>
          </cell>
          <cell r="AD2101" t="str">
            <v>-</v>
          </cell>
          <cell r="AE2101" t="str">
            <v>-</v>
          </cell>
          <cell r="AF2101" t="str">
            <v>-</v>
          </cell>
          <cell r="AG2101" t="str">
            <v>-</v>
          </cell>
          <cell r="AH2101" t="str">
            <v>-</v>
          </cell>
          <cell r="AI2101" t="str">
            <v>-</v>
          </cell>
          <cell r="AJ2101" t="str">
            <v>-</v>
          </cell>
          <cell r="AK2101" t="str">
            <v>-</v>
          </cell>
        </row>
        <row r="2102">
          <cell r="J2102">
            <v>947</v>
          </cell>
          <cell r="R2102">
            <v>1</v>
          </cell>
          <cell r="AB2102" t="str">
            <v>단가조사</v>
          </cell>
          <cell r="AD2102" t="str">
            <v>-</v>
          </cell>
          <cell r="AE2102" t="str">
            <v>-</v>
          </cell>
          <cell r="AF2102" t="str">
            <v>-</v>
          </cell>
          <cell r="AG2102" t="str">
            <v>-</v>
          </cell>
          <cell r="AH2102" t="str">
            <v>-</v>
          </cell>
          <cell r="AI2102" t="str">
            <v>-</v>
          </cell>
          <cell r="AJ2102" t="str">
            <v>-</v>
          </cell>
          <cell r="AK2102" t="str">
            <v>-</v>
          </cell>
        </row>
        <row r="2103">
          <cell r="J2103">
            <v>3200</v>
          </cell>
          <cell r="R2103">
            <v>1</v>
          </cell>
          <cell r="AB2103" t="str">
            <v>단가조사</v>
          </cell>
          <cell r="AD2103" t="str">
            <v>-</v>
          </cell>
          <cell r="AE2103" t="str">
            <v>-</v>
          </cell>
          <cell r="AF2103" t="str">
            <v>-</v>
          </cell>
          <cell r="AG2103" t="str">
            <v>-</v>
          </cell>
          <cell r="AH2103" t="str">
            <v>-</v>
          </cell>
          <cell r="AI2103" t="str">
            <v>-</v>
          </cell>
          <cell r="AJ2103" t="str">
            <v>-</v>
          </cell>
          <cell r="AK2103" t="str">
            <v>-</v>
          </cell>
        </row>
        <row r="2104">
          <cell r="J2104">
            <v>9500</v>
          </cell>
          <cell r="R2104">
            <v>1</v>
          </cell>
          <cell r="AB2104" t="str">
            <v>단가조사</v>
          </cell>
          <cell r="AD2104" t="str">
            <v>-</v>
          </cell>
          <cell r="AE2104" t="str">
            <v>-</v>
          </cell>
          <cell r="AF2104" t="str">
            <v>-</v>
          </cell>
          <cell r="AG2104" t="str">
            <v>-</v>
          </cell>
          <cell r="AH2104" t="str">
            <v>-</v>
          </cell>
          <cell r="AI2104" t="str">
            <v>-</v>
          </cell>
          <cell r="AJ2104" t="str">
            <v>-</v>
          </cell>
          <cell r="AK2104" t="str">
            <v>-</v>
          </cell>
        </row>
        <row r="2105">
          <cell r="J2105">
            <v>4500</v>
          </cell>
          <cell r="R2105">
            <v>1</v>
          </cell>
          <cell r="AB2105" t="str">
            <v>단가조사</v>
          </cell>
          <cell r="AD2105" t="str">
            <v>-</v>
          </cell>
          <cell r="AE2105" t="str">
            <v>-</v>
          </cell>
          <cell r="AF2105" t="str">
            <v>-</v>
          </cell>
          <cell r="AG2105" t="str">
            <v>-</v>
          </cell>
          <cell r="AH2105" t="str">
            <v>-</v>
          </cell>
          <cell r="AI2105" t="str">
            <v>-</v>
          </cell>
          <cell r="AJ2105" t="str">
            <v>-</v>
          </cell>
          <cell r="AK2105" t="str">
            <v>-</v>
          </cell>
        </row>
        <row r="2106">
          <cell r="J2106">
            <v>250000</v>
          </cell>
          <cell r="R2106">
            <v>1</v>
          </cell>
          <cell r="AB2106" t="str">
            <v>단가조사</v>
          </cell>
          <cell r="AD2106" t="str">
            <v>-</v>
          </cell>
          <cell r="AE2106" t="str">
            <v>-</v>
          </cell>
          <cell r="AF2106" t="str">
            <v>-</v>
          </cell>
          <cell r="AG2106" t="str">
            <v>-</v>
          </cell>
          <cell r="AH2106" t="str">
            <v>-</v>
          </cell>
          <cell r="AI2106" t="str">
            <v>-</v>
          </cell>
          <cell r="AJ2106" t="str">
            <v>-</v>
          </cell>
          <cell r="AK2106" t="str">
            <v>-</v>
          </cell>
        </row>
        <row r="2107">
          <cell r="J2107">
            <v>12300</v>
          </cell>
          <cell r="R2107">
            <v>1</v>
          </cell>
          <cell r="T2107" t="str">
            <v>특고압케이블전공</v>
          </cell>
          <cell r="Y2107">
            <v>0.13200000000000001</v>
          </cell>
          <cell r="Z2107" t="str">
            <v>인</v>
          </cell>
          <cell r="AB2107" t="str">
            <v>전기2-18적용</v>
          </cell>
          <cell r="AC2107" t="str">
            <v>-</v>
          </cell>
          <cell r="AD2107" t="str">
            <v>-</v>
          </cell>
          <cell r="AE2107" t="str">
            <v>-</v>
          </cell>
          <cell r="AF2107" t="str">
            <v>-</v>
          </cell>
          <cell r="AG2107" t="str">
            <v>-</v>
          </cell>
          <cell r="AH2107" t="str">
            <v>-</v>
          </cell>
          <cell r="AI2107" t="str">
            <v>공구손료(노무비의3%)</v>
          </cell>
          <cell r="AJ2107">
            <v>0.03</v>
          </cell>
          <cell r="AK2107" t="str">
            <v>식</v>
          </cell>
          <cell r="AO2107" t="str">
            <v>0.132</v>
          </cell>
        </row>
        <row r="2108">
          <cell r="J2108">
            <v>12300</v>
          </cell>
          <cell r="R2108">
            <v>1</v>
          </cell>
          <cell r="T2108" t="str">
            <v>보통인부</v>
          </cell>
          <cell r="Y2108">
            <v>0.13200000000000001</v>
          </cell>
          <cell r="Z2108" t="str">
            <v>인</v>
          </cell>
          <cell r="AB2108" t="str">
            <v>전기2-18적용</v>
          </cell>
          <cell r="AC2108" t="str">
            <v>-</v>
          </cell>
          <cell r="AD2108" t="str">
            <v>-</v>
          </cell>
          <cell r="AE2108" t="str">
            <v>-</v>
          </cell>
          <cell r="AF2108" t="str">
            <v>-</v>
          </cell>
          <cell r="AG2108" t="str">
            <v>-</v>
          </cell>
          <cell r="AH2108" t="str">
            <v>-</v>
          </cell>
          <cell r="AI2108" t="str">
            <v>공구손료(노무비의3%)</v>
          </cell>
          <cell r="AJ2108">
            <v>0.03</v>
          </cell>
          <cell r="AK2108" t="str">
            <v>식</v>
          </cell>
          <cell r="AO2108" t="str">
            <v>0.132</v>
          </cell>
        </row>
        <row r="2109">
          <cell r="J2109">
            <v>13650</v>
          </cell>
          <cell r="R2109">
            <v>1</v>
          </cell>
          <cell r="T2109" t="str">
            <v>특고압케이블전공</v>
          </cell>
          <cell r="Y2109">
            <v>0.13200000000000001</v>
          </cell>
          <cell r="Z2109" t="str">
            <v>인</v>
          </cell>
          <cell r="AB2109" t="str">
            <v>전기2-18적용</v>
          </cell>
          <cell r="AC2109" t="str">
            <v>-</v>
          </cell>
          <cell r="AD2109" t="str">
            <v>-</v>
          </cell>
          <cell r="AE2109" t="str">
            <v>-</v>
          </cell>
          <cell r="AF2109" t="str">
            <v>-</v>
          </cell>
          <cell r="AG2109" t="str">
            <v>-</v>
          </cell>
          <cell r="AH2109" t="str">
            <v>-</v>
          </cell>
          <cell r="AI2109" t="str">
            <v>공구손료(노무비의3%)</v>
          </cell>
          <cell r="AJ2109">
            <v>0.03</v>
          </cell>
          <cell r="AK2109" t="str">
            <v>식</v>
          </cell>
          <cell r="AO2109" t="str">
            <v>0.132</v>
          </cell>
        </row>
        <row r="2110">
          <cell r="J2110">
            <v>13650</v>
          </cell>
          <cell r="R2110">
            <v>1</v>
          </cell>
          <cell r="T2110" t="str">
            <v>보통인부</v>
          </cell>
          <cell r="Y2110">
            <v>0.13200000000000001</v>
          </cell>
          <cell r="Z2110" t="str">
            <v>인</v>
          </cell>
          <cell r="AB2110" t="str">
            <v>전기2-18적용</v>
          </cell>
          <cell r="AC2110" t="str">
            <v>-</v>
          </cell>
          <cell r="AD2110" t="str">
            <v>-</v>
          </cell>
          <cell r="AE2110" t="str">
            <v>-</v>
          </cell>
          <cell r="AF2110" t="str">
            <v>-</v>
          </cell>
          <cell r="AG2110" t="str">
            <v>-</v>
          </cell>
          <cell r="AH2110" t="str">
            <v>-</v>
          </cell>
          <cell r="AI2110" t="str">
            <v>공구손료(노무비의3%)</v>
          </cell>
          <cell r="AJ2110">
            <v>0.03</v>
          </cell>
          <cell r="AK2110" t="str">
            <v>식</v>
          </cell>
          <cell r="AO2110" t="str">
            <v>0.132</v>
          </cell>
        </row>
        <row r="2111">
          <cell r="J2111">
            <v>15450</v>
          </cell>
          <cell r="R2111">
            <v>1</v>
          </cell>
          <cell r="T2111" t="str">
            <v>특고압케이블전공</v>
          </cell>
          <cell r="Y2111">
            <v>0.13200000000000001</v>
          </cell>
          <cell r="Z2111" t="str">
            <v>인</v>
          </cell>
          <cell r="AB2111" t="str">
            <v>전기2-18적용</v>
          </cell>
          <cell r="AC2111" t="str">
            <v>-</v>
          </cell>
          <cell r="AD2111" t="str">
            <v>-</v>
          </cell>
          <cell r="AE2111" t="str">
            <v>-</v>
          </cell>
          <cell r="AF2111" t="str">
            <v>-</v>
          </cell>
          <cell r="AG2111" t="str">
            <v>-</v>
          </cell>
          <cell r="AH2111" t="str">
            <v>-</v>
          </cell>
          <cell r="AI2111" t="str">
            <v>공구손료(노무비의3%)</v>
          </cell>
          <cell r="AJ2111">
            <v>0.03</v>
          </cell>
          <cell r="AK2111" t="str">
            <v>식</v>
          </cell>
          <cell r="AO2111" t="str">
            <v>0.132</v>
          </cell>
        </row>
        <row r="2112">
          <cell r="J2112">
            <v>15450</v>
          </cell>
          <cell r="R2112">
            <v>1</v>
          </cell>
          <cell r="T2112" t="str">
            <v>보통인부</v>
          </cell>
          <cell r="Y2112">
            <v>0.13200000000000001</v>
          </cell>
          <cell r="Z2112" t="str">
            <v>인</v>
          </cell>
          <cell r="AB2112" t="str">
            <v>전기2-18적용</v>
          </cell>
          <cell r="AC2112" t="str">
            <v>-</v>
          </cell>
          <cell r="AD2112" t="str">
            <v>-</v>
          </cell>
          <cell r="AE2112" t="str">
            <v>-</v>
          </cell>
          <cell r="AF2112" t="str">
            <v>-</v>
          </cell>
          <cell r="AG2112" t="str">
            <v>-</v>
          </cell>
          <cell r="AH2112" t="str">
            <v>-</v>
          </cell>
          <cell r="AI2112" t="str">
            <v>공구손료(노무비의3%)</v>
          </cell>
          <cell r="AJ2112">
            <v>0.03</v>
          </cell>
          <cell r="AK2112" t="str">
            <v>식</v>
          </cell>
          <cell r="AO2112" t="str">
            <v>0.132</v>
          </cell>
        </row>
        <row r="2113">
          <cell r="J2113">
            <v>19800</v>
          </cell>
          <cell r="R2113">
            <v>1</v>
          </cell>
          <cell r="T2113" t="str">
            <v>특고압케이블전공</v>
          </cell>
          <cell r="Y2113">
            <v>0.13200000000000001</v>
          </cell>
          <cell r="Z2113" t="str">
            <v>인</v>
          </cell>
          <cell r="AB2113" t="str">
            <v>전기2-18적용</v>
          </cell>
          <cell r="AC2113" t="str">
            <v>-</v>
          </cell>
          <cell r="AD2113" t="str">
            <v>-</v>
          </cell>
          <cell r="AE2113" t="str">
            <v>-</v>
          </cell>
          <cell r="AF2113" t="str">
            <v>-</v>
          </cell>
          <cell r="AG2113" t="str">
            <v>-</v>
          </cell>
          <cell r="AH2113" t="str">
            <v>-</v>
          </cell>
          <cell r="AI2113" t="str">
            <v>공구손료(노무비의3%)</v>
          </cell>
          <cell r="AJ2113">
            <v>0.03</v>
          </cell>
          <cell r="AK2113" t="str">
            <v>식</v>
          </cell>
          <cell r="AO2113" t="str">
            <v>0.132</v>
          </cell>
        </row>
        <row r="2114">
          <cell r="J2114">
            <v>16486</v>
          </cell>
          <cell r="R2114">
            <v>1</v>
          </cell>
          <cell r="T2114" t="str">
            <v>보통인부</v>
          </cell>
          <cell r="Y2114">
            <v>0.13200000000000001</v>
          </cell>
          <cell r="Z2114" t="str">
            <v>인</v>
          </cell>
          <cell r="AB2114" t="str">
            <v>전기2-18적용</v>
          </cell>
          <cell r="AC2114" t="str">
            <v>-</v>
          </cell>
          <cell r="AD2114" t="str">
            <v>-</v>
          </cell>
          <cell r="AE2114" t="str">
            <v>-</v>
          </cell>
          <cell r="AF2114" t="str">
            <v>-</v>
          </cell>
          <cell r="AG2114" t="str">
            <v>-</v>
          </cell>
          <cell r="AH2114" t="str">
            <v>-</v>
          </cell>
          <cell r="AI2114" t="str">
            <v>공구손료(노무비의3%)</v>
          </cell>
          <cell r="AJ2114">
            <v>0.03</v>
          </cell>
          <cell r="AK2114" t="str">
            <v>식</v>
          </cell>
          <cell r="AO2114" t="str">
            <v>0.132</v>
          </cell>
        </row>
        <row r="2115">
          <cell r="J2115">
            <v>21450</v>
          </cell>
          <cell r="R2115">
            <v>1</v>
          </cell>
          <cell r="T2115" t="str">
            <v>특고압케이블전공</v>
          </cell>
          <cell r="Y2115">
            <v>0.13200000000000001</v>
          </cell>
          <cell r="Z2115" t="str">
            <v>인</v>
          </cell>
          <cell r="AB2115" t="str">
            <v>전기2-18적용</v>
          </cell>
          <cell r="AC2115" t="str">
            <v>-</v>
          </cell>
          <cell r="AD2115" t="str">
            <v>-</v>
          </cell>
          <cell r="AE2115" t="str">
            <v>-</v>
          </cell>
          <cell r="AF2115" t="str">
            <v>-</v>
          </cell>
          <cell r="AG2115" t="str">
            <v>-</v>
          </cell>
          <cell r="AH2115" t="str">
            <v>-</v>
          </cell>
          <cell r="AI2115" t="str">
            <v>공구손료(노무비의3%)</v>
          </cell>
          <cell r="AJ2115">
            <v>0.03</v>
          </cell>
          <cell r="AK2115" t="str">
            <v>식</v>
          </cell>
          <cell r="AO2115" t="str">
            <v>0.132</v>
          </cell>
        </row>
        <row r="2116">
          <cell r="J2116">
            <v>16486</v>
          </cell>
          <cell r="R2116">
            <v>1</v>
          </cell>
          <cell r="T2116" t="str">
            <v>보통인부</v>
          </cell>
          <cell r="Y2116">
            <v>0.13200000000000001</v>
          </cell>
          <cell r="Z2116" t="str">
            <v>인</v>
          </cell>
          <cell r="AB2116" t="str">
            <v>전기2-18적용</v>
          </cell>
          <cell r="AC2116" t="str">
            <v>-</v>
          </cell>
          <cell r="AD2116" t="str">
            <v>-</v>
          </cell>
          <cell r="AE2116" t="str">
            <v>-</v>
          </cell>
          <cell r="AF2116" t="str">
            <v>-</v>
          </cell>
          <cell r="AG2116" t="str">
            <v>-</v>
          </cell>
          <cell r="AH2116" t="str">
            <v>-</v>
          </cell>
          <cell r="AI2116" t="str">
            <v>공구손료(노무비의3%)</v>
          </cell>
          <cell r="AJ2116">
            <v>0.03</v>
          </cell>
          <cell r="AK2116" t="str">
            <v>식</v>
          </cell>
          <cell r="AO2116" t="str">
            <v>0.132</v>
          </cell>
        </row>
        <row r="2117">
          <cell r="J2117">
            <v>17850</v>
          </cell>
          <cell r="R2117">
            <v>1</v>
          </cell>
          <cell r="T2117" t="str">
            <v>특고압케이블전공</v>
          </cell>
          <cell r="Y2117">
            <v>0.13200000000000001</v>
          </cell>
          <cell r="Z2117" t="str">
            <v>인</v>
          </cell>
          <cell r="AB2117" t="str">
            <v>전기2-18적용</v>
          </cell>
          <cell r="AC2117" t="str">
            <v>-</v>
          </cell>
          <cell r="AD2117" t="str">
            <v>-</v>
          </cell>
          <cell r="AE2117" t="str">
            <v>-</v>
          </cell>
          <cell r="AF2117" t="str">
            <v>-</v>
          </cell>
          <cell r="AG2117" t="str">
            <v>-</v>
          </cell>
          <cell r="AH2117" t="str">
            <v>-</v>
          </cell>
          <cell r="AI2117" t="str">
            <v>공구손료(노무비의3%)</v>
          </cell>
          <cell r="AJ2117">
            <v>0.03</v>
          </cell>
          <cell r="AK2117" t="str">
            <v>식</v>
          </cell>
          <cell r="AO2117" t="str">
            <v>0.132</v>
          </cell>
        </row>
        <row r="2118">
          <cell r="J2118">
            <v>16486</v>
          </cell>
          <cell r="R2118">
            <v>1</v>
          </cell>
          <cell r="T2118" t="str">
            <v>보통인부</v>
          </cell>
          <cell r="Y2118">
            <v>0.13200000000000001</v>
          </cell>
          <cell r="Z2118" t="str">
            <v>인</v>
          </cell>
          <cell r="AB2118" t="str">
            <v>전기2-18적용</v>
          </cell>
          <cell r="AC2118" t="str">
            <v>-</v>
          </cell>
          <cell r="AD2118" t="str">
            <v>-</v>
          </cell>
          <cell r="AE2118" t="str">
            <v>-</v>
          </cell>
          <cell r="AF2118" t="str">
            <v>-</v>
          </cell>
          <cell r="AG2118" t="str">
            <v>-</v>
          </cell>
          <cell r="AH2118" t="str">
            <v>-</v>
          </cell>
          <cell r="AI2118" t="str">
            <v>공구손료(노무비의3%)</v>
          </cell>
          <cell r="AJ2118">
            <v>0.03</v>
          </cell>
          <cell r="AK2118" t="str">
            <v>식</v>
          </cell>
          <cell r="AO2118" t="str">
            <v>0.132</v>
          </cell>
        </row>
        <row r="2119">
          <cell r="J2119">
            <v>30600</v>
          </cell>
          <cell r="R2119">
            <v>1</v>
          </cell>
          <cell r="T2119" t="str">
            <v>특고압케이블전공</v>
          </cell>
          <cell r="Y2119">
            <v>0.13200000000000001</v>
          </cell>
          <cell r="Z2119" t="str">
            <v>인</v>
          </cell>
          <cell r="AB2119" t="str">
            <v>전기2-18적용</v>
          </cell>
          <cell r="AC2119" t="str">
            <v>-</v>
          </cell>
          <cell r="AD2119" t="str">
            <v>-</v>
          </cell>
          <cell r="AE2119" t="str">
            <v>-</v>
          </cell>
          <cell r="AF2119" t="str">
            <v>-</v>
          </cell>
          <cell r="AG2119" t="str">
            <v>-</v>
          </cell>
          <cell r="AH2119" t="str">
            <v>-</v>
          </cell>
          <cell r="AI2119" t="str">
            <v>공구손료(노무비의3%)</v>
          </cell>
          <cell r="AJ2119">
            <v>0.03</v>
          </cell>
          <cell r="AK2119" t="str">
            <v>식</v>
          </cell>
          <cell r="AO2119" t="str">
            <v>0.132</v>
          </cell>
        </row>
        <row r="2120">
          <cell r="J2120">
            <v>16486</v>
          </cell>
          <cell r="R2120">
            <v>1</v>
          </cell>
          <cell r="T2120" t="str">
            <v>보통인부</v>
          </cell>
          <cell r="Y2120">
            <v>0.13200000000000001</v>
          </cell>
          <cell r="Z2120" t="str">
            <v>인</v>
          </cell>
          <cell r="AB2120" t="str">
            <v>전기2-18적용</v>
          </cell>
          <cell r="AC2120" t="str">
            <v>-</v>
          </cell>
          <cell r="AD2120" t="str">
            <v>-</v>
          </cell>
          <cell r="AE2120" t="str">
            <v>-</v>
          </cell>
          <cell r="AF2120" t="str">
            <v>-</v>
          </cell>
          <cell r="AG2120" t="str">
            <v>-</v>
          </cell>
          <cell r="AH2120" t="str">
            <v>-</v>
          </cell>
          <cell r="AI2120" t="str">
            <v>공구손료(노무비의3%)</v>
          </cell>
          <cell r="AJ2120">
            <v>0.03</v>
          </cell>
          <cell r="AK2120" t="str">
            <v>식</v>
          </cell>
          <cell r="AO2120" t="str">
            <v>0.132</v>
          </cell>
        </row>
        <row r="2121">
          <cell r="J2121">
            <v>39000</v>
          </cell>
          <cell r="R2121">
            <v>1</v>
          </cell>
          <cell r="T2121" t="str">
            <v>특고압케이블전공</v>
          </cell>
          <cell r="Y2121">
            <v>0.13200000000000001</v>
          </cell>
          <cell r="Z2121" t="str">
            <v>인</v>
          </cell>
          <cell r="AB2121" t="str">
            <v>전기2-18적용</v>
          </cell>
          <cell r="AC2121" t="str">
            <v>-</v>
          </cell>
          <cell r="AD2121" t="str">
            <v>-</v>
          </cell>
          <cell r="AE2121" t="str">
            <v>-</v>
          </cell>
          <cell r="AF2121" t="str">
            <v>-</v>
          </cell>
          <cell r="AG2121" t="str">
            <v>-</v>
          </cell>
          <cell r="AH2121" t="str">
            <v>-</v>
          </cell>
          <cell r="AI2121" t="str">
            <v>공구손료(노무비의3%)</v>
          </cell>
          <cell r="AJ2121">
            <v>0.03</v>
          </cell>
          <cell r="AK2121" t="str">
            <v>식</v>
          </cell>
          <cell r="AO2121" t="str">
            <v>0.132</v>
          </cell>
        </row>
        <row r="2122">
          <cell r="J2122">
            <v>16486</v>
          </cell>
          <cell r="R2122">
            <v>1</v>
          </cell>
          <cell r="T2122" t="str">
            <v>보통인부</v>
          </cell>
          <cell r="Y2122">
            <v>0.13200000000000001</v>
          </cell>
          <cell r="Z2122" t="str">
            <v>인</v>
          </cell>
          <cell r="AB2122" t="str">
            <v>전기2-18적용</v>
          </cell>
          <cell r="AC2122" t="str">
            <v>-</v>
          </cell>
          <cell r="AD2122" t="str">
            <v>-</v>
          </cell>
          <cell r="AE2122" t="str">
            <v>-</v>
          </cell>
          <cell r="AF2122" t="str">
            <v>-</v>
          </cell>
          <cell r="AG2122" t="str">
            <v>-</v>
          </cell>
          <cell r="AH2122" t="str">
            <v>-</v>
          </cell>
          <cell r="AI2122" t="str">
            <v>공구손료(노무비의3%)</v>
          </cell>
          <cell r="AJ2122">
            <v>0.03</v>
          </cell>
          <cell r="AK2122" t="str">
            <v>식</v>
          </cell>
          <cell r="AO2122" t="str">
            <v>0.132</v>
          </cell>
        </row>
        <row r="2123">
          <cell r="J2123">
            <v>67350</v>
          </cell>
          <cell r="R2123">
            <v>1</v>
          </cell>
          <cell r="T2123" t="str">
            <v>특고압케이블전공</v>
          </cell>
          <cell r="Y2123">
            <v>0.13200000000000001</v>
          </cell>
          <cell r="Z2123" t="str">
            <v>인</v>
          </cell>
          <cell r="AB2123" t="str">
            <v>전기2-18적용</v>
          </cell>
          <cell r="AC2123" t="str">
            <v>-</v>
          </cell>
          <cell r="AD2123" t="str">
            <v>-</v>
          </cell>
          <cell r="AE2123" t="str">
            <v>-</v>
          </cell>
          <cell r="AF2123" t="str">
            <v>-</v>
          </cell>
          <cell r="AG2123" t="str">
            <v>-</v>
          </cell>
          <cell r="AH2123" t="str">
            <v>-</v>
          </cell>
          <cell r="AI2123" t="str">
            <v>공구손료(노무비의3%)</v>
          </cell>
          <cell r="AJ2123">
            <v>0.03</v>
          </cell>
          <cell r="AK2123" t="str">
            <v>식</v>
          </cell>
          <cell r="AO2123" t="str">
            <v>0.132</v>
          </cell>
        </row>
        <row r="2124">
          <cell r="J2124">
            <v>16486</v>
          </cell>
          <cell r="R2124">
            <v>1</v>
          </cell>
          <cell r="T2124" t="str">
            <v>보통인부</v>
          </cell>
          <cell r="Y2124">
            <v>0.13200000000000001</v>
          </cell>
          <cell r="Z2124" t="str">
            <v>인</v>
          </cell>
          <cell r="AB2124" t="str">
            <v>전기2-18적용</v>
          </cell>
          <cell r="AC2124" t="str">
            <v>-</v>
          </cell>
          <cell r="AD2124" t="str">
            <v>-</v>
          </cell>
          <cell r="AE2124" t="str">
            <v>-</v>
          </cell>
          <cell r="AF2124" t="str">
            <v>-</v>
          </cell>
          <cell r="AG2124" t="str">
            <v>-</v>
          </cell>
          <cell r="AH2124" t="str">
            <v>-</v>
          </cell>
          <cell r="AI2124" t="str">
            <v>공구손료(노무비의3%)</v>
          </cell>
          <cell r="AJ2124">
            <v>0.03</v>
          </cell>
          <cell r="AK2124" t="str">
            <v>식</v>
          </cell>
          <cell r="AO2124" t="str">
            <v>0.132</v>
          </cell>
        </row>
        <row r="2125">
          <cell r="J2125">
            <v>4680</v>
          </cell>
          <cell r="R2125">
            <v>1</v>
          </cell>
          <cell r="AB2125" t="str">
            <v>단가조사</v>
          </cell>
          <cell r="AD2125" t="str">
            <v>-</v>
          </cell>
          <cell r="AE2125" t="str">
            <v>-</v>
          </cell>
          <cell r="AF2125" t="str">
            <v>-</v>
          </cell>
          <cell r="AG2125" t="str">
            <v>-</v>
          </cell>
          <cell r="AH2125" t="str">
            <v>-</v>
          </cell>
          <cell r="AI2125" t="str">
            <v>-</v>
          </cell>
          <cell r="AJ2125" t="str">
            <v>-</v>
          </cell>
          <cell r="AK2125" t="str">
            <v>-</v>
          </cell>
        </row>
        <row r="2126">
          <cell r="J2126">
            <v>26910</v>
          </cell>
          <cell r="R2126">
            <v>1</v>
          </cell>
          <cell r="AB2126" t="str">
            <v>단가조사</v>
          </cell>
          <cell r="AD2126" t="str">
            <v>-</v>
          </cell>
          <cell r="AE2126" t="str">
            <v>-</v>
          </cell>
          <cell r="AF2126" t="str">
            <v>-</v>
          </cell>
          <cell r="AG2126" t="str">
            <v>-</v>
          </cell>
          <cell r="AH2126" t="str">
            <v>-</v>
          </cell>
          <cell r="AI2126" t="str">
            <v>-</v>
          </cell>
          <cell r="AJ2126" t="str">
            <v>-</v>
          </cell>
          <cell r="AK2126" t="str">
            <v>-</v>
          </cell>
        </row>
        <row r="2127">
          <cell r="J2127">
            <v>58</v>
          </cell>
          <cell r="R2127">
            <v>1</v>
          </cell>
          <cell r="AB2127" t="str">
            <v>단가조사</v>
          </cell>
        </row>
        <row r="2128">
          <cell r="J2128">
            <v>456</v>
          </cell>
          <cell r="R2128">
            <v>1</v>
          </cell>
          <cell r="T2128" t="str">
            <v>내선전공</v>
          </cell>
          <cell r="Y2128">
            <v>0.08</v>
          </cell>
          <cell r="Z2128" t="str">
            <v>인</v>
          </cell>
          <cell r="AB2128" t="str">
            <v>전기5-29적용</v>
          </cell>
          <cell r="AC2128" t="str">
            <v>-</v>
          </cell>
          <cell r="AD2128" t="str">
            <v>-</v>
          </cell>
          <cell r="AE2128" t="str">
            <v>-</v>
          </cell>
          <cell r="AF2128" t="str">
            <v>-</v>
          </cell>
          <cell r="AG2128" t="str">
            <v>-</v>
          </cell>
          <cell r="AH2128" t="str">
            <v>-</v>
          </cell>
          <cell r="AI2128" t="str">
            <v>공구손료(노무비의3%)</v>
          </cell>
          <cell r="AJ2128">
            <v>0.03</v>
          </cell>
          <cell r="AK2128" t="str">
            <v>식</v>
          </cell>
          <cell r="AO2128" t="str">
            <v>0.08</v>
          </cell>
        </row>
        <row r="2129">
          <cell r="J2129">
            <v>17</v>
          </cell>
          <cell r="R2129">
            <v>1</v>
          </cell>
          <cell r="AB2129" t="str">
            <v>단가조사</v>
          </cell>
          <cell r="AD2129" t="str">
            <v>-</v>
          </cell>
          <cell r="AE2129" t="str">
            <v>-</v>
          </cell>
          <cell r="AF2129" t="str">
            <v>-</v>
          </cell>
          <cell r="AG2129" t="str">
            <v>-</v>
          </cell>
          <cell r="AH2129" t="str">
            <v>-</v>
          </cell>
          <cell r="AI2129" t="str">
            <v>-</v>
          </cell>
          <cell r="AJ2129" t="str">
            <v>-</v>
          </cell>
          <cell r="AK2129" t="str">
            <v>-</v>
          </cell>
        </row>
        <row r="2130">
          <cell r="J2130">
            <v>8</v>
          </cell>
          <cell r="R2130">
            <v>1</v>
          </cell>
          <cell r="AB2130" t="str">
            <v>단가조사</v>
          </cell>
          <cell r="AD2130" t="str">
            <v>-</v>
          </cell>
          <cell r="AE2130" t="str">
            <v>-</v>
          </cell>
          <cell r="AF2130" t="str">
            <v>-</v>
          </cell>
          <cell r="AG2130" t="str">
            <v>-</v>
          </cell>
          <cell r="AH2130" t="str">
            <v>-</v>
          </cell>
          <cell r="AI2130" t="str">
            <v>-</v>
          </cell>
          <cell r="AJ2130" t="str">
            <v>-</v>
          </cell>
          <cell r="AK2130" t="str">
            <v>-</v>
          </cell>
        </row>
        <row r="2131">
          <cell r="J2131">
            <v>1330</v>
          </cell>
          <cell r="R2131">
            <v>1</v>
          </cell>
          <cell r="AB2131" t="str">
            <v>단가조사</v>
          </cell>
          <cell r="AD2131" t="str">
            <v>-</v>
          </cell>
          <cell r="AE2131" t="str">
            <v>-</v>
          </cell>
          <cell r="AF2131" t="str">
            <v>-</v>
          </cell>
          <cell r="AG2131" t="str">
            <v>-</v>
          </cell>
          <cell r="AH2131" t="str">
            <v>-</v>
          </cell>
          <cell r="AI2131" t="str">
            <v>-</v>
          </cell>
          <cell r="AJ2131" t="str">
            <v>-</v>
          </cell>
          <cell r="AK2131" t="str">
            <v>-</v>
          </cell>
        </row>
        <row r="2132">
          <cell r="J2132">
            <v>1330</v>
          </cell>
          <cell r="R2132">
            <v>1</v>
          </cell>
          <cell r="T2132" t="str">
            <v>내선전공</v>
          </cell>
          <cell r="Y2132">
            <v>0.9</v>
          </cell>
          <cell r="Z2132" t="str">
            <v>인</v>
          </cell>
          <cell r="AB2132" t="str">
            <v>전기5-46적용</v>
          </cell>
          <cell r="AC2132" t="str">
            <v>-</v>
          </cell>
          <cell r="AD2132" t="str">
            <v>-</v>
          </cell>
          <cell r="AE2132" t="str">
            <v>-</v>
          </cell>
          <cell r="AF2132" t="str">
            <v>-</v>
          </cell>
          <cell r="AG2132" t="str">
            <v>-</v>
          </cell>
          <cell r="AH2132" t="str">
            <v>-</v>
          </cell>
          <cell r="AI2132" t="str">
            <v>공구손료(노무비의3%)</v>
          </cell>
          <cell r="AJ2132">
            <v>0.03</v>
          </cell>
          <cell r="AK2132" t="str">
            <v>식</v>
          </cell>
          <cell r="AO2132" t="str">
            <v>0.9</v>
          </cell>
        </row>
        <row r="2133">
          <cell r="J2133">
            <v>1330</v>
          </cell>
          <cell r="R2133">
            <v>1</v>
          </cell>
          <cell r="T2133" t="str">
            <v>보통인부</v>
          </cell>
          <cell r="Y2133">
            <v>0.8</v>
          </cell>
          <cell r="Z2133" t="str">
            <v>인</v>
          </cell>
          <cell r="AB2133" t="str">
            <v>전기5-46적용</v>
          </cell>
          <cell r="AC2133" t="str">
            <v>-</v>
          </cell>
          <cell r="AD2133" t="str">
            <v>-</v>
          </cell>
          <cell r="AE2133" t="str">
            <v>-</v>
          </cell>
          <cell r="AF2133" t="str">
            <v>-</v>
          </cell>
          <cell r="AG2133" t="str">
            <v>-</v>
          </cell>
          <cell r="AH2133" t="str">
            <v>-</v>
          </cell>
          <cell r="AI2133" t="str">
            <v>공구손료(노무비의3%)</v>
          </cell>
          <cell r="AJ2133">
            <v>0.03</v>
          </cell>
          <cell r="AK2133" t="str">
            <v>식</v>
          </cell>
          <cell r="AO2133" t="str">
            <v>0.8</v>
          </cell>
        </row>
        <row r="2134">
          <cell r="J2134">
            <v>1330</v>
          </cell>
          <cell r="R2134">
            <v>1</v>
          </cell>
          <cell r="T2134" t="str">
            <v>내선전공</v>
          </cell>
          <cell r="Y2134">
            <v>0.9</v>
          </cell>
          <cell r="Z2134" t="str">
            <v>인</v>
          </cell>
          <cell r="AB2134" t="str">
            <v>전기5-46적용</v>
          </cell>
          <cell r="AC2134" t="str">
            <v>-</v>
          </cell>
          <cell r="AD2134" t="str">
            <v>-</v>
          </cell>
          <cell r="AE2134" t="str">
            <v>-</v>
          </cell>
          <cell r="AF2134" t="str">
            <v>-</v>
          </cell>
          <cell r="AG2134" t="str">
            <v>-</v>
          </cell>
          <cell r="AH2134" t="str">
            <v>-</v>
          </cell>
          <cell r="AI2134" t="str">
            <v>공구손료(노무비의3%)</v>
          </cell>
          <cell r="AJ2134">
            <v>0.03</v>
          </cell>
          <cell r="AK2134" t="str">
            <v>식</v>
          </cell>
          <cell r="AO2134" t="str">
            <v>0.9</v>
          </cell>
        </row>
        <row r="2135">
          <cell r="J2135">
            <v>1330</v>
          </cell>
          <cell r="R2135">
            <v>1</v>
          </cell>
          <cell r="T2135" t="str">
            <v>보통인부</v>
          </cell>
          <cell r="Y2135">
            <v>0.8</v>
          </cell>
          <cell r="Z2135" t="str">
            <v>인</v>
          </cell>
          <cell r="AB2135" t="str">
            <v>전기5-46적용</v>
          </cell>
          <cell r="AC2135" t="str">
            <v>-</v>
          </cell>
          <cell r="AD2135" t="str">
            <v>-</v>
          </cell>
          <cell r="AE2135" t="str">
            <v>-</v>
          </cell>
          <cell r="AF2135" t="str">
            <v>-</v>
          </cell>
          <cell r="AG2135" t="str">
            <v>-</v>
          </cell>
          <cell r="AH2135" t="str">
            <v>-</v>
          </cell>
          <cell r="AI2135" t="str">
            <v>공구손료(노무비의3%)</v>
          </cell>
          <cell r="AJ2135">
            <v>0.03</v>
          </cell>
          <cell r="AK2135" t="str">
            <v>식</v>
          </cell>
          <cell r="AO2135" t="str">
            <v>0.8</v>
          </cell>
        </row>
        <row r="2136">
          <cell r="J2136">
            <v>1330</v>
          </cell>
          <cell r="R2136">
            <v>1</v>
          </cell>
          <cell r="T2136" t="str">
            <v>내선전공</v>
          </cell>
          <cell r="Y2136">
            <v>0.9</v>
          </cell>
          <cell r="Z2136" t="str">
            <v>인</v>
          </cell>
          <cell r="AB2136" t="str">
            <v>전기5-46적용</v>
          </cell>
          <cell r="AC2136" t="str">
            <v>-</v>
          </cell>
          <cell r="AD2136" t="str">
            <v>-</v>
          </cell>
          <cell r="AE2136" t="str">
            <v>-</v>
          </cell>
          <cell r="AF2136" t="str">
            <v>-</v>
          </cell>
          <cell r="AG2136" t="str">
            <v>-</v>
          </cell>
          <cell r="AH2136" t="str">
            <v>-</v>
          </cell>
          <cell r="AI2136" t="str">
            <v>공구손료(노무비의3%)</v>
          </cell>
          <cell r="AJ2136">
            <v>0.03</v>
          </cell>
          <cell r="AK2136" t="str">
            <v>식</v>
          </cell>
          <cell r="AO2136" t="str">
            <v>0.9</v>
          </cell>
        </row>
        <row r="2137">
          <cell r="J2137">
            <v>1330</v>
          </cell>
          <cell r="R2137">
            <v>1</v>
          </cell>
          <cell r="T2137" t="str">
            <v>보통인부</v>
          </cell>
          <cell r="Y2137">
            <v>0.8</v>
          </cell>
          <cell r="Z2137" t="str">
            <v>인</v>
          </cell>
          <cell r="AB2137" t="str">
            <v>전기5-46적용</v>
          </cell>
          <cell r="AC2137" t="str">
            <v>-</v>
          </cell>
          <cell r="AD2137" t="str">
            <v>-</v>
          </cell>
          <cell r="AE2137" t="str">
            <v>-</v>
          </cell>
          <cell r="AF2137" t="str">
            <v>-</v>
          </cell>
          <cell r="AG2137" t="str">
            <v>-</v>
          </cell>
          <cell r="AH2137" t="str">
            <v>-</v>
          </cell>
          <cell r="AI2137" t="str">
            <v>공구손료(노무비의3%)</v>
          </cell>
          <cell r="AJ2137">
            <v>0.03</v>
          </cell>
          <cell r="AK2137" t="str">
            <v>식</v>
          </cell>
          <cell r="AO2137" t="str">
            <v>0.8</v>
          </cell>
        </row>
        <row r="2138">
          <cell r="J2138">
            <v>1330</v>
          </cell>
          <cell r="R2138">
            <v>1</v>
          </cell>
          <cell r="T2138" t="str">
            <v>내선전공</v>
          </cell>
          <cell r="Y2138">
            <v>0.3</v>
          </cell>
          <cell r="Z2138" t="str">
            <v>인</v>
          </cell>
          <cell r="AB2138" t="str">
            <v>전기5-46적용</v>
          </cell>
          <cell r="AC2138" t="str">
            <v>-</v>
          </cell>
          <cell r="AD2138" t="str">
            <v>-</v>
          </cell>
          <cell r="AE2138" t="str">
            <v>-</v>
          </cell>
          <cell r="AF2138" t="str">
            <v>-</v>
          </cell>
          <cell r="AG2138" t="str">
            <v>-</v>
          </cell>
          <cell r="AH2138" t="str">
            <v>-</v>
          </cell>
          <cell r="AI2138" t="str">
            <v>공구손료(노무비의3%)</v>
          </cell>
          <cell r="AJ2138">
            <v>0.03</v>
          </cell>
          <cell r="AK2138" t="str">
            <v>식</v>
          </cell>
          <cell r="AO2138" t="str">
            <v>0.3</v>
          </cell>
        </row>
        <row r="2139">
          <cell r="J2139">
            <v>1330</v>
          </cell>
          <cell r="R2139">
            <v>1</v>
          </cell>
          <cell r="T2139" t="str">
            <v>보통인부</v>
          </cell>
          <cell r="Y2139">
            <v>0.2</v>
          </cell>
          <cell r="Z2139" t="str">
            <v>인</v>
          </cell>
          <cell r="AB2139" t="str">
            <v>전기5-46적용</v>
          </cell>
          <cell r="AC2139" t="str">
            <v>-</v>
          </cell>
          <cell r="AD2139" t="str">
            <v>-</v>
          </cell>
          <cell r="AE2139" t="str">
            <v>-</v>
          </cell>
          <cell r="AF2139" t="str">
            <v>-</v>
          </cell>
          <cell r="AG2139" t="str">
            <v>-</v>
          </cell>
          <cell r="AH2139" t="str">
            <v>-</v>
          </cell>
          <cell r="AI2139" t="str">
            <v>공구손료(노무비의3%)</v>
          </cell>
          <cell r="AJ2139">
            <v>0.03</v>
          </cell>
          <cell r="AK2139" t="str">
            <v>식</v>
          </cell>
          <cell r="AO2139" t="str">
            <v>0.2</v>
          </cell>
        </row>
        <row r="2140">
          <cell r="J2140">
            <v>1330</v>
          </cell>
          <cell r="R2140">
            <v>1</v>
          </cell>
          <cell r="T2140" t="str">
            <v>내선전공</v>
          </cell>
          <cell r="Y2140">
            <v>2.38</v>
          </cell>
          <cell r="Z2140" t="str">
            <v>인</v>
          </cell>
          <cell r="AB2140" t="str">
            <v>전기5-46적용</v>
          </cell>
          <cell r="AC2140" t="str">
            <v>-</v>
          </cell>
          <cell r="AD2140" t="str">
            <v>-</v>
          </cell>
          <cell r="AE2140" t="str">
            <v>-</v>
          </cell>
          <cell r="AF2140" t="str">
            <v>-</v>
          </cell>
          <cell r="AG2140" t="str">
            <v>-</v>
          </cell>
          <cell r="AH2140" t="str">
            <v>-</v>
          </cell>
          <cell r="AI2140" t="str">
            <v>공구손료(노무비의3%)</v>
          </cell>
          <cell r="AJ2140">
            <v>0.03</v>
          </cell>
          <cell r="AK2140" t="str">
            <v>식</v>
          </cell>
          <cell r="AO2140" t="str">
            <v>1.7*1.4</v>
          </cell>
        </row>
        <row r="2141">
          <cell r="J2141">
            <v>1330</v>
          </cell>
          <cell r="R2141">
            <v>1</v>
          </cell>
          <cell r="T2141" t="str">
            <v>보통인부</v>
          </cell>
          <cell r="Y2141">
            <v>1.9599999999999997</v>
          </cell>
          <cell r="Z2141" t="str">
            <v>인</v>
          </cell>
          <cell r="AB2141" t="str">
            <v>전기5-46적용</v>
          </cell>
          <cell r="AC2141" t="str">
            <v>-</v>
          </cell>
          <cell r="AD2141" t="str">
            <v>-</v>
          </cell>
          <cell r="AE2141" t="str">
            <v>-</v>
          </cell>
          <cell r="AF2141" t="str">
            <v>-</v>
          </cell>
          <cell r="AG2141" t="str">
            <v>-</v>
          </cell>
          <cell r="AH2141" t="str">
            <v>-</v>
          </cell>
          <cell r="AI2141" t="str">
            <v>공구손료(노무비의3%)</v>
          </cell>
          <cell r="AJ2141">
            <v>0.03</v>
          </cell>
          <cell r="AK2141" t="str">
            <v>식</v>
          </cell>
          <cell r="AO2141" t="str">
            <v>1.4*1.4</v>
          </cell>
        </row>
        <row r="2142">
          <cell r="J2142">
            <v>1330</v>
          </cell>
          <cell r="R2142">
            <v>1</v>
          </cell>
          <cell r="T2142" t="str">
            <v>내선전공</v>
          </cell>
          <cell r="Y2142">
            <v>1.7</v>
          </cell>
          <cell r="Z2142" t="str">
            <v>인</v>
          </cell>
          <cell r="AB2142" t="str">
            <v>전기5-46적용</v>
          </cell>
          <cell r="AC2142" t="str">
            <v>-</v>
          </cell>
          <cell r="AD2142" t="str">
            <v>-</v>
          </cell>
          <cell r="AE2142" t="str">
            <v>-</v>
          </cell>
          <cell r="AF2142" t="str">
            <v>-</v>
          </cell>
          <cell r="AG2142" t="str">
            <v>-</v>
          </cell>
          <cell r="AH2142" t="str">
            <v>-</v>
          </cell>
          <cell r="AI2142" t="str">
            <v>공구손료(노무비의3%)</v>
          </cell>
          <cell r="AJ2142">
            <v>0.03</v>
          </cell>
          <cell r="AK2142" t="str">
            <v>식</v>
          </cell>
          <cell r="AO2142" t="str">
            <v>1.7</v>
          </cell>
        </row>
        <row r="2143">
          <cell r="J2143">
            <v>1330</v>
          </cell>
          <cell r="R2143">
            <v>1</v>
          </cell>
          <cell r="T2143" t="str">
            <v>보통인부</v>
          </cell>
          <cell r="Y2143">
            <v>1.4</v>
          </cell>
          <cell r="Z2143" t="str">
            <v>인</v>
          </cell>
          <cell r="AB2143" t="str">
            <v>전기5-46적용</v>
          </cell>
          <cell r="AC2143" t="str">
            <v>-</v>
          </cell>
          <cell r="AD2143" t="str">
            <v>-</v>
          </cell>
          <cell r="AE2143" t="str">
            <v>-</v>
          </cell>
          <cell r="AF2143" t="str">
            <v>-</v>
          </cell>
          <cell r="AG2143" t="str">
            <v>-</v>
          </cell>
          <cell r="AH2143" t="str">
            <v>-</v>
          </cell>
          <cell r="AI2143" t="str">
            <v>공구손료(노무비의3%)</v>
          </cell>
          <cell r="AJ2143">
            <v>0.03</v>
          </cell>
          <cell r="AK2143" t="str">
            <v>식</v>
          </cell>
          <cell r="AO2143" t="str">
            <v>1.4</v>
          </cell>
        </row>
        <row r="2144">
          <cell r="J2144">
            <v>1330</v>
          </cell>
          <cell r="R2144">
            <v>1</v>
          </cell>
          <cell r="T2144" t="str">
            <v>내선전공</v>
          </cell>
          <cell r="Y2144">
            <v>1.3</v>
          </cell>
          <cell r="Z2144" t="str">
            <v>인</v>
          </cell>
          <cell r="AB2144" t="str">
            <v>전기5-46적용</v>
          </cell>
          <cell r="AC2144" t="str">
            <v>-</v>
          </cell>
          <cell r="AD2144" t="str">
            <v>-</v>
          </cell>
          <cell r="AE2144" t="str">
            <v>-</v>
          </cell>
          <cell r="AF2144" t="str">
            <v>-</v>
          </cell>
          <cell r="AG2144" t="str">
            <v>-</v>
          </cell>
          <cell r="AH2144" t="str">
            <v>-</v>
          </cell>
          <cell r="AI2144" t="str">
            <v>공구손료(노무비의3%)</v>
          </cell>
          <cell r="AJ2144">
            <v>0.03</v>
          </cell>
          <cell r="AK2144" t="str">
            <v>식</v>
          </cell>
          <cell r="AO2144" t="str">
            <v>1.3</v>
          </cell>
        </row>
        <row r="2145">
          <cell r="J2145">
            <v>1330</v>
          </cell>
          <cell r="R2145">
            <v>1</v>
          </cell>
          <cell r="T2145" t="str">
            <v>보통인부</v>
          </cell>
          <cell r="Y2145">
            <v>0.8</v>
          </cell>
          <cell r="Z2145" t="str">
            <v>인</v>
          </cell>
          <cell r="AB2145" t="str">
            <v>전기5-46적용</v>
          </cell>
          <cell r="AC2145" t="str">
            <v>-</v>
          </cell>
          <cell r="AD2145" t="str">
            <v>-</v>
          </cell>
          <cell r="AE2145" t="str">
            <v>-</v>
          </cell>
          <cell r="AF2145" t="str">
            <v>-</v>
          </cell>
          <cell r="AG2145" t="str">
            <v>-</v>
          </cell>
          <cell r="AH2145" t="str">
            <v>-</v>
          </cell>
          <cell r="AI2145" t="str">
            <v>공구손료(노무비의3%)</v>
          </cell>
          <cell r="AJ2145">
            <v>0.03</v>
          </cell>
          <cell r="AK2145" t="str">
            <v>식</v>
          </cell>
          <cell r="AO2145" t="str">
            <v>0.8</v>
          </cell>
        </row>
        <row r="2146">
          <cell r="J2146">
            <v>1330</v>
          </cell>
          <cell r="R2146">
            <v>1</v>
          </cell>
          <cell r="T2146" t="str">
            <v>내선전공</v>
          </cell>
          <cell r="Y2146">
            <v>1.8199999999999998</v>
          </cell>
          <cell r="Z2146" t="str">
            <v>인</v>
          </cell>
          <cell r="AB2146" t="str">
            <v>전기5-46적용</v>
          </cell>
          <cell r="AC2146" t="str">
            <v>-</v>
          </cell>
          <cell r="AD2146" t="str">
            <v>-</v>
          </cell>
          <cell r="AE2146" t="str">
            <v>-</v>
          </cell>
          <cell r="AF2146" t="str">
            <v>-</v>
          </cell>
          <cell r="AG2146" t="str">
            <v>-</v>
          </cell>
          <cell r="AH2146" t="str">
            <v>-</v>
          </cell>
          <cell r="AI2146" t="str">
            <v>공구손료(노무비의3%)</v>
          </cell>
          <cell r="AJ2146">
            <v>0.03</v>
          </cell>
          <cell r="AK2146" t="str">
            <v>식</v>
          </cell>
          <cell r="AO2146" t="str">
            <v>1.3*1.4</v>
          </cell>
        </row>
        <row r="2147">
          <cell r="J2147">
            <v>1330</v>
          </cell>
          <cell r="R2147">
            <v>1</v>
          </cell>
          <cell r="T2147" t="str">
            <v>보통인부</v>
          </cell>
          <cell r="Y2147">
            <v>1.54</v>
          </cell>
          <cell r="Z2147" t="str">
            <v>인</v>
          </cell>
          <cell r="AB2147" t="str">
            <v>전기5-46적용</v>
          </cell>
          <cell r="AC2147" t="str">
            <v>-</v>
          </cell>
          <cell r="AD2147" t="str">
            <v>-</v>
          </cell>
          <cell r="AE2147" t="str">
            <v>-</v>
          </cell>
          <cell r="AF2147" t="str">
            <v>-</v>
          </cell>
          <cell r="AG2147" t="str">
            <v>-</v>
          </cell>
          <cell r="AH2147" t="str">
            <v>-</v>
          </cell>
          <cell r="AI2147" t="str">
            <v>공구손료(노무비의3%)</v>
          </cell>
          <cell r="AJ2147">
            <v>0.03</v>
          </cell>
          <cell r="AK2147" t="str">
            <v>식</v>
          </cell>
          <cell r="AO2147" t="str">
            <v>1.1*1.4</v>
          </cell>
        </row>
        <row r="2148">
          <cell r="J2148">
            <v>1330</v>
          </cell>
          <cell r="R2148">
            <v>1</v>
          </cell>
          <cell r="T2148" t="str">
            <v>내선전공</v>
          </cell>
          <cell r="Y2148">
            <v>1.3</v>
          </cell>
          <cell r="Z2148" t="str">
            <v>인</v>
          </cell>
          <cell r="AB2148" t="str">
            <v>전기5-46적용</v>
          </cell>
          <cell r="AC2148" t="str">
            <v>-</v>
          </cell>
          <cell r="AD2148" t="str">
            <v>-</v>
          </cell>
          <cell r="AE2148" t="str">
            <v>-</v>
          </cell>
          <cell r="AF2148" t="str">
            <v>-</v>
          </cell>
          <cell r="AG2148" t="str">
            <v>-</v>
          </cell>
          <cell r="AH2148" t="str">
            <v>-</v>
          </cell>
          <cell r="AI2148" t="str">
            <v>공구손료(노무비의3%)</v>
          </cell>
          <cell r="AJ2148">
            <v>0.03</v>
          </cell>
          <cell r="AK2148" t="str">
            <v>식</v>
          </cell>
          <cell r="AO2148" t="str">
            <v>1.3</v>
          </cell>
        </row>
        <row r="2149">
          <cell r="J2149">
            <v>1330</v>
          </cell>
          <cell r="R2149">
            <v>1</v>
          </cell>
          <cell r="T2149" t="str">
            <v>보통인부</v>
          </cell>
          <cell r="Y2149">
            <v>1.1000000000000001</v>
          </cell>
          <cell r="Z2149" t="str">
            <v>인</v>
          </cell>
          <cell r="AB2149" t="str">
            <v>전기5-46적용</v>
          </cell>
          <cell r="AC2149" t="str">
            <v>-</v>
          </cell>
          <cell r="AD2149" t="str">
            <v>-</v>
          </cell>
          <cell r="AE2149" t="str">
            <v>-</v>
          </cell>
          <cell r="AF2149" t="str">
            <v>-</v>
          </cell>
          <cell r="AG2149" t="str">
            <v>-</v>
          </cell>
          <cell r="AH2149" t="str">
            <v>-</v>
          </cell>
          <cell r="AI2149" t="str">
            <v>공구손료(노무비의3%)</v>
          </cell>
          <cell r="AJ2149">
            <v>0.03</v>
          </cell>
          <cell r="AK2149" t="str">
            <v>식</v>
          </cell>
          <cell r="AO2149" t="str">
            <v>1.1</v>
          </cell>
        </row>
        <row r="2150">
          <cell r="J2150">
            <v>1330</v>
          </cell>
          <cell r="R2150">
            <v>1</v>
          </cell>
          <cell r="T2150" t="str">
            <v>전기공사산업기사</v>
          </cell>
          <cell r="Y2150">
            <v>0.78</v>
          </cell>
          <cell r="Z2150" t="str">
            <v>인</v>
          </cell>
          <cell r="AB2150" t="str">
            <v>전기5-47-2적용</v>
          </cell>
          <cell r="AC2150" t="str">
            <v>-</v>
          </cell>
          <cell r="AD2150" t="str">
            <v>-</v>
          </cell>
          <cell r="AE2150" t="str">
            <v>-</v>
          </cell>
          <cell r="AF2150" t="str">
            <v>-</v>
          </cell>
          <cell r="AG2150" t="str">
            <v>-</v>
          </cell>
          <cell r="AH2150" t="str">
            <v>-</v>
          </cell>
          <cell r="AI2150" t="str">
            <v>공구손료(노무비의3%)</v>
          </cell>
          <cell r="AJ2150">
            <v>0.03</v>
          </cell>
          <cell r="AK2150" t="str">
            <v>식</v>
          </cell>
          <cell r="AO2150" t="str">
            <v>0.78</v>
          </cell>
        </row>
        <row r="2151">
          <cell r="J2151">
            <v>1330</v>
          </cell>
          <cell r="R2151">
            <v>1</v>
          </cell>
          <cell r="T2151" t="str">
            <v>내선전공</v>
          </cell>
          <cell r="Y2151">
            <v>1.1499999999999999</v>
          </cell>
          <cell r="Z2151" t="str">
            <v>인</v>
          </cell>
          <cell r="AB2151" t="str">
            <v>전기5-47-2적용</v>
          </cell>
          <cell r="AC2151" t="str">
            <v>-</v>
          </cell>
          <cell r="AD2151" t="str">
            <v>-</v>
          </cell>
          <cell r="AE2151" t="str">
            <v>-</v>
          </cell>
          <cell r="AF2151" t="str">
            <v>-</v>
          </cell>
          <cell r="AG2151" t="str">
            <v>-</v>
          </cell>
          <cell r="AH2151" t="str">
            <v>-</v>
          </cell>
          <cell r="AI2151" t="str">
            <v>공구손료(노무비의3%)</v>
          </cell>
          <cell r="AJ2151">
            <v>0.03</v>
          </cell>
          <cell r="AK2151" t="str">
            <v>식</v>
          </cell>
          <cell r="AO2151" t="str">
            <v>1.15</v>
          </cell>
        </row>
        <row r="2152">
          <cell r="J2152">
            <v>1330</v>
          </cell>
          <cell r="R2152">
            <v>1</v>
          </cell>
          <cell r="T2152" t="str">
            <v>H/W시험사</v>
          </cell>
          <cell r="Y2152">
            <v>0.19</v>
          </cell>
          <cell r="Z2152" t="str">
            <v>인</v>
          </cell>
          <cell r="AB2152" t="str">
            <v>전기5-47-2적용</v>
          </cell>
          <cell r="AC2152" t="str">
            <v>-</v>
          </cell>
          <cell r="AD2152" t="str">
            <v>-</v>
          </cell>
          <cell r="AE2152" t="str">
            <v>-</v>
          </cell>
          <cell r="AF2152" t="str">
            <v>-</v>
          </cell>
          <cell r="AG2152" t="str">
            <v>-</v>
          </cell>
          <cell r="AH2152" t="str">
            <v>-</v>
          </cell>
          <cell r="AI2152" t="str">
            <v>공구손료(노무비의3%)</v>
          </cell>
          <cell r="AJ2152">
            <v>0.03</v>
          </cell>
          <cell r="AK2152" t="str">
            <v>식</v>
          </cell>
          <cell r="AO2152" t="str">
            <v>0.19</v>
          </cell>
        </row>
        <row r="2153">
          <cell r="J2153">
            <v>1330</v>
          </cell>
          <cell r="R2153">
            <v>1</v>
          </cell>
          <cell r="T2153" t="str">
            <v>S/W시험사</v>
          </cell>
          <cell r="Y2153">
            <v>0.42</v>
          </cell>
          <cell r="Z2153" t="str">
            <v>인</v>
          </cell>
          <cell r="AB2153" t="str">
            <v>전기5-47-2적용</v>
          </cell>
          <cell r="AC2153" t="str">
            <v>-</v>
          </cell>
          <cell r="AD2153" t="str">
            <v>-</v>
          </cell>
          <cell r="AE2153" t="str">
            <v>-</v>
          </cell>
          <cell r="AF2153" t="str">
            <v>-</v>
          </cell>
          <cell r="AG2153" t="str">
            <v>-</v>
          </cell>
          <cell r="AH2153" t="str">
            <v>-</v>
          </cell>
          <cell r="AI2153" t="str">
            <v>공구손료(노무비의3%)</v>
          </cell>
          <cell r="AJ2153">
            <v>0.03</v>
          </cell>
          <cell r="AK2153" t="str">
            <v>식</v>
          </cell>
          <cell r="AO2153" t="str">
            <v>0.42</v>
          </cell>
        </row>
        <row r="2154">
          <cell r="J2154">
            <v>1330</v>
          </cell>
          <cell r="R2154">
            <v>1</v>
          </cell>
          <cell r="AB2154" t="str">
            <v>단가조사</v>
          </cell>
          <cell r="AD2154" t="str">
            <v>-</v>
          </cell>
          <cell r="AE2154" t="str">
            <v>-</v>
          </cell>
          <cell r="AF2154" t="str">
            <v>-</v>
          </cell>
          <cell r="AG2154" t="str">
            <v>-</v>
          </cell>
          <cell r="AH2154" t="str">
            <v>-</v>
          </cell>
          <cell r="AI2154" t="str">
            <v>-</v>
          </cell>
          <cell r="AJ2154" t="str">
            <v>-</v>
          </cell>
          <cell r="AK2154" t="str">
            <v>-</v>
          </cell>
        </row>
        <row r="2155">
          <cell r="J2155">
            <v>1330</v>
          </cell>
          <cell r="R2155">
            <v>1</v>
          </cell>
          <cell r="AB2155" t="str">
            <v>단가조사</v>
          </cell>
          <cell r="AD2155" t="str">
            <v>-</v>
          </cell>
          <cell r="AE2155" t="str">
            <v>-</v>
          </cell>
          <cell r="AF2155" t="str">
            <v>-</v>
          </cell>
          <cell r="AG2155" t="str">
            <v>-</v>
          </cell>
          <cell r="AH2155" t="str">
            <v>-</v>
          </cell>
          <cell r="AI2155" t="str">
            <v>-</v>
          </cell>
          <cell r="AJ2155" t="str">
            <v>-</v>
          </cell>
          <cell r="AK2155" t="str">
            <v>-</v>
          </cell>
        </row>
        <row r="2156">
          <cell r="J2156">
            <v>1330</v>
          </cell>
          <cell r="R2156">
            <v>1</v>
          </cell>
          <cell r="AB2156" t="str">
            <v>단가조사</v>
          </cell>
          <cell r="AD2156" t="str">
            <v>-</v>
          </cell>
          <cell r="AE2156" t="str">
            <v>-</v>
          </cell>
          <cell r="AF2156" t="str">
            <v>-</v>
          </cell>
          <cell r="AG2156" t="str">
            <v>-</v>
          </cell>
          <cell r="AH2156" t="str">
            <v>-</v>
          </cell>
          <cell r="AI2156" t="str">
            <v>-</v>
          </cell>
          <cell r="AJ2156" t="str">
            <v>-</v>
          </cell>
          <cell r="AK2156" t="str">
            <v>-</v>
          </cell>
        </row>
        <row r="2157">
          <cell r="J2157">
            <v>1330</v>
          </cell>
          <cell r="R2157">
            <v>1</v>
          </cell>
          <cell r="AB2157" t="str">
            <v>단가조사</v>
          </cell>
          <cell r="AD2157" t="str">
            <v>-</v>
          </cell>
          <cell r="AE2157" t="str">
            <v>-</v>
          </cell>
          <cell r="AF2157" t="str">
            <v>-</v>
          </cell>
          <cell r="AG2157" t="str">
            <v>-</v>
          </cell>
          <cell r="AH2157" t="str">
            <v>-</v>
          </cell>
          <cell r="AI2157" t="str">
            <v>-</v>
          </cell>
          <cell r="AJ2157" t="str">
            <v>-</v>
          </cell>
          <cell r="AK2157" t="str">
            <v>-</v>
          </cell>
        </row>
        <row r="2158">
          <cell r="J2158">
            <v>1330</v>
          </cell>
          <cell r="R2158">
            <v>1</v>
          </cell>
          <cell r="AB2158" t="str">
            <v>단가조사</v>
          </cell>
          <cell r="AD2158" t="str">
            <v>-</v>
          </cell>
          <cell r="AE2158" t="str">
            <v>-</v>
          </cell>
          <cell r="AF2158" t="str">
            <v>-</v>
          </cell>
          <cell r="AG2158" t="str">
            <v>-</v>
          </cell>
          <cell r="AH2158" t="str">
            <v>-</v>
          </cell>
          <cell r="AI2158" t="str">
            <v>-</v>
          </cell>
          <cell r="AJ2158" t="str">
            <v>-</v>
          </cell>
          <cell r="AK2158" t="str">
            <v>-</v>
          </cell>
        </row>
        <row r="2159">
          <cell r="J2159">
            <v>1330</v>
          </cell>
          <cell r="R2159">
            <v>1</v>
          </cell>
          <cell r="AB2159" t="str">
            <v>단가조사</v>
          </cell>
          <cell r="AD2159" t="str">
            <v>-</v>
          </cell>
          <cell r="AE2159" t="str">
            <v>-</v>
          </cell>
          <cell r="AF2159" t="str">
            <v>-</v>
          </cell>
          <cell r="AG2159" t="str">
            <v>-</v>
          </cell>
          <cell r="AH2159" t="str">
            <v>-</v>
          </cell>
          <cell r="AI2159" t="str">
            <v>-</v>
          </cell>
          <cell r="AJ2159" t="str">
            <v>-</v>
          </cell>
          <cell r="AK2159" t="str">
            <v>-</v>
          </cell>
        </row>
        <row r="2160">
          <cell r="J2160">
            <v>1330</v>
          </cell>
          <cell r="R2160">
            <v>1</v>
          </cell>
          <cell r="AB2160" t="str">
            <v>단가조사</v>
          </cell>
          <cell r="AD2160" t="str">
            <v>-</v>
          </cell>
          <cell r="AE2160" t="str">
            <v>-</v>
          </cell>
          <cell r="AF2160" t="str">
            <v>-</v>
          </cell>
          <cell r="AG2160" t="str">
            <v>-</v>
          </cell>
          <cell r="AH2160" t="str">
            <v>-</v>
          </cell>
          <cell r="AI2160" t="str">
            <v>-</v>
          </cell>
          <cell r="AJ2160" t="str">
            <v>-</v>
          </cell>
          <cell r="AK2160" t="str">
            <v>-</v>
          </cell>
        </row>
        <row r="2161">
          <cell r="J2161">
            <v>45000</v>
          </cell>
          <cell r="R2161">
            <v>1</v>
          </cell>
          <cell r="T2161" t="str">
            <v>내선전공</v>
          </cell>
          <cell r="Y2161">
            <v>0.13299999999999998</v>
          </cell>
          <cell r="Z2161" t="str">
            <v>인</v>
          </cell>
          <cell r="AB2161" t="str">
            <v>전기5-19적용</v>
          </cell>
          <cell r="AC2161" t="str">
            <v>-</v>
          </cell>
          <cell r="AD2161" t="str">
            <v>-</v>
          </cell>
          <cell r="AE2161" t="str">
            <v>-</v>
          </cell>
          <cell r="AF2161" t="str">
            <v>-</v>
          </cell>
          <cell r="AG2161" t="str">
            <v>-</v>
          </cell>
          <cell r="AH2161" t="str">
            <v>-</v>
          </cell>
          <cell r="AI2161" t="str">
            <v>공구손료(노무비의3%)</v>
          </cell>
          <cell r="AJ2161">
            <v>0.03</v>
          </cell>
          <cell r="AK2161" t="str">
            <v>식</v>
          </cell>
          <cell r="AO2161" t="str">
            <v>0.19*0.7</v>
          </cell>
        </row>
        <row r="2162">
          <cell r="J2162">
            <v>1330</v>
          </cell>
          <cell r="R2162">
            <v>1</v>
          </cell>
          <cell r="AB2162" t="str">
            <v>단가조사</v>
          </cell>
          <cell r="AD2162" t="str">
            <v>-</v>
          </cell>
          <cell r="AE2162" t="str">
            <v>-</v>
          </cell>
          <cell r="AF2162" t="str">
            <v>-</v>
          </cell>
          <cell r="AG2162" t="str">
            <v>-</v>
          </cell>
          <cell r="AH2162" t="str">
            <v>-</v>
          </cell>
          <cell r="AI2162" t="str">
            <v>-</v>
          </cell>
          <cell r="AJ2162" t="str">
            <v>-</v>
          </cell>
          <cell r="AK2162" t="str">
            <v>-</v>
          </cell>
        </row>
        <row r="2163">
          <cell r="J2163">
            <v>1330</v>
          </cell>
          <cell r="R2163">
            <v>1</v>
          </cell>
          <cell r="AB2163" t="str">
            <v>단가조사</v>
          </cell>
          <cell r="AD2163" t="str">
            <v>-</v>
          </cell>
          <cell r="AE2163" t="str">
            <v>-</v>
          </cell>
          <cell r="AF2163" t="str">
            <v>-</v>
          </cell>
          <cell r="AG2163" t="str">
            <v>-</v>
          </cell>
          <cell r="AH2163" t="str">
            <v>-</v>
          </cell>
          <cell r="AI2163" t="str">
            <v>-</v>
          </cell>
          <cell r="AJ2163" t="str">
            <v>-</v>
          </cell>
          <cell r="AK2163" t="str">
            <v>-</v>
          </cell>
        </row>
        <row r="2164">
          <cell r="J2164">
            <v>267</v>
          </cell>
          <cell r="R2164">
            <v>1</v>
          </cell>
          <cell r="AB2164" t="str">
            <v>단가조사</v>
          </cell>
          <cell r="AD2164" t="str">
            <v>-</v>
          </cell>
          <cell r="AE2164" t="str">
            <v>-</v>
          </cell>
          <cell r="AF2164" t="str">
            <v>-</v>
          </cell>
          <cell r="AG2164" t="str">
            <v>-</v>
          </cell>
          <cell r="AH2164" t="str">
            <v>-</v>
          </cell>
          <cell r="AI2164" t="str">
            <v>-</v>
          </cell>
          <cell r="AJ2164" t="str">
            <v>-</v>
          </cell>
          <cell r="AK2164" t="str">
            <v>-</v>
          </cell>
        </row>
        <row r="2165">
          <cell r="J2165">
            <v>268</v>
          </cell>
          <cell r="R2165">
            <v>1</v>
          </cell>
          <cell r="AB2165" t="str">
            <v>단가조사</v>
          </cell>
          <cell r="AD2165" t="str">
            <v>-</v>
          </cell>
          <cell r="AE2165" t="str">
            <v>-</v>
          </cell>
          <cell r="AF2165" t="str">
            <v>-</v>
          </cell>
          <cell r="AG2165" t="str">
            <v>-</v>
          </cell>
          <cell r="AH2165" t="str">
            <v>-</v>
          </cell>
          <cell r="AI2165" t="str">
            <v>-</v>
          </cell>
          <cell r="AJ2165" t="str">
            <v>-</v>
          </cell>
          <cell r="AK2165" t="str">
            <v>-</v>
          </cell>
        </row>
        <row r="2166">
          <cell r="J2166">
            <v>13330</v>
          </cell>
          <cell r="R2166">
            <v>1</v>
          </cell>
          <cell r="AB2166" t="str">
            <v>단가조사</v>
          </cell>
          <cell r="AD2166" t="str">
            <v>-</v>
          </cell>
          <cell r="AE2166" t="str">
            <v>-</v>
          </cell>
          <cell r="AF2166" t="str">
            <v>-</v>
          </cell>
          <cell r="AG2166" t="str">
            <v>-</v>
          </cell>
          <cell r="AH2166" t="str">
            <v>-</v>
          </cell>
          <cell r="AI2166" t="str">
            <v>-</v>
          </cell>
          <cell r="AJ2166" t="str">
            <v>-</v>
          </cell>
          <cell r="AK2166" t="str">
            <v>-</v>
          </cell>
        </row>
        <row r="2167">
          <cell r="J2167">
            <v>33480</v>
          </cell>
          <cell r="R2167">
            <v>1</v>
          </cell>
          <cell r="AB2167" t="str">
            <v>단가조사</v>
          </cell>
          <cell r="AD2167" t="str">
            <v>-</v>
          </cell>
          <cell r="AE2167" t="str">
            <v>-</v>
          </cell>
          <cell r="AF2167" t="str">
            <v>-</v>
          </cell>
          <cell r="AG2167" t="str">
            <v>-</v>
          </cell>
          <cell r="AH2167" t="str">
            <v>-</v>
          </cell>
          <cell r="AI2167" t="str">
            <v>-</v>
          </cell>
          <cell r="AJ2167" t="str">
            <v>-</v>
          </cell>
          <cell r="AK2167" t="str">
            <v>-</v>
          </cell>
        </row>
        <row r="2168">
          <cell r="J2168">
            <v>3460</v>
          </cell>
          <cell r="R2168">
            <v>1</v>
          </cell>
          <cell r="AB2168" t="str">
            <v>단가조사</v>
          </cell>
          <cell r="AD2168" t="str">
            <v>-</v>
          </cell>
          <cell r="AE2168" t="str">
            <v>-</v>
          </cell>
          <cell r="AF2168" t="str">
            <v>-</v>
          </cell>
          <cell r="AG2168" t="str">
            <v>-</v>
          </cell>
          <cell r="AH2168" t="str">
            <v>-</v>
          </cell>
          <cell r="AI2168" t="str">
            <v>-</v>
          </cell>
          <cell r="AJ2168" t="str">
            <v>-</v>
          </cell>
          <cell r="AK2168" t="str">
            <v>-</v>
          </cell>
        </row>
        <row r="2169">
          <cell r="J2169">
            <v>3460</v>
          </cell>
          <cell r="R2169">
            <v>1</v>
          </cell>
          <cell r="AB2169" t="str">
            <v>단가조사</v>
          </cell>
          <cell r="AD2169" t="str">
            <v>-</v>
          </cell>
          <cell r="AE2169" t="str">
            <v>-</v>
          </cell>
          <cell r="AF2169" t="str">
            <v>-</v>
          </cell>
          <cell r="AG2169" t="str">
            <v>-</v>
          </cell>
          <cell r="AH2169" t="str">
            <v>-</v>
          </cell>
          <cell r="AI2169" t="str">
            <v>-</v>
          </cell>
          <cell r="AJ2169" t="str">
            <v>-</v>
          </cell>
          <cell r="AK2169" t="str">
            <v>-</v>
          </cell>
        </row>
        <row r="2170">
          <cell r="J2170">
            <v>2970</v>
          </cell>
          <cell r="R2170">
            <v>1</v>
          </cell>
          <cell r="AB2170" t="str">
            <v>단가조사</v>
          </cell>
          <cell r="AD2170" t="str">
            <v>-</v>
          </cell>
          <cell r="AE2170" t="str">
            <v>-</v>
          </cell>
          <cell r="AF2170" t="str">
            <v>-</v>
          </cell>
          <cell r="AG2170" t="str">
            <v>-</v>
          </cell>
          <cell r="AH2170" t="str">
            <v>-</v>
          </cell>
          <cell r="AI2170" t="str">
            <v>-</v>
          </cell>
          <cell r="AJ2170" t="str">
            <v>-</v>
          </cell>
          <cell r="AK2170" t="str">
            <v>-</v>
          </cell>
        </row>
        <row r="2171">
          <cell r="J2171">
            <v>5090</v>
          </cell>
          <cell r="R2171">
            <v>1</v>
          </cell>
          <cell r="AB2171" t="str">
            <v>단가조사</v>
          </cell>
          <cell r="AD2171" t="str">
            <v>-</v>
          </cell>
          <cell r="AE2171" t="str">
            <v>-</v>
          </cell>
          <cell r="AF2171" t="str">
            <v>-</v>
          </cell>
          <cell r="AG2171" t="str">
            <v>-</v>
          </cell>
          <cell r="AH2171" t="str">
            <v>-</v>
          </cell>
          <cell r="AI2171" t="str">
            <v>-</v>
          </cell>
          <cell r="AJ2171" t="str">
            <v>-</v>
          </cell>
          <cell r="AK2171" t="str">
            <v>-</v>
          </cell>
        </row>
        <row r="2172">
          <cell r="J2172">
            <v>1871</v>
          </cell>
          <cell r="R2172">
            <v>1</v>
          </cell>
          <cell r="AB2172" t="str">
            <v>단가조사</v>
          </cell>
          <cell r="AD2172" t="str">
            <v>-</v>
          </cell>
          <cell r="AE2172" t="str">
            <v>-</v>
          </cell>
          <cell r="AF2172" t="str">
            <v>-</v>
          </cell>
          <cell r="AG2172" t="str">
            <v>-</v>
          </cell>
          <cell r="AH2172" t="str">
            <v>-</v>
          </cell>
          <cell r="AI2172" t="str">
            <v>-</v>
          </cell>
          <cell r="AJ2172" t="str">
            <v>-</v>
          </cell>
          <cell r="AK2172" t="str">
            <v>-</v>
          </cell>
        </row>
        <row r="2173">
          <cell r="J2173">
            <v>13400</v>
          </cell>
          <cell r="R2173">
            <v>1</v>
          </cell>
          <cell r="AB2173" t="str">
            <v>단가조사</v>
          </cell>
          <cell r="AD2173" t="str">
            <v>-</v>
          </cell>
          <cell r="AE2173" t="str">
            <v>-</v>
          </cell>
          <cell r="AF2173" t="str">
            <v>-</v>
          </cell>
          <cell r="AG2173" t="str">
            <v>-</v>
          </cell>
          <cell r="AH2173" t="str">
            <v>-</v>
          </cell>
          <cell r="AI2173" t="str">
            <v>-</v>
          </cell>
          <cell r="AJ2173" t="str">
            <v>-</v>
          </cell>
          <cell r="AK2173" t="str">
            <v>-</v>
          </cell>
        </row>
        <row r="2174">
          <cell r="J2174">
            <v>17600</v>
          </cell>
          <cell r="R2174">
            <v>1</v>
          </cell>
          <cell r="AB2174" t="str">
            <v>단가조사</v>
          </cell>
          <cell r="AD2174" t="str">
            <v>-</v>
          </cell>
          <cell r="AE2174" t="str">
            <v>-</v>
          </cell>
          <cell r="AF2174" t="str">
            <v>-</v>
          </cell>
          <cell r="AG2174" t="str">
            <v>-</v>
          </cell>
          <cell r="AH2174" t="str">
            <v>-</v>
          </cell>
          <cell r="AI2174" t="str">
            <v>-</v>
          </cell>
          <cell r="AJ2174" t="str">
            <v>-</v>
          </cell>
          <cell r="AK2174" t="str">
            <v>-</v>
          </cell>
        </row>
        <row r="2175">
          <cell r="J2175">
            <v>1785</v>
          </cell>
          <cell r="R2175">
            <v>1</v>
          </cell>
          <cell r="AB2175" t="str">
            <v>단가조사</v>
          </cell>
          <cell r="AD2175" t="str">
            <v>-</v>
          </cell>
          <cell r="AE2175" t="str">
            <v>-</v>
          </cell>
          <cell r="AF2175" t="str">
            <v>-</v>
          </cell>
          <cell r="AG2175" t="str">
            <v>-</v>
          </cell>
          <cell r="AH2175" t="str">
            <v>-</v>
          </cell>
          <cell r="AI2175" t="str">
            <v>-</v>
          </cell>
          <cell r="AJ2175" t="str">
            <v>-</v>
          </cell>
          <cell r="AK2175" t="str">
            <v>-</v>
          </cell>
        </row>
        <row r="2176">
          <cell r="J2176">
            <v>22680</v>
          </cell>
          <cell r="R2176">
            <v>1</v>
          </cell>
          <cell r="AB2176" t="str">
            <v>단가조사</v>
          </cell>
          <cell r="AD2176" t="str">
            <v>-</v>
          </cell>
          <cell r="AE2176" t="str">
            <v>-</v>
          </cell>
          <cell r="AF2176" t="str">
            <v>-</v>
          </cell>
          <cell r="AG2176" t="str">
            <v>-</v>
          </cell>
          <cell r="AH2176" t="str">
            <v>-</v>
          </cell>
          <cell r="AI2176" t="str">
            <v>-</v>
          </cell>
          <cell r="AJ2176" t="str">
            <v>-</v>
          </cell>
          <cell r="AK2176" t="str">
            <v>-</v>
          </cell>
        </row>
        <row r="2177">
          <cell r="J2177">
            <v>570</v>
          </cell>
          <cell r="R2177">
            <v>1</v>
          </cell>
          <cell r="AB2177" t="str">
            <v>단가조사</v>
          </cell>
          <cell r="AD2177" t="str">
            <v>-</v>
          </cell>
          <cell r="AE2177" t="str">
            <v>-</v>
          </cell>
          <cell r="AF2177" t="str">
            <v>-</v>
          </cell>
          <cell r="AG2177" t="str">
            <v>-</v>
          </cell>
          <cell r="AH2177" t="str">
            <v>-</v>
          </cell>
          <cell r="AI2177" t="str">
            <v>-</v>
          </cell>
          <cell r="AJ2177" t="str">
            <v>-</v>
          </cell>
          <cell r="AK2177" t="str">
            <v>-</v>
          </cell>
        </row>
        <row r="2178">
          <cell r="J2178">
            <v>27500</v>
          </cell>
          <cell r="R2178">
            <v>1</v>
          </cell>
          <cell r="AB2178" t="str">
            <v>단가조사</v>
          </cell>
          <cell r="AD2178" t="str">
            <v>-</v>
          </cell>
          <cell r="AE2178" t="str">
            <v>-</v>
          </cell>
          <cell r="AF2178" t="str">
            <v>-</v>
          </cell>
          <cell r="AG2178" t="str">
            <v>-</v>
          </cell>
          <cell r="AH2178" t="str">
            <v>-</v>
          </cell>
          <cell r="AI2178" t="str">
            <v>-</v>
          </cell>
          <cell r="AJ2178" t="str">
            <v>-</v>
          </cell>
          <cell r="AK2178" t="str">
            <v>-</v>
          </cell>
        </row>
        <row r="2179">
          <cell r="J2179">
            <v>5620</v>
          </cell>
          <cell r="R2179">
            <v>1</v>
          </cell>
          <cell r="AB2179" t="str">
            <v>단가조사</v>
          </cell>
          <cell r="AD2179" t="str">
            <v>-</v>
          </cell>
          <cell r="AE2179" t="str">
            <v>-</v>
          </cell>
          <cell r="AF2179" t="str">
            <v>-</v>
          </cell>
          <cell r="AG2179" t="str">
            <v>-</v>
          </cell>
          <cell r="AH2179" t="str">
            <v>-</v>
          </cell>
          <cell r="AI2179" t="str">
            <v>-</v>
          </cell>
          <cell r="AJ2179" t="str">
            <v>-</v>
          </cell>
          <cell r="AK2179" t="str">
            <v>-</v>
          </cell>
        </row>
        <row r="2180">
          <cell r="J2180">
            <v>5620</v>
          </cell>
          <cell r="R2180">
            <v>1</v>
          </cell>
          <cell r="AB2180" t="str">
            <v>단가조사</v>
          </cell>
          <cell r="AD2180" t="str">
            <v>-</v>
          </cell>
          <cell r="AE2180" t="str">
            <v>-</v>
          </cell>
          <cell r="AF2180" t="str">
            <v>-</v>
          </cell>
          <cell r="AG2180" t="str">
            <v>-</v>
          </cell>
          <cell r="AH2180" t="str">
            <v>-</v>
          </cell>
          <cell r="AI2180" t="str">
            <v>-</v>
          </cell>
          <cell r="AJ2180" t="str">
            <v>-</v>
          </cell>
          <cell r="AK2180" t="str">
            <v>-</v>
          </cell>
        </row>
        <row r="2181">
          <cell r="J2181">
            <v>10580</v>
          </cell>
          <cell r="R2181">
            <v>1</v>
          </cell>
          <cell r="AB2181" t="str">
            <v>단가조사</v>
          </cell>
          <cell r="AD2181" t="str">
            <v>-</v>
          </cell>
          <cell r="AE2181" t="str">
            <v>-</v>
          </cell>
          <cell r="AF2181" t="str">
            <v>-</v>
          </cell>
          <cell r="AG2181" t="str">
            <v>-</v>
          </cell>
          <cell r="AH2181" t="str">
            <v>-</v>
          </cell>
          <cell r="AI2181" t="str">
            <v>-</v>
          </cell>
          <cell r="AJ2181" t="str">
            <v>-</v>
          </cell>
          <cell r="AK2181" t="str">
            <v>-</v>
          </cell>
        </row>
        <row r="2182">
          <cell r="J2182">
            <v>22680</v>
          </cell>
          <cell r="R2182">
            <v>1</v>
          </cell>
          <cell r="AB2182" t="str">
            <v>단가조사</v>
          </cell>
          <cell r="AD2182" t="str">
            <v>-</v>
          </cell>
          <cell r="AE2182" t="str">
            <v>-</v>
          </cell>
          <cell r="AF2182" t="str">
            <v>-</v>
          </cell>
          <cell r="AG2182" t="str">
            <v>-</v>
          </cell>
          <cell r="AH2182" t="str">
            <v>-</v>
          </cell>
          <cell r="AI2182" t="str">
            <v>-</v>
          </cell>
          <cell r="AJ2182" t="str">
            <v>-</v>
          </cell>
          <cell r="AK2182" t="str">
            <v>-</v>
          </cell>
        </row>
        <row r="2183">
          <cell r="J2183">
            <v>750</v>
          </cell>
          <cell r="R2183">
            <v>1</v>
          </cell>
          <cell r="AB2183" t="str">
            <v>단가조사</v>
          </cell>
          <cell r="AD2183" t="str">
            <v>-</v>
          </cell>
          <cell r="AE2183" t="str">
            <v>-</v>
          </cell>
          <cell r="AF2183" t="str">
            <v>-</v>
          </cell>
          <cell r="AG2183" t="str">
            <v>-</v>
          </cell>
          <cell r="AH2183" t="str">
            <v>-</v>
          </cell>
          <cell r="AI2183" t="str">
            <v>-</v>
          </cell>
          <cell r="AJ2183" t="str">
            <v>-</v>
          </cell>
          <cell r="AK2183" t="str">
            <v>-</v>
          </cell>
        </row>
        <row r="2184">
          <cell r="J2184">
            <v>970</v>
          </cell>
          <cell r="R2184">
            <v>1</v>
          </cell>
          <cell r="AB2184" t="str">
            <v>단가조사</v>
          </cell>
          <cell r="AD2184" t="str">
            <v>-</v>
          </cell>
          <cell r="AE2184" t="str">
            <v>-</v>
          </cell>
          <cell r="AF2184" t="str">
            <v>-</v>
          </cell>
          <cell r="AG2184" t="str">
            <v>-</v>
          </cell>
          <cell r="AH2184" t="str">
            <v>-</v>
          </cell>
          <cell r="AI2184" t="str">
            <v>-</v>
          </cell>
          <cell r="AJ2184" t="str">
            <v>-</v>
          </cell>
          <cell r="AK2184" t="str">
            <v>-</v>
          </cell>
        </row>
        <row r="2185">
          <cell r="J2185">
            <v>2700</v>
          </cell>
          <cell r="R2185">
            <v>1</v>
          </cell>
          <cell r="AB2185" t="str">
            <v>단가조사</v>
          </cell>
          <cell r="AD2185" t="str">
            <v>-</v>
          </cell>
          <cell r="AE2185" t="str">
            <v>-</v>
          </cell>
          <cell r="AF2185" t="str">
            <v>-</v>
          </cell>
          <cell r="AG2185" t="str">
            <v>-</v>
          </cell>
          <cell r="AH2185" t="str">
            <v>-</v>
          </cell>
          <cell r="AI2185" t="str">
            <v>-</v>
          </cell>
          <cell r="AJ2185" t="str">
            <v>-</v>
          </cell>
          <cell r="AK2185" t="str">
            <v>-</v>
          </cell>
        </row>
        <row r="2186">
          <cell r="J2186">
            <v>6590</v>
          </cell>
          <cell r="R2186">
            <v>1</v>
          </cell>
          <cell r="AB2186" t="str">
            <v>단가조사</v>
          </cell>
          <cell r="AD2186" t="str">
            <v>-</v>
          </cell>
          <cell r="AE2186" t="str">
            <v>-</v>
          </cell>
          <cell r="AF2186" t="str">
            <v>-</v>
          </cell>
          <cell r="AG2186" t="str">
            <v>-</v>
          </cell>
          <cell r="AH2186" t="str">
            <v>-</v>
          </cell>
          <cell r="AI2186" t="str">
            <v>-</v>
          </cell>
          <cell r="AJ2186" t="str">
            <v>-</v>
          </cell>
          <cell r="AK2186" t="str">
            <v>-</v>
          </cell>
        </row>
        <row r="2187">
          <cell r="J2187">
            <v>7655</v>
          </cell>
          <cell r="R2187">
            <v>1</v>
          </cell>
          <cell r="AB2187" t="str">
            <v>단가조사</v>
          </cell>
          <cell r="AD2187" t="str">
            <v>-</v>
          </cell>
          <cell r="AE2187" t="str">
            <v>-</v>
          </cell>
          <cell r="AF2187" t="str">
            <v>-</v>
          </cell>
          <cell r="AG2187" t="str">
            <v>-</v>
          </cell>
          <cell r="AH2187" t="str">
            <v>-</v>
          </cell>
          <cell r="AI2187" t="str">
            <v>-</v>
          </cell>
          <cell r="AJ2187" t="str">
            <v>-</v>
          </cell>
          <cell r="AK2187" t="str">
            <v>-</v>
          </cell>
        </row>
        <row r="2188">
          <cell r="J2188">
            <v>1330</v>
          </cell>
          <cell r="R2188">
            <v>1</v>
          </cell>
          <cell r="AB2188" t="str">
            <v>단가조사</v>
          </cell>
          <cell r="AD2188" t="str">
            <v>-</v>
          </cell>
          <cell r="AE2188" t="str">
            <v>-</v>
          </cell>
          <cell r="AF2188" t="str">
            <v>-</v>
          </cell>
          <cell r="AG2188" t="str">
            <v>-</v>
          </cell>
          <cell r="AH2188" t="str">
            <v>-</v>
          </cell>
          <cell r="AI2188" t="str">
            <v>-</v>
          </cell>
          <cell r="AJ2188" t="str">
            <v>-</v>
          </cell>
          <cell r="AK2188" t="str">
            <v>-</v>
          </cell>
        </row>
        <row r="2189">
          <cell r="J2189">
            <v>720</v>
          </cell>
          <cell r="R2189">
            <v>1</v>
          </cell>
          <cell r="AB2189" t="str">
            <v>단가조사</v>
          </cell>
          <cell r="AD2189" t="str">
            <v>-</v>
          </cell>
          <cell r="AE2189" t="str">
            <v>-</v>
          </cell>
          <cell r="AF2189" t="str">
            <v>-</v>
          </cell>
          <cell r="AG2189" t="str">
            <v>-</v>
          </cell>
          <cell r="AH2189" t="str">
            <v>-</v>
          </cell>
          <cell r="AI2189" t="str">
            <v>-</v>
          </cell>
          <cell r="AJ2189" t="str">
            <v>-</v>
          </cell>
          <cell r="AK2189" t="str">
            <v>-</v>
          </cell>
        </row>
        <row r="2190">
          <cell r="J2190">
            <v>3080</v>
          </cell>
          <cell r="R2190">
            <v>1</v>
          </cell>
          <cell r="AB2190" t="str">
            <v>단가조사</v>
          </cell>
          <cell r="AD2190" t="str">
            <v>-</v>
          </cell>
          <cell r="AE2190" t="str">
            <v>-</v>
          </cell>
          <cell r="AF2190" t="str">
            <v>-</v>
          </cell>
          <cell r="AG2190" t="str">
            <v>-</v>
          </cell>
          <cell r="AH2190" t="str">
            <v>-</v>
          </cell>
          <cell r="AI2190" t="str">
            <v>-</v>
          </cell>
          <cell r="AJ2190" t="str">
            <v>-</v>
          </cell>
          <cell r="AK2190" t="str">
            <v>-</v>
          </cell>
        </row>
        <row r="2191">
          <cell r="J2191">
            <v>3040</v>
          </cell>
          <cell r="R2191">
            <v>1</v>
          </cell>
          <cell r="AB2191" t="str">
            <v>단가조사</v>
          </cell>
          <cell r="AD2191" t="str">
            <v>-</v>
          </cell>
          <cell r="AE2191" t="str">
            <v>-</v>
          </cell>
          <cell r="AF2191" t="str">
            <v>-</v>
          </cell>
          <cell r="AG2191" t="str">
            <v>-</v>
          </cell>
          <cell r="AH2191" t="str">
            <v>-</v>
          </cell>
          <cell r="AI2191" t="str">
            <v>-</v>
          </cell>
          <cell r="AJ2191" t="str">
            <v>-</v>
          </cell>
          <cell r="AK2191" t="str">
            <v>-</v>
          </cell>
        </row>
        <row r="2192">
          <cell r="J2192">
            <v>3040</v>
          </cell>
          <cell r="R2192">
            <v>1</v>
          </cell>
          <cell r="AB2192" t="str">
            <v>단가조사</v>
          </cell>
          <cell r="AD2192" t="str">
            <v>-</v>
          </cell>
          <cell r="AE2192" t="str">
            <v>-</v>
          </cell>
          <cell r="AF2192" t="str">
            <v>-</v>
          </cell>
          <cell r="AG2192" t="str">
            <v>-</v>
          </cell>
          <cell r="AH2192" t="str">
            <v>-</v>
          </cell>
          <cell r="AI2192" t="str">
            <v>-</v>
          </cell>
          <cell r="AJ2192" t="str">
            <v>-</v>
          </cell>
          <cell r="AK2192" t="str">
            <v>-</v>
          </cell>
        </row>
        <row r="2193">
          <cell r="J2193">
            <v>3150</v>
          </cell>
          <cell r="R2193">
            <v>1</v>
          </cell>
          <cell r="AB2193" t="str">
            <v>단가조사</v>
          </cell>
          <cell r="AD2193" t="str">
            <v>-</v>
          </cell>
          <cell r="AE2193" t="str">
            <v>-</v>
          </cell>
          <cell r="AF2193" t="str">
            <v>-</v>
          </cell>
          <cell r="AG2193" t="str">
            <v>-</v>
          </cell>
          <cell r="AH2193" t="str">
            <v>-</v>
          </cell>
          <cell r="AI2193" t="str">
            <v>-</v>
          </cell>
          <cell r="AJ2193" t="str">
            <v>-</v>
          </cell>
          <cell r="AK2193" t="str">
            <v>-</v>
          </cell>
        </row>
        <row r="2194">
          <cell r="J2194">
            <v>3250</v>
          </cell>
          <cell r="R2194">
            <v>1</v>
          </cell>
          <cell r="AB2194" t="str">
            <v>단가조사</v>
          </cell>
          <cell r="AD2194" t="str">
            <v>-</v>
          </cell>
          <cell r="AE2194" t="str">
            <v>-</v>
          </cell>
          <cell r="AF2194" t="str">
            <v>-</v>
          </cell>
          <cell r="AG2194" t="str">
            <v>-</v>
          </cell>
          <cell r="AH2194" t="str">
            <v>-</v>
          </cell>
          <cell r="AI2194" t="str">
            <v>-</v>
          </cell>
          <cell r="AJ2194" t="str">
            <v>-</v>
          </cell>
          <cell r="AK2194" t="str">
            <v>-</v>
          </cell>
        </row>
        <row r="2195">
          <cell r="J2195">
            <v>3130</v>
          </cell>
          <cell r="R2195">
            <v>1</v>
          </cell>
          <cell r="AB2195" t="str">
            <v>단가조사</v>
          </cell>
          <cell r="AD2195" t="str">
            <v>-</v>
          </cell>
          <cell r="AE2195" t="str">
            <v>-</v>
          </cell>
          <cell r="AF2195" t="str">
            <v>-</v>
          </cell>
          <cell r="AG2195" t="str">
            <v>-</v>
          </cell>
          <cell r="AH2195" t="str">
            <v>-</v>
          </cell>
          <cell r="AI2195" t="str">
            <v>-</v>
          </cell>
          <cell r="AJ2195" t="str">
            <v>-</v>
          </cell>
          <cell r="AK2195" t="str">
            <v>-</v>
          </cell>
        </row>
        <row r="2196">
          <cell r="J2196">
            <v>2480</v>
          </cell>
          <cell r="R2196">
            <v>1</v>
          </cell>
          <cell r="AB2196" t="str">
            <v>단가조사</v>
          </cell>
          <cell r="AD2196" t="str">
            <v>-</v>
          </cell>
          <cell r="AE2196" t="str">
            <v>-</v>
          </cell>
          <cell r="AF2196" t="str">
            <v>-</v>
          </cell>
          <cell r="AG2196" t="str">
            <v>-</v>
          </cell>
          <cell r="AH2196" t="str">
            <v>-</v>
          </cell>
          <cell r="AI2196" t="str">
            <v>-</v>
          </cell>
          <cell r="AJ2196" t="str">
            <v>-</v>
          </cell>
          <cell r="AK2196" t="str">
            <v>-</v>
          </cell>
        </row>
        <row r="2197">
          <cell r="J2197">
            <v>1490</v>
          </cell>
          <cell r="R2197">
            <v>1</v>
          </cell>
          <cell r="AB2197" t="str">
            <v>단가조사</v>
          </cell>
          <cell r="AD2197" t="str">
            <v>-</v>
          </cell>
          <cell r="AE2197" t="str">
            <v>-</v>
          </cell>
          <cell r="AF2197" t="str">
            <v>-</v>
          </cell>
          <cell r="AG2197" t="str">
            <v>-</v>
          </cell>
          <cell r="AH2197" t="str">
            <v>-</v>
          </cell>
          <cell r="AI2197" t="str">
            <v>-</v>
          </cell>
          <cell r="AJ2197" t="str">
            <v>-</v>
          </cell>
          <cell r="AK2197" t="str">
            <v>-</v>
          </cell>
        </row>
        <row r="2198">
          <cell r="J2198">
            <v>320000</v>
          </cell>
          <cell r="R2198">
            <v>1</v>
          </cell>
          <cell r="AB2198" t="str">
            <v>단가조사</v>
          </cell>
          <cell r="AD2198" t="str">
            <v>-</v>
          </cell>
          <cell r="AE2198" t="str">
            <v>-</v>
          </cell>
          <cell r="AF2198" t="str">
            <v>-</v>
          </cell>
          <cell r="AG2198" t="str">
            <v>-</v>
          </cell>
          <cell r="AH2198" t="str">
            <v>-</v>
          </cell>
          <cell r="AI2198" t="str">
            <v>-</v>
          </cell>
          <cell r="AJ2198" t="str">
            <v>-</v>
          </cell>
          <cell r="AK2198" t="str">
            <v>-</v>
          </cell>
        </row>
        <row r="2199">
          <cell r="J2199">
            <v>28500</v>
          </cell>
          <cell r="R2199">
            <v>1</v>
          </cell>
          <cell r="AB2199" t="str">
            <v>단가조사</v>
          </cell>
          <cell r="AD2199" t="str">
            <v>-</v>
          </cell>
          <cell r="AE2199" t="str">
            <v>-</v>
          </cell>
          <cell r="AF2199" t="str">
            <v>-</v>
          </cell>
          <cell r="AG2199" t="str">
            <v>-</v>
          </cell>
          <cell r="AH2199" t="str">
            <v>-</v>
          </cell>
          <cell r="AI2199" t="str">
            <v>-</v>
          </cell>
          <cell r="AJ2199" t="str">
            <v>-</v>
          </cell>
          <cell r="AK2199" t="str">
            <v>-</v>
          </cell>
        </row>
        <row r="2200">
          <cell r="J2200">
            <v>65000</v>
          </cell>
          <cell r="R2200">
            <v>1</v>
          </cell>
          <cell r="AB2200" t="str">
            <v>단가조사</v>
          </cell>
          <cell r="AD2200" t="str">
            <v>-</v>
          </cell>
          <cell r="AE2200" t="str">
            <v>-</v>
          </cell>
          <cell r="AF2200" t="str">
            <v>-</v>
          </cell>
          <cell r="AG2200" t="str">
            <v>-</v>
          </cell>
          <cell r="AH2200" t="str">
            <v>-</v>
          </cell>
          <cell r="AI2200" t="str">
            <v>-</v>
          </cell>
          <cell r="AJ2200" t="str">
            <v>-</v>
          </cell>
          <cell r="AK2200" t="str">
            <v>-</v>
          </cell>
        </row>
        <row r="2201">
          <cell r="J2201">
            <v>1240</v>
          </cell>
          <cell r="R2201">
            <v>1</v>
          </cell>
          <cell r="AB2201" t="str">
            <v>단가조사</v>
          </cell>
          <cell r="AD2201" t="str">
            <v>-</v>
          </cell>
          <cell r="AE2201" t="str">
            <v>-</v>
          </cell>
          <cell r="AF2201" t="str">
            <v>-</v>
          </cell>
          <cell r="AG2201" t="str">
            <v>-</v>
          </cell>
          <cell r="AH2201" t="str">
            <v>-</v>
          </cell>
          <cell r="AI2201" t="str">
            <v>-</v>
          </cell>
          <cell r="AJ2201" t="str">
            <v>-</v>
          </cell>
          <cell r="AK2201" t="str">
            <v>-</v>
          </cell>
        </row>
        <row r="2202">
          <cell r="J2202">
            <v>1240</v>
          </cell>
          <cell r="R2202">
            <v>1</v>
          </cell>
          <cell r="AB2202" t="str">
            <v>단가조사</v>
          </cell>
          <cell r="AD2202" t="str">
            <v>-</v>
          </cell>
          <cell r="AE2202" t="str">
            <v>-</v>
          </cell>
          <cell r="AF2202" t="str">
            <v>-</v>
          </cell>
          <cell r="AG2202" t="str">
            <v>-</v>
          </cell>
          <cell r="AH2202" t="str">
            <v>-</v>
          </cell>
          <cell r="AI2202" t="str">
            <v>-</v>
          </cell>
          <cell r="AJ2202" t="str">
            <v>-</v>
          </cell>
          <cell r="AK2202" t="str">
            <v>-</v>
          </cell>
        </row>
        <row r="2203">
          <cell r="J2203">
            <v>1320</v>
          </cell>
          <cell r="R2203">
            <v>1</v>
          </cell>
          <cell r="AB2203" t="str">
            <v>단가조사</v>
          </cell>
          <cell r="AD2203" t="str">
            <v>-</v>
          </cell>
          <cell r="AE2203" t="str">
            <v>-</v>
          </cell>
          <cell r="AF2203" t="str">
            <v>-</v>
          </cell>
          <cell r="AG2203" t="str">
            <v>-</v>
          </cell>
          <cell r="AH2203" t="str">
            <v>-</v>
          </cell>
          <cell r="AI2203" t="str">
            <v>-</v>
          </cell>
          <cell r="AJ2203" t="str">
            <v>-</v>
          </cell>
          <cell r="AK2203" t="str">
            <v>-</v>
          </cell>
        </row>
        <row r="2204">
          <cell r="J2204">
            <v>5200</v>
          </cell>
          <cell r="R2204">
            <v>1</v>
          </cell>
          <cell r="AB2204" t="str">
            <v>단가조사</v>
          </cell>
          <cell r="AD2204" t="str">
            <v>-</v>
          </cell>
          <cell r="AE2204" t="str">
            <v>-</v>
          </cell>
          <cell r="AF2204" t="str">
            <v>-</v>
          </cell>
          <cell r="AG2204" t="str">
            <v>-</v>
          </cell>
          <cell r="AH2204" t="str">
            <v>-</v>
          </cell>
          <cell r="AI2204" t="str">
            <v>-</v>
          </cell>
          <cell r="AJ2204" t="str">
            <v>-</v>
          </cell>
          <cell r="AK2204" t="str">
            <v>-</v>
          </cell>
        </row>
        <row r="2205">
          <cell r="J2205">
            <v>4264</v>
          </cell>
          <cell r="R2205">
            <v>1</v>
          </cell>
          <cell r="AB2205" t="str">
            <v>단가조사</v>
          </cell>
          <cell r="AD2205" t="str">
            <v>-</v>
          </cell>
          <cell r="AE2205" t="str">
            <v>-</v>
          </cell>
          <cell r="AF2205" t="str">
            <v>-</v>
          </cell>
          <cell r="AG2205" t="str">
            <v>-</v>
          </cell>
          <cell r="AH2205" t="str">
            <v>-</v>
          </cell>
          <cell r="AI2205" t="str">
            <v>-</v>
          </cell>
          <cell r="AJ2205" t="str">
            <v>-</v>
          </cell>
          <cell r="AK2205" t="str">
            <v>-</v>
          </cell>
        </row>
        <row r="2206">
          <cell r="J2206">
            <v>3000</v>
          </cell>
          <cell r="R2206">
            <v>1</v>
          </cell>
          <cell r="AB2206" t="str">
            <v>단가조사</v>
          </cell>
          <cell r="AD2206" t="str">
            <v>-</v>
          </cell>
          <cell r="AE2206" t="str">
            <v>-</v>
          </cell>
          <cell r="AF2206" t="str">
            <v>-</v>
          </cell>
          <cell r="AG2206" t="str">
            <v>-</v>
          </cell>
          <cell r="AH2206" t="str">
            <v>-</v>
          </cell>
          <cell r="AI2206" t="str">
            <v>-</v>
          </cell>
          <cell r="AJ2206" t="str">
            <v>-</v>
          </cell>
          <cell r="AK2206" t="str">
            <v>-</v>
          </cell>
        </row>
        <row r="2207">
          <cell r="J2207">
            <v>62640</v>
          </cell>
          <cell r="R2207">
            <v>1</v>
          </cell>
          <cell r="AB2207" t="str">
            <v>단가조사</v>
          </cell>
          <cell r="AD2207" t="str">
            <v>-</v>
          </cell>
          <cell r="AE2207" t="str">
            <v>-</v>
          </cell>
          <cell r="AF2207" t="str">
            <v>-</v>
          </cell>
          <cell r="AG2207" t="str">
            <v>-</v>
          </cell>
          <cell r="AH2207" t="str">
            <v>-</v>
          </cell>
          <cell r="AI2207" t="str">
            <v>-</v>
          </cell>
          <cell r="AJ2207" t="str">
            <v>-</v>
          </cell>
          <cell r="AK2207" t="str">
            <v>-</v>
          </cell>
        </row>
        <row r="2208">
          <cell r="J2208">
            <v>6190</v>
          </cell>
          <cell r="R2208">
            <v>1</v>
          </cell>
          <cell r="AB2208" t="str">
            <v>단가조사</v>
          </cell>
          <cell r="AD2208" t="str">
            <v>-</v>
          </cell>
          <cell r="AE2208" t="str">
            <v>-</v>
          </cell>
          <cell r="AF2208" t="str">
            <v>-</v>
          </cell>
          <cell r="AG2208" t="str">
            <v>-</v>
          </cell>
          <cell r="AH2208" t="str">
            <v>-</v>
          </cell>
          <cell r="AI2208" t="str">
            <v>-</v>
          </cell>
          <cell r="AJ2208" t="str">
            <v>-</v>
          </cell>
          <cell r="AK2208" t="str">
            <v>-</v>
          </cell>
        </row>
        <row r="2209">
          <cell r="J2209">
            <v>3130</v>
          </cell>
          <cell r="R2209">
            <v>1</v>
          </cell>
          <cell r="AB2209" t="str">
            <v>단가조사</v>
          </cell>
          <cell r="AD2209" t="str">
            <v>-</v>
          </cell>
          <cell r="AE2209" t="str">
            <v>-</v>
          </cell>
          <cell r="AF2209" t="str">
            <v>-</v>
          </cell>
          <cell r="AG2209" t="str">
            <v>-</v>
          </cell>
          <cell r="AH2209" t="str">
            <v>-</v>
          </cell>
          <cell r="AI2209" t="str">
            <v>-</v>
          </cell>
          <cell r="AJ2209" t="str">
            <v>-</v>
          </cell>
          <cell r="AK2209" t="str">
            <v>-</v>
          </cell>
        </row>
        <row r="2210">
          <cell r="J2210">
            <v>1680</v>
          </cell>
          <cell r="R2210">
            <v>1</v>
          </cell>
          <cell r="AB2210" t="str">
            <v>단가조사</v>
          </cell>
          <cell r="AD2210" t="str">
            <v>-</v>
          </cell>
          <cell r="AE2210" t="str">
            <v>-</v>
          </cell>
          <cell r="AF2210" t="str">
            <v>-</v>
          </cell>
          <cell r="AG2210" t="str">
            <v>-</v>
          </cell>
          <cell r="AH2210" t="str">
            <v>-</v>
          </cell>
          <cell r="AI2210" t="str">
            <v>-</v>
          </cell>
          <cell r="AJ2210" t="str">
            <v>-</v>
          </cell>
          <cell r="AK2210" t="str">
            <v>-</v>
          </cell>
        </row>
        <row r="2211">
          <cell r="J2211">
            <v>150000</v>
          </cell>
          <cell r="R2211">
            <v>1</v>
          </cell>
          <cell r="AB2211" t="str">
            <v>단가조사</v>
          </cell>
          <cell r="AD2211" t="str">
            <v>-</v>
          </cell>
          <cell r="AE2211" t="str">
            <v>-</v>
          </cell>
          <cell r="AF2211" t="str">
            <v>-</v>
          </cell>
          <cell r="AG2211" t="str">
            <v>-</v>
          </cell>
          <cell r="AH2211" t="str">
            <v>-</v>
          </cell>
          <cell r="AI2211" t="str">
            <v>-</v>
          </cell>
          <cell r="AJ2211" t="str">
            <v>-</v>
          </cell>
          <cell r="AK2211" t="str">
            <v>-</v>
          </cell>
        </row>
        <row r="2212">
          <cell r="J2212">
            <v>6551</v>
          </cell>
          <cell r="R2212">
            <v>1</v>
          </cell>
          <cell r="AB2212" t="str">
            <v>단가조사</v>
          </cell>
          <cell r="AD2212" t="str">
            <v>-</v>
          </cell>
          <cell r="AE2212" t="str">
            <v>-</v>
          </cell>
          <cell r="AF2212" t="str">
            <v>-</v>
          </cell>
          <cell r="AG2212" t="str">
            <v>-</v>
          </cell>
          <cell r="AH2212" t="str">
            <v>-</v>
          </cell>
          <cell r="AI2212" t="str">
            <v>-</v>
          </cell>
          <cell r="AJ2212" t="str">
            <v>-</v>
          </cell>
          <cell r="AK2212" t="str">
            <v>-</v>
          </cell>
        </row>
        <row r="2213">
          <cell r="J2213">
            <v>6551</v>
          </cell>
          <cell r="R2213">
            <v>1</v>
          </cell>
          <cell r="AB2213" t="str">
            <v>단가조사</v>
          </cell>
          <cell r="AD2213" t="str">
            <v>-</v>
          </cell>
          <cell r="AE2213" t="str">
            <v>-</v>
          </cell>
          <cell r="AF2213" t="str">
            <v>-</v>
          </cell>
          <cell r="AG2213" t="str">
            <v>-</v>
          </cell>
          <cell r="AH2213" t="str">
            <v>-</v>
          </cell>
          <cell r="AI2213" t="str">
            <v>-</v>
          </cell>
          <cell r="AJ2213" t="str">
            <v>-</v>
          </cell>
          <cell r="AK2213" t="str">
            <v>-</v>
          </cell>
        </row>
        <row r="2214">
          <cell r="J2214">
            <v>312300</v>
          </cell>
          <cell r="R2214">
            <v>1</v>
          </cell>
          <cell r="AB2214" t="str">
            <v>단가조사</v>
          </cell>
          <cell r="AD2214" t="str">
            <v>-</v>
          </cell>
          <cell r="AE2214" t="str">
            <v>-</v>
          </cell>
          <cell r="AF2214" t="str">
            <v>-</v>
          </cell>
          <cell r="AG2214" t="str">
            <v>-</v>
          </cell>
          <cell r="AH2214" t="str">
            <v>-</v>
          </cell>
          <cell r="AI2214" t="str">
            <v>-</v>
          </cell>
          <cell r="AJ2214" t="str">
            <v>-</v>
          </cell>
          <cell r="AK2214" t="str">
            <v>-</v>
          </cell>
        </row>
        <row r="2215">
          <cell r="J2215">
            <v>6050</v>
          </cell>
          <cell r="R2215">
            <v>1</v>
          </cell>
          <cell r="AB2215" t="str">
            <v>단가조사</v>
          </cell>
          <cell r="AD2215" t="str">
            <v>-</v>
          </cell>
          <cell r="AE2215" t="str">
            <v>-</v>
          </cell>
          <cell r="AF2215" t="str">
            <v>-</v>
          </cell>
          <cell r="AG2215" t="str">
            <v>-</v>
          </cell>
          <cell r="AH2215" t="str">
            <v>-</v>
          </cell>
          <cell r="AI2215" t="str">
            <v>-</v>
          </cell>
          <cell r="AJ2215" t="str">
            <v>-</v>
          </cell>
          <cell r="AK2215" t="str">
            <v>-</v>
          </cell>
        </row>
        <row r="2216">
          <cell r="J2216">
            <v>118000</v>
          </cell>
          <cell r="R2216">
            <v>1</v>
          </cell>
          <cell r="AB2216" t="str">
            <v>단가조사</v>
          </cell>
          <cell r="AD2216" t="str">
            <v>-</v>
          </cell>
          <cell r="AE2216" t="str">
            <v>-</v>
          </cell>
          <cell r="AF2216" t="str">
            <v>-</v>
          </cell>
          <cell r="AG2216" t="str">
            <v>-</v>
          </cell>
          <cell r="AH2216" t="str">
            <v>-</v>
          </cell>
          <cell r="AI2216" t="str">
            <v>-</v>
          </cell>
          <cell r="AJ2216" t="str">
            <v>-</v>
          </cell>
          <cell r="AK2216" t="str">
            <v>-</v>
          </cell>
        </row>
        <row r="2217">
          <cell r="J2217">
            <v>25000</v>
          </cell>
          <cell r="R2217">
            <v>1</v>
          </cell>
          <cell r="AB2217" t="str">
            <v>단가조사</v>
          </cell>
          <cell r="AD2217" t="str">
            <v>-</v>
          </cell>
          <cell r="AE2217" t="str">
            <v>-</v>
          </cell>
          <cell r="AF2217" t="str">
            <v>-</v>
          </cell>
          <cell r="AG2217" t="str">
            <v>-</v>
          </cell>
          <cell r="AH2217" t="str">
            <v>-</v>
          </cell>
          <cell r="AI2217" t="str">
            <v>-</v>
          </cell>
          <cell r="AJ2217" t="str">
            <v>-</v>
          </cell>
          <cell r="AK2217" t="str">
            <v>-</v>
          </cell>
        </row>
        <row r="2218">
          <cell r="J2218">
            <v>15000</v>
          </cell>
          <cell r="R2218">
            <v>1</v>
          </cell>
          <cell r="AB2218" t="str">
            <v>단가조사</v>
          </cell>
          <cell r="AD2218" t="str">
            <v>-</v>
          </cell>
          <cell r="AE2218" t="str">
            <v>-</v>
          </cell>
          <cell r="AF2218" t="str">
            <v>-</v>
          </cell>
          <cell r="AG2218" t="str">
            <v>-</v>
          </cell>
          <cell r="AH2218" t="str">
            <v>-</v>
          </cell>
          <cell r="AI2218" t="str">
            <v>-</v>
          </cell>
          <cell r="AJ2218" t="str">
            <v>-</v>
          </cell>
          <cell r="AK2218" t="str">
            <v>-</v>
          </cell>
        </row>
        <row r="2219">
          <cell r="J2219">
            <v>1440</v>
          </cell>
          <cell r="R2219">
            <v>1</v>
          </cell>
          <cell r="AB2219" t="str">
            <v>단가조사</v>
          </cell>
          <cell r="AD2219" t="str">
            <v>-</v>
          </cell>
          <cell r="AE2219" t="str">
            <v>-</v>
          </cell>
          <cell r="AF2219" t="str">
            <v>-</v>
          </cell>
          <cell r="AG2219" t="str">
            <v>-</v>
          </cell>
          <cell r="AH2219" t="str">
            <v>-</v>
          </cell>
          <cell r="AI2219" t="str">
            <v>-</v>
          </cell>
          <cell r="AJ2219" t="str">
            <v>-</v>
          </cell>
          <cell r="AK2219" t="str">
            <v>-</v>
          </cell>
        </row>
        <row r="2220">
          <cell r="J2220">
            <v>448981</v>
          </cell>
          <cell r="R2220">
            <v>1</v>
          </cell>
          <cell r="AB2220" t="str">
            <v>단가조사</v>
          </cell>
          <cell r="AD2220" t="str">
            <v>-</v>
          </cell>
          <cell r="AE2220" t="str">
            <v>-</v>
          </cell>
          <cell r="AF2220" t="str">
            <v>-</v>
          </cell>
          <cell r="AG2220" t="str">
            <v>-</v>
          </cell>
          <cell r="AH2220" t="str">
            <v>-</v>
          </cell>
          <cell r="AI2220" t="str">
            <v>-</v>
          </cell>
          <cell r="AJ2220" t="str">
            <v>-</v>
          </cell>
          <cell r="AK2220" t="str">
            <v>-</v>
          </cell>
        </row>
        <row r="2221">
          <cell r="J2221">
            <v>6551</v>
          </cell>
          <cell r="R2221">
            <v>1</v>
          </cell>
          <cell r="AB2221" t="str">
            <v>단가조사</v>
          </cell>
          <cell r="AD2221" t="str">
            <v>-</v>
          </cell>
          <cell r="AE2221" t="str">
            <v>-</v>
          </cell>
          <cell r="AF2221" t="str">
            <v>-</v>
          </cell>
          <cell r="AG2221" t="str">
            <v>-</v>
          </cell>
          <cell r="AH2221" t="str">
            <v>-</v>
          </cell>
          <cell r="AI2221" t="str">
            <v>-</v>
          </cell>
          <cell r="AJ2221" t="str">
            <v>-</v>
          </cell>
          <cell r="AK2221" t="str">
            <v>-</v>
          </cell>
        </row>
        <row r="2222">
          <cell r="J2222">
            <v>6641</v>
          </cell>
          <cell r="R2222">
            <v>1</v>
          </cell>
          <cell r="AB2222" t="str">
            <v>단가조사</v>
          </cell>
          <cell r="AD2222" t="str">
            <v>-</v>
          </cell>
          <cell r="AE2222" t="str">
            <v>-</v>
          </cell>
          <cell r="AF2222" t="str">
            <v>-</v>
          </cell>
          <cell r="AG2222" t="str">
            <v>-</v>
          </cell>
          <cell r="AH2222" t="str">
            <v>-</v>
          </cell>
          <cell r="AI2222" t="str">
            <v>-</v>
          </cell>
          <cell r="AJ2222" t="str">
            <v>-</v>
          </cell>
          <cell r="AK2222" t="str">
            <v>-</v>
          </cell>
        </row>
        <row r="2223">
          <cell r="J2223">
            <v>747</v>
          </cell>
          <cell r="R2223">
            <v>1</v>
          </cell>
          <cell r="AB2223" t="str">
            <v>단가조사</v>
          </cell>
          <cell r="AD2223" t="str">
            <v>-</v>
          </cell>
          <cell r="AE2223" t="str">
            <v>-</v>
          </cell>
          <cell r="AF2223" t="str">
            <v>-</v>
          </cell>
          <cell r="AG2223" t="str">
            <v>-</v>
          </cell>
          <cell r="AH2223" t="str">
            <v>-</v>
          </cell>
          <cell r="AI2223" t="str">
            <v>-</v>
          </cell>
          <cell r="AJ2223" t="str">
            <v>-</v>
          </cell>
          <cell r="AK2223" t="str">
            <v>-</v>
          </cell>
        </row>
        <row r="2224">
          <cell r="J2224">
            <v>9100</v>
          </cell>
          <cell r="R2224">
            <v>1</v>
          </cell>
          <cell r="AB2224" t="str">
            <v>단가조사</v>
          </cell>
          <cell r="AD2224" t="str">
            <v>-</v>
          </cell>
          <cell r="AE2224" t="str">
            <v>-</v>
          </cell>
          <cell r="AF2224" t="str">
            <v>-</v>
          </cell>
          <cell r="AG2224" t="str">
            <v>-</v>
          </cell>
          <cell r="AH2224" t="str">
            <v>-</v>
          </cell>
          <cell r="AI2224" t="str">
            <v>-</v>
          </cell>
          <cell r="AJ2224" t="str">
            <v>-</v>
          </cell>
          <cell r="AK2224" t="str">
            <v>-</v>
          </cell>
        </row>
        <row r="2225">
          <cell r="J2225">
            <v>1800</v>
          </cell>
          <cell r="R2225">
            <v>1</v>
          </cell>
          <cell r="AB2225" t="str">
            <v>단가조사</v>
          </cell>
          <cell r="AD2225" t="str">
            <v>-</v>
          </cell>
          <cell r="AE2225" t="str">
            <v>-</v>
          </cell>
          <cell r="AF2225" t="str">
            <v>-</v>
          </cell>
          <cell r="AG2225" t="str">
            <v>-</v>
          </cell>
          <cell r="AH2225" t="str">
            <v>-</v>
          </cell>
          <cell r="AI2225" t="str">
            <v>-</v>
          </cell>
          <cell r="AJ2225" t="str">
            <v>-</v>
          </cell>
          <cell r="AK2225" t="str">
            <v>-</v>
          </cell>
        </row>
        <row r="2226">
          <cell r="J2226">
            <v>67884</v>
          </cell>
          <cell r="R2226">
            <v>1</v>
          </cell>
          <cell r="AB2226" t="str">
            <v>단가조사</v>
          </cell>
          <cell r="AD2226" t="str">
            <v>-</v>
          </cell>
          <cell r="AE2226" t="str">
            <v>-</v>
          </cell>
          <cell r="AF2226" t="str">
            <v>-</v>
          </cell>
          <cell r="AG2226" t="str">
            <v>-</v>
          </cell>
          <cell r="AH2226" t="str">
            <v>-</v>
          </cell>
          <cell r="AI2226" t="str">
            <v>-</v>
          </cell>
          <cell r="AJ2226" t="str">
            <v>-</v>
          </cell>
          <cell r="AK2226" t="str">
            <v>-</v>
          </cell>
        </row>
        <row r="2227">
          <cell r="J2227">
            <v>150000</v>
          </cell>
          <cell r="R2227">
            <v>1</v>
          </cell>
          <cell r="AB2227" t="str">
            <v>단가조사</v>
          </cell>
          <cell r="AD2227" t="str">
            <v>-</v>
          </cell>
          <cell r="AE2227" t="str">
            <v>-</v>
          </cell>
          <cell r="AF2227" t="str">
            <v>-</v>
          </cell>
          <cell r="AG2227" t="str">
            <v>-</v>
          </cell>
          <cell r="AH2227" t="str">
            <v>-</v>
          </cell>
          <cell r="AI2227" t="str">
            <v>-</v>
          </cell>
          <cell r="AJ2227" t="str">
            <v>-</v>
          </cell>
          <cell r="AK2227" t="str">
            <v>-</v>
          </cell>
        </row>
        <row r="2228">
          <cell r="J2228">
            <v>79385</v>
          </cell>
          <cell r="R2228">
            <v>1</v>
          </cell>
          <cell r="AB2228" t="str">
            <v>단가조사</v>
          </cell>
          <cell r="AD2228" t="str">
            <v>-</v>
          </cell>
          <cell r="AE2228" t="str">
            <v>-</v>
          </cell>
          <cell r="AF2228" t="str">
            <v>-</v>
          </cell>
          <cell r="AG2228" t="str">
            <v>-</v>
          </cell>
          <cell r="AH2228" t="str">
            <v>-</v>
          </cell>
          <cell r="AI2228" t="str">
            <v>-</v>
          </cell>
          <cell r="AJ2228" t="str">
            <v>-</v>
          </cell>
          <cell r="AK2228" t="str">
            <v>-</v>
          </cell>
        </row>
        <row r="2229">
          <cell r="J2229">
            <v>6564</v>
          </cell>
          <cell r="R2229">
            <v>1</v>
          </cell>
          <cell r="AB2229" t="str">
            <v>단가조사</v>
          </cell>
          <cell r="AD2229" t="str">
            <v>-</v>
          </cell>
          <cell r="AE2229" t="str">
            <v>-</v>
          </cell>
          <cell r="AF2229" t="str">
            <v>-</v>
          </cell>
          <cell r="AG2229" t="str">
            <v>-</v>
          </cell>
          <cell r="AH2229" t="str">
            <v>-</v>
          </cell>
          <cell r="AI2229" t="str">
            <v>-</v>
          </cell>
          <cell r="AJ2229" t="str">
            <v>-</v>
          </cell>
          <cell r="AK2229" t="str">
            <v>-</v>
          </cell>
        </row>
        <row r="2230">
          <cell r="J2230">
            <v>6564</v>
          </cell>
          <cell r="R2230">
            <v>1</v>
          </cell>
          <cell r="AB2230" t="str">
            <v>단가조사</v>
          </cell>
          <cell r="AD2230" t="str">
            <v>-</v>
          </cell>
          <cell r="AE2230" t="str">
            <v>-</v>
          </cell>
          <cell r="AF2230" t="str">
            <v>-</v>
          </cell>
          <cell r="AG2230" t="str">
            <v>-</v>
          </cell>
          <cell r="AH2230" t="str">
            <v>-</v>
          </cell>
          <cell r="AI2230" t="str">
            <v>-</v>
          </cell>
          <cell r="AJ2230" t="str">
            <v>-</v>
          </cell>
          <cell r="AK2230" t="str">
            <v>-</v>
          </cell>
        </row>
        <row r="2231">
          <cell r="J2231">
            <v>1980</v>
          </cell>
          <cell r="R2231">
            <v>1</v>
          </cell>
          <cell r="AB2231" t="str">
            <v>단가조사</v>
          </cell>
          <cell r="AD2231" t="str">
            <v>-</v>
          </cell>
          <cell r="AE2231" t="str">
            <v>-</v>
          </cell>
          <cell r="AF2231" t="str">
            <v>-</v>
          </cell>
          <cell r="AG2231" t="str">
            <v>-</v>
          </cell>
          <cell r="AH2231" t="str">
            <v>-</v>
          </cell>
          <cell r="AI2231" t="str">
            <v>-</v>
          </cell>
          <cell r="AJ2231" t="str">
            <v>-</v>
          </cell>
          <cell r="AK2231" t="str">
            <v>-</v>
          </cell>
        </row>
        <row r="2232">
          <cell r="J2232">
            <v>1720</v>
          </cell>
          <cell r="R2232">
            <v>1</v>
          </cell>
          <cell r="AB2232" t="str">
            <v>단가조사</v>
          </cell>
          <cell r="AD2232" t="str">
            <v>-</v>
          </cell>
          <cell r="AE2232" t="str">
            <v>-</v>
          </cell>
          <cell r="AF2232" t="str">
            <v>-</v>
          </cell>
          <cell r="AG2232" t="str">
            <v>-</v>
          </cell>
          <cell r="AH2232" t="str">
            <v>-</v>
          </cell>
          <cell r="AI2232" t="str">
            <v>-</v>
          </cell>
          <cell r="AJ2232" t="str">
            <v>-</v>
          </cell>
          <cell r="AK2232" t="str">
            <v>-</v>
          </cell>
        </row>
        <row r="2233">
          <cell r="J2233">
            <v>25300</v>
          </cell>
          <cell r="R2233">
            <v>1</v>
          </cell>
          <cell r="AB2233" t="str">
            <v>단가조사</v>
          </cell>
          <cell r="AD2233" t="str">
            <v>-</v>
          </cell>
          <cell r="AE2233" t="str">
            <v>-</v>
          </cell>
          <cell r="AF2233" t="str">
            <v>-</v>
          </cell>
          <cell r="AG2233" t="str">
            <v>-</v>
          </cell>
          <cell r="AH2233" t="str">
            <v>-</v>
          </cell>
          <cell r="AI2233" t="str">
            <v>-</v>
          </cell>
          <cell r="AJ2233" t="str">
            <v>-</v>
          </cell>
          <cell r="AK2233" t="str">
            <v>-</v>
          </cell>
        </row>
        <row r="2234">
          <cell r="J2234">
            <v>2500</v>
          </cell>
          <cell r="R2234">
            <v>1</v>
          </cell>
          <cell r="AB2234" t="str">
            <v>단가조사</v>
          </cell>
          <cell r="AD2234" t="str">
            <v>-</v>
          </cell>
          <cell r="AE2234" t="str">
            <v>-</v>
          </cell>
          <cell r="AF2234" t="str">
            <v>-</v>
          </cell>
          <cell r="AG2234" t="str">
            <v>-</v>
          </cell>
          <cell r="AH2234" t="str">
            <v>-</v>
          </cell>
          <cell r="AI2234" t="str">
            <v>-</v>
          </cell>
          <cell r="AJ2234" t="str">
            <v>-</v>
          </cell>
          <cell r="AK2234" t="str">
            <v>-</v>
          </cell>
        </row>
        <row r="2235">
          <cell r="R2235">
            <v>1</v>
          </cell>
          <cell r="T2235" t="str">
            <v>보통인부</v>
          </cell>
          <cell r="Y2235">
            <v>1.2</v>
          </cell>
          <cell r="Z2235" t="str">
            <v>인</v>
          </cell>
          <cell r="AB2235" t="str">
            <v>전기3-35적용</v>
          </cell>
          <cell r="AC2235" t="str">
            <v>-</v>
          </cell>
          <cell r="AD2235" t="str">
            <v>-</v>
          </cell>
          <cell r="AE2235" t="str">
            <v>-</v>
          </cell>
          <cell r="AF2235" t="str">
            <v>-</v>
          </cell>
          <cell r="AG2235" t="str">
            <v>-</v>
          </cell>
          <cell r="AH2235" t="str">
            <v>-</v>
          </cell>
          <cell r="AI2235" t="str">
            <v>공구손료(노무비의3%)</v>
          </cell>
          <cell r="AJ2235">
            <v>0.03</v>
          </cell>
          <cell r="AK2235" t="str">
            <v>식</v>
          </cell>
          <cell r="AO2235" t="str">
            <v>1.2</v>
          </cell>
        </row>
        <row r="2236">
          <cell r="R2236">
            <v>1</v>
          </cell>
          <cell r="T2236" t="str">
            <v>변전전공</v>
          </cell>
          <cell r="Y2236">
            <v>2.1</v>
          </cell>
          <cell r="Z2236" t="str">
            <v>인</v>
          </cell>
          <cell r="AB2236" t="str">
            <v>전기3-35적용</v>
          </cell>
          <cell r="AC2236" t="str">
            <v>-</v>
          </cell>
          <cell r="AD2236" t="str">
            <v>-</v>
          </cell>
          <cell r="AE2236" t="str">
            <v>-</v>
          </cell>
          <cell r="AF2236" t="str">
            <v>-</v>
          </cell>
          <cell r="AG2236" t="str">
            <v>-</v>
          </cell>
          <cell r="AH2236" t="str">
            <v>-</v>
          </cell>
          <cell r="AI2236" t="str">
            <v>공구손료(노무비의3%)</v>
          </cell>
          <cell r="AJ2236">
            <v>0.03</v>
          </cell>
          <cell r="AK2236" t="str">
            <v>식</v>
          </cell>
          <cell r="AO2236" t="str">
            <v>2.1</v>
          </cell>
        </row>
        <row r="2237">
          <cell r="R2237">
            <v>1</v>
          </cell>
          <cell r="T2237" t="str">
            <v>보통인부</v>
          </cell>
          <cell r="Y2237">
            <v>1.6</v>
          </cell>
          <cell r="Z2237" t="str">
            <v>인</v>
          </cell>
          <cell r="AB2237" t="str">
            <v>전기3-35적용</v>
          </cell>
          <cell r="AC2237" t="str">
            <v>-</v>
          </cell>
          <cell r="AD2237" t="str">
            <v>-</v>
          </cell>
          <cell r="AE2237" t="str">
            <v>-</v>
          </cell>
          <cell r="AF2237" t="str">
            <v>-</v>
          </cell>
          <cell r="AG2237" t="str">
            <v>-</v>
          </cell>
          <cell r="AH2237" t="str">
            <v>-</v>
          </cell>
          <cell r="AI2237" t="str">
            <v>공구손료(노무비의3%)</v>
          </cell>
          <cell r="AJ2237">
            <v>0.03</v>
          </cell>
          <cell r="AK2237" t="str">
            <v>식</v>
          </cell>
          <cell r="AO2237" t="str">
            <v>1.6</v>
          </cell>
        </row>
        <row r="2238">
          <cell r="R2238">
            <v>1</v>
          </cell>
          <cell r="T2238" t="str">
            <v>변전전공</v>
          </cell>
          <cell r="Y2238">
            <v>2.25</v>
          </cell>
          <cell r="Z2238" t="str">
            <v>인</v>
          </cell>
          <cell r="AB2238" t="str">
            <v>전기3-35적용</v>
          </cell>
          <cell r="AC2238" t="str">
            <v>-</v>
          </cell>
          <cell r="AD2238" t="str">
            <v>-</v>
          </cell>
          <cell r="AE2238" t="str">
            <v>-</v>
          </cell>
          <cell r="AF2238" t="str">
            <v>-</v>
          </cell>
          <cell r="AG2238" t="str">
            <v>-</v>
          </cell>
          <cell r="AH2238" t="str">
            <v>-</v>
          </cell>
          <cell r="AI2238" t="str">
            <v>공구손료(노무비의3%)</v>
          </cell>
          <cell r="AJ2238">
            <v>0.03</v>
          </cell>
          <cell r="AK2238" t="str">
            <v>식</v>
          </cell>
          <cell r="AO2238" t="str">
            <v>2.25</v>
          </cell>
        </row>
        <row r="2239">
          <cell r="R2239">
            <v>1</v>
          </cell>
          <cell r="T2239" t="str">
            <v>보통인부</v>
          </cell>
          <cell r="Y2239">
            <v>1.65</v>
          </cell>
          <cell r="Z2239" t="str">
            <v>인</v>
          </cell>
          <cell r="AB2239" t="str">
            <v>전기3-35적용</v>
          </cell>
          <cell r="AC2239" t="str">
            <v>-</v>
          </cell>
          <cell r="AD2239" t="str">
            <v>-</v>
          </cell>
          <cell r="AE2239" t="str">
            <v>-</v>
          </cell>
          <cell r="AF2239" t="str">
            <v>-</v>
          </cell>
          <cell r="AG2239" t="str">
            <v>-</v>
          </cell>
          <cell r="AH2239" t="str">
            <v>-</v>
          </cell>
          <cell r="AI2239" t="str">
            <v>공구손료(노무비의3%)</v>
          </cell>
          <cell r="AJ2239">
            <v>0.03</v>
          </cell>
          <cell r="AK2239" t="str">
            <v>식</v>
          </cell>
          <cell r="AO2239" t="str">
            <v>1.65</v>
          </cell>
        </row>
        <row r="2240">
          <cell r="R2240">
            <v>1</v>
          </cell>
          <cell r="T2240" t="str">
            <v>변전전공</v>
          </cell>
          <cell r="Y2240">
            <v>2.5</v>
          </cell>
          <cell r="Z2240" t="str">
            <v>인</v>
          </cell>
          <cell r="AB2240" t="str">
            <v>전기3-35적용</v>
          </cell>
          <cell r="AC2240" t="str">
            <v>-</v>
          </cell>
          <cell r="AD2240" t="str">
            <v>-</v>
          </cell>
          <cell r="AE2240" t="str">
            <v>-</v>
          </cell>
          <cell r="AF2240" t="str">
            <v>-</v>
          </cell>
          <cell r="AG2240" t="str">
            <v>-</v>
          </cell>
          <cell r="AH2240" t="str">
            <v>-</v>
          </cell>
          <cell r="AI2240" t="str">
            <v>공구손료(노무비의3%)</v>
          </cell>
          <cell r="AJ2240">
            <v>0.03</v>
          </cell>
          <cell r="AK2240" t="str">
            <v>식</v>
          </cell>
          <cell r="AO2240" t="str">
            <v>2.5</v>
          </cell>
        </row>
        <row r="2241">
          <cell r="R2241">
            <v>1</v>
          </cell>
          <cell r="T2241" t="str">
            <v>보통인부</v>
          </cell>
          <cell r="Y2241">
            <v>2</v>
          </cell>
          <cell r="Z2241" t="str">
            <v>인</v>
          </cell>
          <cell r="AB2241" t="str">
            <v>전기3-35적용</v>
          </cell>
          <cell r="AC2241" t="str">
            <v>-</v>
          </cell>
          <cell r="AD2241" t="str">
            <v>-</v>
          </cell>
          <cell r="AE2241" t="str">
            <v>-</v>
          </cell>
          <cell r="AF2241" t="str">
            <v>-</v>
          </cell>
          <cell r="AG2241" t="str">
            <v>-</v>
          </cell>
          <cell r="AH2241" t="str">
            <v>-</v>
          </cell>
          <cell r="AI2241" t="str">
            <v>공구손료(노무비의3%)</v>
          </cell>
          <cell r="AJ2241">
            <v>0.03</v>
          </cell>
          <cell r="AK2241" t="str">
            <v>식</v>
          </cell>
          <cell r="AO2241" t="str">
            <v>2</v>
          </cell>
        </row>
        <row r="2242">
          <cell r="R2242">
            <v>1</v>
          </cell>
          <cell r="T2242" t="str">
            <v>변전전공</v>
          </cell>
          <cell r="Y2242">
            <v>2.7</v>
          </cell>
          <cell r="Z2242" t="str">
            <v>인</v>
          </cell>
          <cell r="AB2242" t="str">
            <v>전기3-35적용</v>
          </cell>
          <cell r="AC2242" t="str">
            <v>-</v>
          </cell>
          <cell r="AD2242" t="str">
            <v>-</v>
          </cell>
          <cell r="AE2242" t="str">
            <v>-</v>
          </cell>
          <cell r="AF2242" t="str">
            <v>-</v>
          </cell>
          <cell r="AG2242" t="str">
            <v>-</v>
          </cell>
          <cell r="AH2242" t="str">
            <v>-</v>
          </cell>
          <cell r="AI2242" t="str">
            <v>공구손료(노무비의3%)</v>
          </cell>
          <cell r="AJ2242">
            <v>0.03</v>
          </cell>
          <cell r="AK2242" t="str">
            <v>식</v>
          </cell>
          <cell r="AO2242" t="str">
            <v>2.7</v>
          </cell>
        </row>
        <row r="2243">
          <cell r="R2243">
            <v>1</v>
          </cell>
          <cell r="T2243" t="str">
            <v>보통인부</v>
          </cell>
          <cell r="Y2243">
            <v>2.2000000000000002</v>
          </cell>
          <cell r="Z2243" t="str">
            <v>인</v>
          </cell>
          <cell r="AB2243" t="str">
            <v>전기3-35적용</v>
          </cell>
          <cell r="AC2243" t="str">
            <v>-</v>
          </cell>
          <cell r="AD2243" t="str">
            <v>-</v>
          </cell>
          <cell r="AE2243" t="str">
            <v>-</v>
          </cell>
          <cell r="AF2243" t="str">
            <v>-</v>
          </cell>
          <cell r="AG2243" t="str">
            <v>-</v>
          </cell>
          <cell r="AH2243" t="str">
            <v>-</v>
          </cell>
          <cell r="AI2243" t="str">
            <v>공구손료(노무비의3%)</v>
          </cell>
          <cell r="AJ2243">
            <v>0.03</v>
          </cell>
          <cell r="AK2243" t="str">
            <v>식</v>
          </cell>
          <cell r="AO2243" t="str">
            <v>2.2</v>
          </cell>
        </row>
        <row r="2244">
          <cell r="R2244">
            <v>1</v>
          </cell>
          <cell r="T2244" t="str">
            <v>변전전공</v>
          </cell>
          <cell r="Y2244">
            <v>2.95</v>
          </cell>
          <cell r="Z2244" t="str">
            <v>인</v>
          </cell>
          <cell r="AB2244" t="str">
            <v>전기3-35적용</v>
          </cell>
          <cell r="AC2244" t="str">
            <v>-</v>
          </cell>
          <cell r="AD2244" t="str">
            <v>-</v>
          </cell>
          <cell r="AE2244" t="str">
            <v>-</v>
          </cell>
          <cell r="AF2244" t="str">
            <v>-</v>
          </cell>
          <cell r="AG2244" t="str">
            <v>-</v>
          </cell>
          <cell r="AH2244" t="str">
            <v>-</v>
          </cell>
          <cell r="AI2244" t="str">
            <v>공구손료(노무비의3%)</v>
          </cell>
          <cell r="AJ2244">
            <v>0.03</v>
          </cell>
          <cell r="AK2244" t="str">
            <v>식</v>
          </cell>
          <cell r="AO2244" t="str">
            <v>2.95</v>
          </cell>
        </row>
        <row r="2245">
          <cell r="R2245">
            <v>1</v>
          </cell>
          <cell r="T2245" t="str">
            <v>보통인부</v>
          </cell>
          <cell r="Y2245">
            <v>2.65</v>
          </cell>
          <cell r="Z2245" t="str">
            <v>인</v>
          </cell>
          <cell r="AB2245" t="str">
            <v>전기3-35적용</v>
          </cell>
          <cell r="AC2245" t="str">
            <v>-</v>
          </cell>
          <cell r="AD2245" t="str">
            <v>-</v>
          </cell>
          <cell r="AE2245" t="str">
            <v>-</v>
          </cell>
          <cell r="AF2245" t="str">
            <v>-</v>
          </cell>
          <cell r="AG2245" t="str">
            <v>-</v>
          </cell>
          <cell r="AH2245" t="str">
            <v>-</v>
          </cell>
          <cell r="AI2245" t="str">
            <v>공구손료(노무비의3%)</v>
          </cell>
          <cell r="AJ2245">
            <v>0.03</v>
          </cell>
          <cell r="AK2245" t="str">
            <v>식</v>
          </cell>
          <cell r="AO2245" t="str">
            <v>2.65</v>
          </cell>
        </row>
        <row r="2246">
          <cell r="R2246">
            <v>1</v>
          </cell>
          <cell r="T2246" t="str">
            <v>변전전공</v>
          </cell>
          <cell r="Y2246">
            <v>3.5</v>
          </cell>
          <cell r="Z2246" t="str">
            <v>인</v>
          </cell>
          <cell r="AB2246" t="str">
            <v>전기3-35적용</v>
          </cell>
          <cell r="AC2246" t="str">
            <v>-</v>
          </cell>
          <cell r="AD2246" t="str">
            <v>-</v>
          </cell>
          <cell r="AE2246" t="str">
            <v>-</v>
          </cell>
          <cell r="AF2246" t="str">
            <v>-</v>
          </cell>
          <cell r="AG2246" t="str">
            <v>-</v>
          </cell>
          <cell r="AH2246" t="str">
            <v>-</v>
          </cell>
          <cell r="AI2246" t="str">
            <v>공구손료(노무비의3%)</v>
          </cell>
          <cell r="AJ2246">
            <v>0.03</v>
          </cell>
          <cell r="AK2246" t="str">
            <v>식</v>
          </cell>
          <cell r="AO2246" t="str">
            <v>3.5</v>
          </cell>
        </row>
        <row r="2247">
          <cell r="R2247">
            <v>1</v>
          </cell>
          <cell r="T2247" t="str">
            <v>보통인부</v>
          </cell>
          <cell r="Y2247">
            <v>3.1</v>
          </cell>
          <cell r="Z2247" t="str">
            <v>인</v>
          </cell>
          <cell r="AB2247" t="str">
            <v>전기3-35적용</v>
          </cell>
          <cell r="AC2247" t="str">
            <v>-</v>
          </cell>
          <cell r="AD2247" t="str">
            <v>-</v>
          </cell>
          <cell r="AE2247" t="str">
            <v>-</v>
          </cell>
          <cell r="AF2247" t="str">
            <v>-</v>
          </cell>
          <cell r="AG2247" t="str">
            <v>-</v>
          </cell>
          <cell r="AH2247" t="str">
            <v>-</v>
          </cell>
          <cell r="AI2247" t="str">
            <v>공구손료(노무비의3%)</v>
          </cell>
          <cell r="AJ2247">
            <v>0.03</v>
          </cell>
          <cell r="AK2247" t="str">
            <v>식</v>
          </cell>
          <cell r="AO2247" t="str">
            <v>3.1</v>
          </cell>
        </row>
        <row r="2248">
          <cell r="J2248">
            <v>8500000</v>
          </cell>
          <cell r="R2248">
            <v>1</v>
          </cell>
          <cell r="T2248" t="str">
            <v>변전전공</v>
          </cell>
          <cell r="Y2248">
            <v>4.5999999999999996</v>
          </cell>
          <cell r="Z2248" t="str">
            <v>인</v>
          </cell>
          <cell r="AB2248" t="str">
            <v>전기3-35적용</v>
          </cell>
          <cell r="AC2248" t="str">
            <v>-</v>
          </cell>
          <cell r="AD2248" t="str">
            <v>-</v>
          </cell>
          <cell r="AE2248" t="str">
            <v>-</v>
          </cell>
          <cell r="AF2248" t="str">
            <v>-</v>
          </cell>
          <cell r="AG2248" t="str">
            <v>-</v>
          </cell>
          <cell r="AH2248" t="str">
            <v>-</v>
          </cell>
          <cell r="AI2248" t="str">
            <v>공구손료(노무비의3%)</v>
          </cell>
          <cell r="AJ2248">
            <v>0.03</v>
          </cell>
          <cell r="AK2248" t="str">
            <v>식</v>
          </cell>
          <cell r="AO2248" t="str">
            <v>4.6</v>
          </cell>
        </row>
        <row r="2249">
          <cell r="R2249">
            <v>1</v>
          </cell>
          <cell r="T2249" t="str">
            <v>보통인부</v>
          </cell>
          <cell r="Y2249">
            <v>4.4000000000000004</v>
          </cell>
          <cell r="Z2249" t="str">
            <v>인</v>
          </cell>
          <cell r="AB2249" t="str">
            <v>전기3-35적용</v>
          </cell>
          <cell r="AC2249" t="str">
            <v>-</v>
          </cell>
          <cell r="AD2249" t="str">
            <v>-</v>
          </cell>
          <cell r="AE2249" t="str">
            <v>-</v>
          </cell>
          <cell r="AF2249" t="str">
            <v>-</v>
          </cell>
          <cell r="AG2249" t="str">
            <v>-</v>
          </cell>
          <cell r="AH2249" t="str">
            <v>-</v>
          </cell>
          <cell r="AI2249" t="str">
            <v>공구손료(노무비의3%)</v>
          </cell>
          <cell r="AJ2249">
            <v>0.03</v>
          </cell>
          <cell r="AK2249" t="str">
            <v>식</v>
          </cell>
          <cell r="AO2249" t="str">
            <v>4.4</v>
          </cell>
        </row>
        <row r="2250">
          <cell r="R2250">
            <v>1</v>
          </cell>
          <cell r="T2250" t="str">
            <v>변전전공</v>
          </cell>
          <cell r="Y2250">
            <v>0.63</v>
          </cell>
          <cell r="Z2250" t="str">
            <v>인</v>
          </cell>
          <cell r="AB2250" t="str">
            <v>전기3-35적용</v>
          </cell>
          <cell r="AC2250" t="str">
            <v>-</v>
          </cell>
          <cell r="AD2250" t="str">
            <v>-</v>
          </cell>
          <cell r="AE2250" t="str">
            <v>-</v>
          </cell>
          <cell r="AF2250" t="str">
            <v>-</v>
          </cell>
          <cell r="AG2250" t="str">
            <v>-</v>
          </cell>
          <cell r="AH2250" t="str">
            <v>-</v>
          </cell>
          <cell r="AI2250" t="str">
            <v>공구손료(노무비의3%)</v>
          </cell>
          <cell r="AJ2250">
            <v>0.03</v>
          </cell>
          <cell r="AK2250" t="str">
            <v>식</v>
          </cell>
          <cell r="AO2250" t="str">
            <v>2.1*0.3</v>
          </cell>
        </row>
        <row r="2251">
          <cell r="R2251">
            <v>1</v>
          </cell>
          <cell r="T2251" t="str">
            <v>보통인부</v>
          </cell>
          <cell r="Y2251">
            <v>0.48</v>
          </cell>
          <cell r="Z2251" t="str">
            <v>인</v>
          </cell>
          <cell r="AB2251" t="str">
            <v>전기3-35적용</v>
          </cell>
          <cell r="AC2251" t="str">
            <v>-</v>
          </cell>
          <cell r="AD2251" t="str">
            <v>-</v>
          </cell>
          <cell r="AE2251" t="str">
            <v>-</v>
          </cell>
          <cell r="AF2251" t="str">
            <v>-</v>
          </cell>
          <cell r="AG2251" t="str">
            <v>-</v>
          </cell>
          <cell r="AH2251" t="str">
            <v>-</v>
          </cell>
          <cell r="AI2251" t="str">
            <v>공구손료(노무비의3%)</v>
          </cell>
          <cell r="AJ2251">
            <v>0.03</v>
          </cell>
          <cell r="AK2251" t="str">
            <v>식</v>
          </cell>
          <cell r="AO2251" t="str">
            <v>1.6*0.3</v>
          </cell>
        </row>
        <row r="2252">
          <cell r="R2252">
            <v>1</v>
          </cell>
          <cell r="T2252" t="str">
            <v>변전전공</v>
          </cell>
          <cell r="Y2252">
            <v>0.67499999999999993</v>
          </cell>
          <cell r="Z2252" t="str">
            <v>인</v>
          </cell>
          <cell r="AB2252" t="str">
            <v>전기3-35적용</v>
          </cell>
          <cell r="AC2252" t="str">
            <v>-</v>
          </cell>
          <cell r="AD2252" t="str">
            <v>-</v>
          </cell>
          <cell r="AE2252" t="str">
            <v>-</v>
          </cell>
          <cell r="AF2252" t="str">
            <v>-</v>
          </cell>
          <cell r="AG2252" t="str">
            <v>-</v>
          </cell>
          <cell r="AH2252" t="str">
            <v>-</v>
          </cell>
          <cell r="AI2252" t="str">
            <v>공구손료(노무비의3%)</v>
          </cell>
          <cell r="AJ2252">
            <v>0.03</v>
          </cell>
          <cell r="AK2252" t="str">
            <v>식</v>
          </cell>
          <cell r="AO2252" t="str">
            <v>2.25*0.3</v>
          </cell>
        </row>
        <row r="2253">
          <cell r="R2253">
            <v>1</v>
          </cell>
          <cell r="T2253" t="str">
            <v>보통인부</v>
          </cell>
          <cell r="Y2253">
            <v>0.49499999999999994</v>
          </cell>
          <cell r="Z2253" t="str">
            <v>인</v>
          </cell>
          <cell r="AB2253" t="str">
            <v>전기3-35적용</v>
          </cell>
          <cell r="AC2253" t="str">
            <v>-</v>
          </cell>
          <cell r="AD2253" t="str">
            <v>-</v>
          </cell>
          <cell r="AE2253" t="str">
            <v>-</v>
          </cell>
          <cell r="AF2253" t="str">
            <v>-</v>
          </cell>
          <cell r="AG2253" t="str">
            <v>-</v>
          </cell>
          <cell r="AH2253" t="str">
            <v>-</v>
          </cell>
          <cell r="AI2253" t="str">
            <v>공구손료(노무비의3%)</v>
          </cell>
          <cell r="AJ2253">
            <v>0.03</v>
          </cell>
          <cell r="AK2253" t="str">
            <v>식</v>
          </cell>
          <cell r="AO2253" t="str">
            <v>1.65*0.3</v>
          </cell>
        </row>
        <row r="2254">
          <cell r="R2254">
            <v>1</v>
          </cell>
          <cell r="T2254" t="str">
            <v>변전전공</v>
          </cell>
          <cell r="Y2254">
            <v>0.75</v>
          </cell>
          <cell r="Z2254" t="str">
            <v>인</v>
          </cell>
          <cell r="AB2254" t="str">
            <v>전기3-35적용</v>
          </cell>
          <cell r="AC2254" t="str">
            <v>-</v>
          </cell>
          <cell r="AD2254" t="str">
            <v>-</v>
          </cell>
          <cell r="AE2254" t="str">
            <v>-</v>
          </cell>
          <cell r="AF2254" t="str">
            <v>-</v>
          </cell>
          <cell r="AG2254" t="str">
            <v>-</v>
          </cell>
          <cell r="AH2254" t="str">
            <v>-</v>
          </cell>
          <cell r="AI2254" t="str">
            <v>공구손료(노무비의3%)</v>
          </cell>
          <cell r="AJ2254">
            <v>0.03</v>
          </cell>
          <cell r="AK2254" t="str">
            <v>식</v>
          </cell>
          <cell r="AO2254" t="str">
            <v>2.5*0.3</v>
          </cell>
        </row>
        <row r="2255">
          <cell r="R2255">
            <v>1</v>
          </cell>
          <cell r="T2255" t="str">
            <v>보통인부</v>
          </cell>
          <cell r="Y2255">
            <v>0.6</v>
          </cell>
          <cell r="Z2255" t="str">
            <v>인</v>
          </cell>
          <cell r="AB2255" t="str">
            <v>전기3-35적용</v>
          </cell>
          <cell r="AC2255" t="str">
            <v>-</v>
          </cell>
          <cell r="AD2255" t="str">
            <v>-</v>
          </cell>
          <cell r="AE2255" t="str">
            <v>-</v>
          </cell>
          <cell r="AF2255" t="str">
            <v>-</v>
          </cell>
          <cell r="AG2255" t="str">
            <v>-</v>
          </cell>
          <cell r="AH2255" t="str">
            <v>-</v>
          </cell>
          <cell r="AI2255" t="str">
            <v>공구손료(노무비의3%)</v>
          </cell>
          <cell r="AJ2255">
            <v>0.03</v>
          </cell>
          <cell r="AK2255" t="str">
            <v>식</v>
          </cell>
          <cell r="AO2255" t="str">
            <v>2*0.3</v>
          </cell>
        </row>
        <row r="2256">
          <cell r="R2256">
            <v>1</v>
          </cell>
          <cell r="T2256" t="str">
            <v>변전전공</v>
          </cell>
          <cell r="Y2256">
            <v>0.81</v>
          </cell>
          <cell r="Z2256" t="str">
            <v>인</v>
          </cell>
          <cell r="AB2256" t="str">
            <v>전기3-35적용</v>
          </cell>
          <cell r="AC2256" t="str">
            <v>-</v>
          </cell>
          <cell r="AD2256" t="str">
            <v>-</v>
          </cell>
          <cell r="AE2256" t="str">
            <v>-</v>
          </cell>
          <cell r="AF2256" t="str">
            <v>-</v>
          </cell>
          <cell r="AG2256" t="str">
            <v>-</v>
          </cell>
          <cell r="AH2256" t="str">
            <v>-</v>
          </cell>
          <cell r="AI2256" t="str">
            <v>공구손료(노무비의3%)</v>
          </cell>
          <cell r="AJ2256">
            <v>0.03</v>
          </cell>
          <cell r="AK2256" t="str">
            <v>식</v>
          </cell>
          <cell r="AO2256" t="str">
            <v>2.7*0.3</v>
          </cell>
        </row>
        <row r="2257">
          <cell r="R2257">
            <v>1</v>
          </cell>
          <cell r="T2257" t="str">
            <v>보통인부</v>
          </cell>
          <cell r="Y2257">
            <v>0.66</v>
          </cell>
          <cell r="Z2257" t="str">
            <v>인</v>
          </cell>
          <cell r="AB2257" t="str">
            <v>전기3-35적용</v>
          </cell>
          <cell r="AC2257" t="str">
            <v>-</v>
          </cell>
          <cell r="AD2257" t="str">
            <v>-</v>
          </cell>
          <cell r="AE2257" t="str">
            <v>-</v>
          </cell>
          <cell r="AF2257" t="str">
            <v>-</v>
          </cell>
          <cell r="AG2257" t="str">
            <v>-</v>
          </cell>
          <cell r="AH2257" t="str">
            <v>-</v>
          </cell>
          <cell r="AI2257" t="str">
            <v>공구손료(노무비의3%)</v>
          </cell>
          <cell r="AJ2257">
            <v>0.03</v>
          </cell>
          <cell r="AK2257" t="str">
            <v>식</v>
          </cell>
          <cell r="AO2257" t="str">
            <v>2.2*0.3</v>
          </cell>
        </row>
        <row r="2258">
          <cell r="R2258">
            <v>1</v>
          </cell>
          <cell r="T2258" t="str">
            <v>변전전공</v>
          </cell>
          <cell r="Y2258">
            <v>0.88500000000000001</v>
          </cell>
          <cell r="Z2258" t="str">
            <v>인</v>
          </cell>
          <cell r="AB2258" t="str">
            <v>전기3-35적용</v>
          </cell>
          <cell r="AC2258" t="str">
            <v>-</v>
          </cell>
          <cell r="AD2258" t="str">
            <v>-</v>
          </cell>
          <cell r="AE2258" t="str">
            <v>-</v>
          </cell>
          <cell r="AF2258" t="str">
            <v>-</v>
          </cell>
          <cell r="AG2258" t="str">
            <v>-</v>
          </cell>
          <cell r="AH2258" t="str">
            <v>-</v>
          </cell>
          <cell r="AI2258" t="str">
            <v>공구손료(노무비의3%)</v>
          </cell>
          <cell r="AJ2258">
            <v>0.03</v>
          </cell>
          <cell r="AK2258" t="str">
            <v>식</v>
          </cell>
          <cell r="AO2258" t="str">
            <v>2.95*0.3</v>
          </cell>
        </row>
        <row r="2259">
          <cell r="R2259">
            <v>1</v>
          </cell>
          <cell r="T2259" t="str">
            <v>보통인부</v>
          </cell>
          <cell r="Y2259">
            <v>0.79499999999999993</v>
          </cell>
          <cell r="Z2259" t="str">
            <v>인</v>
          </cell>
          <cell r="AB2259" t="str">
            <v>전기3-35적용</v>
          </cell>
          <cell r="AC2259" t="str">
            <v>-</v>
          </cell>
          <cell r="AD2259" t="str">
            <v>-</v>
          </cell>
          <cell r="AE2259" t="str">
            <v>-</v>
          </cell>
          <cell r="AF2259" t="str">
            <v>-</v>
          </cell>
          <cell r="AG2259" t="str">
            <v>-</v>
          </cell>
          <cell r="AH2259" t="str">
            <v>-</v>
          </cell>
          <cell r="AI2259" t="str">
            <v>공구손료(노무비의3%)</v>
          </cell>
          <cell r="AJ2259">
            <v>0.03</v>
          </cell>
          <cell r="AK2259" t="str">
            <v>식</v>
          </cell>
          <cell r="AO2259" t="str">
            <v>2.65*0.3</v>
          </cell>
        </row>
        <row r="2260">
          <cell r="R2260">
            <v>1</v>
          </cell>
          <cell r="T2260" t="str">
            <v>변전전공</v>
          </cell>
          <cell r="Y2260">
            <v>1.05</v>
          </cell>
          <cell r="Z2260" t="str">
            <v>인</v>
          </cell>
          <cell r="AB2260" t="str">
            <v>전기3-35적용</v>
          </cell>
          <cell r="AC2260" t="str">
            <v>-</v>
          </cell>
          <cell r="AD2260" t="str">
            <v>-</v>
          </cell>
          <cell r="AE2260" t="str">
            <v>-</v>
          </cell>
          <cell r="AF2260" t="str">
            <v>-</v>
          </cell>
          <cell r="AG2260" t="str">
            <v>-</v>
          </cell>
          <cell r="AH2260" t="str">
            <v>-</v>
          </cell>
          <cell r="AI2260" t="str">
            <v>공구손료(노무비의3%)</v>
          </cell>
          <cell r="AJ2260">
            <v>0.03</v>
          </cell>
          <cell r="AK2260" t="str">
            <v>식</v>
          </cell>
          <cell r="AO2260" t="str">
            <v>3.5*0.3</v>
          </cell>
        </row>
        <row r="2261">
          <cell r="R2261">
            <v>1</v>
          </cell>
          <cell r="T2261" t="str">
            <v>보통인부</v>
          </cell>
          <cell r="Y2261">
            <v>0.92999999999999994</v>
          </cell>
          <cell r="Z2261" t="str">
            <v>인</v>
          </cell>
          <cell r="AB2261" t="str">
            <v>전기3-35적용</v>
          </cell>
          <cell r="AC2261" t="str">
            <v>-</v>
          </cell>
          <cell r="AD2261" t="str">
            <v>-</v>
          </cell>
          <cell r="AE2261" t="str">
            <v>-</v>
          </cell>
          <cell r="AF2261" t="str">
            <v>-</v>
          </cell>
          <cell r="AG2261" t="str">
            <v>-</v>
          </cell>
          <cell r="AH2261" t="str">
            <v>-</v>
          </cell>
          <cell r="AI2261" t="str">
            <v>공구손료(노무비의3%)</v>
          </cell>
          <cell r="AJ2261">
            <v>0.03</v>
          </cell>
          <cell r="AK2261" t="str">
            <v>식</v>
          </cell>
          <cell r="AO2261" t="str">
            <v>3.1*0.3</v>
          </cell>
        </row>
        <row r="2262">
          <cell r="R2262">
            <v>1</v>
          </cell>
          <cell r="T2262" t="str">
            <v>변전전공</v>
          </cell>
          <cell r="Y2262">
            <v>1.38</v>
          </cell>
          <cell r="Z2262" t="str">
            <v>인</v>
          </cell>
          <cell r="AB2262" t="str">
            <v>전기3-35적용</v>
          </cell>
          <cell r="AC2262" t="str">
            <v>-</v>
          </cell>
          <cell r="AD2262" t="str">
            <v>-</v>
          </cell>
          <cell r="AE2262" t="str">
            <v>-</v>
          </cell>
          <cell r="AF2262" t="str">
            <v>-</v>
          </cell>
          <cell r="AG2262" t="str">
            <v>-</v>
          </cell>
          <cell r="AH2262" t="str">
            <v>-</v>
          </cell>
          <cell r="AI2262" t="str">
            <v>공구손료(노무비의3%)</v>
          </cell>
          <cell r="AJ2262">
            <v>0.03</v>
          </cell>
          <cell r="AK2262" t="str">
            <v>식</v>
          </cell>
          <cell r="AO2262" t="str">
            <v>4.6*0.3</v>
          </cell>
        </row>
        <row r="2263">
          <cell r="R2263">
            <v>1</v>
          </cell>
          <cell r="T2263" t="str">
            <v>보통인부</v>
          </cell>
          <cell r="Y2263">
            <v>1.32</v>
          </cell>
          <cell r="Z2263" t="str">
            <v>인</v>
          </cell>
          <cell r="AB2263" t="str">
            <v>전기3-35적용</v>
          </cell>
          <cell r="AC2263" t="str">
            <v>-</v>
          </cell>
          <cell r="AD2263" t="str">
            <v>-</v>
          </cell>
          <cell r="AE2263" t="str">
            <v>-</v>
          </cell>
          <cell r="AF2263" t="str">
            <v>-</v>
          </cell>
          <cell r="AG2263" t="str">
            <v>-</v>
          </cell>
          <cell r="AH2263" t="str">
            <v>-</v>
          </cell>
          <cell r="AI2263" t="str">
            <v>공구손료(노무비의3%)</v>
          </cell>
          <cell r="AJ2263">
            <v>0.03</v>
          </cell>
          <cell r="AK2263" t="str">
            <v>식</v>
          </cell>
          <cell r="AO2263" t="str">
            <v>4.4*0.3</v>
          </cell>
        </row>
        <row r="2264">
          <cell r="R2264">
            <v>1</v>
          </cell>
          <cell r="T2264" t="str">
            <v>변전전공</v>
          </cell>
          <cell r="Y2264">
            <v>2.94</v>
          </cell>
          <cell r="Z2264" t="str">
            <v>인</v>
          </cell>
          <cell r="AB2264" t="str">
            <v>전기3-35적용</v>
          </cell>
          <cell r="AC2264" t="str">
            <v>-</v>
          </cell>
          <cell r="AD2264" t="str">
            <v>-</v>
          </cell>
          <cell r="AE2264" t="str">
            <v>-</v>
          </cell>
          <cell r="AF2264" t="str">
            <v>-</v>
          </cell>
          <cell r="AG2264" t="str">
            <v>-</v>
          </cell>
          <cell r="AH2264" t="str">
            <v>-</v>
          </cell>
          <cell r="AI2264" t="str">
            <v>공구손료(노무비의3%)</v>
          </cell>
          <cell r="AJ2264">
            <v>0.03</v>
          </cell>
          <cell r="AK2264" t="str">
            <v>식</v>
          </cell>
          <cell r="AO2264" t="str">
            <v>2.1*1.4</v>
          </cell>
        </row>
        <row r="2265">
          <cell r="R2265">
            <v>1</v>
          </cell>
          <cell r="T2265" t="str">
            <v>보통인부</v>
          </cell>
          <cell r="Y2265">
            <v>2.2399999999999998</v>
          </cell>
          <cell r="Z2265" t="str">
            <v>인</v>
          </cell>
          <cell r="AB2265" t="str">
            <v>전기3-35적용</v>
          </cell>
          <cell r="AC2265" t="str">
            <v>-</v>
          </cell>
          <cell r="AD2265" t="str">
            <v>-</v>
          </cell>
          <cell r="AE2265" t="str">
            <v>-</v>
          </cell>
          <cell r="AF2265" t="str">
            <v>-</v>
          </cell>
          <cell r="AG2265" t="str">
            <v>-</v>
          </cell>
          <cell r="AH2265" t="str">
            <v>-</v>
          </cell>
          <cell r="AI2265" t="str">
            <v>공구손료(노무비의3%)</v>
          </cell>
          <cell r="AJ2265">
            <v>0.03</v>
          </cell>
          <cell r="AK2265" t="str">
            <v>식</v>
          </cell>
          <cell r="AO2265" t="str">
            <v>1.6*1.4</v>
          </cell>
        </row>
        <row r="2266">
          <cell r="R2266">
            <v>1</v>
          </cell>
          <cell r="T2266" t="str">
            <v>변전전공</v>
          </cell>
          <cell r="Y2266">
            <v>3.15</v>
          </cell>
          <cell r="Z2266" t="str">
            <v>인</v>
          </cell>
          <cell r="AB2266" t="str">
            <v>전기3-35적용</v>
          </cell>
          <cell r="AC2266" t="str">
            <v>-</v>
          </cell>
          <cell r="AD2266" t="str">
            <v>-</v>
          </cell>
          <cell r="AE2266" t="str">
            <v>-</v>
          </cell>
          <cell r="AF2266" t="str">
            <v>-</v>
          </cell>
          <cell r="AG2266" t="str">
            <v>-</v>
          </cell>
          <cell r="AH2266" t="str">
            <v>-</v>
          </cell>
          <cell r="AI2266" t="str">
            <v>공구손료(노무비의3%)</v>
          </cell>
          <cell r="AJ2266">
            <v>0.03</v>
          </cell>
          <cell r="AK2266" t="str">
            <v>식</v>
          </cell>
          <cell r="AO2266" t="str">
            <v>2.25*1.4</v>
          </cell>
        </row>
        <row r="2267">
          <cell r="R2267">
            <v>1</v>
          </cell>
          <cell r="T2267" t="str">
            <v>보통인부</v>
          </cell>
          <cell r="Y2267">
            <v>2.3099999999999996</v>
          </cell>
          <cell r="Z2267" t="str">
            <v>인</v>
          </cell>
          <cell r="AB2267" t="str">
            <v>전기3-35적용</v>
          </cell>
          <cell r="AC2267" t="str">
            <v>-</v>
          </cell>
          <cell r="AD2267" t="str">
            <v>-</v>
          </cell>
          <cell r="AE2267" t="str">
            <v>-</v>
          </cell>
          <cell r="AF2267" t="str">
            <v>-</v>
          </cell>
          <cell r="AG2267" t="str">
            <v>-</v>
          </cell>
          <cell r="AH2267" t="str">
            <v>-</v>
          </cell>
          <cell r="AI2267" t="str">
            <v>공구손료(노무비의3%)</v>
          </cell>
          <cell r="AJ2267">
            <v>0.03</v>
          </cell>
          <cell r="AK2267" t="str">
            <v>식</v>
          </cell>
          <cell r="AO2267" t="str">
            <v>1.65*1.4</v>
          </cell>
        </row>
        <row r="2268">
          <cell r="R2268">
            <v>1</v>
          </cell>
          <cell r="T2268" t="str">
            <v>변전전공</v>
          </cell>
          <cell r="Y2268">
            <v>3.5</v>
          </cell>
          <cell r="Z2268" t="str">
            <v>인</v>
          </cell>
          <cell r="AB2268" t="str">
            <v>전기3-35적용</v>
          </cell>
          <cell r="AC2268" t="str">
            <v>-</v>
          </cell>
          <cell r="AD2268" t="str">
            <v>-</v>
          </cell>
          <cell r="AE2268" t="str">
            <v>-</v>
          </cell>
          <cell r="AF2268" t="str">
            <v>-</v>
          </cell>
          <cell r="AG2268" t="str">
            <v>-</v>
          </cell>
          <cell r="AH2268" t="str">
            <v>-</v>
          </cell>
          <cell r="AI2268" t="str">
            <v>공구손료(노무비의3%)</v>
          </cell>
          <cell r="AJ2268">
            <v>0.03</v>
          </cell>
          <cell r="AK2268" t="str">
            <v>식</v>
          </cell>
          <cell r="AO2268" t="str">
            <v>2.5*1.4</v>
          </cell>
        </row>
        <row r="2269">
          <cell r="R2269">
            <v>1</v>
          </cell>
          <cell r="T2269" t="str">
            <v>보통인부</v>
          </cell>
          <cell r="Y2269">
            <v>2.8</v>
          </cell>
          <cell r="Z2269" t="str">
            <v>인</v>
          </cell>
          <cell r="AB2269" t="str">
            <v>전기3-35적용</v>
          </cell>
          <cell r="AC2269" t="str">
            <v>-</v>
          </cell>
          <cell r="AD2269" t="str">
            <v>-</v>
          </cell>
          <cell r="AE2269" t="str">
            <v>-</v>
          </cell>
          <cell r="AF2269" t="str">
            <v>-</v>
          </cell>
          <cell r="AG2269" t="str">
            <v>-</v>
          </cell>
          <cell r="AH2269" t="str">
            <v>-</v>
          </cell>
          <cell r="AI2269" t="str">
            <v>공구손료(노무비의3%)</v>
          </cell>
          <cell r="AJ2269">
            <v>0.03</v>
          </cell>
          <cell r="AK2269" t="str">
            <v>식</v>
          </cell>
          <cell r="AO2269" t="str">
            <v>2*1.4</v>
          </cell>
        </row>
        <row r="2270">
          <cell r="R2270">
            <v>1</v>
          </cell>
          <cell r="T2270" t="str">
            <v>변전전공</v>
          </cell>
          <cell r="Y2270">
            <v>3.78</v>
          </cell>
          <cell r="Z2270" t="str">
            <v>인</v>
          </cell>
          <cell r="AB2270" t="str">
            <v>전기3-35적용</v>
          </cell>
          <cell r="AC2270" t="str">
            <v>-</v>
          </cell>
          <cell r="AD2270" t="str">
            <v>-</v>
          </cell>
          <cell r="AE2270" t="str">
            <v>-</v>
          </cell>
          <cell r="AF2270" t="str">
            <v>-</v>
          </cell>
          <cell r="AG2270" t="str">
            <v>-</v>
          </cell>
          <cell r="AH2270" t="str">
            <v>-</v>
          </cell>
          <cell r="AI2270" t="str">
            <v>공구손료(노무비의3%)</v>
          </cell>
          <cell r="AJ2270">
            <v>0.03</v>
          </cell>
          <cell r="AK2270" t="str">
            <v>식</v>
          </cell>
          <cell r="AO2270" t="str">
            <v>2.7*1.4</v>
          </cell>
        </row>
        <row r="2271">
          <cell r="R2271">
            <v>1</v>
          </cell>
          <cell r="T2271" t="str">
            <v>보통인부</v>
          </cell>
          <cell r="Y2271">
            <v>3.08</v>
          </cell>
          <cell r="Z2271" t="str">
            <v>인</v>
          </cell>
          <cell r="AB2271" t="str">
            <v>전기3-35적용</v>
          </cell>
          <cell r="AC2271" t="str">
            <v>-</v>
          </cell>
          <cell r="AD2271" t="str">
            <v>-</v>
          </cell>
          <cell r="AE2271" t="str">
            <v>-</v>
          </cell>
          <cell r="AF2271" t="str">
            <v>-</v>
          </cell>
          <cell r="AG2271" t="str">
            <v>-</v>
          </cell>
          <cell r="AH2271" t="str">
            <v>-</v>
          </cell>
          <cell r="AI2271" t="str">
            <v>공구손료(노무비의3%)</v>
          </cell>
          <cell r="AJ2271">
            <v>0.03</v>
          </cell>
          <cell r="AK2271" t="str">
            <v>식</v>
          </cell>
          <cell r="AO2271" t="str">
            <v>2.2*1.4</v>
          </cell>
        </row>
        <row r="2272">
          <cell r="R2272">
            <v>1</v>
          </cell>
          <cell r="T2272" t="str">
            <v>변전전공</v>
          </cell>
          <cell r="Y2272">
            <v>4.13</v>
          </cell>
          <cell r="Z2272" t="str">
            <v>인</v>
          </cell>
          <cell r="AB2272" t="str">
            <v>전기3-35적용</v>
          </cell>
          <cell r="AC2272" t="str">
            <v>-</v>
          </cell>
          <cell r="AD2272" t="str">
            <v>-</v>
          </cell>
          <cell r="AE2272" t="str">
            <v>-</v>
          </cell>
          <cell r="AF2272" t="str">
            <v>-</v>
          </cell>
          <cell r="AG2272" t="str">
            <v>-</v>
          </cell>
          <cell r="AH2272" t="str">
            <v>-</v>
          </cell>
          <cell r="AI2272" t="str">
            <v>공구손료(노무비의3%)</v>
          </cell>
          <cell r="AJ2272">
            <v>0.03</v>
          </cell>
          <cell r="AK2272" t="str">
            <v>식</v>
          </cell>
          <cell r="AO2272" t="str">
            <v>2.95*1.4</v>
          </cell>
        </row>
        <row r="2273">
          <cell r="R2273">
            <v>1</v>
          </cell>
          <cell r="T2273" t="str">
            <v>보통인부</v>
          </cell>
          <cell r="Y2273">
            <v>3.7099999999999995</v>
          </cell>
          <cell r="Z2273" t="str">
            <v>인</v>
          </cell>
          <cell r="AB2273" t="str">
            <v>전기3-35적용</v>
          </cell>
          <cell r="AC2273" t="str">
            <v>-</v>
          </cell>
          <cell r="AD2273" t="str">
            <v>-</v>
          </cell>
          <cell r="AE2273" t="str">
            <v>-</v>
          </cell>
          <cell r="AF2273" t="str">
            <v>-</v>
          </cell>
          <cell r="AG2273" t="str">
            <v>-</v>
          </cell>
          <cell r="AH2273" t="str">
            <v>-</v>
          </cell>
          <cell r="AI2273" t="str">
            <v>공구손료(노무비의3%)</v>
          </cell>
          <cell r="AJ2273">
            <v>0.03</v>
          </cell>
          <cell r="AK2273" t="str">
            <v>식</v>
          </cell>
          <cell r="AO2273" t="str">
            <v>2.65*1.4</v>
          </cell>
        </row>
        <row r="2274">
          <cell r="R2274">
            <v>1</v>
          </cell>
          <cell r="T2274" t="str">
            <v>변전전공</v>
          </cell>
          <cell r="Y2274">
            <v>4.8999999999999995</v>
          </cell>
          <cell r="Z2274" t="str">
            <v>인</v>
          </cell>
          <cell r="AB2274" t="str">
            <v>전기3-35적용</v>
          </cell>
          <cell r="AC2274" t="str">
            <v>-</v>
          </cell>
          <cell r="AD2274" t="str">
            <v>-</v>
          </cell>
          <cell r="AE2274" t="str">
            <v>-</v>
          </cell>
          <cell r="AF2274" t="str">
            <v>-</v>
          </cell>
          <cell r="AG2274" t="str">
            <v>-</v>
          </cell>
          <cell r="AH2274" t="str">
            <v>-</v>
          </cell>
          <cell r="AI2274" t="str">
            <v>공구손료(노무비의3%)</v>
          </cell>
          <cell r="AJ2274">
            <v>0.03</v>
          </cell>
          <cell r="AK2274" t="str">
            <v>식</v>
          </cell>
          <cell r="AO2274" t="str">
            <v>3.5*1.4</v>
          </cell>
        </row>
        <row r="2275">
          <cell r="R2275">
            <v>1</v>
          </cell>
          <cell r="T2275" t="str">
            <v>보통인부</v>
          </cell>
          <cell r="Y2275">
            <v>4.34</v>
          </cell>
          <cell r="Z2275" t="str">
            <v>인</v>
          </cell>
          <cell r="AB2275" t="str">
            <v>전기3-35적용</v>
          </cell>
          <cell r="AC2275" t="str">
            <v>-</v>
          </cell>
          <cell r="AD2275" t="str">
            <v>-</v>
          </cell>
          <cell r="AE2275" t="str">
            <v>-</v>
          </cell>
          <cell r="AF2275" t="str">
            <v>-</v>
          </cell>
          <cell r="AG2275" t="str">
            <v>-</v>
          </cell>
          <cell r="AH2275" t="str">
            <v>-</v>
          </cell>
          <cell r="AI2275" t="str">
            <v>공구손료(노무비의3%)</v>
          </cell>
          <cell r="AJ2275">
            <v>0.03</v>
          </cell>
          <cell r="AK2275" t="str">
            <v>식</v>
          </cell>
          <cell r="AO2275" t="str">
            <v>3.1*1.4</v>
          </cell>
        </row>
        <row r="2276">
          <cell r="R2276">
            <v>1</v>
          </cell>
          <cell r="T2276" t="str">
            <v>변전전공</v>
          </cell>
          <cell r="Y2276">
            <v>6.4399999999999995</v>
          </cell>
          <cell r="Z2276" t="str">
            <v>인</v>
          </cell>
          <cell r="AB2276" t="str">
            <v>전기3-35적용</v>
          </cell>
          <cell r="AC2276" t="str">
            <v>-</v>
          </cell>
          <cell r="AD2276" t="str">
            <v>-</v>
          </cell>
          <cell r="AE2276" t="str">
            <v>-</v>
          </cell>
          <cell r="AF2276" t="str">
            <v>-</v>
          </cell>
          <cell r="AG2276" t="str">
            <v>-</v>
          </cell>
          <cell r="AH2276" t="str">
            <v>-</v>
          </cell>
          <cell r="AI2276" t="str">
            <v>공구손료(노무비의3%)</v>
          </cell>
          <cell r="AJ2276">
            <v>0.03</v>
          </cell>
          <cell r="AK2276" t="str">
            <v>식</v>
          </cell>
          <cell r="AO2276" t="str">
            <v>4.6*1.4</v>
          </cell>
        </row>
        <row r="2277">
          <cell r="R2277">
            <v>1</v>
          </cell>
          <cell r="T2277" t="str">
            <v>보통인부</v>
          </cell>
          <cell r="Y2277">
            <v>6.16</v>
          </cell>
          <cell r="Z2277" t="str">
            <v>인</v>
          </cell>
          <cell r="AB2277" t="str">
            <v>전기3-35적용</v>
          </cell>
          <cell r="AC2277" t="str">
            <v>-</v>
          </cell>
          <cell r="AD2277" t="str">
            <v>-</v>
          </cell>
          <cell r="AE2277" t="str">
            <v>-</v>
          </cell>
          <cell r="AF2277" t="str">
            <v>-</v>
          </cell>
          <cell r="AG2277" t="str">
            <v>-</v>
          </cell>
          <cell r="AH2277" t="str">
            <v>-</v>
          </cell>
          <cell r="AI2277" t="str">
            <v>공구손료(노무비의3%)</v>
          </cell>
          <cell r="AJ2277">
            <v>0.03</v>
          </cell>
          <cell r="AK2277" t="str">
            <v>식</v>
          </cell>
          <cell r="AO2277" t="str">
            <v>4.4*1.4</v>
          </cell>
        </row>
        <row r="2278">
          <cell r="R2278">
            <v>1</v>
          </cell>
          <cell r="T2278" t="str">
            <v>변전전공</v>
          </cell>
          <cell r="Y2278">
            <v>0.84000000000000008</v>
          </cell>
          <cell r="Z2278" t="str">
            <v>인</v>
          </cell>
          <cell r="AB2278" t="str">
            <v>전기3-35적용</v>
          </cell>
          <cell r="AC2278" t="str">
            <v>-</v>
          </cell>
          <cell r="AD2278" t="str">
            <v>-</v>
          </cell>
          <cell r="AE2278" t="str">
            <v>-</v>
          </cell>
          <cell r="AF2278" t="str">
            <v>-</v>
          </cell>
          <cell r="AG2278" t="str">
            <v>-</v>
          </cell>
          <cell r="AH2278" t="str">
            <v>-</v>
          </cell>
          <cell r="AI2278" t="str">
            <v>공구손료(노무비의3%)</v>
          </cell>
          <cell r="AJ2278">
            <v>0.03</v>
          </cell>
          <cell r="AK2278" t="str">
            <v>식</v>
          </cell>
          <cell r="AO2278" t="str">
            <v>2.1*0.4</v>
          </cell>
        </row>
        <row r="2279">
          <cell r="R2279">
            <v>1</v>
          </cell>
          <cell r="T2279" t="str">
            <v>보통인부</v>
          </cell>
          <cell r="Y2279">
            <v>0.64000000000000012</v>
          </cell>
          <cell r="Z2279" t="str">
            <v>인</v>
          </cell>
          <cell r="AB2279" t="str">
            <v>전기3-35적용</v>
          </cell>
          <cell r="AC2279" t="str">
            <v>-</v>
          </cell>
          <cell r="AD2279" t="str">
            <v>-</v>
          </cell>
          <cell r="AE2279" t="str">
            <v>-</v>
          </cell>
          <cell r="AF2279" t="str">
            <v>-</v>
          </cell>
          <cell r="AG2279" t="str">
            <v>-</v>
          </cell>
          <cell r="AH2279" t="str">
            <v>-</v>
          </cell>
          <cell r="AI2279" t="str">
            <v>공구손료(노무비의3%)</v>
          </cell>
          <cell r="AJ2279">
            <v>0.03</v>
          </cell>
          <cell r="AK2279" t="str">
            <v>식</v>
          </cell>
          <cell r="AO2279" t="str">
            <v>1.6*0.4</v>
          </cell>
        </row>
        <row r="2280">
          <cell r="R2280">
            <v>1</v>
          </cell>
          <cell r="T2280" t="str">
            <v>변전전공</v>
          </cell>
          <cell r="Y2280">
            <v>0.9</v>
          </cell>
          <cell r="Z2280" t="str">
            <v>인</v>
          </cell>
          <cell r="AB2280" t="str">
            <v>전기3-35적용</v>
          </cell>
          <cell r="AC2280" t="str">
            <v>-</v>
          </cell>
          <cell r="AD2280" t="str">
            <v>-</v>
          </cell>
          <cell r="AE2280" t="str">
            <v>-</v>
          </cell>
          <cell r="AF2280" t="str">
            <v>-</v>
          </cell>
          <cell r="AG2280" t="str">
            <v>-</v>
          </cell>
          <cell r="AH2280" t="str">
            <v>-</v>
          </cell>
          <cell r="AI2280" t="str">
            <v>공구손료(노무비의3%)</v>
          </cell>
          <cell r="AJ2280">
            <v>0.03</v>
          </cell>
          <cell r="AK2280" t="str">
            <v>식</v>
          </cell>
          <cell r="AO2280" t="str">
            <v>2.25*0.4</v>
          </cell>
        </row>
        <row r="2281">
          <cell r="R2281">
            <v>1</v>
          </cell>
          <cell r="T2281" t="str">
            <v>보통인부</v>
          </cell>
          <cell r="Y2281">
            <v>0.66</v>
          </cell>
          <cell r="Z2281" t="str">
            <v>인</v>
          </cell>
          <cell r="AB2281" t="str">
            <v>전기3-35적용</v>
          </cell>
          <cell r="AC2281" t="str">
            <v>-</v>
          </cell>
          <cell r="AD2281" t="str">
            <v>-</v>
          </cell>
          <cell r="AE2281" t="str">
            <v>-</v>
          </cell>
          <cell r="AF2281" t="str">
            <v>-</v>
          </cell>
          <cell r="AG2281" t="str">
            <v>-</v>
          </cell>
          <cell r="AH2281" t="str">
            <v>-</v>
          </cell>
          <cell r="AI2281" t="str">
            <v>공구손료(노무비의3%)</v>
          </cell>
          <cell r="AJ2281">
            <v>0.03</v>
          </cell>
          <cell r="AK2281" t="str">
            <v>식</v>
          </cell>
          <cell r="AO2281" t="str">
            <v>1.65*0.4</v>
          </cell>
        </row>
        <row r="2282">
          <cell r="R2282">
            <v>1</v>
          </cell>
          <cell r="T2282" t="str">
            <v>변전전공</v>
          </cell>
          <cell r="Y2282">
            <v>1</v>
          </cell>
          <cell r="Z2282" t="str">
            <v>인</v>
          </cell>
          <cell r="AB2282" t="str">
            <v>전기3-35적용</v>
          </cell>
          <cell r="AC2282" t="str">
            <v>-</v>
          </cell>
          <cell r="AD2282" t="str">
            <v>-</v>
          </cell>
          <cell r="AE2282" t="str">
            <v>-</v>
          </cell>
          <cell r="AF2282" t="str">
            <v>-</v>
          </cell>
          <cell r="AG2282" t="str">
            <v>-</v>
          </cell>
          <cell r="AH2282" t="str">
            <v>-</v>
          </cell>
          <cell r="AI2282" t="str">
            <v>공구손료(노무비의3%)</v>
          </cell>
          <cell r="AJ2282">
            <v>0.03</v>
          </cell>
          <cell r="AK2282" t="str">
            <v>식</v>
          </cell>
          <cell r="AO2282" t="str">
            <v>2.5*0.4</v>
          </cell>
        </row>
        <row r="2283">
          <cell r="R2283">
            <v>1</v>
          </cell>
          <cell r="T2283" t="str">
            <v>보통인부</v>
          </cell>
          <cell r="Y2283">
            <v>0.8</v>
          </cell>
          <cell r="Z2283" t="str">
            <v>인</v>
          </cell>
          <cell r="AB2283" t="str">
            <v>전기3-35적용</v>
          </cell>
          <cell r="AC2283" t="str">
            <v>-</v>
          </cell>
          <cell r="AD2283" t="str">
            <v>-</v>
          </cell>
          <cell r="AE2283" t="str">
            <v>-</v>
          </cell>
          <cell r="AF2283" t="str">
            <v>-</v>
          </cell>
          <cell r="AG2283" t="str">
            <v>-</v>
          </cell>
          <cell r="AH2283" t="str">
            <v>-</v>
          </cell>
          <cell r="AI2283" t="str">
            <v>공구손료(노무비의3%)</v>
          </cell>
          <cell r="AJ2283">
            <v>0.03</v>
          </cell>
          <cell r="AK2283" t="str">
            <v>식</v>
          </cell>
          <cell r="AO2283" t="str">
            <v>2*0.4</v>
          </cell>
        </row>
        <row r="2284">
          <cell r="R2284">
            <v>1</v>
          </cell>
          <cell r="T2284" t="str">
            <v>변전전공</v>
          </cell>
          <cell r="Y2284">
            <v>1.08</v>
          </cell>
          <cell r="Z2284" t="str">
            <v>인</v>
          </cell>
          <cell r="AB2284" t="str">
            <v>전기3-35적용</v>
          </cell>
          <cell r="AC2284" t="str">
            <v>-</v>
          </cell>
          <cell r="AD2284" t="str">
            <v>-</v>
          </cell>
          <cell r="AE2284" t="str">
            <v>-</v>
          </cell>
          <cell r="AF2284" t="str">
            <v>-</v>
          </cell>
          <cell r="AG2284" t="str">
            <v>-</v>
          </cell>
          <cell r="AH2284" t="str">
            <v>-</v>
          </cell>
          <cell r="AI2284" t="str">
            <v>공구손료(노무비의3%)</v>
          </cell>
          <cell r="AJ2284">
            <v>0.03</v>
          </cell>
          <cell r="AK2284" t="str">
            <v>식</v>
          </cell>
          <cell r="AO2284" t="str">
            <v>2.7*0.4</v>
          </cell>
        </row>
        <row r="2285">
          <cell r="R2285">
            <v>1</v>
          </cell>
          <cell r="T2285" t="str">
            <v>보통인부</v>
          </cell>
          <cell r="Y2285">
            <v>0.88000000000000012</v>
          </cell>
          <cell r="Z2285" t="str">
            <v>인</v>
          </cell>
          <cell r="AB2285" t="str">
            <v>전기3-35적용</v>
          </cell>
          <cell r="AC2285" t="str">
            <v>-</v>
          </cell>
          <cell r="AD2285" t="str">
            <v>-</v>
          </cell>
          <cell r="AE2285" t="str">
            <v>-</v>
          </cell>
          <cell r="AF2285" t="str">
            <v>-</v>
          </cell>
          <cell r="AG2285" t="str">
            <v>-</v>
          </cell>
          <cell r="AH2285" t="str">
            <v>-</v>
          </cell>
          <cell r="AI2285" t="str">
            <v>공구손료(노무비의3%)</v>
          </cell>
          <cell r="AJ2285">
            <v>0.03</v>
          </cell>
          <cell r="AK2285" t="str">
            <v>식</v>
          </cell>
          <cell r="AO2285" t="str">
            <v>2.2*0.4</v>
          </cell>
        </row>
        <row r="2286">
          <cell r="R2286">
            <v>1</v>
          </cell>
          <cell r="T2286" t="str">
            <v>변전전공</v>
          </cell>
          <cell r="Y2286">
            <v>1.1800000000000002</v>
          </cell>
          <cell r="Z2286" t="str">
            <v>인</v>
          </cell>
          <cell r="AB2286" t="str">
            <v>전기3-35적용</v>
          </cell>
          <cell r="AC2286" t="str">
            <v>-</v>
          </cell>
          <cell r="AD2286" t="str">
            <v>-</v>
          </cell>
          <cell r="AE2286" t="str">
            <v>-</v>
          </cell>
          <cell r="AF2286" t="str">
            <v>-</v>
          </cell>
          <cell r="AG2286" t="str">
            <v>-</v>
          </cell>
          <cell r="AH2286" t="str">
            <v>-</v>
          </cell>
          <cell r="AI2286" t="str">
            <v>공구손료(노무비의3%)</v>
          </cell>
          <cell r="AJ2286">
            <v>0.03</v>
          </cell>
          <cell r="AK2286" t="str">
            <v>식</v>
          </cell>
          <cell r="AO2286" t="str">
            <v>2.95*0.4</v>
          </cell>
        </row>
        <row r="2287">
          <cell r="R2287">
            <v>1</v>
          </cell>
          <cell r="T2287" t="str">
            <v>보통인부</v>
          </cell>
          <cell r="Y2287">
            <v>1.06</v>
          </cell>
          <cell r="Z2287" t="str">
            <v>인</v>
          </cell>
          <cell r="AB2287" t="str">
            <v>전기3-35적용</v>
          </cell>
          <cell r="AC2287" t="str">
            <v>-</v>
          </cell>
          <cell r="AD2287" t="str">
            <v>-</v>
          </cell>
          <cell r="AE2287" t="str">
            <v>-</v>
          </cell>
          <cell r="AF2287" t="str">
            <v>-</v>
          </cell>
          <cell r="AG2287" t="str">
            <v>-</v>
          </cell>
          <cell r="AH2287" t="str">
            <v>-</v>
          </cell>
          <cell r="AI2287" t="str">
            <v>공구손료(노무비의3%)</v>
          </cell>
          <cell r="AJ2287">
            <v>0.03</v>
          </cell>
          <cell r="AK2287" t="str">
            <v>식</v>
          </cell>
          <cell r="AO2287" t="str">
            <v>2.65*0.4</v>
          </cell>
        </row>
        <row r="2288">
          <cell r="R2288">
            <v>1</v>
          </cell>
          <cell r="T2288" t="str">
            <v>변전전공</v>
          </cell>
          <cell r="Y2288">
            <v>1.4000000000000001</v>
          </cell>
          <cell r="Z2288" t="str">
            <v>인</v>
          </cell>
          <cell r="AB2288" t="str">
            <v>전기3-35적용</v>
          </cell>
          <cell r="AC2288" t="str">
            <v>-</v>
          </cell>
          <cell r="AD2288" t="str">
            <v>-</v>
          </cell>
          <cell r="AE2288" t="str">
            <v>-</v>
          </cell>
          <cell r="AF2288" t="str">
            <v>-</v>
          </cell>
          <cell r="AG2288" t="str">
            <v>-</v>
          </cell>
          <cell r="AH2288" t="str">
            <v>-</v>
          </cell>
          <cell r="AI2288" t="str">
            <v>공구손료(노무비의3%)</v>
          </cell>
          <cell r="AJ2288">
            <v>0.03</v>
          </cell>
          <cell r="AK2288" t="str">
            <v>식</v>
          </cell>
          <cell r="AO2288" t="str">
            <v>3.5*0.4</v>
          </cell>
        </row>
        <row r="2289">
          <cell r="R2289">
            <v>1</v>
          </cell>
          <cell r="T2289" t="str">
            <v>보통인부</v>
          </cell>
          <cell r="Y2289">
            <v>1.2400000000000002</v>
          </cell>
          <cell r="Z2289" t="str">
            <v>인</v>
          </cell>
          <cell r="AB2289" t="str">
            <v>전기3-35적용</v>
          </cell>
          <cell r="AC2289" t="str">
            <v>-</v>
          </cell>
          <cell r="AD2289" t="str">
            <v>-</v>
          </cell>
          <cell r="AE2289" t="str">
            <v>-</v>
          </cell>
          <cell r="AF2289" t="str">
            <v>-</v>
          </cell>
          <cell r="AG2289" t="str">
            <v>-</v>
          </cell>
          <cell r="AH2289" t="str">
            <v>-</v>
          </cell>
          <cell r="AI2289" t="str">
            <v>공구손료(노무비의3%)</v>
          </cell>
          <cell r="AJ2289">
            <v>0.03</v>
          </cell>
          <cell r="AK2289" t="str">
            <v>식</v>
          </cell>
          <cell r="AO2289" t="str">
            <v>3.1*0.4</v>
          </cell>
        </row>
        <row r="2290">
          <cell r="R2290">
            <v>1</v>
          </cell>
          <cell r="T2290" t="str">
            <v>변전전공</v>
          </cell>
          <cell r="Y2290">
            <v>1.8399999999999999</v>
          </cell>
          <cell r="Z2290" t="str">
            <v>인</v>
          </cell>
          <cell r="AB2290" t="str">
            <v>전기3-35적용</v>
          </cell>
          <cell r="AC2290" t="str">
            <v>-</v>
          </cell>
          <cell r="AD2290" t="str">
            <v>-</v>
          </cell>
          <cell r="AE2290" t="str">
            <v>-</v>
          </cell>
          <cell r="AF2290" t="str">
            <v>-</v>
          </cell>
          <cell r="AG2290" t="str">
            <v>-</v>
          </cell>
          <cell r="AH2290" t="str">
            <v>-</v>
          </cell>
          <cell r="AI2290" t="str">
            <v>공구손료(노무비의3%)</v>
          </cell>
          <cell r="AJ2290">
            <v>0.03</v>
          </cell>
          <cell r="AK2290" t="str">
            <v>식</v>
          </cell>
          <cell r="AO2290" t="str">
            <v>4.6*0.4</v>
          </cell>
        </row>
        <row r="2291">
          <cell r="R2291">
            <v>1</v>
          </cell>
          <cell r="T2291" t="str">
            <v>보통인부</v>
          </cell>
          <cell r="Y2291">
            <v>1.7600000000000002</v>
          </cell>
          <cell r="Z2291" t="str">
            <v>인</v>
          </cell>
          <cell r="AB2291" t="str">
            <v>전기3-35적용</v>
          </cell>
          <cell r="AC2291" t="str">
            <v>-</v>
          </cell>
          <cell r="AD2291" t="str">
            <v>-</v>
          </cell>
          <cell r="AE2291" t="str">
            <v>-</v>
          </cell>
          <cell r="AF2291" t="str">
            <v>-</v>
          </cell>
          <cell r="AG2291" t="str">
            <v>-</v>
          </cell>
          <cell r="AH2291" t="str">
            <v>-</v>
          </cell>
          <cell r="AI2291" t="str">
            <v>공구손료(노무비의3%)</v>
          </cell>
          <cell r="AJ2291">
            <v>0.03</v>
          </cell>
          <cell r="AK2291" t="str">
            <v>식</v>
          </cell>
          <cell r="AO2291" t="str">
            <v>4.4*0.4</v>
          </cell>
        </row>
        <row r="2292">
          <cell r="R2292">
            <v>1</v>
          </cell>
          <cell r="T2292" t="str">
            <v>전기공사기사</v>
          </cell>
          <cell r="Y2292">
            <v>7.9</v>
          </cell>
          <cell r="Z2292" t="str">
            <v>인</v>
          </cell>
          <cell r="AB2292" t="str">
            <v>전기5-43적용</v>
          </cell>
          <cell r="AC2292" t="str">
            <v>-</v>
          </cell>
          <cell r="AD2292" t="str">
            <v>-</v>
          </cell>
          <cell r="AE2292" t="str">
            <v>-</v>
          </cell>
          <cell r="AF2292" t="str">
            <v>-</v>
          </cell>
          <cell r="AG2292" t="str">
            <v>-</v>
          </cell>
          <cell r="AH2292" t="str">
            <v>-</v>
          </cell>
          <cell r="AI2292" t="str">
            <v>공구손료(노무비의3%)</v>
          </cell>
          <cell r="AJ2292">
            <v>0.03</v>
          </cell>
          <cell r="AK2292" t="str">
            <v>식</v>
          </cell>
          <cell r="AO2292" t="str">
            <v>15.8*0.5</v>
          </cell>
        </row>
        <row r="2293">
          <cell r="R2293">
            <v>1</v>
          </cell>
          <cell r="T2293" t="str">
            <v>플랜트전공</v>
          </cell>
          <cell r="Y2293">
            <v>4.2</v>
          </cell>
          <cell r="Z2293" t="str">
            <v>인</v>
          </cell>
          <cell r="AB2293" t="str">
            <v>전기5-43적용</v>
          </cell>
          <cell r="AC2293" t="str">
            <v>-</v>
          </cell>
          <cell r="AD2293" t="str">
            <v>-</v>
          </cell>
          <cell r="AE2293" t="str">
            <v>-</v>
          </cell>
          <cell r="AF2293" t="str">
            <v>-</v>
          </cell>
          <cell r="AG2293" t="str">
            <v>-</v>
          </cell>
          <cell r="AH2293" t="str">
            <v>-</v>
          </cell>
          <cell r="AI2293" t="str">
            <v>공구손료(노무비의3%)</v>
          </cell>
          <cell r="AJ2293">
            <v>0.03</v>
          </cell>
          <cell r="AK2293" t="str">
            <v>식</v>
          </cell>
          <cell r="AO2293" t="str">
            <v>8.4*0.5</v>
          </cell>
        </row>
        <row r="2294">
          <cell r="R2294">
            <v>1</v>
          </cell>
          <cell r="T2294" t="str">
            <v>기계설비공</v>
          </cell>
          <cell r="Y2294">
            <v>4.2</v>
          </cell>
          <cell r="Z2294" t="str">
            <v>인</v>
          </cell>
          <cell r="AB2294" t="str">
            <v>전기5-43적용</v>
          </cell>
          <cell r="AC2294" t="str">
            <v>-</v>
          </cell>
          <cell r="AD2294" t="str">
            <v>-</v>
          </cell>
          <cell r="AE2294" t="str">
            <v>-</v>
          </cell>
          <cell r="AF2294" t="str">
            <v>-</v>
          </cell>
          <cell r="AG2294" t="str">
            <v>-</v>
          </cell>
          <cell r="AH2294" t="str">
            <v>-</v>
          </cell>
          <cell r="AI2294" t="str">
            <v>공구손료(노무비의3%)</v>
          </cell>
          <cell r="AJ2294">
            <v>0.03</v>
          </cell>
          <cell r="AK2294" t="str">
            <v>식</v>
          </cell>
          <cell r="AO2294" t="str">
            <v>8.4*0.5</v>
          </cell>
        </row>
        <row r="2295">
          <cell r="R2295">
            <v>1</v>
          </cell>
          <cell r="T2295" t="str">
            <v>특별인부</v>
          </cell>
          <cell r="Y2295">
            <v>3.15</v>
          </cell>
          <cell r="Z2295" t="str">
            <v>인</v>
          </cell>
          <cell r="AB2295" t="str">
            <v>전기5-43적용</v>
          </cell>
          <cell r="AC2295" t="str">
            <v>-</v>
          </cell>
          <cell r="AD2295" t="str">
            <v>-</v>
          </cell>
          <cell r="AE2295" t="str">
            <v>-</v>
          </cell>
          <cell r="AF2295" t="str">
            <v>-</v>
          </cell>
          <cell r="AG2295" t="str">
            <v>-</v>
          </cell>
          <cell r="AH2295" t="str">
            <v>-</v>
          </cell>
          <cell r="AI2295" t="str">
            <v>공구손료(노무비의3%)</v>
          </cell>
          <cell r="AJ2295">
            <v>0.03</v>
          </cell>
          <cell r="AK2295" t="str">
            <v>식</v>
          </cell>
          <cell r="AO2295" t="str">
            <v>6.3*0.5</v>
          </cell>
        </row>
        <row r="2296">
          <cell r="R2296">
            <v>1</v>
          </cell>
          <cell r="T2296" t="str">
            <v>변전전공</v>
          </cell>
          <cell r="Y2296">
            <v>6.65</v>
          </cell>
          <cell r="Z2296" t="str">
            <v>인</v>
          </cell>
          <cell r="AB2296" t="str">
            <v>전기3-1적용</v>
          </cell>
          <cell r="AC2296" t="str">
            <v>-</v>
          </cell>
          <cell r="AD2296" t="str">
            <v>-</v>
          </cell>
          <cell r="AE2296" t="str">
            <v>-</v>
          </cell>
          <cell r="AF2296" t="str">
            <v>-</v>
          </cell>
          <cell r="AG2296" t="str">
            <v>-</v>
          </cell>
          <cell r="AH2296" t="str">
            <v>-</v>
          </cell>
          <cell r="AI2296" t="str">
            <v>공구손료(노무비의3%)</v>
          </cell>
          <cell r="AJ2296">
            <v>0.03</v>
          </cell>
          <cell r="AK2296" t="str">
            <v>식</v>
          </cell>
          <cell r="AO2296" t="str">
            <v>13.3*0.5</v>
          </cell>
        </row>
        <row r="2297">
          <cell r="R2297">
            <v>1</v>
          </cell>
          <cell r="T2297" t="str">
            <v>비계공</v>
          </cell>
          <cell r="Y2297">
            <v>4.8</v>
          </cell>
          <cell r="Z2297" t="str">
            <v>인</v>
          </cell>
          <cell r="AB2297" t="str">
            <v>전기3-1적용</v>
          </cell>
          <cell r="AC2297" t="str">
            <v>-</v>
          </cell>
          <cell r="AD2297" t="str">
            <v>-</v>
          </cell>
          <cell r="AE2297" t="str">
            <v>-</v>
          </cell>
          <cell r="AF2297" t="str">
            <v>-</v>
          </cell>
          <cell r="AG2297" t="str">
            <v>-</v>
          </cell>
          <cell r="AH2297" t="str">
            <v>-</v>
          </cell>
          <cell r="AI2297" t="str">
            <v>공구손료(노무비의3%)</v>
          </cell>
          <cell r="AJ2297">
            <v>0.03</v>
          </cell>
          <cell r="AK2297" t="str">
            <v>식</v>
          </cell>
          <cell r="AO2297" t="str">
            <v>9.6*0.5</v>
          </cell>
        </row>
        <row r="2298">
          <cell r="R2298">
            <v>1</v>
          </cell>
          <cell r="T2298" t="str">
            <v>특별인부</v>
          </cell>
          <cell r="Y2298">
            <v>9.6</v>
          </cell>
          <cell r="Z2298" t="str">
            <v>인</v>
          </cell>
          <cell r="AB2298" t="str">
            <v>전기3-1적용</v>
          </cell>
          <cell r="AC2298" t="str">
            <v>-</v>
          </cell>
          <cell r="AD2298" t="str">
            <v>-</v>
          </cell>
          <cell r="AE2298" t="str">
            <v>-</v>
          </cell>
          <cell r="AF2298" t="str">
            <v>-</v>
          </cell>
          <cell r="AG2298" t="str">
            <v>-</v>
          </cell>
          <cell r="AH2298" t="str">
            <v>-</v>
          </cell>
          <cell r="AI2298" t="str">
            <v>공구손료(노무비의3%)</v>
          </cell>
          <cell r="AJ2298">
            <v>0.03</v>
          </cell>
          <cell r="AK2298" t="str">
            <v>식</v>
          </cell>
          <cell r="AO2298" t="str">
            <v>19.2*0.5</v>
          </cell>
        </row>
        <row r="2299">
          <cell r="R2299">
            <v>1</v>
          </cell>
          <cell r="T2299" t="str">
            <v>배전전공</v>
          </cell>
          <cell r="Y2299">
            <v>5.2500000000000003E-3</v>
          </cell>
          <cell r="Z2299" t="str">
            <v>인</v>
          </cell>
          <cell r="AB2299" t="str">
            <v>전기4-31</v>
          </cell>
          <cell r="AC2299" t="str">
            <v>-</v>
          </cell>
          <cell r="AD2299" t="str">
            <v>-</v>
          </cell>
          <cell r="AE2299" t="str">
            <v>-</v>
          </cell>
          <cell r="AF2299" t="str">
            <v>-</v>
          </cell>
          <cell r="AG2299" t="str">
            <v>-</v>
          </cell>
          <cell r="AH2299" t="str">
            <v>-</v>
          </cell>
          <cell r="AI2299" t="str">
            <v>공구손료(노무비의3%)</v>
          </cell>
          <cell r="AJ2299">
            <v>0.03</v>
          </cell>
          <cell r="AK2299" t="str">
            <v>식</v>
          </cell>
          <cell r="AO2299" t="str">
            <v>0.007*1.5*0.5</v>
          </cell>
        </row>
        <row r="2300">
          <cell r="R2300">
            <v>1</v>
          </cell>
          <cell r="T2300" t="str">
            <v>보통인부</v>
          </cell>
          <cell r="Y2300">
            <v>1.3499999999999998E-2</v>
          </cell>
          <cell r="Z2300" t="str">
            <v>인</v>
          </cell>
          <cell r="AB2300" t="str">
            <v>전기4-31</v>
          </cell>
          <cell r="AC2300" t="str">
            <v>-</v>
          </cell>
          <cell r="AD2300" t="str">
            <v>-</v>
          </cell>
          <cell r="AE2300" t="str">
            <v>-</v>
          </cell>
          <cell r="AF2300" t="str">
            <v>-</v>
          </cell>
          <cell r="AG2300" t="str">
            <v>-</v>
          </cell>
          <cell r="AH2300" t="str">
            <v>-</v>
          </cell>
          <cell r="AI2300" t="str">
            <v>공구손료(노무비의3%)</v>
          </cell>
          <cell r="AJ2300">
            <v>0.03</v>
          </cell>
          <cell r="AK2300" t="str">
            <v>식</v>
          </cell>
          <cell r="AO2300" t="str">
            <v>0.018*1.5*0.5</v>
          </cell>
        </row>
        <row r="2301">
          <cell r="R2301">
            <v>1</v>
          </cell>
          <cell r="T2301" t="str">
            <v>배전전공</v>
          </cell>
          <cell r="Y2301">
            <v>5.2500000000000003E-3</v>
          </cell>
          <cell r="Z2301" t="str">
            <v>인</v>
          </cell>
          <cell r="AB2301" t="str">
            <v>전기4-31</v>
          </cell>
          <cell r="AC2301" t="str">
            <v>-</v>
          </cell>
          <cell r="AD2301" t="str">
            <v>-</v>
          </cell>
          <cell r="AE2301" t="str">
            <v>-</v>
          </cell>
          <cell r="AF2301" t="str">
            <v>-</v>
          </cell>
          <cell r="AG2301" t="str">
            <v>-</v>
          </cell>
          <cell r="AH2301" t="str">
            <v>-</v>
          </cell>
          <cell r="AI2301" t="str">
            <v>공구손료(노무비의3%)</v>
          </cell>
          <cell r="AJ2301">
            <v>0.03</v>
          </cell>
          <cell r="AK2301" t="str">
            <v>식</v>
          </cell>
          <cell r="AO2301" t="str">
            <v>0.007*1.5*0.5</v>
          </cell>
        </row>
        <row r="2302">
          <cell r="R2302">
            <v>1</v>
          </cell>
          <cell r="T2302" t="str">
            <v>보통인부</v>
          </cell>
          <cell r="Y2302">
            <v>1.3499999999999998E-2</v>
          </cell>
          <cell r="Z2302" t="str">
            <v>인</v>
          </cell>
          <cell r="AB2302" t="str">
            <v>전기4-31</v>
          </cell>
          <cell r="AC2302" t="str">
            <v>-</v>
          </cell>
          <cell r="AD2302" t="str">
            <v>-</v>
          </cell>
          <cell r="AE2302" t="str">
            <v>-</v>
          </cell>
          <cell r="AF2302" t="str">
            <v>-</v>
          </cell>
          <cell r="AG2302" t="str">
            <v>-</v>
          </cell>
          <cell r="AH2302" t="str">
            <v>-</v>
          </cell>
          <cell r="AI2302" t="str">
            <v>공구손료(노무비의3%)</v>
          </cell>
          <cell r="AJ2302">
            <v>0.03</v>
          </cell>
          <cell r="AK2302" t="str">
            <v>식</v>
          </cell>
          <cell r="AO2302" t="str">
            <v>0.018*1.5*0.5</v>
          </cell>
        </row>
        <row r="2303">
          <cell r="R2303">
            <v>1</v>
          </cell>
          <cell r="T2303" t="str">
            <v>배전전공</v>
          </cell>
          <cell r="Y2303">
            <v>5.2500000000000003E-3</v>
          </cell>
          <cell r="Z2303" t="str">
            <v>인</v>
          </cell>
          <cell r="AB2303" t="str">
            <v>전기4-31</v>
          </cell>
          <cell r="AC2303" t="str">
            <v>-</v>
          </cell>
          <cell r="AD2303" t="str">
            <v>-</v>
          </cell>
          <cell r="AE2303" t="str">
            <v>-</v>
          </cell>
          <cell r="AF2303" t="str">
            <v>-</v>
          </cell>
          <cell r="AG2303" t="str">
            <v>-</v>
          </cell>
          <cell r="AH2303" t="str">
            <v>-</v>
          </cell>
          <cell r="AI2303" t="str">
            <v>공구손료(노무비의3%)</v>
          </cell>
          <cell r="AJ2303">
            <v>0.03</v>
          </cell>
          <cell r="AK2303" t="str">
            <v>식</v>
          </cell>
          <cell r="AO2303" t="str">
            <v>0.007*1.5*0.5</v>
          </cell>
        </row>
        <row r="2304">
          <cell r="R2304">
            <v>1</v>
          </cell>
          <cell r="T2304" t="str">
            <v>보통인부</v>
          </cell>
          <cell r="Y2304">
            <v>1.3499999999999998E-2</v>
          </cell>
          <cell r="Z2304" t="str">
            <v>인</v>
          </cell>
          <cell r="AB2304" t="str">
            <v>전기4-31</v>
          </cell>
          <cell r="AC2304" t="str">
            <v>-</v>
          </cell>
          <cell r="AD2304" t="str">
            <v>-</v>
          </cell>
          <cell r="AE2304" t="str">
            <v>-</v>
          </cell>
          <cell r="AF2304" t="str">
            <v>-</v>
          </cell>
          <cell r="AG2304" t="str">
            <v>-</v>
          </cell>
          <cell r="AH2304" t="str">
            <v>-</v>
          </cell>
          <cell r="AI2304" t="str">
            <v>공구손료(노무비의3%)</v>
          </cell>
          <cell r="AJ2304">
            <v>0.03</v>
          </cell>
          <cell r="AK2304" t="str">
            <v>식</v>
          </cell>
          <cell r="AO2304" t="str">
            <v>0.018*1.5*0.5</v>
          </cell>
        </row>
        <row r="2305">
          <cell r="R2305">
            <v>1</v>
          </cell>
          <cell r="T2305" t="str">
            <v>배전전공</v>
          </cell>
          <cell r="Y2305">
            <v>6.7499999999999991E-3</v>
          </cell>
          <cell r="Z2305" t="str">
            <v>인</v>
          </cell>
          <cell r="AB2305" t="str">
            <v>전기4-31</v>
          </cell>
          <cell r="AC2305" t="str">
            <v>-</v>
          </cell>
          <cell r="AD2305" t="str">
            <v>-</v>
          </cell>
          <cell r="AE2305" t="str">
            <v>-</v>
          </cell>
          <cell r="AF2305" t="str">
            <v>-</v>
          </cell>
          <cell r="AG2305" t="str">
            <v>-</v>
          </cell>
          <cell r="AH2305" t="str">
            <v>-</v>
          </cell>
          <cell r="AI2305" t="str">
            <v>공구손료(노무비의3%)</v>
          </cell>
          <cell r="AJ2305">
            <v>0.03</v>
          </cell>
          <cell r="AK2305" t="str">
            <v>식</v>
          </cell>
          <cell r="AO2305" t="str">
            <v>0.009*1.5*0.5</v>
          </cell>
        </row>
        <row r="2306">
          <cell r="R2306">
            <v>1</v>
          </cell>
          <cell r="T2306" t="str">
            <v>보통인부</v>
          </cell>
          <cell r="Y2306">
            <v>1.6500000000000001E-2</v>
          </cell>
          <cell r="Z2306" t="str">
            <v>인</v>
          </cell>
          <cell r="AB2306" t="str">
            <v>전기4-31</v>
          </cell>
          <cell r="AC2306" t="str">
            <v>-</v>
          </cell>
          <cell r="AD2306" t="str">
            <v>-</v>
          </cell>
          <cell r="AE2306" t="str">
            <v>-</v>
          </cell>
          <cell r="AF2306" t="str">
            <v>-</v>
          </cell>
          <cell r="AG2306" t="str">
            <v>-</v>
          </cell>
          <cell r="AH2306" t="str">
            <v>-</v>
          </cell>
          <cell r="AI2306" t="str">
            <v>공구손료(노무비의3%)</v>
          </cell>
          <cell r="AJ2306">
            <v>0.03</v>
          </cell>
          <cell r="AK2306" t="str">
            <v>식</v>
          </cell>
          <cell r="AO2306" t="str">
            <v>0.022*1.5*0.5</v>
          </cell>
        </row>
        <row r="2307">
          <cell r="R2307">
            <v>1</v>
          </cell>
          <cell r="T2307" t="str">
            <v>배전전공</v>
          </cell>
          <cell r="Y2307">
            <v>6.7499999999999991E-3</v>
          </cell>
          <cell r="Z2307" t="str">
            <v>인</v>
          </cell>
          <cell r="AB2307" t="str">
            <v>전기4-31</v>
          </cell>
          <cell r="AC2307" t="str">
            <v>-</v>
          </cell>
          <cell r="AD2307" t="str">
            <v>-</v>
          </cell>
          <cell r="AE2307" t="str">
            <v>-</v>
          </cell>
          <cell r="AF2307" t="str">
            <v>-</v>
          </cell>
          <cell r="AG2307" t="str">
            <v>-</v>
          </cell>
          <cell r="AH2307" t="str">
            <v>-</v>
          </cell>
          <cell r="AI2307" t="str">
            <v>공구손료(노무비의3%)</v>
          </cell>
          <cell r="AJ2307">
            <v>0.03</v>
          </cell>
          <cell r="AK2307" t="str">
            <v>식</v>
          </cell>
          <cell r="AO2307" t="str">
            <v>0.009*1.5*0.5</v>
          </cell>
        </row>
        <row r="2308">
          <cell r="R2308">
            <v>1</v>
          </cell>
          <cell r="T2308" t="str">
            <v>보통인부</v>
          </cell>
          <cell r="Y2308">
            <v>1.6500000000000001E-2</v>
          </cell>
          <cell r="Z2308" t="str">
            <v>인</v>
          </cell>
          <cell r="AB2308" t="str">
            <v>전기4-31</v>
          </cell>
          <cell r="AC2308" t="str">
            <v>-</v>
          </cell>
          <cell r="AD2308" t="str">
            <v>-</v>
          </cell>
          <cell r="AE2308" t="str">
            <v>-</v>
          </cell>
          <cell r="AF2308" t="str">
            <v>-</v>
          </cell>
          <cell r="AG2308" t="str">
            <v>-</v>
          </cell>
          <cell r="AH2308" t="str">
            <v>-</v>
          </cell>
          <cell r="AI2308" t="str">
            <v>공구손료(노무비의3%)</v>
          </cell>
          <cell r="AJ2308">
            <v>0.03</v>
          </cell>
          <cell r="AK2308" t="str">
            <v>식</v>
          </cell>
          <cell r="AO2308" t="str">
            <v>0.022*1.5*0.5</v>
          </cell>
        </row>
        <row r="2309">
          <cell r="R2309">
            <v>1</v>
          </cell>
          <cell r="T2309" t="str">
            <v>배전전공</v>
          </cell>
          <cell r="Y2309">
            <v>9.0000000000000011E-3</v>
          </cell>
          <cell r="Z2309" t="str">
            <v>인</v>
          </cell>
          <cell r="AB2309" t="str">
            <v>전기4-31</v>
          </cell>
          <cell r="AC2309" t="str">
            <v>-</v>
          </cell>
          <cell r="AD2309" t="str">
            <v>-</v>
          </cell>
          <cell r="AE2309" t="str">
            <v>-</v>
          </cell>
          <cell r="AF2309" t="str">
            <v>-</v>
          </cell>
          <cell r="AG2309" t="str">
            <v>-</v>
          </cell>
          <cell r="AH2309" t="str">
            <v>-</v>
          </cell>
          <cell r="AI2309" t="str">
            <v>공구손료(노무비의3%)</v>
          </cell>
          <cell r="AJ2309">
            <v>0.03</v>
          </cell>
          <cell r="AK2309" t="str">
            <v>식</v>
          </cell>
          <cell r="AO2309" t="str">
            <v>0.012*1.5*0.5</v>
          </cell>
        </row>
        <row r="2310">
          <cell r="R2310">
            <v>1</v>
          </cell>
          <cell r="T2310" t="str">
            <v>보통인부</v>
          </cell>
          <cell r="Y2310">
            <v>2.6999999999999996E-2</v>
          </cell>
          <cell r="Z2310" t="str">
            <v>인</v>
          </cell>
          <cell r="AB2310" t="str">
            <v>전기4-31</v>
          </cell>
          <cell r="AC2310" t="str">
            <v>-</v>
          </cell>
          <cell r="AD2310" t="str">
            <v>-</v>
          </cell>
          <cell r="AE2310" t="str">
            <v>-</v>
          </cell>
          <cell r="AF2310" t="str">
            <v>-</v>
          </cell>
          <cell r="AG2310" t="str">
            <v>-</v>
          </cell>
          <cell r="AH2310" t="str">
            <v>-</v>
          </cell>
          <cell r="AI2310" t="str">
            <v>공구손료(노무비의3%)</v>
          </cell>
          <cell r="AJ2310">
            <v>0.03</v>
          </cell>
          <cell r="AK2310" t="str">
            <v>식</v>
          </cell>
          <cell r="AO2310" t="str">
            <v>0.036*1.5*0.5</v>
          </cell>
        </row>
        <row r="2311">
          <cell r="R2311">
            <v>1</v>
          </cell>
          <cell r="T2311" t="str">
            <v>배전전공</v>
          </cell>
          <cell r="Y2311">
            <v>1.2E-2</v>
          </cell>
          <cell r="Z2311" t="str">
            <v>인</v>
          </cell>
          <cell r="AB2311" t="str">
            <v>전기4-31</v>
          </cell>
          <cell r="AC2311" t="str">
            <v>-</v>
          </cell>
          <cell r="AD2311" t="str">
            <v>-</v>
          </cell>
          <cell r="AE2311" t="str">
            <v>-</v>
          </cell>
          <cell r="AF2311" t="str">
            <v>-</v>
          </cell>
          <cell r="AG2311" t="str">
            <v>-</v>
          </cell>
          <cell r="AH2311" t="str">
            <v>-</v>
          </cell>
          <cell r="AI2311" t="str">
            <v>공구손료(노무비의3%)</v>
          </cell>
          <cell r="AJ2311">
            <v>0.03</v>
          </cell>
          <cell r="AK2311" t="str">
            <v>식</v>
          </cell>
          <cell r="AO2311" t="str">
            <v>0.016*1.5*0.5</v>
          </cell>
        </row>
        <row r="2312">
          <cell r="R2312">
            <v>1</v>
          </cell>
          <cell r="T2312" t="str">
            <v>보통인부</v>
          </cell>
          <cell r="Y2312">
            <v>3.6000000000000004E-2</v>
          </cell>
          <cell r="Z2312" t="str">
            <v>인</v>
          </cell>
          <cell r="AB2312" t="str">
            <v>전기4-31</v>
          </cell>
          <cell r="AC2312" t="str">
            <v>-</v>
          </cell>
          <cell r="AD2312" t="str">
            <v>-</v>
          </cell>
          <cell r="AE2312" t="str">
            <v>-</v>
          </cell>
          <cell r="AF2312" t="str">
            <v>-</v>
          </cell>
          <cell r="AG2312" t="str">
            <v>-</v>
          </cell>
          <cell r="AH2312" t="str">
            <v>-</v>
          </cell>
          <cell r="AI2312" t="str">
            <v>공구손료(노무비의3%)</v>
          </cell>
          <cell r="AJ2312">
            <v>0.03</v>
          </cell>
          <cell r="AK2312" t="str">
            <v>식</v>
          </cell>
          <cell r="AO2312" t="str">
            <v>0.048*1.5*0.5</v>
          </cell>
        </row>
        <row r="2313">
          <cell r="R2313">
            <v>1</v>
          </cell>
          <cell r="T2313" t="str">
            <v>배전전공</v>
          </cell>
          <cell r="Y2313">
            <v>1.4249999999999999E-2</v>
          </cell>
          <cell r="Z2313" t="str">
            <v>인</v>
          </cell>
          <cell r="AB2313" t="str">
            <v>전기4-31</v>
          </cell>
          <cell r="AC2313" t="str">
            <v>-</v>
          </cell>
          <cell r="AD2313" t="str">
            <v>-</v>
          </cell>
          <cell r="AE2313" t="str">
            <v>-</v>
          </cell>
          <cell r="AF2313" t="str">
            <v>-</v>
          </cell>
          <cell r="AG2313" t="str">
            <v>-</v>
          </cell>
          <cell r="AH2313" t="str">
            <v>-</v>
          </cell>
          <cell r="AI2313" t="str">
            <v>공구손료(노무비의3%)</v>
          </cell>
          <cell r="AJ2313">
            <v>0.03</v>
          </cell>
          <cell r="AK2313" t="str">
            <v>식</v>
          </cell>
          <cell r="AO2313" t="str">
            <v>0.019*1.5*0.5</v>
          </cell>
        </row>
        <row r="2314">
          <cell r="R2314">
            <v>1</v>
          </cell>
          <cell r="T2314" t="str">
            <v>보통인부</v>
          </cell>
          <cell r="Y2314">
            <v>4.65E-2</v>
          </cell>
          <cell r="Z2314" t="str">
            <v>인</v>
          </cell>
          <cell r="AB2314" t="str">
            <v>전기4-31</v>
          </cell>
          <cell r="AC2314" t="str">
            <v>-</v>
          </cell>
          <cell r="AD2314" t="str">
            <v>-</v>
          </cell>
          <cell r="AE2314" t="str">
            <v>-</v>
          </cell>
          <cell r="AF2314" t="str">
            <v>-</v>
          </cell>
          <cell r="AG2314" t="str">
            <v>-</v>
          </cell>
          <cell r="AH2314" t="str">
            <v>-</v>
          </cell>
          <cell r="AI2314" t="str">
            <v>공구손료(노무비의3%)</v>
          </cell>
          <cell r="AJ2314">
            <v>0.03</v>
          </cell>
          <cell r="AK2314" t="str">
            <v>식</v>
          </cell>
          <cell r="AO2314" t="str">
            <v>0.062*1.5*0.5</v>
          </cell>
        </row>
        <row r="2315">
          <cell r="R2315">
            <v>1</v>
          </cell>
          <cell r="T2315" t="str">
            <v>배전전공</v>
          </cell>
          <cell r="Y2315">
            <v>1.7250000000000001E-2</v>
          </cell>
          <cell r="Z2315" t="str">
            <v>인</v>
          </cell>
          <cell r="AB2315" t="str">
            <v>전기4-31</v>
          </cell>
          <cell r="AC2315" t="str">
            <v>-</v>
          </cell>
          <cell r="AD2315" t="str">
            <v>-</v>
          </cell>
          <cell r="AE2315" t="str">
            <v>-</v>
          </cell>
          <cell r="AF2315" t="str">
            <v>-</v>
          </cell>
          <cell r="AG2315" t="str">
            <v>-</v>
          </cell>
          <cell r="AH2315" t="str">
            <v>-</v>
          </cell>
          <cell r="AI2315" t="str">
            <v>공구손료(노무비의3%)</v>
          </cell>
          <cell r="AJ2315">
            <v>0.03</v>
          </cell>
          <cell r="AK2315" t="str">
            <v>식</v>
          </cell>
          <cell r="AO2315" t="str">
            <v>0.023*1.5*0.5</v>
          </cell>
        </row>
        <row r="2316">
          <cell r="R2316">
            <v>1</v>
          </cell>
          <cell r="T2316" t="str">
            <v>보통인부</v>
          </cell>
          <cell r="Y2316">
            <v>5.5499999999999994E-2</v>
          </cell>
          <cell r="Z2316" t="str">
            <v>인</v>
          </cell>
          <cell r="AB2316" t="str">
            <v>전기4-31</v>
          </cell>
          <cell r="AC2316" t="str">
            <v>-</v>
          </cell>
          <cell r="AD2316" t="str">
            <v>-</v>
          </cell>
          <cell r="AE2316" t="str">
            <v>-</v>
          </cell>
          <cell r="AF2316" t="str">
            <v>-</v>
          </cell>
          <cell r="AG2316" t="str">
            <v>-</v>
          </cell>
          <cell r="AH2316" t="str">
            <v>-</v>
          </cell>
          <cell r="AI2316" t="str">
            <v>공구손료(노무비의3%)</v>
          </cell>
          <cell r="AJ2316">
            <v>0.03</v>
          </cell>
          <cell r="AK2316" t="str">
            <v>식</v>
          </cell>
          <cell r="AO2316" t="str">
            <v>0.074*1.5*0.5</v>
          </cell>
        </row>
        <row r="2317">
          <cell r="R2317">
            <v>1</v>
          </cell>
          <cell r="T2317" t="str">
            <v>배전전공</v>
          </cell>
          <cell r="Y2317">
            <v>1.8750000000000003E-2</v>
          </cell>
          <cell r="Z2317" t="str">
            <v>인</v>
          </cell>
          <cell r="AB2317" t="str">
            <v>전기4-31</v>
          </cell>
          <cell r="AC2317" t="str">
            <v>-</v>
          </cell>
          <cell r="AD2317" t="str">
            <v>-</v>
          </cell>
          <cell r="AE2317" t="str">
            <v>-</v>
          </cell>
          <cell r="AF2317" t="str">
            <v>-</v>
          </cell>
          <cell r="AG2317" t="str">
            <v>-</v>
          </cell>
          <cell r="AH2317" t="str">
            <v>-</v>
          </cell>
          <cell r="AI2317" t="str">
            <v>공구손료(노무비의3%)</v>
          </cell>
          <cell r="AJ2317">
            <v>0.03</v>
          </cell>
          <cell r="AK2317" t="str">
            <v>식</v>
          </cell>
          <cell r="AO2317" t="str">
            <v>0.025*1.5*0.5</v>
          </cell>
        </row>
        <row r="2318">
          <cell r="R2318">
            <v>1</v>
          </cell>
          <cell r="T2318" t="str">
            <v>보통인부</v>
          </cell>
          <cell r="Y2318">
            <v>6.1499999999999999E-2</v>
          </cell>
          <cell r="Z2318" t="str">
            <v>인</v>
          </cell>
          <cell r="AB2318" t="str">
            <v>전기4-31</v>
          </cell>
          <cell r="AC2318" t="str">
            <v>-</v>
          </cell>
          <cell r="AD2318" t="str">
            <v>-</v>
          </cell>
          <cell r="AE2318" t="str">
            <v>-</v>
          </cell>
          <cell r="AF2318" t="str">
            <v>-</v>
          </cell>
          <cell r="AG2318" t="str">
            <v>-</v>
          </cell>
          <cell r="AH2318" t="str">
            <v>-</v>
          </cell>
          <cell r="AI2318" t="str">
            <v>공구손료(노무비의3%)</v>
          </cell>
          <cell r="AJ2318">
            <v>0.03</v>
          </cell>
          <cell r="AK2318" t="str">
            <v>식</v>
          </cell>
          <cell r="AO2318" t="str">
            <v>0.082*1.5*0.5</v>
          </cell>
        </row>
        <row r="2319">
          <cell r="R2319">
            <v>1</v>
          </cell>
          <cell r="T2319" t="str">
            <v>내선전공</v>
          </cell>
          <cell r="Y2319">
            <v>2.8799999999999999E-2</v>
          </cell>
          <cell r="Z2319" t="str">
            <v>인</v>
          </cell>
          <cell r="AB2319" t="str">
            <v>전기5-1적용</v>
          </cell>
          <cell r="AC2319" t="str">
            <v>-</v>
          </cell>
          <cell r="AD2319" t="str">
            <v>-</v>
          </cell>
          <cell r="AE2319" t="str">
            <v>-</v>
          </cell>
          <cell r="AF2319" t="str">
            <v>-</v>
          </cell>
          <cell r="AG2319" t="str">
            <v>-</v>
          </cell>
          <cell r="AH2319" t="str">
            <v>-</v>
          </cell>
          <cell r="AI2319" t="str">
            <v>공구손료(노무비의3%)</v>
          </cell>
          <cell r="AJ2319">
            <v>0.03</v>
          </cell>
          <cell r="AK2319" t="str">
            <v>식</v>
          </cell>
          <cell r="AO2319" t="str">
            <v>0.08*1.2*0.3</v>
          </cell>
        </row>
        <row r="2320">
          <cell r="R2320">
            <v>1</v>
          </cell>
          <cell r="T2320" t="str">
            <v>내선전공</v>
          </cell>
          <cell r="Y2320">
            <v>3.9600000000000003E-2</v>
          </cell>
          <cell r="Z2320" t="str">
            <v>인</v>
          </cell>
          <cell r="AB2320" t="str">
            <v>전기5-1적용</v>
          </cell>
          <cell r="AC2320" t="str">
            <v>-</v>
          </cell>
          <cell r="AD2320" t="str">
            <v>-</v>
          </cell>
          <cell r="AE2320" t="str">
            <v>-</v>
          </cell>
          <cell r="AF2320" t="str">
            <v>-</v>
          </cell>
          <cell r="AG2320" t="str">
            <v>-</v>
          </cell>
          <cell r="AH2320" t="str">
            <v>-</v>
          </cell>
          <cell r="AI2320" t="str">
            <v>공구손료(노무비의3%)</v>
          </cell>
          <cell r="AJ2320">
            <v>0.03</v>
          </cell>
          <cell r="AK2320" t="str">
            <v>식</v>
          </cell>
          <cell r="AO2320" t="str">
            <v>0.11*1.2*0.3</v>
          </cell>
        </row>
        <row r="2321">
          <cell r="R2321">
            <v>1</v>
          </cell>
          <cell r="T2321" t="str">
            <v>내선전공</v>
          </cell>
          <cell r="Y2321">
            <v>5.04E-2</v>
          </cell>
          <cell r="Z2321" t="str">
            <v>인</v>
          </cell>
          <cell r="AB2321" t="str">
            <v>전기5-1적용</v>
          </cell>
          <cell r="AC2321" t="str">
            <v>-</v>
          </cell>
          <cell r="AD2321" t="str">
            <v>-</v>
          </cell>
          <cell r="AE2321" t="str">
            <v>-</v>
          </cell>
          <cell r="AF2321" t="str">
            <v>-</v>
          </cell>
          <cell r="AG2321" t="str">
            <v>-</v>
          </cell>
          <cell r="AH2321" t="str">
            <v>-</v>
          </cell>
          <cell r="AI2321" t="str">
            <v>공구손료(노무비의3%)</v>
          </cell>
          <cell r="AJ2321">
            <v>0.03</v>
          </cell>
          <cell r="AK2321" t="str">
            <v>식</v>
          </cell>
          <cell r="AO2321" t="str">
            <v>0.14*1.2*0.3</v>
          </cell>
        </row>
        <row r="2322">
          <cell r="R2322">
            <v>1</v>
          </cell>
          <cell r="T2322" t="str">
            <v>내선전공</v>
          </cell>
          <cell r="Y2322">
            <v>7.1999999999999995E-2</v>
          </cell>
          <cell r="Z2322" t="str">
            <v>인</v>
          </cell>
          <cell r="AB2322" t="str">
            <v>전기5-1적용</v>
          </cell>
          <cell r="AC2322" t="str">
            <v>-</v>
          </cell>
          <cell r="AD2322" t="str">
            <v>-</v>
          </cell>
          <cell r="AE2322" t="str">
            <v>-</v>
          </cell>
          <cell r="AF2322" t="str">
            <v>-</v>
          </cell>
          <cell r="AG2322" t="str">
            <v>-</v>
          </cell>
          <cell r="AH2322" t="str">
            <v>-</v>
          </cell>
          <cell r="AI2322" t="str">
            <v>공구손료(노무비의3%)</v>
          </cell>
          <cell r="AJ2322">
            <v>0.03</v>
          </cell>
          <cell r="AK2322" t="str">
            <v>식</v>
          </cell>
          <cell r="AO2322" t="str">
            <v>0.2*1.2*0.3</v>
          </cell>
        </row>
        <row r="2323">
          <cell r="R2323">
            <v>1</v>
          </cell>
          <cell r="T2323" t="str">
            <v>내선전공</v>
          </cell>
          <cell r="Y2323">
            <v>0.09</v>
          </cell>
          <cell r="Z2323" t="str">
            <v>인</v>
          </cell>
          <cell r="AB2323" t="str">
            <v>전기5-1적용</v>
          </cell>
          <cell r="AC2323" t="str">
            <v>-</v>
          </cell>
          <cell r="AD2323" t="str">
            <v>-</v>
          </cell>
          <cell r="AE2323" t="str">
            <v>-</v>
          </cell>
          <cell r="AF2323" t="str">
            <v>-</v>
          </cell>
          <cell r="AG2323" t="str">
            <v>-</v>
          </cell>
          <cell r="AH2323" t="str">
            <v>-</v>
          </cell>
          <cell r="AI2323" t="str">
            <v>공구손료(노무비의3%)</v>
          </cell>
          <cell r="AJ2323">
            <v>0.03</v>
          </cell>
          <cell r="AK2323" t="str">
            <v>식</v>
          </cell>
          <cell r="AO2323" t="str">
            <v>0.25*1.2*0.3</v>
          </cell>
        </row>
        <row r="2324">
          <cell r="R2324">
            <v>1</v>
          </cell>
          <cell r="T2324" t="str">
            <v>내선전공</v>
          </cell>
          <cell r="Y2324">
            <v>0.12240000000000001</v>
          </cell>
          <cell r="Z2324" t="str">
            <v>인</v>
          </cell>
          <cell r="AB2324" t="str">
            <v>전기5-1적용</v>
          </cell>
          <cell r="AC2324" t="str">
            <v>-</v>
          </cell>
          <cell r="AD2324" t="str">
            <v>-</v>
          </cell>
          <cell r="AE2324" t="str">
            <v>-</v>
          </cell>
          <cell r="AF2324" t="str">
            <v>-</v>
          </cell>
          <cell r="AG2324" t="str">
            <v>-</v>
          </cell>
          <cell r="AH2324" t="str">
            <v>-</v>
          </cell>
          <cell r="AI2324" t="str">
            <v>공구손료(노무비의3%)</v>
          </cell>
          <cell r="AJ2324">
            <v>0.03</v>
          </cell>
          <cell r="AK2324" t="str">
            <v>식</v>
          </cell>
          <cell r="AO2324" t="str">
            <v>0.34*1.2*0.3</v>
          </cell>
        </row>
        <row r="2325">
          <cell r="R2325">
            <v>1</v>
          </cell>
          <cell r="T2325" t="str">
            <v>내선전공</v>
          </cell>
          <cell r="Y2325">
            <v>0.15840000000000001</v>
          </cell>
          <cell r="Z2325" t="str">
            <v>인</v>
          </cell>
          <cell r="AB2325" t="str">
            <v>전기5-1적용</v>
          </cell>
          <cell r="AC2325" t="str">
            <v>-</v>
          </cell>
          <cell r="AD2325" t="str">
            <v>-</v>
          </cell>
          <cell r="AE2325" t="str">
            <v>-</v>
          </cell>
          <cell r="AF2325" t="str">
            <v>-</v>
          </cell>
          <cell r="AG2325" t="str">
            <v>-</v>
          </cell>
          <cell r="AH2325" t="str">
            <v>-</v>
          </cell>
          <cell r="AI2325" t="str">
            <v>공구손료(노무비의3%)</v>
          </cell>
          <cell r="AJ2325">
            <v>0.03</v>
          </cell>
          <cell r="AK2325" t="str">
            <v>식</v>
          </cell>
          <cell r="AO2325" t="str">
            <v>0.44*1.2*0.3</v>
          </cell>
        </row>
        <row r="2326">
          <cell r="R2326">
            <v>1</v>
          </cell>
          <cell r="T2326" t="str">
            <v>내선전공</v>
          </cell>
          <cell r="Y2326">
            <v>0.19439999999999999</v>
          </cell>
          <cell r="Z2326" t="str">
            <v>인</v>
          </cell>
          <cell r="AB2326" t="str">
            <v>전기5-1적용</v>
          </cell>
          <cell r="AC2326" t="str">
            <v>-</v>
          </cell>
          <cell r="AD2326" t="str">
            <v>-</v>
          </cell>
          <cell r="AE2326" t="str">
            <v>-</v>
          </cell>
          <cell r="AF2326" t="str">
            <v>-</v>
          </cell>
          <cell r="AG2326" t="str">
            <v>-</v>
          </cell>
          <cell r="AH2326" t="str">
            <v>-</v>
          </cell>
          <cell r="AI2326" t="str">
            <v>공구손료(노무비의3%)</v>
          </cell>
          <cell r="AJ2326">
            <v>0.03</v>
          </cell>
          <cell r="AK2326" t="str">
            <v>식</v>
          </cell>
          <cell r="AO2326" t="str">
            <v>0.54*1.2*0.3</v>
          </cell>
        </row>
        <row r="2327">
          <cell r="R2327">
            <v>1</v>
          </cell>
          <cell r="T2327" t="str">
            <v>내선전공</v>
          </cell>
          <cell r="Y2327">
            <v>0.25559999999999999</v>
          </cell>
          <cell r="Z2327" t="str">
            <v>인</v>
          </cell>
          <cell r="AB2327" t="str">
            <v>전기5-1적용</v>
          </cell>
          <cell r="AC2327" t="str">
            <v>-</v>
          </cell>
          <cell r="AD2327" t="str">
            <v>-</v>
          </cell>
          <cell r="AE2327" t="str">
            <v>-</v>
          </cell>
          <cell r="AF2327" t="str">
            <v>-</v>
          </cell>
          <cell r="AG2327" t="str">
            <v>-</v>
          </cell>
          <cell r="AH2327" t="str">
            <v>-</v>
          </cell>
          <cell r="AI2327" t="str">
            <v>공구손료(노무비의3%)</v>
          </cell>
          <cell r="AJ2327">
            <v>0.03</v>
          </cell>
          <cell r="AK2327" t="str">
            <v>식</v>
          </cell>
          <cell r="AO2327" t="str">
            <v>0.71*1.2*0.3</v>
          </cell>
        </row>
        <row r="2328">
          <cell r="R2328">
            <v>1</v>
          </cell>
          <cell r="T2328" t="str">
            <v>내선전공</v>
          </cell>
          <cell r="Y2328">
            <v>1.2E-2</v>
          </cell>
          <cell r="Z2328" t="str">
            <v>인</v>
          </cell>
          <cell r="AB2328" t="str">
            <v>전기5-1적용</v>
          </cell>
          <cell r="AC2328" t="str">
            <v>-</v>
          </cell>
          <cell r="AD2328" t="str">
            <v>-</v>
          </cell>
          <cell r="AE2328" t="str">
            <v>-</v>
          </cell>
          <cell r="AF2328" t="str">
            <v>-</v>
          </cell>
          <cell r="AG2328" t="str">
            <v>-</v>
          </cell>
          <cell r="AH2328" t="str">
            <v>-</v>
          </cell>
          <cell r="AI2328" t="str">
            <v>공구손료(노무비의3%)</v>
          </cell>
          <cell r="AJ2328">
            <v>0.03</v>
          </cell>
          <cell r="AK2328" t="str">
            <v>식</v>
          </cell>
          <cell r="AO2328" t="str">
            <v>0.04*0.3</v>
          </cell>
        </row>
        <row r="2329">
          <cell r="R2329">
            <v>1</v>
          </cell>
          <cell r="T2329" t="str">
            <v>내선전공</v>
          </cell>
          <cell r="Y2329">
            <v>1.4999999999999999E-2</v>
          </cell>
          <cell r="Z2329" t="str">
            <v>인</v>
          </cell>
          <cell r="AB2329" t="str">
            <v>전기5-1적용</v>
          </cell>
          <cell r="AC2329" t="str">
            <v>-</v>
          </cell>
          <cell r="AD2329" t="str">
            <v>-</v>
          </cell>
          <cell r="AE2329" t="str">
            <v>-</v>
          </cell>
          <cell r="AF2329" t="str">
            <v>-</v>
          </cell>
          <cell r="AG2329" t="str">
            <v>-</v>
          </cell>
          <cell r="AH2329" t="str">
            <v>-</v>
          </cell>
          <cell r="AI2329" t="str">
            <v>공구손료(노무비의3%)</v>
          </cell>
          <cell r="AJ2329">
            <v>0.03</v>
          </cell>
          <cell r="AK2329" t="str">
            <v>식</v>
          </cell>
          <cell r="AO2329" t="str">
            <v>0.05*0.3</v>
          </cell>
        </row>
        <row r="2330">
          <cell r="R2330">
            <v>1</v>
          </cell>
          <cell r="T2330" t="str">
            <v>내선전공</v>
          </cell>
          <cell r="Y2330">
            <v>1.7999999999999999E-2</v>
          </cell>
          <cell r="Z2330" t="str">
            <v>인</v>
          </cell>
          <cell r="AB2330" t="str">
            <v>전기5-1적용</v>
          </cell>
          <cell r="AC2330" t="str">
            <v>-</v>
          </cell>
          <cell r="AD2330" t="str">
            <v>-</v>
          </cell>
          <cell r="AE2330" t="str">
            <v>-</v>
          </cell>
          <cell r="AF2330" t="str">
            <v>-</v>
          </cell>
          <cell r="AG2330" t="str">
            <v>-</v>
          </cell>
          <cell r="AH2330" t="str">
            <v>-</v>
          </cell>
          <cell r="AI2330" t="str">
            <v>공구손료(노무비의3%)</v>
          </cell>
          <cell r="AJ2330">
            <v>0.03</v>
          </cell>
          <cell r="AK2330" t="str">
            <v>식</v>
          </cell>
          <cell r="AO2330" t="str">
            <v>0.06*0.3</v>
          </cell>
        </row>
        <row r="2331">
          <cell r="R2331">
            <v>1</v>
          </cell>
          <cell r="T2331" t="str">
            <v>내선전공</v>
          </cell>
          <cell r="Y2331">
            <v>2.4E-2</v>
          </cell>
          <cell r="Z2331" t="str">
            <v>인</v>
          </cell>
          <cell r="AB2331" t="str">
            <v>전기5-1적용</v>
          </cell>
          <cell r="AC2331" t="str">
            <v>-</v>
          </cell>
          <cell r="AD2331" t="str">
            <v>-</v>
          </cell>
          <cell r="AE2331" t="str">
            <v>-</v>
          </cell>
          <cell r="AF2331" t="str">
            <v>-</v>
          </cell>
          <cell r="AG2331" t="str">
            <v>-</v>
          </cell>
          <cell r="AH2331" t="str">
            <v>-</v>
          </cell>
          <cell r="AI2331" t="str">
            <v>공구손료(노무비의3%)</v>
          </cell>
          <cell r="AJ2331">
            <v>0.03</v>
          </cell>
          <cell r="AK2331" t="str">
            <v>식</v>
          </cell>
          <cell r="AO2331" t="str">
            <v>0.08*0.3</v>
          </cell>
        </row>
        <row r="2332">
          <cell r="R2332">
            <v>1</v>
          </cell>
          <cell r="T2332" t="str">
            <v>내선전공</v>
          </cell>
          <cell r="Y2332">
            <v>0.03</v>
          </cell>
          <cell r="Z2332" t="str">
            <v>인</v>
          </cell>
          <cell r="AB2332" t="str">
            <v>전기5-1적용</v>
          </cell>
          <cell r="AC2332" t="str">
            <v>-</v>
          </cell>
          <cell r="AD2332" t="str">
            <v>-</v>
          </cell>
          <cell r="AE2332" t="str">
            <v>-</v>
          </cell>
          <cell r="AF2332" t="str">
            <v>-</v>
          </cell>
          <cell r="AG2332" t="str">
            <v>-</v>
          </cell>
          <cell r="AH2332" t="str">
            <v>-</v>
          </cell>
          <cell r="AI2332" t="str">
            <v>공구손료(노무비의3%)</v>
          </cell>
          <cell r="AJ2332">
            <v>0.03</v>
          </cell>
          <cell r="AK2332" t="str">
            <v>식</v>
          </cell>
          <cell r="AO2332" t="str">
            <v>0.1*0.3</v>
          </cell>
        </row>
        <row r="2333">
          <cell r="R2333">
            <v>1</v>
          </cell>
          <cell r="T2333" t="str">
            <v>내선전공</v>
          </cell>
          <cell r="Y2333">
            <v>3.9E-2</v>
          </cell>
          <cell r="Z2333" t="str">
            <v>인</v>
          </cell>
          <cell r="AB2333" t="str">
            <v>전기5-1적용</v>
          </cell>
          <cell r="AC2333" t="str">
            <v>-</v>
          </cell>
          <cell r="AD2333" t="str">
            <v>-</v>
          </cell>
          <cell r="AE2333" t="str">
            <v>-</v>
          </cell>
          <cell r="AF2333" t="str">
            <v>-</v>
          </cell>
          <cell r="AG2333" t="str">
            <v>-</v>
          </cell>
          <cell r="AH2333" t="str">
            <v>-</v>
          </cell>
          <cell r="AI2333" t="str">
            <v>공구손료(노무비의3%)</v>
          </cell>
          <cell r="AJ2333">
            <v>0.03</v>
          </cell>
          <cell r="AK2333" t="str">
            <v>식</v>
          </cell>
          <cell r="AO2333" t="str">
            <v>0.13*0.3</v>
          </cell>
        </row>
        <row r="2334">
          <cell r="R2334">
            <v>1</v>
          </cell>
          <cell r="T2334" t="str">
            <v>내선전공</v>
          </cell>
          <cell r="Y2334">
            <v>5.6999999999999995E-2</v>
          </cell>
          <cell r="Z2334" t="str">
            <v>인</v>
          </cell>
          <cell r="AB2334" t="str">
            <v>전기5-1적용</v>
          </cell>
          <cell r="AC2334" t="str">
            <v>-</v>
          </cell>
          <cell r="AD2334" t="str">
            <v>-</v>
          </cell>
          <cell r="AE2334" t="str">
            <v>-</v>
          </cell>
          <cell r="AF2334" t="str">
            <v>-</v>
          </cell>
          <cell r="AG2334" t="str">
            <v>-</v>
          </cell>
          <cell r="AH2334" t="str">
            <v>-</v>
          </cell>
          <cell r="AI2334" t="str">
            <v>공구손료(노무비의3%)</v>
          </cell>
          <cell r="AJ2334">
            <v>0.03</v>
          </cell>
          <cell r="AK2334" t="str">
            <v>식</v>
          </cell>
          <cell r="AO2334" t="str">
            <v>0.19*0.3</v>
          </cell>
        </row>
        <row r="2335">
          <cell r="R2335">
            <v>1</v>
          </cell>
          <cell r="T2335" t="str">
            <v>내선전공</v>
          </cell>
          <cell r="Y2335">
            <v>8.4000000000000005E-2</v>
          </cell>
          <cell r="Z2335" t="str">
            <v>인</v>
          </cell>
          <cell r="AB2335" t="str">
            <v>전기5-1적용</v>
          </cell>
          <cell r="AC2335" t="str">
            <v>-</v>
          </cell>
          <cell r="AD2335" t="str">
            <v>-</v>
          </cell>
          <cell r="AE2335" t="str">
            <v>-</v>
          </cell>
          <cell r="AF2335" t="str">
            <v>-</v>
          </cell>
          <cell r="AG2335" t="str">
            <v>-</v>
          </cell>
          <cell r="AH2335" t="str">
            <v>-</v>
          </cell>
          <cell r="AI2335" t="str">
            <v>공구손료(노무비의3%)</v>
          </cell>
          <cell r="AJ2335">
            <v>0.03</v>
          </cell>
          <cell r="AK2335" t="str">
            <v>식</v>
          </cell>
          <cell r="AO2335" t="str">
            <v>0.28*0.3</v>
          </cell>
        </row>
        <row r="2336">
          <cell r="R2336">
            <v>1</v>
          </cell>
          <cell r="T2336" t="str">
            <v>내선전공</v>
          </cell>
          <cell r="Y2336">
            <v>0.111</v>
          </cell>
          <cell r="Z2336" t="str">
            <v>인</v>
          </cell>
          <cell r="AB2336" t="str">
            <v>전기5-1적용</v>
          </cell>
          <cell r="AC2336" t="str">
            <v>-</v>
          </cell>
          <cell r="AD2336" t="str">
            <v>-</v>
          </cell>
          <cell r="AE2336" t="str">
            <v>-</v>
          </cell>
          <cell r="AF2336" t="str">
            <v>-</v>
          </cell>
          <cell r="AG2336" t="str">
            <v>-</v>
          </cell>
          <cell r="AH2336" t="str">
            <v>-</v>
          </cell>
          <cell r="AI2336" t="str">
            <v>공구손료(노무비의3%)</v>
          </cell>
          <cell r="AJ2336">
            <v>0.03</v>
          </cell>
          <cell r="AK2336" t="str">
            <v>식</v>
          </cell>
          <cell r="AO2336" t="str">
            <v>0.37*0.3</v>
          </cell>
        </row>
        <row r="2337">
          <cell r="R2337">
            <v>1</v>
          </cell>
          <cell r="T2337" t="str">
            <v>내선전공</v>
          </cell>
          <cell r="Y2337">
            <v>0.13800000000000001</v>
          </cell>
          <cell r="Z2337" t="str">
            <v>인</v>
          </cell>
          <cell r="AB2337" t="str">
            <v>전기5-1적용</v>
          </cell>
          <cell r="AC2337" t="str">
            <v>-</v>
          </cell>
          <cell r="AD2337" t="str">
            <v>-</v>
          </cell>
          <cell r="AE2337" t="str">
            <v>-</v>
          </cell>
          <cell r="AF2337" t="str">
            <v>-</v>
          </cell>
          <cell r="AG2337" t="str">
            <v>-</v>
          </cell>
          <cell r="AH2337" t="str">
            <v>-</v>
          </cell>
          <cell r="AI2337" t="str">
            <v>공구손료(노무비의3%)</v>
          </cell>
          <cell r="AJ2337">
            <v>0.03</v>
          </cell>
          <cell r="AK2337" t="str">
            <v>식</v>
          </cell>
          <cell r="AO2337" t="str">
            <v>0.46*0.3</v>
          </cell>
        </row>
        <row r="2338">
          <cell r="J2338">
            <v>221</v>
          </cell>
          <cell r="R2338">
            <v>1</v>
          </cell>
          <cell r="T2338" t="str">
            <v>내선전공</v>
          </cell>
          <cell r="Y2338">
            <v>8.4000000000000012E-3</v>
          </cell>
          <cell r="Z2338" t="str">
            <v>인</v>
          </cell>
          <cell r="AB2338" t="str">
            <v>전기5-1적용</v>
          </cell>
          <cell r="AC2338" t="str">
            <v>-</v>
          </cell>
          <cell r="AD2338" t="str">
            <v>-</v>
          </cell>
          <cell r="AE2338" t="str">
            <v>-</v>
          </cell>
          <cell r="AF2338" t="str">
            <v>-</v>
          </cell>
          <cell r="AG2338" t="str">
            <v>-</v>
          </cell>
          <cell r="AH2338" t="str">
            <v>-</v>
          </cell>
          <cell r="AI2338" t="str">
            <v>공구손료(노무비의3%)</v>
          </cell>
          <cell r="AJ2338">
            <v>0.03</v>
          </cell>
          <cell r="AK2338" t="str">
            <v>식</v>
          </cell>
          <cell r="AO2338" t="str">
            <v>0.05*0.8*0.7*0.3</v>
          </cell>
        </row>
        <row r="2339">
          <cell r="J2339">
            <v>328</v>
          </cell>
          <cell r="R2339">
            <v>1</v>
          </cell>
          <cell r="T2339" t="str">
            <v>내선전공</v>
          </cell>
          <cell r="Y2339">
            <v>1.0079999999999999E-2</v>
          </cell>
          <cell r="Z2339" t="str">
            <v>인</v>
          </cell>
          <cell r="AB2339" t="str">
            <v>전기5-1적용</v>
          </cell>
          <cell r="AC2339" t="str">
            <v>-</v>
          </cell>
          <cell r="AD2339" t="str">
            <v>-</v>
          </cell>
          <cell r="AE2339" t="str">
            <v>-</v>
          </cell>
          <cell r="AF2339" t="str">
            <v>-</v>
          </cell>
          <cell r="AG2339" t="str">
            <v>-</v>
          </cell>
          <cell r="AH2339" t="str">
            <v>-</v>
          </cell>
          <cell r="AI2339" t="str">
            <v>공구손료(노무비의3%)</v>
          </cell>
          <cell r="AJ2339">
            <v>0.03</v>
          </cell>
          <cell r="AK2339" t="str">
            <v>식</v>
          </cell>
          <cell r="AO2339" t="str">
            <v>0.06*0.8*0.7*0.3</v>
          </cell>
        </row>
        <row r="2340">
          <cell r="J2340">
            <v>460</v>
          </cell>
          <cell r="R2340">
            <v>1</v>
          </cell>
          <cell r="T2340" t="str">
            <v>내선전공</v>
          </cell>
          <cell r="Y2340">
            <v>1.3439999999999999E-2</v>
          </cell>
          <cell r="Z2340" t="str">
            <v>인</v>
          </cell>
          <cell r="AB2340" t="str">
            <v>전기5-1적용</v>
          </cell>
          <cell r="AC2340" t="str">
            <v>-</v>
          </cell>
          <cell r="AD2340" t="str">
            <v>-</v>
          </cell>
          <cell r="AE2340" t="str">
            <v>-</v>
          </cell>
          <cell r="AF2340" t="str">
            <v>-</v>
          </cell>
          <cell r="AG2340" t="str">
            <v>-</v>
          </cell>
          <cell r="AH2340" t="str">
            <v>-</v>
          </cell>
          <cell r="AI2340" t="str">
            <v>공구손료(노무비의3%)</v>
          </cell>
          <cell r="AJ2340">
            <v>0.03</v>
          </cell>
          <cell r="AK2340" t="str">
            <v>식</v>
          </cell>
          <cell r="AO2340" t="str">
            <v>0.08*0.8*0.7*0.3</v>
          </cell>
        </row>
        <row r="2341">
          <cell r="J2341">
            <v>683</v>
          </cell>
          <cell r="R2341">
            <v>1</v>
          </cell>
          <cell r="T2341" t="str">
            <v>내선전공</v>
          </cell>
          <cell r="Y2341">
            <v>1.6800000000000002E-2</v>
          </cell>
          <cell r="Z2341" t="str">
            <v>인</v>
          </cell>
          <cell r="AB2341" t="str">
            <v>전기5-1적용</v>
          </cell>
          <cell r="AC2341" t="str">
            <v>-</v>
          </cell>
          <cell r="AD2341" t="str">
            <v>-</v>
          </cell>
          <cell r="AE2341" t="str">
            <v>-</v>
          </cell>
          <cell r="AF2341" t="str">
            <v>-</v>
          </cell>
          <cell r="AG2341" t="str">
            <v>-</v>
          </cell>
          <cell r="AH2341" t="str">
            <v>-</v>
          </cell>
          <cell r="AI2341" t="str">
            <v>공구손료(노무비의3%)</v>
          </cell>
          <cell r="AJ2341">
            <v>0.03</v>
          </cell>
          <cell r="AK2341" t="str">
            <v>식</v>
          </cell>
          <cell r="AO2341" t="str">
            <v>0.1*0.8*0.7*0.3</v>
          </cell>
        </row>
        <row r="2342">
          <cell r="J2342">
            <v>880</v>
          </cell>
          <cell r="R2342">
            <v>1</v>
          </cell>
          <cell r="T2342" t="str">
            <v>내선전공</v>
          </cell>
          <cell r="Y2342">
            <v>2.1840000000000002E-2</v>
          </cell>
          <cell r="Z2342" t="str">
            <v>인</v>
          </cell>
          <cell r="AB2342" t="str">
            <v>전기5-1적용</v>
          </cell>
          <cell r="AC2342" t="str">
            <v>-</v>
          </cell>
          <cell r="AD2342" t="str">
            <v>-</v>
          </cell>
          <cell r="AE2342" t="str">
            <v>-</v>
          </cell>
          <cell r="AF2342" t="str">
            <v>-</v>
          </cell>
          <cell r="AG2342" t="str">
            <v>-</v>
          </cell>
          <cell r="AH2342" t="str">
            <v>-</v>
          </cell>
          <cell r="AI2342" t="str">
            <v>공구손료(노무비의3%)</v>
          </cell>
          <cell r="AJ2342">
            <v>0.03</v>
          </cell>
          <cell r="AK2342" t="str">
            <v>식</v>
          </cell>
          <cell r="AO2342" t="str">
            <v>0.13*0.8*0.7*0.3</v>
          </cell>
        </row>
        <row r="2343">
          <cell r="J2343">
            <v>1271</v>
          </cell>
          <cell r="R2343">
            <v>1</v>
          </cell>
          <cell r="T2343" t="str">
            <v>내선전공</v>
          </cell>
          <cell r="Y2343">
            <v>3.1920000000000004E-2</v>
          </cell>
          <cell r="Z2343" t="str">
            <v>인</v>
          </cell>
          <cell r="AB2343" t="str">
            <v>전기5-1적용</v>
          </cell>
          <cell r="AC2343" t="str">
            <v>-</v>
          </cell>
          <cell r="AD2343" t="str">
            <v>-</v>
          </cell>
          <cell r="AE2343" t="str">
            <v>-</v>
          </cell>
          <cell r="AF2343" t="str">
            <v>-</v>
          </cell>
          <cell r="AG2343" t="str">
            <v>-</v>
          </cell>
          <cell r="AH2343" t="str">
            <v>-</v>
          </cell>
          <cell r="AI2343" t="str">
            <v>공구손료(노무비의3%)</v>
          </cell>
          <cell r="AJ2343">
            <v>0.03</v>
          </cell>
          <cell r="AK2343" t="str">
            <v>식</v>
          </cell>
          <cell r="AO2343" t="str">
            <v>0.19*0.8*0.7*0.3</v>
          </cell>
        </row>
        <row r="2344">
          <cell r="J2344">
            <v>2833</v>
          </cell>
          <cell r="R2344">
            <v>1</v>
          </cell>
          <cell r="T2344" t="str">
            <v>내선전공</v>
          </cell>
          <cell r="Y2344">
            <v>4.7040000000000005E-2</v>
          </cell>
          <cell r="Z2344" t="str">
            <v>인</v>
          </cell>
          <cell r="AB2344" t="str">
            <v>전기5-1적용</v>
          </cell>
          <cell r="AC2344" t="str">
            <v>-</v>
          </cell>
          <cell r="AD2344" t="str">
            <v>-</v>
          </cell>
          <cell r="AE2344" t="str">
            <v>-</v>
          </cell>
          <cell r="AF2344" t="str">
            <v>-</v>
          </cell>
          <cell r="AG2344" t="str">
            <v>-</v>
          </cell>
          <cell r="AH2344" t="str">
            <v>-</v>
          </cell>
          <cell r="AI2344" t="str">
            <v>공구손료(노무비의3%)</v>
          </cell>
          <cell r="AJ2344">
            <v>0.03</v>
          </cell>
          <cell r="AK2344" t="str">
            <v>식</v>
          </cell>
          <cell r="AO2344" t="str">
            <v>0.28*0.8*0.7*0.3</v>
          </cell>
        </row>
        <row r="2345">
          <cell r="J2345">
            <v>3263</v>
          </cell>
          <cell r="R2345">
            <v>1</v>
          </cell>
          <cell r="T2345" t="str">
            <v>내선전공</v>
          </cell>
          <cell r="Y2345">
            <v>6.2159999999999986E-2</v>
          </cell>
          <cell r="Z2345" t="str">
            <v>인</v>
          </cell>
          <cell r="AB2345" t="str">
            <v>전기5-1적용</v>
          </cell>
          <cell r="AC2345" t="str">
            <v>-</v>
          </cell>
          <cell r="AD2345" t="str">
            <v>-</v>
          </cell>
          <cell r="AE2345" t="str">
            <v>-</v>
          </cell>
          <cell r="AF2345" t="str">
            <v>-</v>
          </cell>
          <cell r="AG2345" t="str">
            <v>-</v>
          </cell>
          <cell r="AH2345" t="str">
            <v>-</v>
          </cell>
          <cell r="AI2345" t="str">
            <v>공구손료(노무비의3%)</v>
          </cell>
          <cell r="AJ2345">
            <v>0.03</v>
          </cell>
          <cell r="AK2345" t="str">
            <v>식</v>
          </cell>
          <cell r="AO2345" t="str">
            <v>0.37*0.8*0.7*0.3</v>
          </cell>
        </row>
        <row r="2346">
          <cell r="J2346">
            <v>4488</v>
          </cell>
          <cell r="R2346">
            <v>1</v>
          </cell>
          <cell r="T2346" t="str">
            <v>내선전공</v>
          </cell>
          <cell r="Y2346">
            <v>7.7280000000000001E-2</v>
          </cell>
          <cell r="Z2346" t="str">
            <v>인</v>
          </cell>
          <cell r="AB2346" t="str">
            <v>전기5-1적용</v>
          </cell>
          <cell r="AC2346" t="str">
            <v>-</v>
          </cell>
          <cell r="AD2346" t="str">
            <v>-</v>
          </cell>
          <cell r="AE2346" t="str">
            <v>-</v>
          </cell>
          <cell r="AF2346" t="str">
            <v>-</v>
          </cell>
          <cell r="AG2346" t="str">
            <v>-</v>
          </cell>
          <cell r="AH2346" t="str">
            <v>-</v>
          </cell>
          <cell r="AI2346" t="str">
            <v>공구손료(노무비의3%)</v>
          </cell>
          <cell r="AJ2346">
            <v>0.03</v>
          </cell>
          <cell r="AK2346" t="str">
            <v>식</v>
          </cell>
          <cell r="AO2346" t="str">
            <v>0.46*0.8*0.7*0.3</v>
          </cell>
        </row>
        <row r="2347">
          <cell r="R2347">
            <v>1</v>
          </cell>
          <cell r="T2347" t="str">
            <v>저압케이블전공</v>
          </cell>
          <cell r="Y2347">
            <v>8.3999999999999995E-3</v>
          </cell>
          <cell r="Z2347" t="str">
            <v>인</v>
          </cell>
          <cell r="AB2347" t="str">
            <v>전기5-13적용</v>
          </cell>
          <cell r="AC2347" t="str">
            <v>-</v>
          </cell>
          <cell r="AD2347" t="str">
            <v>-</v>
          </cell>
          <cell r="AE2347" t="str">
            <v>-</v>
          </cell>
          <cell r="AF2347" t="str">
            <v>-</v>
          </cell>
          <cell r="AG2347" t="str">
            <v>-</v>
          </cell>
          <cell r="AH2347" t="str">
            <v>-</v>
          </cell>
          <cell r="AI2347" t="str">
            <v>공구손료(노무비의3%)</v>
          </cell>
          <cell r="AJ2347">
            <v>0.03</v>
          </cell>
          <cell r="AK2347" t="str">
            <v>식</v>
          </cell>
          <cell r="AO2347" t="str">
            <v>0.014*1.2*0.5</v>
          </cell>
        </row>
        <row r="2348">
          <cell r="R2348">
            <v>1</v>
          </cell>
          <cell r="T2348" t="str">
            <v>저압케이블전공</v>
          </cell>
          <cell r="Y2348">
            <v>1.1399999999999999E-2</v>
          </cell>
          <cell r="Z2348" t="str">
            <v>인</v>
          </cell>
          <cell r="AB2348" t="str">
            <v>전기5-13적용</v>
          </cell>
          <cell r="AC2348" t="str">
            <v>-</v>
          </cell>
          <cell r="AD2348" t="str">
            <v>-</v>
          </cell>
          <cell r="AE2348" t="str">
            <v>-</v>
          </cell>
          <cell r="AF2348" t="str">
            <v>-</v>
          </cell>
          <cell r="AG2348" t="str">
            <v>-</v>
          </cell>
          <cell r="AH2348" t="str">
            <v>-</v>
          </cell>
          <cell r="AI2348" t="str">
            <v>공구손료(노무비의3%)</v>
          </cell>
          <cell r="AJ2348">
            <v>0.03</v>
          </cell>
          <cell r="AK2348" t="str">
            <v>식</v>
          </cell>
          <cell r="AO2348" t="str">
            <v>0.019*1.2*0.5</v>
          </cell>
        </row>
        <row r="2349">
          <cell r="R2349">
            <v>1</v>
          </cell>
          <cell r="T2349" t="str">
            <v>저압케이블전공</v>
          </cell>
          <cell r="Y2349">
            <v>1.5599999999999999E-2</v>
          </cell>
          <cell r="Z2349" t="str">
            <v>인</v>
          </cell>
          <cell r="AB2349" t="str">
            <v>전기5-13적용</v>
          </cell>
          <cell r="AC2349" t="str">
            <v>-</v>
          </cell>
          <cell r="AD2349" t="str">
            <v>-</v>
          </cell>
          <cell r="AE2349" t="str">
            <v>-</v>
          </cell>
          <cell r="AF2349" t="str">
            <v>-</v>
          </cell>
          <cell r="AG2349" t="str">
            <v>-</v>
          </cell>
          <cell r="AH2349" t="str">
            <v>-</v>
          </cell>
          <cell r="AI2349" t="str">
            <v>공구손료(노무비의3%)</v>
          </cell>
          <cell r="AJ2349">
            <v>0.03</v>
          </cell>
          <cell r="AK2349" t="str">
            <v>식</v>
          </cell>
          <cell r="AO2349" t="str">
            <v>0.026*1.2*0.5</v>
          </cell>
        </row>
        <row r="2350">
          <cell r="R2350">
            <v>1</v>
          </cell>
          <cell r="T2350" t="str">
            <v>저압케이블전공</v>
          </cell>
          <cell r="Y2350">
            <v>1.9199999999999998E-2</v>
          </cell>
          <cell r="Z2350" t="str">
            <v>인</v>
          </cell>
          <cell r="AB2350" t="str">
            <v>전기5-13적용</v>
          </cell>
          <cell r="AC2350" t="str">
            <v>-</v>
          </cell>
          <cell r="AD2350" t="str">
            <v>-</v>
          </cell>
          <cell r="AE2350" t="str">
            <v>-</v>
          </cell>
          <cell r="AF2350" t="str">
            <v>-</v>
          </cell>
          <cell r="AG2350" t="str">
            <v>-</v>
          </cell>
          <cell r="AH2350" t="str">
            <v>-</v>
          </cell>
          <cell r="AI2350" t="str">
            <v>공구손료(노무비의3%)</v>
          </cell>
          <cell r="AJ2350">
            <v>0.03</v>
          </cell>
          <cell r="AK2350" t="str">
            <v>식</v>
          </cell>
          <cell r="AO2350" t="str">
            <v>0.032*1.2*0.5</v>
          </cell>
        </row>
        <row r="2351">
          <cell r="R2351">
            <v>1</v>
          </cell>
          <cell r="T2351" t="str">
            <v>저압케이블전공</v>
          </cell>
          <cell r="Y2351">
            <v>2.1000000000000001E-2</v>
          </cell>
          <cell r="Z2351" t="str">
            <v>인</v>
          </cell>
          <cell r="AB2351" t="str">
            <v>전기5-13적용</v>
          </cell>
          <cell r="AC2351" t="str">
            <v>-</v>
          </cell>
          <cell r="AD2351" t="str">
            <v>-</v>
          </cell>
          <cell r="AE2351" t="str">
            <v>-</v>
          </cell>
          <cell r="AF2351" t="str">
            <v>-</v>
          </cell>
          <cell r="AG2351" t="str">
            <v>-</v>
          </cell>
          <cell r="AH2351" t="str">
            <v>-</v>
          </cell>
          <cell r="AI2351" t="str">
            <v>공구손료(노무비의3%)</v>
          </cell>
          <cell r="AJ2351">
            <v>0.03</v>
          </cell>
          <cell r="AK2351" t="str">
            <v>식</v>
          </cell>
          <cell r="AO2351" t="str">
            <v>0.035*1.2*0.5</v>
          </cell>
        </row>
        <row r="2352">
          <cell r="R2352">
            <v>1</v>
          </cell>
          <cell r="T2352" t="str">
            <v>저압케이블전공</v>
          </cell>
          <cell r="Y2352">
            <v>2.3400000000000001E-2</v>
          </cell>
          <cell r="Z2352" t="str">
            <v>인</v>
          </cell>
          <cell r="AB2352" t="str">
            <v>전기5-13적용</v>
          </cell>
          <cell r="AC2352" t="str">
            <v>-</v>
          </cell>
          <cell r="AD2352" t="str">
            <v>-</v>
          </cell>
          <cell r="AE2352" t="str">
            <v>-</v>
          </cell>
          <cell r="AF2352" t="str">
            <v>-</v>
          </cell>
          <cell r="AG2352" t="str">
            <v>-</v>
          </cell>
          <cell r="AH2352" t="str">
            <v>-</v>
          </cell>
          <cell r="AI2352" t="str">
            <v>공구손료(노무비의3%)</v>
          </cell>
          <cell r="AJ2352">
            <v>0.03</v>
          </cell>
          <cell r="AK2352" t="str">
            <v>식</v>
          </cell>
          <cell r="AO2352" t="str">
            <v>0.039*1.2*0.5</v>
          </cell>
        </row>
        <row r="2353">
          <cell r="R2353">
            <v>1</v>
          </cell>
          <cell r="T2353" t="str">
            <v>저압케이블전공</v>
          </cell>
          <cell r="Y2353">
            <v>2.52E-2</v>
          </cell>
          <cell r="Z2353" t="str">
            <v>인</v>
          </cell>
          <cell r="AB2353" t="str">
            <v>전기5-13적용</v>
          </cell>
          <cell r="AC2353" t="str">
            <v>-</v>
          </cell>
          <cell r="AD2353" t="str">
            <v>-</v>
          </cell>
          <cell r="AE2353" t="str">
            <v>-</v>
          </cell>
          <cell r="AF2353" t="str">
            <v>-</v>
          </cell>
          <cell r="AG2353" t="str">
            <v>-</v>
          </cell>
          <cell r="AH2353" t="str">
            <v>-</v>
          </cell>
          <cell r="AI2353" t="str">
            <v>공구손료(노무비의3%)</v>
          </cell>
          <cell r="AJ2353">
            <v>0.03</v>
          </cell>
          <cell r="AK2353" t="str">
            <v>식</v>
          </cell>
          <cell r="AO2353" t="str">
            <v>0.042*1.2*0.5</v>
          </cell>
        </row>
        <row r="2354">
          <cell r="R2354">
            <v>1</v>
          </cell>
          <cell r="T2354" t="str">
            <v>저압케이블전공</v>
          </cell>
          <cell r="Y2354">
            <v>2.8799999999999999E-2</v>
          </cell>
          <cell r="Z2354" t="str">
            <v>인</v>
          </cell>
          <cell r="AB2354" t="str">
            <v>전기5-13적용</v>
          </cell>
          <cell r="AC2354" t="str">
            <v>-</v>
          </cell>
          <cell r="AD2354" t="str">
            <v>-</v>
          </cell>
          <cell r="AE2354" t="str">
            <v>-</v>
          </cell>
          <cell r="AF2354" t="str">
            <v>-</v>
          </cell>
          <cell r="AG2354" t="str">
            <v>-</v>
          </cell>
          <cell r="AH2354" t="str">
            <v>-</v>
          </cell>
          <cell r="AI2354" t="str">
            <v>공구손료(노무비의3%)</v>
          </cell>
          <cell r="AJ2354">
            <v>0.03</v>
          </cell>
          <cell r="AK2354" t="str">
            <v>식</v>
          </cell>
          <cell r="AO2354" t="str">
            <v>0.048*1.2*0.5</v>
          </cell>
        </row>
        <row r="2355">
          <cell r="R2355">
            <v>1</v>
          </cell>
          <cell r="T2355" t="str">
            <v>저압케이블전공</v>
          </cell>
          <cell r="Y2355">
            <v>3.2399999999999998E-2</v>
          </cell>
          <cell r="Z2355" t="str">
            <v>인</v>
          </cell>
          <cell r="AB2355" t="str">
            <v>전기5-13적용</v>
          </cell>
          <cell r="AC2355" t="str">
            <v>-</v>
          </cell>
          <cell r="AD2355" t="str">
            <v>-</v>
          </cell>
          <cell r="AE2355" t="str">
            <v>-</v>
          </cell>
          <cell r="AF2355" t="str">
            <v>-</v>
          </cell>
          <cell r="AG2355" t="str">
            <v>-</v>
          </cell>
          <cell r="AH2355" t="str">
            <v>-</v>
          </cell>
          <cell r="AI2355" t="str">
            <v>공구손료(노무비의3%)</v>
          </cell>
          <cell r="AJ2355">
            <v>0.03</v>
          </cell>
          <cell r="AK2355" t="str">
            <v>식</v>
          </cell>
          <cell r="AO2355" t="str">
            <v>0.054*1.2*0.5</v>
          </cell>
        </row>
        <row r="2356">
          <cell r="R2356">
            <v>1</v>
          </cell>
          <cell r="T2356" t="str">
            <v>저압케이블전공</v>
          </cell>
          <cell r="Y2356">
            <v>3.7199999999999997E-2</v>
          </cell>
          <cell r="Z2356" t="str">
            <v>인</v>
          </cell>
          <cell r="AB2356" t="str">
            <v>전기5-13적용</v>
          </cell>
          <cell r="AC2356" t="str">
            <v>-</v>
          </cell>
          <cell r="AD2356" t="str">
            <v>-</v>
          </cell>
          <cell r="AE2356" t="str">
            <v>-</v>
          </cell>
          <cell r="AF2356" t="str">
            <v>-</v>
          </cell>
          <cell r="AG2356" t="str">
            <v>-</v>
          </cell>
          <cell r="AH2356" t="str">
            <v>-</v>
          </cell>
          <cell r="AI2356" t="str">
            <v>공구손료(노무비의3%)</v>
          </cell>
          <cell r="AJ2356">
            <v>0.03</v>
          </cell>
          <cell r="AK2356" t="str">
            <v>식</v>
          </cell>
          <cell r="AO2356" t="str">
            <v>0.062*1.2*0.5</v>
          </cell>
        </row>
        <row r="2357">
          <cell r="R2357">
            <v>1</v>
          </cell>
          <cell r="T2357" t="str">
            <v>저압케이블전공</v>
          </cell>
          <cell r="Y2357">
            <v>4.4399999999999995E-2</v>
          </cell>
          <cell r="Z2357" t="str">
            <v>인</v>
          </cell>
          <cell r="AB2357" t="str">
            <v>전기5-13적용</v>
          </cell>
          <cell r="AC2357" t="str">
            <v>-</v>
          </cell>
          <cell r="AD2357" t="str">
            <v>-</v>
          </cell>
          <cell r="AE2357" t="str">
            <v>-</v>
          </cell>
          <cell r="AF2357" t="str">
            <v>-</v>
          </cell>
          <cell r="AG2357" t="str">
            <v>-</v>
          </cell>
          <cell r="AH2357" t="str">
            <v>-</v>
          </cell>
          <cell r="AI2357" t="str">
            <v>공구손료(노무비의3%)</v>
          </cell>
          <cell r="AJ2357">
            <v>0.03</v>
          </cell>
          <cell r="AK2357" t="str">
            <v>식</v>
          </cell>
          <cell r="AO2357" t="str">
            <v>0.074*1.2*0.5</v>
          </cell>
        </row>
        <row r="2358">
          <cell r="R2358">
            <v>1</v>
          </cell>
          <cell r="T2358" t="str">
            <v>저압케이블전공</v>
          </cell>
          <cell r="Y2358">
            <v>5.8799999999999998E-2</v>
          </cell>
          <cell r="Z2358" t="str">
            <v>인</v>
          </cell>
          <cell r="AB2358" t="str">
            <v>전기5-13적용</v>
          </cell>
          <cell r="AC2358" t="str">
            <v>-</v>
          </cell>
          <cell r="AD2358" t="str">
            <v>-</v>
          </cell>
          <cell r="AE2358" t="str">
            <v>-</v>
          </cell>
          <cell r="AF2358" t="str">
            <v>-</v>
          </cell>
          <cell r="AG2358" t="str">
            <v>-</v>
          </cell>
          <cell r="AH2358" t="str">
            <v>-</v>
          </cell>
          <cell r="AI2358" t="str">
            <v>공구손료(노무비의3%)</v>
          </cell>
          <cell r="AJ2358">
            <v>0.03</v>
          </cell>
          <cell r="AK2358" t="str">
            <v>식</v>
          </cell>
          <cell r="AO2358" t="str">
            <v>0.098*1.2*0.5</v>
          </cell>
        </row>
        <row r="2359">
          <cell r="R2359">
            <v>1</v>
          </cell>
          <cell r="T2359" t="str">
            <v>저압케이블전공</v>
          </cell>
          <cell r="Y2359">
            <v>1.6799999999999999E-2</v>
          </cell>
          <cell r="Z2359" t="str">
            <v>인</v>
          </cell>
          <cell r="AB2359" t="str">
            <v>전기5-13적용</v>
          </cell>
          <cell r="AC2359" t="str">
            <v>-</v>
          </cell>
          <cell r="AD2359" t="str">
            <v>-</v>
          </cell>
          <cell r="AE2359" t="str">
            <v>-</v>
          </cell>
          <cell r="AF2359" t="str">
            <v>-</v>
          </cell>
          <cell r="AG2359" t="str">
            <v>-</v>
          </cell>
          <cell r="AH2359" t="str">
            <v>-</v>
          </cell>
          <cell r="AI2359" t="str">
            <v>공구손료(노무비의3%)</v>
          </cell>
          <cell r="AJ2359">
            <v>0.03</v>
          </cell>
          <cell r="AK2359" t="str">
            <v>식</v>
          </cell>
          <cell r="AO2359" t="str">
            <v>0.014*1.2*0.5</v>
          </cell>
        </row>
        <row r="2360">
          <cell r="R2360">
            <v>1</v>
          </cell>
          <cell r="T2360" t="str">
            <v>저압케이블전공</v>
          </cell>
          <cell r="Y2360">
            <v>2.2799999999999997E-2</v>
          </cell>
          <cell r="Z2360" t="str">
            <v>인</v>
          </cell>
          <cell r="AB2360" t="str">
            <v>전기5-13적용</v>
          </cell>
          <cell r="AC2360" t="str">
            <v>-</v>
          </cell>
          <cell r="AD2360" t="str">
            <v>-</v>
          </cell>
          <cell r="AE2360" t="str">
            <v>-</v>
          </cell>
          <cell r="AF2360" t="str">
            <v>-</v>
          </cell>
          <cell r="AG2360" t="str">
            <v>-</v>
          </cell>
          <cell r="AH2360" t="str">
            <v>-</v>
          </cell>
          <cell r="AI2360" t="str">
            <v>공구손료(노무비의3%)</v>
          </cell>
          <cell r="AJ2360">
            <v>0.03</v>
          </cell>
          <cell r="AK2360" t="str">
            <v>식</v>
          </cell>
          <cell r="AO2360" t="str">
            <v>0.019*1.2*0.5</v>
          </cell>
        </row>
        <row r="2361">
          <cell r="R2361">
            <v>1</v>
          </cell>
          <cell r="T2361" t="str">
            <v>저압케이블전공</v>
          </cell>
          <cell r="Y2361">
            <v>3.1199999999999999E-2</v>
          </cell>
          <cell r="Z2361" t="str">
            <v>인</v>
          </cell>
          <cell r="AB2361" t="str">
            <v>전기5-13적용</v>
          </cell>
          <cell r="AC2361" t="str">
            <v>-</v>
          </cell>
          <cell r="AD2361" t="str">
            <v>-</v>
          </cell>
          <cell r="AE2361" t="str">
            <v>-</v>
          </cell>
          <cell r="AF2361" t="str">
            <v>-</v>
          </cell>
          <cell r="AG2361" t="str">
            <v>-</v>
          </cell>
          <cell r="AH2361" t="str">
            <v>-</v>
          </cell>
          <cell r="AI2361" t="str">
            <v>공구손료(노무비의3%)</v>
          </cell>
          <cell r="AJ2361">
            <v>0.03</v>
          </cell>
          <cell r="AK2361" t="str">
            <v>식</v>
          </cell>
          <cell r="AO2361" t="str">
            <v>0.026*1.2*0.5</v>
          </cell>
        </row>
        <row r="2362">
          <cell r="R2362">
            <v>1</v>
          </cell>
          <cell r="T2362" t="str">
            <v>저압케이블전공</v>
          </cell>
          <cell r="Y2362">
            <v>3.8399999999999997E-2</v>
          </cell>
          <cell r="Z2362" t="str">
            <v>인</v>
          </cell>
          <cell r="AB2362" t="str">
            <v>전기5-13적용</v>
          </cell>
          <cell r="AC2362" t="str">
            <v>-</v>
          </cell>
          <cell r="AD2362" t="str">
            <v>-</v>
          </cell>
          <cell r="AE2362" t="str">
            <v>-</v>
          </cell>
          <cell r="AF2362" t="str">
            <v>-</v>
          </cell>
          <cell r="AG2362" t="str">
            <v>-</v>
          </cell>
          <cell r="AH2362" t="str">
            <v>-</v>
          </cell>
          <cell r="AI2362" t="str">
            <v>공구손료(노무비의3%)</v>
          </cell>
          <cell r="AJ2362">
            <v>0.03</v>
          </cell>
          <cell r="AK2362" t="str">
            <v>식</v>
          </cell>
          <cell r="AO2362" t="str">
            <v>0.032*1.2*0.5</v>
          </cell>
        </row>
        <row r="2363">
          <cell r="R2363">
            <v>1</v>
          </cell>
          <cell r="T2363" t="str">
            <v>저압케이블전공</v>
          </cell>
          <cell r="Y2363">
            <v>4.2000000000000003E-2</v>
          </cell>
          <cell r="Z2363" t="str">
            <v>인</v>
          </cell>
          <cell r="AB2363" t="str">
            <v>전기5-13적용</v>
          </cell>
          <cell r="AC2363" t="str">
            <v>-</v>
          </cell>
          <cell r="AD2363" t="str">
            <v>-</v>
          </cell>
          <cell r="AE2363" t="str">
            <v>-</v>
          </cell>
          <cell r="AF2363" t="str">
            <v>-</v>
          </cell>
          <cell r="AG2363" t="str">
            <v>-</v>
          </cell>
          <cell r="AH2363" t="str">
            <v>-</v>
          </cell>
          <cell r="AI2363" t="str">
            <v>공구손료(노무비의3%)</v>
          </cell>
          <cell r="AJ2363">
            <v>0.03</v>
          </cell>
          <cell r="AK2363" t="str">
            <v>식</v>
          </cell>
          <cell r="AO2363" t="str">
            <v>0.035*1.2*0.5</v>
          </cell>
        </row>
        <row r="2364">
          <cell r="R2364">
            <v>1</v>
          </cell>
          <cell r="T2364" t="str">
            <v>저압케이블전공</v>
          </cell>
          <cell r="Y2364">
            <v>4.6800000000000001E-2</v>
          </cell>
          <cell r="Z2364" t="str">
            <v>인</v>
          </cell>
          <cell r="AB2364" t="str">
            <v>전기5-13적용</v>
          </cell>
          <cell r="AC2364" t="str">
            <v>-</v>
          </cell>
          <cell r="AD2364" t="str">
            <v>-</v>
          </cell>
          <cell r="AE2364" t="str">
            <v>-</v>
          </cell>
          <cell r="AF2364" t="str">
            <v>-</v>
          </cell>
          <cell r="AG2364" t="str">
            <v>-</v>
          </cell>
          <cell r="AH2364" t="str">
            <v>-</v>
          </cell>
          <cell r="AI2364" t="str">
            <v>공구손료(노무비의3%)</v>
          </cell>
          <cell r="AJ2364">
            <v>0.03</v>
          </cell>
          <cell r="AK2364" t="str">
            <v>식</v>
          </cell>
          <cell r="AO2364" t="str">
            <v>0.039*1.2*0.5</v>
          </cell>
        </row>
        <row r="2365">
          <cell r="R2365">
            <v>1</v>
          </cell>
          <cell r="T2365" t="str">
            <v>저압케이블전공</v>
          </cell>
          <cell r="Y2365">
            <v>5.04E-2</v>
          </cell>
          <cell r="Z2365" t="str">
            <v>인</v>
          </cell>
          <cell r="AB2365" t="str">
            <v>전기5-13적용</v>
          </cell>
          <cell r="AC2365" t="str">
            <v>-</v>
          </cell>
          <cell r="AD2365" t="str">
            <v>-</v>
          </cell>
          <cell r="AE2365" t="str">
            <v>-</v>
          </cell>
          <cell r="AF2365" t="str">
            <v>-</v>
          </cell>
          <cell r="AG2365" t="str">
            <v>-</v>
          </cell>
          <cell r="AH2365" t="str">
            <v>-</v>
          </cell>
          <cell r="AI2365" t="str">
            <v>공구손료(노무비의3%)</v>
          </cell>
          <cell r="AJ2365">
            <v>0.03</v>
          </cell>
          <cell r="AK2365" t="str">
            <v>식</v>
          </cell>
          <cell r="AO2365" t="str">
            <v>0.042*1.2*0.5</v>
          </cell>
        </row>
        <row r="2366">
          <cell r="R2366">
            <v>1</v>
          </cell>
          <cell r="T2366" t="str">
            <v>저압케이블전공</v>
          </cell>
          <cell r="Y2366">
            <v>5.7599999999999998E-2</v>
          </cell>
          <cell r="Z2366" t="str">
            <v>인</v>
          </cell>
          <cell r="AB2366" t="str">
            <v>전기5-13적용</v>
          </cell>
          <cell r="AC2366" t="str">
            <v>-</v>
          </cell>
          <cell r="AD2366" t="str">
            <v>-</v>
          </cell>
          <cell r="AE2366" t="str">
            <v>-</v>
          </cell>
          <cell r="AF2366" t="str">
            <v>-</v>
          </cell>
          <cell r="AG2366" t="str">
            <v>-</v>
          </cell>
          <cell r="AH2366" t="str">
            <v>-</v>
          </cell>
          <cell r="AI2366" t="str">
            <v>공구손료(노무비의3%)</v>
          </cell>
          <cell r="AJ2366">
            <v>0.03</v>
          </cell>
          <cell r="AK2366" t="str">
            <v>식</v>
          </cell>
          <cell r="AO2366" t="str">
            <v>0.048*1.2*0.5</v>
          </cell>
        </row>
        <row r="2367">
          <cell r="R2367">
            <v>1</v>
          </cell>
          <cell r="T2367" t="str">
            <v>저압케이블전공</v>
          </cell>
          <cell r="Y2367">
            <v>6.4799999999999996E-2</v>
          </cell>
          <cell r="Z2367" t="str">
            <v>인</v>
          </cell>
          <cell r="AB2367" t="str">
            <v>전기5-13적용</v>
          </cell>
          <cell r="AC2367" t="str">
            <v>-</v>
          </cell>
          <cell r="AD2367" t="str">
            <v>-</v>
          </cell>
          <cell r="AE2367" t="str">
            <v>-</v>
          </cell>
          <cell r="AF2367" t="str">
            <v>-</v>
          </cell>
          <cell r="AG2367" t="str">
            <v>-</v>
          </cell>
          <cell r="AH2367" t="str">
            <v>-</v>
          </cell>
          <cell r="AI2367" t="str">
            <v>공구손료(노무비의3%)</v>
          </cell>
          <cell r="AJ2367">
            <v>0.03</v>
          </cell>
          <cell r="AK2367" t="str">
            <v>식</v>
          </cell>
          <cell r="AO2367" t="str">
            <v>0.054*1.2*0.5</v>
          </cell>
        </row>
        <row r="2368">
          <cell r="R2368">
            <v>1</v>
          </cell>
          <cell r="T2368" t="str">
            <v>저압케이블전공</v>
          </cell>
          <cell r="Y2368">
            <v>7.4399999999999994E-2</v>
          </cell>
          <cell r="Z2368" t="str">
            <v>인</v>
          </cell>
          <cell r="AB2368" t="str">
            <v>전기5-13적용</v>
          </cell>
          <cell r="AC2368" t="str">
            <v>-</v>
          </cell>
          <cell r="AD2368" t="str">
            <v>-</v>
          </cell>
          <cell r="AE2368" t="str">
            <v>-</v>
          </cell>
          <cell r="AF2368" t="str">
            <v>-</v>
          </cell>
          <cell r="AG2368" t="str">
            <v>-</v>
          </cell>
          <cell r="AH2368" t="str">
            <v>-</v>
          </cell>
          <cell r="AI2368" t="str">
            <v>공구손료(노무비의3%)</v>
          </cell>
          <cell r="AJ2368">
            <v>0.03</v>
          </cell>
          <cell r="AK2368" t="str">
            <v>식</v>
          </cell>
          <cell r="AO2368" t="str">
            <v>0.062*1.2*0.5</v>
          </cell>
        </row>
        <row r="2369">
          <cell r="R2369">
            <v>1</v>
          </cell>
          <cell r="T2369" t="str">
            <v>저압케이블전공</v>
          </cell>
          <cell r="Y2369">
            <v>8.879999999999999E-2</v>
          </cell>
          <cell r="Z2369" t="str">
            <v>인</v>
          </cell>
          <cell r="AB2369" t="str">
            <v>전기5-13적용</v>
          </cell>
          <cell r="AC2369" t="str">
            <v>-</v>
          </cell>
          <cell r="AD2369" t="str">
            <v>-</v>
          </cell>
          <cell r="AE2369" t="str">
            <v>-</v>
          </cell>
          <cell r="AF2369" t="str">
            <v>-</v>
          </cell>
          <cell r="AG2369" t="str">
            <v>-</v>
          </cell>
          <cell r="AH2369" t="str">
            <v>-</v>
          </cell>
          <cell r="AI2369" t="str">
            <v>공구손료(노무비의3%)</v>
          </cell>
          <cell r="AJ2369">
            <v>0.03</v>
          </cell>
          <cell r="AK2369" t="str">
            <v>식</v>
          </cell>
          <cell r="AO2369" t="str">
            <v>0.074*1.2*0.5</v>
          </cell>
        </row>
        <row r="2370">
          <cell r="R2370">
            <v>1</v>
          </cell>
          <cell r="T2370" t="str">
            <v>저압케이블전공</v>
          </cell>
          <cell r="Y2370">
            <v>0.1176</v>
          </cell>
          <cell r="Z2370" t="str">
            <v>인</v>
          </cell>
          <cell r="AB2370" t="str">
            <v>전기5-13적용</v>
          </cell>
          <cell r="AC2370" t="str">
            <v>-</v>
          </cell>
          <cell r="AD2370" t="str">
            <v>-</v>
          </cell>
          <cell r="AE2370" t="str">
            <v>-</v>
          </cell>
          <cell r="AF2370" t="str">
            <v>-</v>
          </cell>
          <cell r="AG2370" t="str">
            <v>-</v>
          </cell>
          <cell r="AH2370" t="str">
            <v>-</v>
          </cell>
          <cell r="AI2370" t="str">
            <v>공구손료(노무비의3%)</v>
          </cell>
          <cell r="AJ2370">
            <v>0.03</v>
          </cell>
          <cell r="AK2370" t="str">
            <v>식</v>
          </cell>
          <cell r="AO2370" t="str">
            <v>0.098*1.2*0.5</v>
          </cell>
        </row>
        <row r="2371">
          <cell r="R2371">
            <v>1</v>
          </cell>
          <cell r="T2371" t="str">
            <v>저압케이블전공</v>
          </cell>
          <cell r="Y2371">
            <v>7.0000000000000001E-3</v>
          </cell>
          <cell r="Z2371" t="str">
            <v>인</v>
          </cell>
          <cell r="AB2371" t="str">
            <v>전기5-13적용</v>
          </cell>
          <cell r="AC2371" t="str">
            <v>-</v>
          </cell>
          <cell r="AD2371" t="str">
            <v>-</v>
          </cell>
          <cell r="AE2371" t="str">
            <v>-</v>
          </cell>
          <cell r="AF2371" t="str">
            <v>-</v>
          </cell>
          <cell r="AG2371" t="str">
            <v>-</v>
          </cell>
          <cell r="AH2371" t="str">
            <v>-</v>
          </cell>
          <cell r="AI2371" t="str">
            <v>공구손료(노무비의3%)</v>
          </cell>
          <cell r="AJ2371">
            <v>0.03</v>
          </cell>
          <cell r="AK2371" t="str">
            <v>식</v>
          </cell>
          <cell r="AO2371" t="str">
            <v>0.014*0.5</v>
          </cell>
        </row>
        <row r="2372">
          <cell r="R2372">
            <v>1</v>
          </cell>
          <cell r="T2372" t="str">
            <v>저압케이블전공</v>
          </cell>
          <cell r="Y2372">
            <v>9.4999999999999998E-3</v>
          </cell>
          <cell r="Z2372" t="str">
            <v>인</v>
          </cell>
          <cell r="AB2372" t="str">
            <v>전기5-13적용</v>
          </cell>
          <cell r="AC2372" t="str">
            <v>-</v>
          </cell>
          <cell r="AD2372" t="str">
            <v>-</v>
          </cell>
          <cell r="AE2372" t="str">
            <v>-</v>
          </cell>
          <cell r="AF2372" t="str">
            <v>-</v>
          </cell>
          <cell r="AG2372" t="str">
            <v>-</v>
          </cell>
          <cell r="AH2372" t="str">
            <v>-</v>
          </cell>
          <cell r="AI2372" t="str">
            <v>공구손료(노무비의3%)</v>
          </cell>
          <cell r="AJ2372">
            <v>0.03</v>
          </cell>
          <cell r="AK2372" t="str">
            <v>식</v>
          </cell>
          <cell r="AO2372" t="str">
            <v>0.019*0.5</v>
          </cell>
        </row>
        <row r="2373">
          <cell r="R2373">
            <v>1</v>
          </cell>
          <cell r="T2373" t="str">
            <v>저압케이블전공</v>
          </cell>
          <cell r="Y2373">
            <v>1.2999999999999999E-2</v>
          </cell>
          <cell r="Z2373" t="str">
            <v>인</v>
          </cell>
          <cell r="AB2373" t="str">
            <v>전기5-13적용</v>
          </cell>
          <cell r="AC2373" t="str">
            <v>-</v>
          </cell>
          <cell r="AD2373" t="str">
            <v>-</v>
          </cell>
          <cell r="AE2373" t="str">
            <v>-</v>
          </cell>
          <cell r="AF2373" t="str">
            <v>-</v>
          </cell>
          <cell r="AG2373" t="str">
            <v>-</v>
          </cell>
          <cell r="AH2373" t="str">
            <v>-</v>
          </cell>
          <cell r="AI2373" t="str">
            <v>공구손료(노무비의3%)</v>
          </cell>
          <cell r="AJ2373">
            <v>0.03</v>
          </cell>
          <cell r="AK2373" t="str">
            <v>식</v>
          </cell>
          <cell r="AO2373" t="str">
            <v>0.026*0.5</v>
          </cell>
        </row>
        <row r="2374">
          <cell r="R2374">
            <v>1</v>
          </cell>
          <cell r="T2374" t="str">
            <v>저압케이블전공</v>
          </cell>
          <cell r="Y2374">
            <v>1.6E-2</v>
          </cell>
          <cell r="Z2374" t="str">
            <v>인</v>
          </cell>
          <cell r="AB2374" t="str">
            <v>전기5-13적용</v>
          </cell>
          <cell r="AC2374" t="str">
            <v>-</v>
          </cell>
          <cell r="AD2374" t="str">
            <v>-</v>
          </cell>
          <cell r="AE2374" t="str">
            <v>-</v>
          </cell>
          <cell r="AF2374" t="str">
            <v>-</v>
          </cell>
          <cell r="AG2374" t="str">
            <v>-</v>
          </cell>
          <cell r="AH2374" t="str">
            <v>-</v>
          </cell>
          <cell r="AI2374" t="str">
            <v>공구손료(노무비의3%)</v>
          </cell>
          <cell r="AJ2374">
            <v>0.03</v>
          </cell>
          <cell r="AK2374" t="str">
            <v>식</v>
          </cell>
          <cell r="AO2374" t="str">
            <v>0.032*0.5</v>
          </cell>
        </row>
        <row r="2375">
          <cell r="R2375">
            <v>1</v>
          </cell>
          <cell r="T2375" t="str">
            <v>저압케이블전공</v>
          </cell>
          <cell r="Y2375">
            <v>1.7500000000000002E-2</v>
          </cell>
          <cell r="Z2375" t="str">
            <v>인</v>
          </cell>
          <cell r="AB2375" t="str">
            <v>전기5-13적용</v>
          </cell>
          <cell r="AC2375" t="str">
            <v>-</v>
          </cell>
          <cell r="AD2375" t="str">
            <v>-</v>
          </cell>
          <cell r="AE2375" t="str">
            <v>-</v>
          </cell>
          <cell r="AF2375" t="str">
            <v>-</v>
          </cell>
          <cell r="AG2375" t="str">
            <v>-</v>
          </cell>
          <cell r="AH2375" t="str">
            <v>-</v>
          </cell>
          <cell r="AI2375" t="str">
            <v>공구손료(노무비의3%)</v>
          </cell>
          <cell r="AJ2375">
            <v>0.03</v>
          </cell>
          <cell r="AK2375" t="str">
            <v>식</v>
          </cell>
          <cell r="AO2375" t="str">
            <v>0.035*0.5</v>
          </cell>
        </row>
        <row r="2376">
          <cell r="R2376">
            <v>1</v>
          </cell>
          <cell r="T2376" t="str">
            <v>저압케이블전공</v>
          </cell>
          <cell r="Y2376">
            <v>1.95E-2</v>
          </cell>
          <cell r="Z2376" t="str">
            <v>인</v>
          </cell>
          <cell r="AB2376" t="str">
            <v>전기5-13적용</v>
          </cell>
          <cell r="AC2376" t="str">
            <v>-</v>
          </cell>
          <cell r="AD2376" t="str">
            <v>-</v>
          </cell>
          <cell r="AE2376" t="str">
            <v>-</v>
          </cell>
          <cell r="AF2376" t="str">
            <v>-</v>
          </cell>
          <cell r="AG2376" t="str">
            <v>-</v>
          </cell>
          <cell r="AH2376" t="str">
            <v>-</v>
          </cell>
          <cell r="AI2376" t="str">
            <v>공구손료(노무비의3%)</v>
          </cell>
          <cell r="AJ2376">
            <v>0.03</v>
          </cell>
          <cell r="AK2376" t="str">
            <v>식</v>
          </cell>
          <cell r="AO2376" t="str">
            <v>0.039*0.5</v>
          </cell>
        </row>
        <row r="2377">
          <cell r="R2377">
            <v>1</v>
          </cell>
          <cell r="T2377" t="str">
            <v>저압케이블전공</v>
          </cell>
          <cell r="Y2377">
            <v>2.1000000000000001E-2</v>
          </cell>
          <cell r="Z2377" t="str">
            <v>인</v>
          </cell>
          <cell r="AB2377" t="str">
            <v>전기5-13적용</v>
          </cell>
          <cell r="AC2377" t="str">
            <v>-</v>
          </cell>
          <cell r="AD2377" t="str">
            <v>-</v>
          </cell>
          <cell r="AE2377" t="str">
            <v>-</v>
          </cell>
          <cell r="AF2377" t="str">
            <v>-</v>
          </cell>
          <cell r="AG2377" t="str">
            <v>-</v>
          </cell>
          <cell r="AH2377" t="str">
            <v>-</v>
          </cell>
          <cell r="AI2377" t="str">
            <v>공구손료(노무비의3%)</v>
          </cell>
          <cell r="AJ2377">
            <v>0.03</v>
          </cell>
          <cell r="AK2377" t="str">
            <v>식</v>
          </cell>
          <cell r="AO2377" t="str">
            <v>0.042*0.5</v>
          </cell>
        </row>
        <row r="2378">
          <cell r="R2378">
            <v>1</v>
          </cell>
          <cell r="T2378" t="str">
            <v>저압케이블전공</v>
          </cell>
          <cell r="Y2378">
            <v>2.4E-2</v>
          </cell>
          <cell r="Z2378" t="str">
            <v>인</v>
          </cell>
          <cell r="AB2378" t="str">
            <v>전기5-13적용</v>
          </cell>
          <cell r="AC2378" t="str">
            <v>-</v>
          </cell>
          <cell r="AD2378" t="str">
            <v>-</v>
          </cell>
          <cell r="AE2378" t="str">
            <v>-</v>
          </cell>
          <cell r="AF2378" t="str">
            <v>-</v>
          </cell>
          <cell r="AG2378" t="str">
            <v>-</v>
          </cell>
          <cell r="AH2378" t="str">
            <v>-</v>
          </cell>
          <cell r="AI2378" t="str">
            <v>공구손료(노무비의3%)</v>
          </cell>
          <cell r="AJ2378">
            <v>0.03</v>
          </cell>
          <cell r="AK2378" t="str">
            <v>식</v>
          </cell>
          <cell r="AO2378" t="str">
            <v>0.048*0.5</v>
          </cell>
        </row>
        <row r="2379">
          <cell r="R2379">
            <v>1</v>
          </cell>
          <cell r="T2379" t="str">
            <v>저압케이블전공</v>
          </cell>
          <cell r="Y2379">
            <v>2.7E-2</v>
          </cell>
          <cell r="Z2379" t="str">
            <v>인</v>
          </cell>
          <cell r="AB2379" t="str">
            <v>전기5-13적용</v>
          </cell>
          <cell r="AC2379" t="str">
            <v>-</v>
          </cell>
          <cell r="AD2379" t="str">
            <v>-</v>
          </cell>
          <cell r="AE2379" t="str">
            <v>-</v>
          </cell>
          <cell r="AF2379" t="str">
            <v>-</v>
          </cell>
          <cell r="AG2379" t="str">
            <v>-</v>
          </cell>
          <cell r="AH2379" t="str">
            <v>-</v>
          </cell>
          <cell r="AI2379" t="str">
            <v>공구손료(노무비의3%)</v>
          </cell>
          <cell r="AJ2379">
            <v>0.03</v>
          </cell>
          <cell r="AK2379" t="str">
            <v>식</v>
          </cell>
          <cell r="AO2379" t="str">
            <v>0.054*0.5</v>
          </cell>
        </row>
        <row r="2380">
          <cell r="R2380">
            <v>1</v>
          </cell>
          <cell r="T2380" t="str">
            <v>저압케이블전공</v>
          </cell>
          <cell r="Y2380">
            <v>3.1E-2</v>
          </cell>
          <cell r="Z2380" t="str">
            <v>인</v>
          </cell>
          <cell r="AB2380" t="str">
            <v>전기5-13적용</v>
          </cell>
          <cell r="AC2380" t="str">
            <v>-</v>
          </cell>
          <cell r="AD2380" t="str">
            <v>-</v>
          </cell>
          <cell r="AE2380" t="str">
            <v>-</v>
          </cell>
          <cell r="AF2380" t="str">
            <v>-</v>
          </cell>
          <cell r="AG2380" t="str">
            <v>-</v>
          </cell>
          <cell r="AH2380" t="str">
            <v>-</v>
          </cell>
          <cell r="AI2380" t="str">
            <v>공구손료(노무비의3%)</v>
          </cell>
          <cell r="AJ2380">
            <v>0.03</v>
          </cell>
          <cell r="AK2380" t="str">
            <v>식</v>
          </cell>
          <cell r="AO2380" t="str">
            <v>0.062*0.5</v>
          </cell>
        </row>
        <row r="2381">
          <cell r="R2381">
            <v>1</v>
          </cell>
          <cell r="T2381" t="str">
            <v>저압케이블전공</v>
          </cell>
          <cell r="Y2381">
            <v>3.6999999999999998E-2</v>
          </cell>
          <cell r="Z2381" t="str">
            <v>인</v>
          </cell>
          <cell r="AB2381" t="str">
            <v>전기5-13적용</v>
          </cell>
          <cell r="AC2381" t="str">
            <v>-</v>
          </cell>
          <cell r="AD2381" t="str">
            <v>-</v>
          </cell>
          <cell r="AE2381" t="str">
            <v>-</v>
          </cell>
          <cell r="AF2381" t="str">
            <v>-</v>
          </cell>
          <cell r="AG2381" t="str">
            <v>-</v>
          </cell>
          <cell r="AH2381" t="str">
            <v>-</v>
          </cell>
          <cell r="AI2381" t="str">
            <v>공구손료(노무비의3%)</v>
          </cell>
          <cell r="AJ2381">
            <v>0.03</v>
          </cell>
          <cell r="AK2381" t="str">
            <v>식</v>
          </cell>
          <cell r="AO2381" t="str">
            <v>0.074*0.5</v>
          </cell>
        </row>
        <row r="2382">
          <cell r="R2382">
            <v>1</v>
          </cell>
          <cell r="T2382" t="str">
            <v>저압케이블전공</v>
          </cell>
          <cell r="Y2382">
            <v>4.9000000000000002E-2</v>
          </cell>
          <cell r="Z2382" t="str">
            <v>인</v>
          </cell>
          <cell r="AB2382" t="str">
            <v>전기5-13적용</v>
          </cell>
          <cell r="AC2382" t="str">
            <v>-</v>
          </cell>
          <cell r="AD2382" t="str">
            <v>-</v>
          </cell>
          <cell r="AE2382" t="str">
            <v>-</v>
          </cell>
          <cell r="AF2382" t="str">
            <v>-</v>
          </cell>
          <cell r="AG2382" t="str">
            <v>-</v>
          </cell>
          <cell r="AH2382" t="str">
            <v>-</v>
          </cell>
          <cell r="AI2382" t="str">
            <v>공구손료(노무비의3%)</v>
          </cell>
          <cell r="AJ2382">
            <v>0.03</v>
          </cell>
          <cell r="AK2382" t="str">
            <v>식</v>
          </cell>
          <cell r="AO2382" t="str">
            <v>0.098*0.5</v>
          </cell>
        </row>
        <row r="2383">
          <cell r="R2383">
            <v>1</v>
          </cell>
          <cell r="T2383" t="str">
            <v>배전전공</v>
          </cell>
          <cell r="Y2383">
            <v>2.2000000000000001E-3</v>
          </cell>
          <cell r="Z2383" t="str">
            <v>인</v>
          </cell>
          <cell r="AB2383" t="str">
            <v>전기4-10적용</v>
          </cell>
          <cell r="AC2383" t="str">
            <v>-</v>
          </cell>
          <cell r="AD2383" t="str">
            <v>-</v>
          </cell>
          <cell r="AE2383" t="str">
            <v>-</v>
          </cell>
          <cell r="AF2383" t="str">
            <v>-</v>
          </cell>
          <cell r="AG2383" t="str">
            <v>-</v>
          </cell>
          <cell r="AH2383" t="str">
            <v>-</v>
          </cell>
          <cell r="AI2383" t="str">
            <v>공구손료(노무비의3%)</v>
          </cell>
          <cell r="AJ2383">
            <v>0.03</v>
          </cell>
          <cell r="AK2383" t="str">
            <v>식</v>
          </cell>
          <cell r="AO2383" t="str">
            <v>0.0044*0.5</v>
          </cell>
        </row>
        <row r="2384">
          <cell r="R2384">
            <v>1</v>
          </cell>
          <cell r="T2384" t="str">
            <v>보통인부</v>
          </cell>
          <cell r="Y2384">
            <v>1.1000000000000001E-3</v>
          </cell>
          <cell r="Z2384" t="str">
            <v>인</v>
          </cell>
          <cell r="AB2384" t="str">
            <v>전기4-10적용</v>
          </cell>
          <cell r="AC2384" t="str">
            <v>-</v>
          </cell>
          <cell r="AD2384" t="str">
            <v>-</v>
          </cell>
          <cell r="AE2384" t="str">
            <v>-</v>
          </cell>
          <cell r="AF2384" t="str">
            <v>-</v>
          </cell>
          <cell r="AG2384" t="str">
            <v>-</v>
          </cell>
          <cell r="AH2384" t="str">
            <v>-</v>
          </cell>
          <cell r="AI2384" t="str">
            <v>공구손료(노무비의3%)</v>
          </cell>
          <cell r="AJ2384">
            <v>0.03</v>
          </cell>
          <cell r="AK2384" t="str">
            <v>식</v>
          </cell>
          <cell r="AO2384" t="str">
            <v>0.0022*0.5</v>
          </cell>
        </row>
        <row r="2385">
          <cell r="R2385">
            <v>1</v>
          </cell>
          <cell r="T2385" t="str">
            <v>배전전공</v>
          </cell>
          <cell r="Y2385">
            <v>3.2000000000000002E-3</v>
          </cell>
          <cell r="Z2385" t="str">
            <v>인</v>
          </cell>
          <cell r="AB2385" t="str">
            <v>전기4-10적용</v>
          </cell>
          <cell r="AC2385" t="str">
            <v>-</v>
          </cell>
          <cell r="AD2385" t="str">
            <v>-</v>
          </cell>
          <cell r="AE2385" t="str">
            <v>-</v>
          </cell>
          <cell r="AF2385" t="str">
            <v>-</v>
          </cell>
          <cell r="AG2385" t="str">
            <v>-</v>
          </cell>
          <cell r="AH2385" t="str">
            <v>-</v>
          </cell>
          <cell r="AI2385" t="str">
            <v>공구손료(노무비의3%)</v>
          </cell>
          <cell r="AJ2385">
            <v>0.03</v>
          </cell>
          <cell r="AK2385" t="str">
            <v>식</v>
          </cell>
          <cell r="AO2385" t="str">
            <v>0.0064*0.5</v>
          </cell>
        </row>
        <row r="2386">
          <cell r="R2386">
            <v>1</v>
          </cell>
          <cell r="T2386" t="str">
            <v>보통인부</v>
          </cell>
          <cell r="Y2386">
            <v>1.6000000000000001E-3</v>
          </cell>
          <cell r="Z2386" t="str">
            <v>인</v>
          </cell>
          <cell r="AB2386" t="str">
            <v>전기4-10적용</v>
          </cell>
          <cell r="AC2386" t="str">
            <v>-</v>
          </cell>
          <cell r="AD2386" t="str">
            <v>-</v>
          </cell>
          <cell r="AE2386" t="str">
            <v>-</v>
          </cell>
          <cell r="AF2386" t="str">
            <v>-</v>
          </cell>
          <cell r="AG2386" t="str">
            <v>-</v>
          </cell>
          <cell r="AH2386" t="str">
            <v>-</v>
          </cell>
          <cell r="AI2386" t="str">
            <v>공구손료(노무비의3%)</v>
          </cell>
          <cell r="AJ2386">
            <v>0.03</v>
          </cell>
          <cell r="AK2386" t="str">
            <v>식</v>
          </cell>
          <cell r="AO2386" t="str">
            <v>0.0032*0.5</v>
          </cell>
        </row>
        <row r="2387">
          <cell r="R2387">
            <v>1</v>
          </cell>
          <cell r="T2387" t="str">
            <v>저압케이블전공</v>
          </cell>
          <cell r="Y2387">
            <v>5.0000000000000001E-3</v>
          </cell>
          <cell r="Z2387" t="str">
            <v>인</v>
          </cell>
          <cell r="AB2387" t="str">
            <v>전기5-13적용</v>
          </cell>
          <cell r="AC2387" t="str">
            <v>-</v>
          </cell>
          <cell r="AD2387" t="str">
            <v>-</v>
          </cell>
          <cell r="AE2387" t="str">
            <v>-</v>
          </cell>
          <cell r="AF2387" t="str">
            <v>-</v>
          </cell>
          <cell r="AG2387" t="str">
            <v>-</v>
          </cell>
          <cell r="AH2387" t="str">
            <v>-</v>
          </cell>
          <cell r="AI2387" t="str">
            <v>공구손료(노무비의3%)</v>
          </cell>
          <cell r="AJ2387">
            <v>0.03</v>
          </cell>
          <cell r="AK2387" t="str">
            <v>식</v>
          </cell>
          <cell r="AO2387" t="str">
            <v>0.01*0.5</v>
          </cell>
        </row>
        <row r="2388">
          <cell r="R2388">
            <v>1</v>
          </cell>
          <cell r="T2388" t="str">
            <v>저압케이블전공</v>
          </cell>
          <cell r="Y2388">
            <v>7.0000000000000001E-3</v>
          </cell>
          <cell r="Z2388" t="str">
            <v>인</v>
          </cell>
          <cell r="AB2388" t="str">
            <v>전기5-13적용</v>
          </cell>
          <cell r="AC2388" t="str">
            <v>-</v>
          </cell>
          <cell r="AD2388" t="str">
            <v>-</v>
          </cell>
          <cell r="AE2388" t="str">
            <v>-</v>
          </cell>
          <cell r="AF2388" t="str">
            <v>-</v>
          </cell>
          <cell r="AG2388" t="str">
            <v>-</v>
          </cell>
          <cell r="AH2388" t="str">
            <v>-</v>
          </cell>
          <cell r="AI2388" t="str">
            <v>공구손료(노무비의3%)</v>
          </cell>
          <cell r="AJ2388">
            <v>0.03</v>
          </cell>
          <cell r="AK2388" t="str">
            <v>식</v>
          </cell>
          <cell r="AO2388" t="str">
            <v>0.014*0.5</v>
          </cell>
        </row>
        <row r="2389">
          <cell r="R2389">
            <v>1</v>
          </cell>
          <cell r="T2389" t="str">
            <v>저압케이블전공</v>
          </cell>
          <cell r="Y2389">
            <v>9.4999999999999998E-3</v>
          </cell>
          <cell r="Z2389" t="str">
            <v>인</v>
          </cell>
          <cell r="AB2389" t="str">
            <v>전기5-13적용</v>
          </cell>
          <cell r="AC2389" t="str">
            <v>-</v>
          </cell>
          <cell r="AD2389" t="str">
            <v>-</v>
          </cell>
          <cell r="AE2389" t="str">
            <v>-</v>
          </cell>
          <cell r="AF2389" t="str">
            <v>-</v>
          </cell>
          <cell r="AG2389" t="str">
            <v>-</v>
          </cell>
          <cell r="AH2389" t="str">
            <v>-</v>
          </cell>
          <cell r="AI2389" t="str">
            <v>공구손료(노무비의3%)</v>
          </cell>
          <cell r="AJ2389">
            <v>0.03</v>
          </cell>
          <cell r="AK2389" t="str">
            <v>식</v>
          </cell>
          <cell r="AO2389" t="str">
            <v>0.019*0.5</v>
          </cell>
        </row>
        <row r="2390">
          <cell r="R2390">
            <v>1</v>
          </cell>
          <cell r="T2390" t="str">
            <v>저압케이블전공</v>
          </cell>
          <cell r="Y2390">
            <v>1.2999999999999999E-2</v>
          </cell>
          <cell r="Z2390" t="str">
            <v>인</v>
          </cell>
          <cell r="AB2390" t="str">
            <v>전기5-13적용</v>
          </cell>
          <cell r="AC2390" t="str">
            <v>-</v>
          </cell>
          <cell r="AD2390" t="str">
            <v>-</v>
          </cell>
          <cell r="AE2390" t="str">
            <v>-</v>
          </cell>
          <cell r="AF2390" t="str">
            <v>-</v>
          </cell>
          <cell r="AG2390" t="str">
            <v>-</v>
          </cell>
          <cell r="AH2390" t="str">
            <v>-</v>
          </cell>
          <cell r="AI2390" t="str">
            <v>공구손료(노무비의3%)</v>
          </cell>
          <cell r="AJ2390">
            <v>0.03</v>
          </cell>
          <cell r="AK2390" t="str">
            <v>식</v>
          </cell>
          <cell r="AO2390" t="str">
            <v>0.026*0.5</v>
          </cell>
        </row>
        <row r="2391">
          <cell r="R2391">
            <v>1</v>
          </cell>
          <cell r="T2391" t="str">
            <v>저압케이블전공</v>
          </cell>
          <cell r="Y2391">
            <v>5.4999999999999997E-3</v>
          </cell>
          <cell r="Z2391" t="str">
            <v>인</v>
          </cell>
          <cell r="AB2391" t="str">
            <v>전기5-13적용</v>
          </cell>
          <cell r="AC2391" t="str">
            <v>-</v>
          </cell>
          <cell r="AD2391" t="str">
            <v>-</v>
          </cell>
          <cell r="AE2391" t="str">
            <v>-</v>
          </cell>
          <cell r="AF2391" t="str">
            <v>-</v>
          </cell>
          <cell r="AG2391" t="str">
            <v>-</v>
          </cell>
          <cell r="AH2391" t="str">
            <v>-</v>
          </cell>
          <cell r="AI2391" t="str">
            <v>공구손료(노무비의3%)</v>
          </cell>
          <cell r="AJ2391">
            <v>0.03</v>
          </cell>
          <cell r="AK2391" t="str">
            <v>식</v>
          </cell>
          <cell r="AO2391" t="str">
            <v>0.011*0.5</v>
          </cell>
        </row>
        <row r="2392">
          <cell r="R2392">
            <v>1</v>
          </cell>
          <cell r="T2392" t="str">
            <v>저압케이블전공</v>
          </cell>
          <cell r="Y2392">
            <v>8.0000000000000002E-3</v>
          </cell>
          <cell r="Z2392" t="str">
            <v>인</v>
          </cell>
          <cell r="AB2392" t="str">
            <v>전기5-13적용</v>
          </cell>
          <cell r="AC2392" t="str">
            <v>-</v>
          </cell>
          <cell r="AD2392" t="str">
            <v>-</v>
          </cell>
          <cell r="AE2392" t="str">
            <v>-</v>
          </cell>
          <cell r="AF2392" t="str">
            <v>-</v>
          </cell>
          <cell r="AG2392" t="str">
            <v>-</v>
          </cell>
          <cell r="AH2392" t="str">
            <v>-</v>
          </cell>
          <cell r="AI2392" t="str">
            <v>공구손료(노무비의3%)</v>
          </cell>
          <cell r="AJ2392">
            <v>0.03</v>
          </cell>
          <cell r="AK2392" t="str">
            <v>식</v>
          </cell>
          <cell r="AO2392" t="str">
            <v>0.016*0.5</v>
          </cell>
        </row>
        <row r="2393">
          <cell r="R2393">
            <v>1</v>
          </cell>
          <cell r="T2393" t="str">
            <v>저압케이블전공</v>
          </cell>
          <cell r="Y2393">
            <v>1.0999999999999999E-2</v>
          </cell>
          <cell r="Z2393" t="str">
            <v>인</v>
          </cell>
          <cell r="AB2393" t="str">
            <v>전기5-13적용</v>
          </cell>
          <cell r="AC2393" t="str">
            <v>-</v>
          </cell>
          <cell r="AD2393" t="str">
            <v>-</v>
          </cell>
          <cell r="AE2393" t="str">
            <v>-</v>
          </cell>
          <cell r="AF2393" t="str">
            <v>-</v>
          </cell>
          <cell r="AG2393" t="str">
            <v>-</v>
          </cell>
          <cell r="AH2393" t="str">
            <v>-</v>
          </cell>
          <cell r="AI2393" t="str">
            <v>공구손료(노무비의3%)</v>
          </cell>
          <cell r="AJ2393">
            <v>0.03</v>
          </cell>
          <cell r="AK2393" t="str">
            <v>식</v>
          </cell>
          <cell r="AO2393" t="str">
            <v>0.022*0.5</v>
          </cell>
        </row>
        <row r="2394">
          <cell r="R2394">
            <v>1</v>
          </cell>
          <cell r="T2394" t="str">
            <v>저압케이블전공</v>
          </cell>
          <cell r="Y2394">
            <v>1.4500000000000001E-2</v>
          </cell>
          <cell r="Z2394" t="str">
            <v>인</v>
          </cell>
          <cell r="AB2394" t="str">
            <v>전기5-13적용</v>
          </cell>
          <cell r="AC2394" t="str">
            <v>-</v>
          </cell>
          <cell r="AD2394" t="str">
            <v>-</v>
          </cell>
          <cell r="AE2394" t="str">
            <v>-</v>
          </cell>
          <cell r="AF2394" t="str">
            <v>-</v>
          </cell>
          <cell r="AG2394" t="str">
            <v>-</v>
          </cell>
          <cell r="AH2394" t="str">
            <v>-</v>
          </cell>
          <cell r="AI2394" t="str">
            <v>공구손료(노무비의3%)</v>
          </cell>
          <cell r="AJ2394">
            <v>0.03</v>
          </cell>
          <cell r="AK2394" t="str">
            <v>식</v>
          </cell>
          <cell r="AO2394" t="str">
            <v>0.029*0.5</v>
          </cell>
        </row>
        <row r="2395">
          <cell r="R2395">
            <v>1</v>
          </cell>
          <cell r="T2395" t="str">
            <v>저압케이블전공</v>
          </cell>
          <cell r="Y2395">
            <v>6.4999999999999997E-3</v>
          </cell>
          <cell r="Z2395" t="str">
            <v>인</v>
          </cell>
          <cell r="AB2395" t="str">
            <v>전기5-13적용</v>
          </cell>
          <cell r="AC2395" t="str">
            <v>-</v>
          </cell>
          <cell r="AD2395" t="str">
            <v>-</v>
          </cell>
          <cell r="AE2395" t="str">
            <v>-</v>
          </cell>
          <cell r="AF2395" t="str">
            <v>-</v>
          </cell>
          <cell r="AG2395" t="str">
            <v>-</v>
          </cell>
          <cell r="AH2395" t="str">
            <v>-</v>
          </cell>
          <cell r="AI2395" t="str">
            <v>공구손료(노무비의3%)</v>
          </cell>
          <cell r="AJ2395">
            <v>0.03</v>
          </cell>
          <cell r="AK2395" t="str">
            <v>식</v>
          </cell>
          <cell r="AO2395" t="str">
            <v>0.013*0.5</v>
          </cell>
        </row>
        <row r="2396">
          <cell r="R2396">
            <v>1</v>
          </cell>
          <cell r="T2396" t="str">
            <v>저압케이블전공</v>
          </cell>
          <cell r="Y2396">
            <v>8.9999999999999993E-3</v>
          </cell>
          <cell r="Z2396" t="str">
            <v>인</v>
          </cell>
          <cell r="AB2396" t="str">
            <v>전기5-13적용</v>
          </cell>
          <cell r="AC2396" t="str">
            <v>-</v>
          </cell>
          <cell r="AD2396" t="str">
            <v>-</v>
          </cell>
          <cell r="AE2396" t="str">
            <v>-</v>
          </cell>
          <cell r="AF2396" t="str">
            <v>-</v>
          </cell>
          <cell r="AG2396" t="str">
            <v>-</v>
          </cell>
          <cell r="AH2396" t="str">
            <v>-</v>
          </cell>
          <cell r="AI2396" t="str">
            <v>공구손료(노무비의3%)</v>
          </cell>
          <cell r="AJ2396">
            <v>0.03</v>
          </cell>
          <cell r="AK2396" t="str">
            <v>식</v>
          </cell>
          <cell r="AO2396" t="str">
            <v>0.018*0.5</v>
          </cell>
        </row>
        <row r="2397">
          <cell r="R2397">
            <v>1</v>
          </cell>
          <cell r="T2397" t="str">
            <v>저압케이블전공</v>
          </cell>
          <cell r="Y2397">
            <v>1.2999999999999999E-2</v>
          </cell>
          <cell r="Z2397" t="str">
            <v>인</v>
          </cell>
          <cell r="AB2397" t="str">
            <v>전기5-13적용</v>
          </cell>
          <cell r="AC2397" t="str">
            <v>-</v>
          </cell>
          <cell r="AD2397" t="str">
            <v>-</v>
          </cell>
          <cell r="AE2397" t="str">
            <v>-</v>
          </cell>
          <cell r="AF2397" t="str">
            <v>-</v>
          </cell>
          <cell r="AG2397" t="str">
            <v>-</v>
          </cell>
          <cell r="AH2397" t="str">
            <v>-</v>
          </cell>
          <cell r="AI2397" t="str">
            <v>공구손료(노무비의3%)</v>
          </cell>
          <cell r="AJ2397">
            <v>0.03</v>
          </cell>
          <cell r="AK2397" t="str">
            <v>식</v>
          </cell>
          <cell r="AO2397" t="str">
            <v>0.026*0.5</v>
          </cell>
        </row>
        <row r="2398">
          <cell r="R2398">
            <v>1</v>
          </cell>
          <cell r="T2398" t="str">
            <v>저압케이블전공</v>
          </cell>
          <cell r="Y2398">
            <v>1.7000000000000001E-2</v>
          </cell>
          <cell r="Z2398" t="str">
            <v>인</v>
          </cell>
          <cell r="AB2398" t="str">
            <v>전기5-13적용</v>
          </cell>
          <cell r="AC2398" t="str">
            <v>-</v>
          </cell>
          <cell r="AD2398" t="str">
            <v>-</v>
          </cell>
          <cell r="AE2398" t="str">
            <v>-</v>
          </cell>
          <cell r="AF2398" t="str">
            <v>-</v>
          </cell>
          <cell r="AG2398" t="str">
            <v>-</v>
          </cell>
          <cell r="AH2398" t="str">
            <v>-</v>
          </cell>
          <cell r="AI2398" t="str">
            <v>공구손료(노무비의3%)</v>
          </cell>
          <cell r="AJ2398">
            <v>0.03</v>
          </cell>
          <cell r="AK2398" t="str">
            <v>식</v>
          </cell>
          <cell r="AO2398" t="str">
            <v>0.034*0.5</v>
          </cell>
        </row>
        <row r="2399">
          <cell r="R2399">
            <v>1</v>
          </cell>
          <cell r="T2399" t="str">
            <v>저압케이블전공</v>
          </cell>
          <cell r="Y2399">
            <v>8.9999999999999993E-3</v>
          </cell>
          <cell r="Z2399" t="str">
            <v>인</v>
          </cell>
          <cell r="AB2399" t="str">
            <v>전기5-13적용</v>
          </cell>
          <cell r="AC2399" t="str">
            <v>-</v>
          </cell>
          <cell r="AD2399" t="str">
            <v>-</v>
          </cell>
          <cell r="AE2399" t="str">
            <v>-</v>
          </cell>
          <cell r="AF2399" t="str">
            <v>-</v>
          </cell>
          <cell r="AG2399" t="str">
            <v>-</v>
          </cell>
          <cell r="AH2399" t="str">
            <v>-</v>
          </cell>
          <cell r="AI2399" t="str">
            <v>공구손료(노무비의3%)</v>
          </cell>
          <cell r="AJ2399">
            <v>0.03</v>
          </cell>
          <cell r="AK2399" t="str">
            <v>식</v>
          </cell>
          <cell r="AO2399" t="str">
            <v>0.018*0.5</v>
          </cell>
        </row>
        <row r="2400">
          <cell r="R2400">
            <v>1</v>
          </cell>
          <cell r="T2400" t="str">
            <v>저압케이블전공</v>
          </cell>
          <cell r="Y2400">
            <v>1.2500000000000001E-2</v>
          </cell>
          <cell r="Z2400" t="str">
            <v>인</v>
          </cell>
          <cell r="AB2400" t="str">
            <v>전기5-13적용</v>
          </cell>
          <cell r="AC2400" t="str">
            <v>-</v>
          </cell>
          <cell r="AD2400" t="str">
            <v>-</v>
          </cell>
          <cell r="AE2400" t="str">
            <v>-</v>
          </cell>
          <cell r="AF2400" t="str">
            <v>-</v>
          </cell>
          <cell r="AG2400" t="str">
            <v>-</v>
          </cell>
          <cell r="AH2400" t="str">
            <v>-</v>
          </cell>
          <cell r="AI2400" t="str">
            <v>공구손료(노무비의3%)</v>
          </cell>
          <cell r="AJ2400">
            <v>0.03</v>
          </cell>
          <cell r="AK2400" t="str">
            <v>식</v>
          </cell>
          <cell r="AO2400" t="str">
            <v>0.025*0.5</v>
          </cell>
        </row>
        <row r="2401">
          <cell r="R2401">
            <v>1</v>
          </cell>
          <cell r="T2401" t="str">
            <v>저압케이블전공</v>
          </cell>
          <cell r="Y2401">
            <v>1.7999999999999999E-2</v>
          </cell>
          <cell r="Z2401" t="str">
            <v>인</v>
          </cell>
          <cell r="AB2401" t="str">
            <v>전기5-13적용</v>
          </cell>
          <cell r="AC2401" t="str">
            <v>-</v>
          </cell>
          <cell r="AD2401" t="str">
            <v>-</v>
          </cell>
          <cell r="AE2401" t="str">
            <v>-</v>
          </cell>
          <cell r="AF2401" t="str">
            <v>-</v>
          </cell>
          <cell r="AG2401" t="str">
            <v>-</v>
          </cell>
          <cell r="AH2401" t="str">
            <v>-</v>
          </cell>
          <cell r="AI2401" t="str">
            <v>공구손료(노무비의3%)</v>
          </cell>
          <cell r="AJ2401">
            <v>0.03</v>
          </cell>
          <cell r="AK2401" t="str">
            <v>식</v>
          </cell>
          <cell r="AO2401" t="str">
            <v>0.036*0.5</v>
          </cell>
        </row>
        <row r="2402">
          <cell r="R2402">
            <v>1</v>
          </cell>
          <cell r="T2402" t="str">
            <v>저압케이블전공</v>
          </cell>
          <cell r="Y2402">
            <v>2.4500000000000001E-2</v>
          </cell>
          <cell r="Z2402" t="str">
            <v>인</v>
          </cell>
          <cell r="AB2402" t="str">
            <v>전기5-13적용</v>
          </cell>
          <cell r="AC2402" t="str">
            <v>-</v>
          </cell>
          <cell r="AD2402" t="str">
            <v>-</v>
          </cell>
          <cell r="AE2402" t="str">
            <v>-</v>
          </cell>
          <cell r="AF2402" t="str">
            <v>-</v>
          </cell>
          <cell r="AG2402" t="str">
            <v>-</v>
          </cell>
          <cell r="AH2402" t="str">
            <v>-</v>
          </cell>
          <cell r="AI2402" t="str">
            <v>공구손료(노무비의3%)</v>
          </cell>
          <cell r="AJ2402">
            <v>0.03</v>
          </cell>
          <cell r="AK2402" t="str">
            <v>식</v>
          </cell>
          <cell r="AO2402" t="str">
            <v>0.049*0.5</v>
          </cell>
        </row>
        <row r="2403">
          <cell r="R2403">
            <v>1</v>
          </cell>
          <cell r="T2403" t="str">
            <v>저압케이블전공</v>
          </cell>
          <cell r="Y2403">
            <v>1.15E-2</v>
          </cell>
          <cell r="Z2403" t="str">
            <v>인</v>
          </cell>
          <cell r="AB2403" t="str">
            <v>전기5-11적용</v>
          </cell>
          <cell r="AC2403" t="str">
            <v>-</v>
          </cell>
          <cell r="AD2403" t="str">
            <v>-</v>
          </cell>
          <cell r="AE2403" t="str">
            <v>-</v>
          </cell>
          <cell r="AF2403" t="str">
            <v>-</v>
          </cell>
          <cell r="AG2403" t="str">
            <v>-</v>
          </cell>
          <cell r="AH2403" t="str">
            <v>-</v>
          </cell>
          <cell r="AI2403" t="str">
            <v>공구손료(노무비의3%)</v>
          </cell>
          <cell r="AJ2403">
            <v>0.03</v>
          </cell>
          <cell r="AK2403" t="str">
            <v>식</v>
          </cell>
          <cell r="AO2403" t="str">
            <v>0.023*0.5</v>
          </cell>
        </row>
        <row r="2404">
          <cell r="R2404">
            <v>1</v>
          </cell>
          <cell r="T2404" t="str">
            <v>저압케이블전공</v>
          </cell>
          <cell r="Y2404">
            <v>1.61E-2</v>
          </cell>
          <cell r="Z2404" t="str">
            <v>인</v>
          </cell>
          <cell r="AB2404" t="str">
            <v>전기5-11적용</v>
          </cell>
          <cell r="AC2404" t="str">
            <v>-</v>
          </cell>
          <cell r="AD2404" t="str">
            <v>-</v>
          </cell>
          <cell r="AE2404" t="str">
            <v>-</v>
          </cell>
          <cell r="AF2404" t="str">
            <v>-</v>
          </cell>
          <cell r="AG2404" t="str">
            <v>-</v>
          </cell>
          <cell r="AH2404" t="str">
            <v>-</v>
          </cell>
          <cell r="AI2404" t="str">
            <v>공구손료(노무비의3%)</v>
          </cell>
          <cell r="AJ2404">
            <v>0.03</v>
          </cell>
          <cell r="AK2404" t="str">
            <v>식</v>
          </cell>
          <cell r="AO2404" t="str">
            <v>0.023*0.5*1.4</v>
          </cell>
        </row>
        <row r="2405">
          <cell r="R2405">
            <v>1</v>
          </cell>
          <cell r="T2405" t="str">
            <v>저압케이블전공</v>
          </cell>
          <cell r="Y2405">
            <v>2.3E-2</v>
          </cell>
          <cell r="Z2405" t="str">
            <v>인</v>
          </cell>
          <cell r="AB2405" t="str">
            <v>전기5-11적용</v>
          </cell>
          <cell r="AC2405" t="str">
            <v>-</v>
          </cell>
          <cell r="AD2405" t="str">
            <v>-</v>
          </cell>
          <cell r="AE2405" t="str">
            <v>-</v>
          </cell>
          <cell r="AF2405" t="str">
            <v>-</v>
          </cell>
          <cell r="AG2405" t="str">
            <v>-</v>
          </cell>
          <cell r="AH2405" t="str">
            <v>-</v>
          </cell>
          <cell r="AI2405" t="str">
            <v>공구손료(노무비의3%)</v>
          </cell>
          <cell r="AJ2405">
            <v>0.03</v>
          </cell>
          <cell r="AK2405" t="str">
            <v>식</v>
          </cell>
          <cell r="AO2405" t="str">
            <v>0.023*0.5*2</v>
          </cell>
        </row>
        <row r="2406">
          <cell r="R2406">
            <v>1</v>
          </cell>
          <cell r="T2406" t="str">
            <v>저압케이블전공</v>
          </cell>
          <cell r="Y2406">
            <v>2.9899999999999999E-2</v>
          </cell>
          <cell r="Z2406" t="str">
            <v>인</v>
          </cell>
          <cell r="AB2406" t="str">
            <v>전기5-11적용</v>
          </cell>
          <cell r="AC2406" t="str">
            <v>-</v>
          </cell>
          <cell r="AD2406" t="str">
            <v>-</v>
          </cell>
          <cell r="AE2406" t="str">
            <v>-</v>
          </cell>
          <cell r="AF2406" t="str">
            <v>-</v>
          </cell>
          <cell r="AG2406" t="str">
            <v>-</v>
          </cell>
          <cell r="AH2406" t="str">
            <v>-</v>
          </cell>
          <cell r="AI2406" t="str">
            <v>공구손료(노무비의3%)</v>
          </cell>
          <cell r="AJ2406">
            <v>0.03</v>
          </cell>
          <cell r="AK2406" t="str">
            <v>식</v>
          </cell>
          <cell r="AO2406" t="str">
            <v>0.023*0.5*2.6</v>
          </cell>
        </row>
        <row r="2407">
          <cell r="R2407">
            <v>1</v>
          </cell>
          <cell r="T2407" t="str">
            <v>저압케이블전공</v>
          </cell>
          <cell r="Y2407">
            <v>1.4999999999999999E-2</v>
          </cell>
          <cell r="Z2407" t="str">
            <v>인</v>
          </cell>
          <cell r="AB2407" t="str">
            <v>전기5-11적용</v>
          </cell>
          <cell r="AC2407" t="str">
            <v>-</v>
          </cell>
          <cell r="AD2407" t="str">
            <v>-</v>
          </cell>
          <cell r="AE2407" t="str">
            <v>-</v>
          </cell>
          <cell r="AF2407" t="str">
            <v>-</v>
          </cell>
          <cell r="AG2407" t="str">
            <v>-</v>
          </cell>
          <cell r="AH2407" t="str">
            <v>-</v>
          </cell>
          <cell r="AI2407" t="str">
            <v>공구손료(노무비의3%)</v>
          </cell>
          <cell r="AJ2407">
            <v>0.03</v>
          </cell>
          <cell r="AK2407" t="str">
            <v>식</v>
          </cell>
          <cell r="AO2407" t="str">
            <v>0.03*0.5</v>
          </cell>
        </row>
        <row r="2408">
          <cell r="R2408">
            <v>1</v>
          </cell>
          <cell r="T2408" t="str">
            <v>저압케이블전공</v>
          </cell>
          <cell r="Y2408">
            <v>2.0999999999999998E-2</v>
          </cell>
          <cell r="Z2408" t="str">
            <v>인</v>
          </cell>
          <cell r="AB2408" t="str">
            <v>전기5-11적용</v>
          </cell>
          <cell r="AC2408" t="str">
            <v>-</v>
          </cell>
          <cell r="AD2408" t="str">
            <v>-</v>
          </cell>
          <cell r="AE2408" t="str">
            <v>-</v>
          </cell>
          <cell r="AF2408" t="str">
            <v>-</v>
          </cell>
          <cell r="AG2408" t="str">
            <v>-</v>
          </cell>
          <cell r="AH2408" t="str">
            <v>-</v>
          </cell>
          <cell r="AI2408" t="str">
            <v>공구손료(노무비의3%)</v>
          </cell>
          <cell r="AJ2408">
            <v>0.03</v>
          </cell>
          <cell r="AK2408" t="str">
            <v>식</v>
          </cell>
          <cell r="AO2408" t="str">
            <v>0.03*0.5*1.4</v>
          </cell>
        </row>
        <row r="2409">
          <cell r="R2409">
            <v>1</v>
          </cell>
          <cell r="T2409" t="str">
            <v>저압케이블전공</v>
          </cell>
          <cell r="Y2409">
            <v>0.03</v>
          </cell>
          <cell r="Z2409" t="str">
            <v>인</v>
          </cell>
          <cell r="AB2409" t="str">
            <v>전기5-11적용</v>
          </cell>
          <cell r="AC2409" t="str">
            <v>-</v>
          </cell>
          <cell r="AD2409" t="str">
            <v>-</v>
          </cell>
          <cell r="AE2409" t="str">
            <v>-</v>
          </cell>
          <cell r="AF2409" t="str">
            <v>-</v>
          </cell>
          <cell r="AG2409" t="str">
            <v>-</v>
          </cell>
          <cell r="AH2409" t="str">
            <v>-</v>
          </cell>
          <cell r="AI2409" t="str">
            <v>공구손료(노무비의3%)</v>
          </cell>
          <cell r="AJ2409">
            <v>0.03</v>
          </cell>
          <cell r="AK2409" t="str">
            <v>식</v>
          </cell>
          <cell r="AO2409" t="str">
            <v>0.03*0.5*2</v>
          </cell>
        </row>
        <row r="2410">
          <cell r="R2410">
            <v>1</v>
          </cell>
          <cell r="T2410" t="str">
            <v>저압케이블전공</v>
          </cell>
          <cell r="Y2410">
            <v>3.9E-2</v>
          </cell>
          <cell r="Z2410" t="str">
            <v>인</v>
          </cell>
          <cell r="AB2410" t="str">
            <v>전기5-11적용</v>
          </cell>
          <cell r="AC2410" t="str">
            <v>-</v>
          </cell>
          <cell r="AD2410" t="str">
            <v>-</v>
          </cell>
          <cell r="AE2410" t="str">
            <v>-</v>
          </cell>
          <cell r="AF2410" t="str">
            <v>-</v>
          </cell>
          <cell r="AG2410" t="str">
            <v>-</v>
          </cell>
          <cell r="AH2410" t="str">
            <v>-</v>
          </cell>
          <cell r="AI2410" t="str">
            <v>공구손료(노무비의3%)</v>
          </cell>
          <cell r="AJ2410">
            <v>0.03</v>
          </cell>
          <cell r="AK2410" t="str">
            <v>식</v>
          </cell>
          <cell r="AO2410" t="str">
            <v>0.03*0.5*2.6</v>
          </cell>
        </row>
        <row r="2411">
          <cell r="R2411">
            <v>1</v>
          </cell>
          <cell r="T2411" t="str">
            <v>저압케이블전공</v>
          </cell>
          <cell r="Y2411">
            <v>1.7999999999999999E-2</v>
          </cell>
          <cell r="Z2411" t="str">
            <v>인</v>
          </cell>
          <cell r="AB2411" t="str">
            <v>전기5-11적용</v>
          </cell>
          <cell r="AC2411" t="str">
            <v>-</v>
          </cell>
          <cell r="AD2411" t="str">
            <v>-</v>
          </cell>
          <cell r="AE2411" t="str">
            <v>-</v>
          </cell>
          <cell r="AF2411" t="str">
            <v>-</v>
          </cell>
          <cell r="AG2411" t="str">
            <v>-</v>
          </cell>
          <cell r="AH2411" t="str">
            <v>-</v>
          </cell>
          <cell r="AI2411" t="str">
            <v>공구손료(노무비의3%)</v>
          </cell>
          <cell r="AJ2411">
            <v>0.03</v>
          </cell>
          <cell r="AK2411" t="str">
            <v>식</v>
          </cell>
          <cell r="AO2411" t="str">
            <v>0.036*0.5</v>
          </cell>
        </row>
        <row r="2412">
          <cell r="R2412">
            <v>1</v>
          </cell>
          <cell r="T2412" t="str">
            <v>저압케이블전공</v>
          </cell>
          <cell r="Y2412">
            <v>2.5199999999999997E-2</v>
          </cell>
          <cell r="Z2412" t="str">
            <v>인</v>
          </cell>
          <cell r="AB2412" t="str">
            <v>전기5-11적용</v>
          </cell>
          <cell r="AC2412" t="str">
            <v>-</v>
          </cell>
          <cell r="AD2412" t="str">
            <v>-</v>
          </cell>
          <cell r="AE2412" t="str">
            <v>-</v>
          </cell>
          <cell r="AF2412" t="str">
            <v>-</v>
          </cell>
          <cell r="AG2412" t="str">
            <v>-</v>
          </cell>
          <cell r="AH2412" t="str">
            <v>-</v>
          </cell>
          <cell r="AI2412" t="str">
            <v>공구손료(노무비의3%)</v>
          </cell>
          <cell r="AJ2412">
            <v>0.03</v>
          </cell>
          <cell r="AK2412" t="str">
            <v>식</v>
          </cell>
          <cell r="AO2412" t="str">
            <v>0.036*0.5*1.4</v>
          </cell>
        </row>
        <row r="2413">
          <cell r="R2413">
            <v>1</v>
          </cell>
          <cell r="T2413" t="str">
            <v>저압케이블전공</v>
          </cell>
          <cell r="Y2413">
            <v>3.5999999999999997E-2</v>
          </cell>
          <cell r="Z2413" t="str">
            <v>인</v>
          </cell>
          <cell r="AB2413" t="str">
            <v>전기5-11적용</v>
          </cell>
          <cell r="AC2413" t="str">
            <v>-</v>
          </cell>
          <cell r="AD2413" t="str">
            <v>-</v>
          </cell>
          <cell r="AE2413" t="str">
            <v>-</v>
          </cell>
          <cell r="AF2413" t="str">
            <v>-</v>
          </cell>
          <cell r="AG2413" t="str">
            <v>-</v>
          </cell>
          <cell r="AH2413" t="str">
            <v>-</v>
          </cell>
          <cell r="AI2413" t="str">
            <v>공구손료(노무비의3%)</v>
          </cell>
          <cell r="AJ2413">
            <v>0.03</v>
          </cell>
          <cell r="AK2413" t="str">
            <v>식</v>
          </cell>
          <cell r="AO2413" t="str">
            <v>0.036*0.5*2</v>
          </cell>
        </row>
        <row r="2414">
          <cell r="R2414">
            <v>1</v>
          </cell>
          <cell r="T2414" t="str">
            <v>저압케이블전공</v>
          </cell>
          <cell r="Y2414">
            <v>4.6800000000000001E-2</v>
          </cell>
          <cell r="Z2414" t="str">
            <v>인</v>
          </cell>
          <cell r="AB2414" t="str">
            <v>전기5-11적용</v>
          </cell>
          <cell r="AC2414" t="str">
            <v>-</v>
          </cell>
          <cell r="AD2414" t="str">
            <v>-</v>
          </cell>
          <cell r="AE2414" t="str">
            <v>-</v>
          </cell>
          <cell r="AF2414" t="str">
            <v>-</v>
          </cell>
          <cell r="AG2414" t="str">
            <v>-</v>
          </cell>
          <cell r="AH2414" t="str">
            <v>-</v>
          </cell>
          <cell r="AI2414" t="str">
            <v>공구손료(노무비의3%)</v>
          </cell>
          <cell r="AJ2414">
            <v>0.03</v>
          </cell>
          <cell r="AK2414" t="str">
            <v>식</v>
          </cell>
          <cell r="AO2414" t="str">
            <v>0.036*0.5*2.6</v>
          </cell>
        </row>
        <row r="2415">
          <cell r="R2415">
            <v>1</v>
          </cell>
          <cell r="T2415" t="str">
            <v>저압케이블전공</v>
          </cell>
          <cell r="Y2415">
            <v>2.1499999999999998E-2</v>
          </cell>
          <cell r="Z2415" t="str">
            <v>인</v>
          </cell>
          <cell r="AB2415" t="str">
            <v>전기5-11적용</v>
          </cell>
          <cell r="AC2415" t="str">
            <v>-</v>
          </cell>
          <cell r="AD2415" t="str">
            <v>-</v>
          </cell>
          <cell r="AE2415" t="str">
            <v>-</v>
          </cell>
          <cell r="AF2415" t="str">
            <v>-</v>
          </cell>
          <cell r="AG2415" t="str">
            <v>-</v>
          </cell>
          <cell r="AH2415" t="str">
            <v>-</v>
          </cell>
          <cell r="AI2415" t="str">
            <v>공구손료(노무비의3%)</v>
          </cell>
          <cell r="AJ2415">
            <v>0.03</v>
          </cell>
          <cell r="AK2415" t="str">
            <v>식</v>
          </cell>
          <cell r="AO2415" t="str">
            <v>0.043*0.5</v>
          </cell>
        </row>
        <row r="2416">
          <cell r="R2416">
            <v>1</v>
          </cell>
          <cell r="T2416" t="str">
            <v>저압케이블전공</v>
          </cell>
          <cell r="Y2416">
            <v>3.0099999999999995E-2</v>
          </cell>
          <cell r="Z2416" t="str">
            <v>인</v>
          </cell>
          <cell r="AB2416" t="str">
            <v>전기5-11적용</v>
          </cell>
          <cell r="AC2416" t="str">
            <v>-</v>
          </cell>
          <cell r="AD2416" t="str">
            <v>-</v>
          </cell>
          <cell r="AE2416" t="str">
            <v>-</v>
          </cell>
          <cell r="AF2416" t="str">
            <v>-</v>
          </cell>
          <cell r="AG2416" t="str">
            <v>-</v>
          </cell>
          <cell r="AH2416" t="str">
            <v>-</v>
          </cell>
          <cell r="AI2416" t="str">
            <v>공구손료(노무비의3%)</v>
          </cell>
          <cell r="AJ2416">
            <v>0.03</v>
          </cell>
          <cell r="AK2416" t="str">
            <v>식</v>
          </cell>
          <cell r="AO2416" t="str">
            <v>0.043*0.5*1.4</v>
          </cell>
        </row>
        <row r="2417">
          <cell r="R2417">
            <v>1</v>
          </cell>
          <cell r="T2417" t="str">
            <v>저압케이블전공</v>
          </cell>
          <cell r="Y2417">
            <v>4.2999999999999997E-2</v>
          </cell>
          <cell r="Z2417" t="str">
            <v>인</v>
          </cell>
          <cell r="AB2417" t="str">
            <v>전기5-11적용</v>
          </cell>
          <cell r="AC2417" t="str">
            <v>-</v>
          </cell>
          <cell r="AD2417" t="str">
            <v>-</v>
          </cell>
          <cell r="AE2417" t="str">
            <v>-</v>
          </cell>
          <cell r="AF2417" t="str">
            <v>-</v>
          </cell>
          <cell r="AG2417" t="str">
            <v>-</v>
          </cell>
          <cell r="AH2417" t="str">
            <v>-</v>
          </cell>
          <cell r="AI2417" t="str">
            <v>공구손료(노무비의3%)</v>
          </cell>
          <cell r="AJ2417">
            <v>0.03</v>
          </cell>
          <cell r="AK2417" t="str">
            <v>식</v>
          </cell>
          <cell r="AO2417" t="str">
            <v>0.043*0.5*2</v>
          </cell>
        </row>
        <row r="2418">
          <cell r="R2418">
            <v>1</v>
          </cell>
          <cell r="T2418" t="str">
            <v>저압케이블전공</v>
          </cell>
          <cell r="Y2418">
            <v>5.5899999999999998E-2</v>
          </cell>
          <cell r="Z2418" t="str">
            <v>인</v>
          </cell>
          <cell r="AB2418" t="str">
            <v>전기5-11적용</v>
          </cell>
          <cell r="AC2418" t="str">
            <v>-</v>
          </cell>
          <cell r="AD2418" t="str">
            <v>-</v>
          </cell>
          <cell r="AE2418" t="str">
            <v>-</v>
          </cell>
          <cell r="AF2418" t="str">
            <v>-</v>
          </cell>
          <cell r="AG2418" t="str">
            <v>-</v>
          </cell>
          <cell r="AH2418" t="str">
            <v>-</v>
          </cell>
          <cell r="AI2418" t="str">
            <v>공구손료(노무비의3%)</v>
          </cell>
          <cell r="AJ2418">
            <v>0.03</v>
          </cell>
          <cell r="AK2418" t="str">
            <v>식</v>
          </cell>
          <cell r="AO2418" t="str">
            <v>0.043*0.5*2.6</v>
          </cell>
        </row>
        <row r="2419">
          <cell r="R2419">
            <v>1</v>
          </cell>
          <cell r="T2419" t="str">
            <v>저압케이블전공</v>
          </cell>
          <cell r="Y2419">
            <v>2.8500000000000001E-2</v>
          </cell>
          <cell r="Z2419" t="str">
            <v>인</v>
          </cell>
          <cell r="AB2419" t="str">
            <v>전기5-11적용</v>
          </cell>
          <cell r="AC2419" t="str">
            <v>-</v>
          </cell>
          <cell r="AD2419" t="str">
            <v>-</v>
          </cell>
          <cell r="AE2419" t="str">
            <v>-</v>
          </cell>
          <cell r="AF2419" t="str">
            <v>-</v>
          </cell>
          <cell r="AG2419" t="str">
            <v>-</v>
          </cell>
          <cell r="AH2419" t="str">
            <v>-</v>
          </cell>
          <cell r="AI2419" t="str">
            <v>공구손료(노무비의3%)</v>
          </cell>
          <cell r="AJ2419">
            <v>0.03</v>
          </cell>
          <cell r="AK2419" t="str">
            <v>식</v>
          </cell>
          <cell r="AO2419" t="str">
            <v>0.057*0.5</v>
          </cell>
        </row>
        <row r="2420">
          <cell r="R2420">
            <v>1</v>
          </cell>
          <cell r="T2420" t="str">
            <v>저압케이블전공</v>
          </cell>
          <cell r="Y2420">
            <v>3.9899999999999998E-2</v>
          </cell>
          <cell r="Z2420" t="str">
            <v>인</v>
          </cell>
          <cell r="AB2420" t="str">
            <v>전기5-11적용</v>
          </cell>
          <cell r="AC2420" t="str">
            <v>-</v>
          </cell>
          <cell r="AD2420" t="str">
            <v>-</v>
          </cell>
          <cell r="AE2420" t="str">
            <v>-</v>
          </cell>
          <cell r="AF2420" t="str">
            <v>-</v>
          </cell>
          <cell r="AG2420" t="str">
            <v>-</v>
          </cell>
          <cell r="AH2420" t="str">
            <v>-</v>
          </cell>
          <cell r="AI2420" t="str">
            <v>공구손료(노무비의3%)</v>
          </cell>
          <cell r="AJ2420">
            <v>0.03</v>
          </cell>
          <cell r="AK2420" t="str">
            <v>식</v>
          </cell>
          <cell r="AO2420" t="str">
            <v>0.057*0.5*1.4</v>
          </cell>
        </row>
        <row r="2421">
          <cell r="R2421">
            <v>1</v>
          </cell>
          <cell r="T2421" t="str">
            <v>저압케이블전공</v>
          </cell>
          <cell r="Y2421">
            <v>5.7000000000000002E-2</v>
          </cell>
          <cell r="Z2421" t="str">
            <v>인</v>
          </cell>
          <cell r="AB2421" t="str">
            <v>전기5-11적용</v>
          </cell>
          <cell r="AC2421" t="str">
            <v>-</v>
          </cell>
          <cell r="AD2421" t="str">
            <v>-</v>
          </cell>
          <cell r="AE2421" t="str">
            <v>-</v>
          </cell>
          <cell r="AF2421" t="str">
            <v>-</v>
          </cell>
          <cell r="AG2421" t="str">
            <v>-</v>
          </cell>
          <cell r="AH2421" t="str">
            <v>-</v>
          </cell>
          <cell r="AI2421" t="str">
            <v>공구손료(노무비의3%)</v>
          </cell>
          <cell r="AJ2421">
            <v>0.03</v>
          </cell>
          <cell r="AK2421" t="str">
            <v>식</v>
          </cell>
          <cell r="AO2421" t="str">
            <v>0.057*0.5*2</v>
          </cell>
        </row>
        <row r="2422">
          <cell r="R2422">
            <v>1</v>
          </cell>
          <cell r="T2422" t="str">
            <v>저압케이블전공</v>
          </cell>
          <cell r="Y2422">
            <v>7.4099999999999999E-2</v>
          </cell>
          <cell r="Z2422" t="str">
            <v>인</v>
          </cell>
          <cell r="AB2422" t="str">
            <v>전기5-11적용</v>
          </cell>
          <cell r="AC2422" t="str">
            <v>-</v>
          </cell>
          <cell r="AD2422" t="str">
            <v>-</v>
          </cell>
          <cell r="AE2422" t="str">
            <v>-</v>
          </cell>
          <cell r="AF2422" t="str">
            <v>-</v>
          </cell>
          <cell r="AG2422" t="str">
            <v>-</v>
          </cell>
          <cell r="AH2422" t="str">
            <v>-</v>
          </cell>
          <cell r="AI2422" t="str">
            <v>공구손료(노무비의3%)</v>
          </cell>
          <cell r="AJ2422">
            <v>0.03</v>
          </cell>
          <cell r="AK2422" t="str">
            <v>식</v>
          </cell>
          <cell r="AO2422" t="str">
            <v>0.057*0.5*2.6</v>
          </cell>
        </row>
        <row r="2423">
          <cell r="R2423">
            <v>1</v>
          </cell>
          <cell r="T2423" t="str">
            <v>저압케이블전공</v>
          </cell>
          <cell r="Y2423">
            <v>3.5499999999999997E-2</v>
          </cell>
          <cell r="Z2423" t="str">
            <v>인</v>
          </cell>
          <cell r="AB2423" t="str">
            <v>전기5-11적용</v>
          </cell>
          <cell r="AC2423" t="str">
            <v>-</v>
          </cell>
          <cell r="AD2423" t="str">
            <v>-</v>
          </cell>
          <cell r="AE2423" t="str">
            <v>-</v>
          </cell>
          <cell r="AF2423" t="str">
            <v>-</v>
          </cell>
          <cell r="AG2423" t="str">
            <v>-</v>
          </cell>
          <cell r="AH2423" t="str">
            <v>-</v>
          </cell>
          <cell r="AI2423" t="str">
            <v>공구손료(노무비의3%)</v>
          </cell>
          <cell r="AJ2423">
            <v>0.03</v>
          </cell>
          <cell r="AK2423" t="str">
            <v>식</v>
          </cell>
          <cell r="AO2423" t="str">
            <v>0.071*0.5</v>
          </cell>
        </row>
        <row r="2424">
          <cell r="R2424">
            <v>1</v>
          </cell>
          <cell r="T2424" t="str">
            <v>저압케이블전공</v>
          </cell>
          <cell r="Y2424">
            <v>4.9699999999999994E-2</v>
          </cell>
          <cell r="Z2424" t="str">
            <v>인</v>
          </cell>
          <cell r="AB2424" t="str">
            <v>전기5-11적용</v>
          </cell>
          <cell r="AC2424" t="str">
            <v>-</v>
          </cell>
          <cell r="AD2424" t="str">
            <v>-</v>
          </cell>
          <cell r="AE2424" t="str">
            <v>-</v>
          </cell>
          <cell r="AF2424" t="str">
            <v>-</v>
          </cell>
          <cell r="AG2424" t="str">
            <v>-</v>
          </cell>
          <cell r="AH2424" t="str">
            <v>-</v>
          </cell>
          <cell r="AI2424" t="str">
            <v>공구손료(노무비의3%)</v>
          </cell>
          <cell r="AJ2424">
            <v>0.03</v>
          </cell>
          <cell r="AK2424" t="str">
            <v>식</v>
          </cell>
          <cell r="AO2424" t="str">
            <v>0.071*0.5*1.4</v>
          </cell>
        </row>
        <row r="2425">
          <cell r="R2425">
            <v>1</v>
          </cell>
          <cell r="T2425" t="str">
            <v>저압케이블전공</v>
          </cell>
          <cell r="Y2425">
            <v>7.0999999999999994E-2</v>
          </cell>
          <cell r="Z2425" t="str">
            <v>인</v>
          </cell>
          <cell r="AB2425" t="str">
            <v>전기5-11적용</v>
          </cell>
          <cell r="AC2425" t="str">
            <v>-</v>
          </cell>
          <cell r="AD2425" t="str">
            <v>-</v>
          </cell>
          <cell r="AE2425" t="str">
            <v>-</v>
          </cell>
          <cell r="AF2425" t="str">
            <v>-</v>
          </cell>
          <cell r="AG2425" t="str">
            <v>-</v>
          </cell>
          <cell r="AH2425" t="str">
            <v>-</v>
          </cell>
          <cell r="AI2425" t="str">
            <v>공구손료(노무비의3%)</v>
          </cell>
          <cell r="AJ2425">
            <v>0.03</v>
          </cell>
          <cell r="AK2425" t="str">
            <v>식</v>
          </cell>
          <cell r="AO2425" t="str">
            <v>0.071*0.5*2</v>
          </cell>
        </row>
        <row r="2426">
          <cell r="R2426">
            <v>1</v>
          </cell>
          <cell r="T2426" t="str">
            <v>저압케이블전공</v>
          </cell>
          <cell r="Y2426">
            <v>9.2299999999999993E-2</v>
          </cell>
          <cell r="Z2426" t="str">
            <v>인</v>
          </cell>
          <cell r="AB2426" t="str">
            <v>전기5-11적용</v>
          </cell>
          <cell r="AC2426" t="str">
            <v>-</v>
          </cell>
          <cell r="AD2426" t="str">
            <v>-</v>
          </cell>
          <cell r="AE2426" t="str">
            <v>-</v>
          </cell>
          <cell r="AF2426" t="str">
            <v>-</v>
          </cell>
          <cell r="AG2426" t="str">
            <v>-</v>
          </cell>
          <cell r="AH2426" t="str">
            <v>-</v>
          </cell>
          <cell r="AI2426" t="str">
            <v>공구손료(노무비의3%)</v>
          </cell>
          <cell r="AJ2426">
            <v>0.03</v>
          </cell>
          <cell r="AK2426" t="str">
            <v>식</v>
          </cell>
          <cell r="AO2426" t="str">
            <v>0.071*0.5*2.6</v>
          </cell>
        </row>
        <row r="2427">
          <cell r="R2427">
            <v>1</v>
          </cell>
          <cell r="T2427" t="str">
            <v>저압케이블전공</v>
          </cell>
          <cell r="Y2427">
            <v>4.2000000000000003E-2</v>
          </cell>
          <cell r="Z2427" t="str">
            <v>인</v>
          </cell>
          <cell r="AB2427" t="str">
            <v>전기5-11적용</v>
          </cell>
          <cell r="AC2427" t="str">
            <v>-</v>
          </cell>
          <cell r="AD2427" t="str">
            <v>-</v>
          </cell>
          <cell r="AE2427" t="str">
            <v>-</v>
          </cell>
          <cell r="AF2427" t="str">
            <v>-</v>
          </cell>
          <cell r="AG2427" t="str">
            <v>-</v>
          </cell>
          <cell r="AH2427" t="str">
            <v>-</v>
          </cell>
          <cell r="AI2427" t="str">
            <v>공구손료(노무비의3%)</v>
          </cell>
          <cell r="AJ2427">
            <v>0.03</v>
          </cell>
          <cell r="AK2427" t="str">
            <v>식</v>
          </cell>
          <cell r="AO2427" t="str">
            <v>0.084*0.5</v>
          </cell>
        </row>
        <row r="2428">
          <cell r="R2428">
            <v>1</v>
          </cell>
          <cell r="T2428" t="str">
            <v>저압케이블전공</v>
          </cell>
          <cell r="Y2428">
            <v>5.8799999999999998E-2</v>
          </cell>
          <cell r="Z2428" t="str">
            <v>인</v>
          </cell>
          <cell r="AB2428" t="str">
            <v>전기5-11적용</v>
          </cell>
          <cell r="AC2428" t="str">
            <v>-</v>
          </cell>
          <cell r="AD2428" t="str">
            <v>-</v>
          </cell>
          <cell r="AE2428" t="str">
            <v>-</v>
          </cell>
          <cell r="AF2428" t="str">
            <v>-</v>
          </cell>
          <cell r="AG2428" t="str">
            <v>-</v>
          </cell>
          <cell r="AH2428" t="str">
            <v>-</v>
          </cell>
          <cell r="AI2428" t="str">
            <v>공구손료(노무비의3%)</v>
          </cell>
          <cell r="AJ2428">
            <v>0.03</v>
          </cell>
          <cell r="AK2428" t="str">
            <v>식</v>
          </cell>
          <cell r="AO2428" t="str">
            <v>0.084*0.5*1.4</v>
          </cell>
        </row>
        <row r="2429">
          <cell r="R2429">
            <v>1</v>
          </cell>
          <cell r="T2429" t="str">
            <v>저압케이블전공</v>
          </cell>
          <cell r="Y2429">
            <v>8.4000000000000005E-2</v>
          </cell>
          <cell r="Z2429" t="str">
            <v>인</v>
          </cell>
          <cell r="AB2429" t="str">
            <v>전기5-11적용</v>
          </cell>
          <cell r="AC2429" t="str">
            <v>-</v>
          </cell>
          <cell r="AD2429" t="str">
            <v>-</v>
          </cell>
          <cell r="AE2429" t="str">
            <v>-</v>
          </cell>
          <cell r="AF2429" t="str">
            <v>-</v>
          </cell>
          <cell r="AG2429" t="str">
            <v>-</v>
          </cell>
          <cell r="AH2429" t="str">
            <v>-</v>
          </cell>
          <cell r="AI2429" t="str">
            <v>공구손료(노무비의3%)</v>
          </cell>
          <cell r="AJ2429">
            <v>0.03</v>
          </cell>
          <cell r="AK2429" t="str">
            <v>식</v>
          </cell>
          <cell r="AO2429" t="str">
            <v>0.084*0.5*2</v>
          </cell>
        </row>
        <row r="2430">
          <cell r="R2430">
            <v>1</v>
          </cell>
          <cell r="T2430" t="str">
            <v>저압케이블전공</v>
          </cell>
          <cell r="Y2430">
            <v>0.10920000000000001</v>
          </cell>
          <cell r="Z2430" t="str">
            <v>인</v>
          </cell>
          <cell r="AB2430" t="str">
            <v>전기5-11적용</v>
          </cell>
          <cell r="AC2430" t="str">
            <v>-</v>
          </cell>
          <cell r="AD2430" t="str">
            <v>-</v>
          </cell>
          <cell r="AE2430" t="str">
            <v>-</v>
          </cell>
          <cell r="AF2430" t="str">
            <v>-</v>
          </cell>
          <cell r="AG2430" t="str">
            <v>-</v>
          </cell>
          <cell r="AH2430" t="str">
            <v>-</v>
          </cell>
          <cell r="AI2430" t="str">
            <v>공구손료(노무비의3%)</v>
          </cell>
          <cell r="AJ2430">
            <v>0.03</v>
          </cell>
          <cell r="AK2430" t="str">
            <v>식</v>
          </cell>
          <cell r="AO2430" t="str">
            <v>0.084*0.5*2.6</v>
          </cell>
        </row>
        <row r="2431">
          <cell r="R2431">
            <v>1</v>
          </cell>
          <cell r="T2431" t="str">
            <v>저압케이블전공</v>
          </cell>
          <cell r="Y2431">
            <v>4.8500000000000001E-2</v>
          </cell>
          <cell r="Z2431" t="str">
            <v>인</v>
          </cell>
          <cell r="AB2431" t="str">
            <v>전기5-11적용</v>
          </cell>
          <cell r="AC2431" t="str">
            <v>-</v>
          </cell>
          <cell r="AD2431" t="str">
            <v>-</v>
          </cell>
          <cell r="AE2431" t="str">
            <v>-</v>
          </cell>
          <cell r="AF2431" t="str">
            <v>-</v>
          </cell>
          <cell r="AG2431" t="str">
            <v>-</v>
          </cell>
          <cell r="AH2431" t="str">
            <v>-</v>
          </cell>
          <cell r="AI2431" t="str">
            <v>공구손료(노무비의3%)</v>
          </cell>
          <cell r="AJ2431">
            <v>0.03</v>
          </cell>
          <cell r="AK2431" t="str">
            <v>식</v>
          </cell>
          <cell r="AO2431" t="str">
            <v>0.097*0.5</v>
          </cell>
        </row>
        <row r="2432">
          <cell r="R2432">
            <v>1</v>
          </cell>
          <cell r="T2432" t="str">
            <v>저압케이블전공</v>
          </cell>
          <cell r="Y2432">
            <v>6.7900000000000002E-2</v>
          </cell>
          <cell r="Z2432" t="str">
            <v>인</v>
          </cell>
          <cell r="AB2432" t="str">
            <v>전기5-11적용</v>
          </cell>
          <cell r="AC2432" t="str">
            <v>-</v>
          </cell>
          <cell r="AD2432" t="str">
            <v>-</v>
          </cell>
          <cell r="AE2432" t="str">
            <v>-</v>
          </cell>
          <cell r="AF2432" t="str">
            <v>-</v>
          </cell>
          <cell r="AG2432" t="str">
            <v>-</v>
          </cell>
          <cell r="AH2432" t="str">
            <v>-</v>
          </cell>
          <cell r="AI2432" t="str">
            <v>공구손료(노무비의3%)</v>
          </cell>
          <cell r="AJ2432">
            <v>0.03</v>
          </cell>
          <cell r="AK2432" t="str">
            <v>식</v>
          </cell>
          <cell r="AO2432" t="str">
            <v>0.097*0.5*1.4</v>
          </cell>
        </row>
        <row r="2433">
          <cell r="R2433">
            <v>1</v>
          </cell>
          <cell r="T2433" t="str">
            <v>저압케이블전공</v>
          </cell>
          <cell r="Y2433">
            <v>9.7000000000000003E-2</v>
          </cell>
          <cell r="Z2433" t="str">
            <v>인</v>
          </cell>
          <cell r="AB2433" t="str">
            <v>전기5-11적용</v>
          </cell>
          <cell r="AC2433" t="str">
            <v>-</v>
          </cell>
          <cell r="AD2433" t="str">
            <v>-</v>
          </cell>
          <cell r="AE2433" t="str">
            <v>-</v>
          </cell>
          <cell r="AF2433" t="str">
            <v>-</v>
          </cell>
          <cell r="AG2433" t="str">
            <v>-</v>
          </cell>
          <cell r="AH2433" t="str">
            <v>-</v>
          </cell>
          <cell r="AI2433" t="str">
            <v>공구손료(노무비의3%)</v>
          </cell>
          <cell r="AJ2433">
            <v>0.03</v>
          </cell>
          <cell r="AK2433" t="str">
            <v>식</v>
          </cell>
          <cell r="AO2433" t="str">
            <v>0.097*0.5*2</v>
          </cell>
        </row>
        <row r="2434">
          <cell r="R2434">
            <v>1</v>
          </cell>
          <cell r="T2434" t="str">
            <v>저압케이블전공</v>
          </cell>
          <cell r="Y2434">
            <v>0.12610000000000002</v>
          </cell>
          <cell r="Z2434" t="str">
            <v>인</v>
          </cell>
          <cell r="AB2434" t="str">
            <v>전기5-11적용</v>
          </cell>
          <cell r="AC2434" t="str">
            <v>-</v>
          </cell>
          <cell r="AD2434" t="str">
            <v>-</v>
          </cell>
          <cell r="AE2434" t="str">
            <v>-</v>
          </cell>
          <cell r="AF2434" t="str">
            <v>-</v>
          </cell>
          <cell r="AG2434" t="str">
            <v>-</v>
          </cell>
          <cell r="AH2434" t="str">
            <v>-</v>
          </cell>
          <cell r="AI2434" t="str">
            <v>공구손료(노무비의3%)</v>
          </cell>
          <cell r="AJ2434">
            <v>0.03</v>
          </cell>
          <cell r="AK2434" t="str">
            <v>식</v>
          </cell>
          <cell r="AO2434" t="str">
            <v>0.097*0.5*2.6</v>
          </cell>
        </row>
        <row r="2435">
          <cell r="R2435">
            <v>1</v>
          </cell>
          <cell r="T2435" t="str">
            <v>저압케이블전공</v>
          </cell>
          <cell r="Y2435">
            <v>5.3999999999999999E-2</v>
          </cell>
          <cell r="Z2435" t="str">
            <v>인</v>
          </cell>
          <cell r="AB2435" t="str">
            <v>전기5-11적용</v>
          </cell>
          <cell r="AC2435" t="str">
            <v>-</v>
          </cell>
          <cell r="AD2435" t="str">
            <v>-</v>
          </cell>
          <cell r="AE2435" t="str">
            <v>-</v>
          </cell>
          <cell r="AF2435" t="str">
            <v>-</v>
          </cell>
          <cell r="AG2435" t="str">
            <v>-</v>
          </cell>
          <cell r="AH2435" t="str">
            <v>-</v>
          </cell>
          <cell r="AI2435" t="str">
            <v>공구손료(노무비의3%)</v>
          </cell>
          <cell r="AJ2435">
            <v>0.03</v>
          </cell>
          <cell r="AK2435" t="str">
            <v>식</v>
          </cell>
          <cell r="AO2435" t="str">
            <v>0.108*0.5</v>
          </cell>
        </row>
        <row r="2436">
          <cell r="R2436">
            <v>1</v>
          </cell>
          <cell r="T2436" t="str">
            <v>저압케이블전공</v>
          </cell>
          <cell r="Y2436">
            <v>7.5600000000000001E-2</v>
          </cell>
          <cell r="Z2436" t="str">
            <v>인</v>
          </cell>
          <cell r="AB2436" t="str">
            <v>전기5-11적용</v>
          </cell>
          <cell r="AC2436" t="str">
            <v>-</v>
          </cell>
          <cell r="AD2436" t="str">
            <v>-</v>
          </cell>
          <cell r="AE2436" t="str">
            <v>-</v>
          </cell>
          <cell r="AF2436" t="str">
            <v>-</v>
          </cell>
          <cell r="AG2436" t="str">
            <v>-</v>
          </cell>
          <cell r="AH2436" t="str">
            <v>-</v>
          </cell>
          <cell r="AI2436" t="str">
            <v>공구손료(노무비의3%)</v>
          </cell>
          <cell r="AJ2436">
            <v>0.03</v>
          </cell>
          <cell r="AK2436" t="str">
            <v>식</v>
          </cell>
          <cell r="AO2436" t="str">
            <v>0.108*0.5*1.4</v>
          </cell>
        </row>
        <row r="2437">
          <cell r="R2437">
            <v>1</v>
          </cell>
          <cell r="T2437" t="str">
            <v>저압케이블전공</v>
          </cell>
          <cell r="Y2437">
            <v>0.108</v>
          </cell>
          <cell r="Z2437" t="str">
            <v>인</v>
          </cell>
          <cell r="AB2437" t="str">
            <v>전기5-11적용</v>
          </cell>
          <cell r="AC2437" t="str">
            <v>-</v>
          </cell>
          <cell r="AD2437" t="str">
            <v>-</v>
          </cell>
          <cell r="AE2437" t="str">
            <v>-</v>
          </cell>
          <cell r="AF2437" t="str">
            <v>-</v>
          </cell>
          <cell r="AG2437" t="str">
            <v>-</v>
          </cell>
          <cell r="AH2437" t="str">
            <v>-</v>
          </cell>
          <cell r="AI2437" t="str">
            <v>공구손료(노무비의3%)</v>
          </cell>
          <cell r="AJ2437">
            <v>0.03</v>
          </cell>
          <cell r="AK2437" t="str">
            <v>식</v>
          </cell>
          <cell r="AO2437" t="str">
            <v>0.108*0.5*2</v>
          </cell>
        </row>
        <row r="2438">
          <cell r="R2438">
            <v>1</v>
          </cell>
          <cell r="T2438" t="str">
            <v>저압케이블전공</v>
          </cell>
          <cell r="Y2438">
            <v>0.1404</v>
          </cell>
          <cell r="Z2438" t="str">
            <v>인</v>
          </cell>
          <cell r="AB2438" t="str">
            <v>전기5-11적용</v>
          </cell>
          <cell r="AC2438" t="str">
            <v>-</v>
          </cell>
          <cell r="AD2438" t="str">
            <v>-</v>
          </cell>
          <cell r="AE2438" t="str">
            <v>-</v>
          </cell>
          <cell r="AF2438" t="str">
            <v>-</v>
          </cell>
          <cell r="AG2438" t="str">
            <v>-</v>
          </cell>
          <cell r="AH2438" t="str">
            <v>-</v>
          </cell>
          <cell r="AI2438" t="str">
            <v>공구손료(노무비의3%)</v>
          </cell>
          <cell r="AJ2438">
            <v>0.03</v>
          </cell>
          <cell r="AK2438" t="str">
            <v>식</v>
          </cell>
          <cell r="AO2438" t="str">
            <v>0.108*0.5*2.6</v>
          </cell>
        </row>
        <row r="2439">
          <cell r="R2439">
            <v>1</v>
          </cell>
          <cell r="T2439" t="str">
            <v>저압케이블전공</v>
          </cell>
          <cell r="Y2439">
            <v>6.8000000000000005E-2</v>
          </cell>
          <cell r="Z2439" t="str">
            <v>인</v>
          </cell>
          <cell r="AB2439" t="str">
            <v>전기5-11적용</v>
          </cell>
          <cell r="AC2439" t="str">
            <v>-</v>
          </cell>
          <cell r="AD2439" t="str">
            <v>-</v>
          </cell>
          <cell r="AE2439" t="str">
            <v>-</v>
          </cell>
          <cell r="AF2439" t="str">
            <v>-</v>
          </cell>
          <cell r="AG2439" t="str">
            <v>-</v>
          </cell>
          <cell r="AH2439" t="str">
            <v>-</v>
          </cell>
          <cell r="AI2439" t="str">
            <v>공구손료(노무비의3%)</v>
          </cell>
          <cell r="AJ2439">
            <v>0.03</v>
          </cell>
          <cell r="AK2439" t="str">
            <v>식</v>
          </cell>
          <cell r="AO2439" t="str">
            <v>0.136*0.5</v>
          </cell>
        </row>
        <row r="2440">
          <cell r="R2440">
            <v>1</v>
          </cell>
          <cell r="T2440" t="str">
            <v>저압케이블전공</v>
          </cell>
          <cell r="Y2440">
            <v>9.5200000000000007E-2</v>
          </cell>
          <cell r="Z2440" t="str">
            <v>인</v>
          </cell>
          <cell r="AB2440" t="str">
            <v>전기5-11적용</v>
          </cell>
          <cell r="AC2440" t="str">
            <v>-</v>
          </cell>
          <cell r="AD2440" t="str">
            <v>-</v>
          </cell>
          <cell r="AE2440" t="str">
            <v>-</v>
          </cell>
          <cell r="AF2440" t="str">
            <v>-</v>
          </cell>
          <cell r="AG2440" t="str">
            <v>-</v>
          </cell>
          <cell r="AH2440" t="str">
            <v>-</v>
          </cell>
          <cell r="AI2440" t="str">
            <v>공구손료(노무비의3%)</v>
          </cell>
          <cell r="AJ2440">
            <v>0.03</v>
          </cell>
          <cell r="AK2440" t="str">
            <v>식</v>
          </cell>
          <cell r="AO2440" t="str">
            <v>0.136*0.5*1.4</v>
          </cell>
        </row>
        <row r="2441">
          <cell r="R2441">
            <v>1</v>
          </cell>
          <cell r="T2441" t="str">
            <v>저압케이블전공</v>
          </cell>
          <cell r="Y2441">
            <v>0.13600000000000001</v>
          </cell>
          <cell r="Z2441" t="str">
            <v>인</v>
          </cell>
          <cell r="AB2441" t="str">
            <v>전기5-11적용</v>
          </cell>
          <cell r="AC2441" t="str">
            <v>-</v>
          </cell>
          <cell r="AD2441" t="str">
            <v>-</v>
          </cell>
          <cell r="AE2441" t="str">
            <v>-</v>
          </cell>
          <cell r="AF2441" t="str">
            <v>-</v>
          </cell>
          <cell r="AG2441" t="str">
            <v>-</v>
          </cell>
          <cell r="AH2441" t="str">
            <v>-</v>
          </cell>
          <cell r="AI2441" t="str">
            <v>공구손료(노무비의3%)</v>
          </cell>
          <cell r="AJ2441">
            <v>0.03</v>
          </cell>
          <cell r="AK2441" t="str">
            <v>식</v>
          </cell>
          <cell r="AO2441" t="str">
            <v>0.136*0.5*2</v>
          </cell>
        </row>
        <row r="2442">
          <cell r="R2442">
            <v>1</v>
          </cell>
          <cell r="T2442" t="str">
            <v>저압케이블전공</v>
          </cell>
          <cell r="Y2442">
            <v>0.17680000000000001</v>
          </cell>
          <cell r="Z2442" t="str">
            <v>인</v>
          </cell>
          <cell r="AB2442" t="str">
            <v>전기5-11적용</v>
          </cell>
          <cell r="AC2442" t="str">
            <v>-</v>
          </cell>
          <cell r="AD2442" t="str">
            <v>-</v>
          </cell>
          <cell r="AE2442" t="str">
            <v>-</v>
          </cell>
          <cell r="AF2442" t="str">
            <v>-</v>
          </cell>
          <cell r="AG2442" t="str">
            <v>-</v>
          </cell>
          <cell r="AH2442" t="str">
            <v>-</v>
          </cell>
          <cell r="AI2442" t="str">
            <v>공구손료(노무비의3%)</v>
          </cell>
          <cell r="AJ2442">
            <v>0.03</v>
          </cell>
          <cell r="AK2442" t="str">
            <v>식</v>
          </cell>
          <cell r="AO2442" t="str">
            <v>0.136*0.5*2.6</v>
          </cell>
        </row>
        <row r="2443">
          <cell r="R2443">
            <v>1</v>
          </cell>
          <cell r="T2443" t="str">
            <v>저압케이블전공</v>
          </cell>
          <cell r="Y2443">
            <v>7.9500000000000001E-2</v>
          </cell>
          <cell r="Z2443" t="str">
            <v>인</v>
          </cell>
          <cell r="AB2443" t="str">
            <v>전기5-11적용</v>
          </cell>
          <cell r="AC2443" t="str">
            <v>-</v>
          </cell>
          <cell r="AD2443" t="str">
            <v>-</v>
          </cell>
          <cell r="AE2443" t="str">
            <v>-</v>
          </cell>
          <cell r="AF2443" t="str">
            <v>-</v>
          </cell>
          <cell r="AG2443" t="str">
            <v>-</v>
          </cell>
          <cell r="AH2443" t="str">
            <v>-</v>
          </cell>
          <cell r="AI2443" t="str">
            <v>공구손료(노무비의3%)</v>
          </cell>
          <cell r="AJ2443">
            <v>0.03</v>
          </cell>
          <cell r="AK2443" t="str">
            <v>식</v>
          </cell>
          <cell r="AO2443" t="str">
            <v>0.159*0.5</v>
          </cell>
        </row>
        <row r="2444">
          <cell r="R2444">
            <v>1</v>
          </cell>
          <cell r="T2444" t="str">
            <v>저압케이블전공</v>
          </cell>
          <cell r="Y2444">
            <v>0.1113</v>
          </cell>
          <cell r="Z2444" t="str">
            <v>인</v>
          </cell>
          <cell r="AB2444" t="str">
            <v>전기5-11적용</v>
          </cell>
          <cell r="AC2444" t="str">
            <v>-</v>
          </cell>
          <cell r="AD2444" t="str">
            <v>-</v>
          </cell>
          <cell r="AE2444" t="str">
            <v>-</v>
          </cell>
          <cell r="AF2444" t="str">
            <v>-</v>
          </cell>
          <cell r="AG2444" t="str">
            <v>-</v>
          </cell>
          <cell r="AH2444" t="str">
            <v>-</v>
          </cell>
          <cell r="AI2444" t="str">
            <v>공구손료(노무비의3%)</v>
          </cell>
          <cell r="AJ2444">
            <v>0.03</v>
          </cell>
          <cell r="AK2444" t="str">
            <v>식</v>
          </cell>
          <cell r="AO2444" t="str">
            <v>0.159*0.5*1.4</v>
          </cell>
        </row>
        <row r="2445">
          <cell r="R2445">
            <v>1</v>
          </cell>
          <cell r="T2445" t="str">
            <v>저압케이블전공</v>
          </cell>
          <cell r="Y2445">
            <v>0.159</v>
          </cell>
          <cell r="Z2445" t="str">
            <v>인</v>
          </cell>
          <cell r="AB2445" t="str">
            <v>전기5-11적용</v>
          </cell>
          <cell r="AC2445" t="str">
            <v>-</v>
          </cell>
          <cell r="AD2445" t="str">
            <v>-</v>
          </cell>
          <cell r="AE2445" t="str">
            <v>-</v>
          </cell>
          <cell r="AF2445" t="str">
            <v>-</v>
          </cell>
          <cell r="AG2445" t="str">
            <v>-</v>
          </cell>
          <cell r="AH2445" t="str">
            <v>-</v>
          </cell>
          <cell r="AI2445" t="str">
            <v>공구손료(노무비의3%)</v>
          </cell>
          <cell r="AJ2445">
            <v>0.03</v>
          </cell>
          <cell r="AK2445" t="str">
            <v>식</v>
          </cell>
          <cell r="AO2445" t="str">
            <v>0.159*0.5*2</v>
          </cell>
        </row>
        <row r="2446">
          <cell r="R2446">
            <v>1</v>
          </cell>
          <cell r="T2446" t="str">
            <v>저압케이블전공</v>
          </cell>
          <cell r="Y2446">
            <v>0.20670000000000002</v>
          </cell>
          <cell r="Z2446" t="str">
            <v>인</v>
          </cell>
          <cell r="AB2446" t="str">
            <v>전기5-11적용</v>
          </cell>
          <cell r="AC2446" t="str">
            <v>-</v>
          </cell>
          <cell r="AD2446" t="str">
            <v>-</v>
          </cell>
          <cell r="AE2446" t="str">
            <v>-</v>
          </cell>
          <cell r="AF2446" t="str">
            <v>-</v>
          </cell>
          <cell r="AG2446" t="str">
            <v>-</v>
          </cell>
          <cell r="AH2446" t="str">
            <v>-</v>
          </cell>
          <cell r="AI2446" t="str">
            <v>공구손료(노무비의3%)</v>
          </cell>
          <cell r="AJ2446">
            <v>0.03</v>
          </cell>
          <cell r="AK2446" t="str">
            <v>식</v>
          </cell>
          <cell r="AO2446" t="str">
            <v>0.159*0.5*2.6</v>
          </cell>
        </row>
        <row r="2447">
          <cell r="R2447">
            <v>1</v>
          </cell>
          <cell r="T2447" t="str">
            <v>저압케이블전공</v>
          </cell>
          <cell r="Y2447">
            <v>0.10249999999999999</v>
          </cell>
          <cell r="Z2447" t="str">
            <v>인</v>
          </cell>
          <cell r="AB2447" t="str">
            <v>전기5-11적용</v>
          </cell>
          <cell r="AC2447" t="str">
            <v>-</v>
          </cell>
          <cell r="AD2447" t="str">
            <v>-</v>
          </cell>
          <cell r="AE2447" t="str">
            <v>-</v>
          </cell>
          <cell r="AF2447" t="str">
            <v>-</v>
          </cell>
          <cell r="AG2447" t="str">
            <v>-</v>
          </cell>
          <cell r="AH2447" t="str">
            <v>-</v>
          </cell>
          <cell r="AI2447" t="str">
            <v>공구손료(노무비의3%)</v>
          </cell>
          <cell r="AJ2447">
            <v>0.03</v>
          </cell>
          <cell r="AK2447" t="str">
            <v>식</v>
          </cell>
          <cell r="AO2447" t="str">
            <v>0.205*0.5</v>
          </cell>
        </row>
        <row r="2448">
          <cell r="R2448">
            <v>1</v>
          </cell>
          <cell r="T2448" t="str">
            <v>저압케이블전공</v>
          </cell>
          <cell r="Y2448">
            <v>5.0000000000000001E-3</v>
          </cell>
          <cell r="Z2448" t="str">
            <v>인</v>
          </cell>
          <cell r="AB2448" t="str">
            <v>전기5-13적용</v>
          </cell>
          <cell r="AC2448" t="str">
            <v>-</v>
          </cell>
          <cell r="AD2448" t="str">
            <v>-</v>
          </cell>
          <cell r="AE2448" t="str">
            <v>-</v>
          </cell>
          <cell r="AF2448" t="str">
            <v>-</v>
          </cell>
          <cell r="AG2448" t="str">
            <v>-</v>
          </cell>
          <cell r="AH2448" t="str">
            <v>-</v>
          </cell>
          <cell r="AI2448" t="str">
            <v>공구손료(노무비의3%)</v>
          </cell>
          <cell r="AJ2448">
            <v>0.03</v>
          </cell>
          <cell r="AK2448" t="str">
            <v>식</v>
          </cell>
          <cell r="AO2448" t="str">
            <v>0.01*0.5</v>
          </cell>
        </row>
        <row r="2449">
          <cell r="R2449">
            <v>1</v>
          </cell>
          <cell r="T2449" t="str">
            <v>저압케이블전공</v>
          </cell>
          <cell r="Y2449">
            <v>7.0000000000000001E-3</v>
          </cell>
          <cell r="Z2449" t="str">
            <v>인</v>
          </cell>
          <cell r="AB2449" t="str">
            <v>전기5-13적용</v>
          </cell>
          <cell r="AC2449" t="str">
            <v>-</v>
          </cell>
          <cell r="AD2449" t="str">
            <v>-</v>
          </cell>
          <cell r="AE2449" t="str">
            <v>-</v>
          </cell>
          <cell r="AF2449" t="str">
            <v>-</v>
          </cell>
          <cell r="AG2449" t="str">
            <v>-</v>
          </cell>
          <cell r="AH2449" t="str">
            <v>-</v>
          </cell>
          <cell r="AI2449" t="str">
            <v>공구손료(노무비의3%)</v>
          </cell>
          <cell r="AJ2449">
            <v>0.03</v>
          </cell>
          <cell r="AK2449" t="str">
            <v>식</v>
          </cell>
          <cell r="AO2449" t="str">
            <v>0.014*0.5</v>
          </cell>
        </row>
        <row r="2450">
          <cell r="R2450">
            <v>1</v>
          </cell>
          <cell r="T2450" t="str">
            <v>저압케이블전공</v>
          </cell>
          <cell r="Y2450">
            <v>9.4999999999999998E-3</v>
          </cell>
          <cell r="Z2450" t="str">
            <v>인</v>
          </cell>
          <cell r="AB2450" t="str">
            <v>전기5-13적용</v>
          </cell>
          <cell r="AC2450" t="str">
            <v>-</v>
          </cell>
          <cell r="AD2450" t="str">
            <v>-</v>
          </cell>
          <cell r="AE2450" t="str">
            <v>-</v>
          </cell>
          <cell r="AF2450" t="str">
            <v>-</v>
          </cell>
          <cell r="AG2450" t="str">
            <v>-</v>
          </cell>
          <cell r="AH2450" t="str">
            <v>-</v>
          </cell>
          <cell r="AI2450" t="str">
            <v>공구손료(노무비의3%)</v>
          </cell>
          <cell r="AJ2450">
            <v>0.03</v>
          </cell>
          <cell r="AK2450" t="str">
            <v>식</v>
          </cell>
          <cell r="AO2450" t="str">
            <v>0.019*0.5</v>
          </cell>
        </row>
        <row r="2451">
          <cell r="R2451">
            <v>1</v>
          </cell>
          <cell r="T2451" t="str">
            <v>저압케이블전공</v>
          </cell>
          <cell r="Y2451">
            <v>1.2999999999999999E-2</v>
          </cell>
          <cell r="Z2451" t="str">
            <v>인</v>
          </cell>
          <cell r="AB2451" t="str">
            <v>전기5-13적용</v>
          </cell>
          <cell r="AC2451" t="str">
            <v>-</v>
          </cell>
          <cell r="AD2451" t="str">
            <v>-</v>
          </cell>
          <cell r="AE2451" t="str">
            <v>-</v>
          </cell>
          <cell r="AF2451" t="str">
            <v>-</v>
          </cell>
          <cell r="AG2451" t="str">
            <v>-</v>
          </cell>
          <cell r="AH2451" t="str">
            <v>-</v>
          </cell>
          <cell r="AI2451" t="str">
            <v>공구손료(노무비의3%)</v>
          </cell>
          <cell r="AJ2451">
            <v>0.03</v>
          </cell>
          <cell r="AK2451" t="str">
            <v>식</v>
          </cell>
          <cell r="AO2451" t="str">
            <v>0.026*0.5</v>
          </cell>
        </row>
        <row r="2452">
          <cell r="R2452">
            <v>1</v>
          </cell>
          <cell r="T2452" t="str">
            <v>저압케이블전공</v>
          </cell>
          <cell r="Y2452">
            <v>5.4999999999999997E-3</v>
          </cell>
          <cell r="Z2452" t="str">
            <v>인</v>
          </cell>
          <cell r="AB2452" t="str">
            <v>전기5-13적용</v>
          </cell>
          <cell r="AC2452" t="str">
            <v>-</v>
          </cell>
          <cell r="AD2452" t="str">
            <v>-</v>
          </cell>
          <cell r="AE2452" t="str">
            <v>-</v>
          </cell>
          <cell r="AF2452" t="str">
            <v>-</v>
          </cell>
          <cell r="AG2452" t="str">
            <v>-</v>
          </cell>
          <cell r="AH2452" t="str">
            <v>-</v>
          </cell>
          <cell r="AI2452" t="str">
            <v>공구손료(노무비의3%)</v>
          </cell>
          <cell r="AJ2452">
            <v>0.03</v>
          </cell>
          <cell r="AK2452" t="str">
            <v>식</v>
          </cell>
          <cell r="AO2452" t="str">
            <v>0.011*0.5</v>
          </cell>
        </row>
        <row r="2453">
          <cell r="R2453">
            <v>1</v>
          </cell>
          <cell r="T2453" t="str">
            <v>저압케이블전공</v>
          </cell>
          <cell r="Y2453">
            <v>8.0000000000000002E-3</v>
          </cell>
          <cell r="Z2453" t="str">
            <v>인</v>
          </cell>
          <cell r="AB2453" t="str">
            <v>전기5-13적용</v>
          </cell>
          <cell r="AC2453" t="str">
            <v>-</v>
          </cell>
          <cell r="AD2453" t="str">
            <v>-</v>
          </cell>
          <cell r="AE2453" t="str">
            <v>-</v>
          </cell>
          <cell r="AF2453" t="str">
            <v>-</v>
          </cell>
          <cell r="AG2453" t="str">
            <v>-</v>
          </cell>
          <cell r="AH2453" t="str">
            <v>-</v>
          </cell>
          <cell r="AI2453" t="str">
            <v>공구손료(노무비의3%)</v>
          </cell>
          <cell r="AJ2453">
            <v>0.03</v>
          </cell>
          <cell r="AK2453" t="str">
            <v>식</v>
          </cell>
          <cell r="AO2453" t="str">
            <v>0.016*0.5</v>
          </cell>
        </row>
        <row r="2454">
          <cell r="R2454">
            <v>1</v>
          </cell>
          <cell r="T2454" t="str">
            <v>저압케이블전공</v>
          </cell>
          <cell r="Y2454">
            <v>1.0999999999999999E-2</v>
          </cell>
          <cell r="Z2454" t="str">
            <v>인</v>
          </cell>
          <cell r="AB2454" t="str">
            <v>전기5-13적용</v>
          </cell>
          <cell r="AC2454" t="str">
            <v>-</v>
          </cell>
          <cell r="AD2454" t="str">
            <v>-</v>
          </cell>
          <cell r="AE2454" t="str">
            <v>-</v>
          </cell>
          <cell r="AF2454" t="str">
            <v>-</v>
          </cell>
          <cell r="AG2454" t="str">
            <v>-</v>
          </cell>
          <cell r="AH2454" t="str">
            <v>-</v>
          </cell>
          <cell r="AI2454" t="str">
            <v>공구손료(노무비의3%)</v>
          </cell>
          <cell r="AJ2454">
            <v>0.03</v>
          </cell>
          <cell r="AK2454" t="str">
            <v>식</v>
          </cell>
          <cell r="AO2454" t="str">
            <v>0.022*0.5</v>
          </cell>
        </row>
        <row r="2455">
          <cell r="R2455">
            <v>1</v>
          </cell>
          <cell r="T2455" t="str">
            <v>저압케이블전공</v>
          </cell>
          <cell r="Y2455">
            <v>1.4500000000000001E-2</v>
          </cell>
          <cell r="Z2455" t="str">
            <v>인</v>
          </cell>
          <cell r="AB2455" t="str">
            <v>전기5-13적용</v>
          </cell>
          <cell r="AC2455" t="str">
            <v>-</v>
          </cell>
          <cell r="AD2455" t="str">
            <v>-</v>
          </cell>
          <cell r="AE2455" t="str">
            <v>-</v>
          </cell>
          <cell r="AF2455" t="str">
            <v>-</v>
          </cell>
          <cell r="AG2455" t="str">
            <v>-</v>
          </cell>
          <cell r="AH2455" t="str">
            <v>-</v>
          </cell>
          <cell r="AI2455" t="str">
            <v>공구손료(노무비의3%)</v>
          </cell>
          <cell r="AJ2455">
            <v>0.03</v>
          </cell>
          <cell r="AK2455" t="str">
            <v>식</v>
          </cell>
          <cell r="AO2455" t="str">
            <v>0.029*0.5</v>
          </cell>
        </row>
        <row r="2456">
          <cell r="R2456">
            <v>1</v>
          </cell>
          <cell r="T2456" t="str">
            <v>저압케이블전공</v>
          </cell>
          <cell r="Y2456">
            <v>6.4999999999999997E-3</v>
          </cell>
          <cell r="Z2456" t="str">
            <v>인</v>
          </cell>
          <cell r="AB2456" t="str">
            <v>전기5-13적용</v>
          </cell>
          <cell r="AC2456" t="str">
            <v>-</v>
          </cell>
          <cell r="AD2456" t="str">
            <v>-</v>
          </cell>
          <cell r="AE2456" t="str">
            <v>-</v>
          </cell>
          <cell r="AF2456" t="str">
            <v>-</v>
          </cell>
          <cell r="AG2456" t="str">
            <v>-</v>
          </cell>
          <cell r="AH2456" t="str">
            <v>-</v>
          </cell>
          <cell r="AI2456" t="str">
            <v>공구손료(노무비의3%)</v>
          </cell>
          <cell r="AJ2456">
            <v>0.03</v>
          </cell>
          <cell r="AK2456" t="str">
            <v>식</v>
          </cell>
          <cell r="AO2456" t="str">
            <v>0.013*0.5</v>
          </cell>
        </row>
        <row r="2457">
          <cell r="R2457">
            <v>1</v>
          </cell>
          <cell r="T2457" t="str">
            <v>저압케이블전공</v>
          </cell>
          <cell r="Y2457">
            <v>8.9999999999999993E-3</v>
          </cell>
          <cell r="Z2457" t="str">
            <v>인</v>
          </cell>
          <cell r="AB2457" t="str">
            <v>전기5-13적용</v>
          </cell>
          <cell r="AC2457" t="str">
            <v>-</v>
          </cell>
          <cell r="AD2457" t="str">
            <v>-</v>
          </cell>
          <cell r="AE2457" t="str">
            <v>-</v>
          </cell>
          <cell r="AF2457" t="str">
            <v>-</v>
          </cell>
          <cell r="AG2457" t="str">
            <v>-</v>
          </cell>
          <cell r="AH2457" t="str">
            <v>-</v>
          </cell>
          <cell r="AI2457" t="str">
            <v>공구손료(노무비의3%)</v>
          </cell>
          <cell r="AJ2457">
            <v>0.03</v>
          </cell>
          <cell r="AK2457" t="str">
            <v>식</v>
          </cell>
          <cell r="AO2457" t="str">
            <v>0.018*0.5</v>
          </cell>
        </row>
        <row r="2458">
          <cell r="R2458">
            <v>1</v>
          </cell>
          <cell r="T2458" t="str">
            <v>저압케이블전공</v>
          </cell>
          <cell r="Y2458">
            <v>1.2999999999999999E-2</v>
          </cell>
          <cell r="Z2458" t="str">
            <v>인</v>
          </cell>
          <cell r="AB2458" t="str">
            <v>전기5-13적용</v>
          </cell>
          <cell r="AC2458" t="str">
            <v>-</v>
          </cell>
          <cell r="AD2458" t="str">
            <v>-</v>
          </cell>
          <cell r="AE2458" t="str">
            <v>-</v>
          </cell>
          <cell r="AF2458" t="str">
            <v>-</v>
          </cell>
          <cell r="AG2458" t="str">
            <v>-</v>
          </cell>
          <cell r="AH2458" t="str">
            <v>-</v>
          </cell>
          <cell r="AI2458" t="str">
            <v>공구손료(노무비의3%)</v>
          </cell>
          <cell r="AJ2458">
            <v>0.03</v>
          </cell>
          <cell r="AK2458" t="str">
            <v>식</v>
          </cell>
          <cell r="AO2458" t="str">
            <v>0.026*0.5</v>
          </cell>
        </row>
        <row r="2459">
          <cell r="R2459">
            <v>1</v>
          </cell>
          <cell r="T2459" t="str">
            <v>저압케이블전공</v>
          </cell>
          <cell r="Y2459">
            <v>1.7000000000000001E-2</v>
          </cell>
          <cell r="Z2459" t="str">
            <v>인</v>
          </cell>
          <cell r="AB2459" t="str">
            <v>전기5-13적용</v>
          </cell>
          <cell r="AC2459" t="str">
            <v>-</v>
          </cell>
          <cell r="AD2459" t="str">
            <v>-</v>
          </cell>
          <cell r="AE2459" t="str">
            <v>-</v>
          </cell>
          <cell r="AF2459" t="str">
            <v>-</v>
          </cell>
          <cell r="AG2459" t="str">
            <v>-</v>
          </cell>
          <cell r="AH2459" t="str">
            <v>-</v>
          </cell>
          <cell r="AI2459" t="str">
            <v>공구손료(노무비의3%)</v>
          </cell>
          <cell r="AJ2459">
            <v>0.03</v>
          </cell>
          <cell r="AK2459" t="str">
            <v>식</v>
          </cell>
          <cell r="AO2459" t="str">
            <v>0.034*0.5</v>
          </cell>
        </row>
        <row r="2460">
          <cell r="R2460">
            <v>1</v>
          </cell>
          <cell r="T2460" t="str">
            <v>저압케이블전공</v>
          </cell>
          <cell r="Y2460">
            <v>7.0000000000000001E-3</v>
          </cell>
          <cell r="Z2460" t="str">
            <v>인</v>
          </cell>
          <cell r="AB2460" t="str">
            <v>전기5-13적용</v>
          </cell>
          <cell r="AC2460" t="str">
            <v>-</v>
          </cell>
          <cell r="AD2460" t="str">
            <v>-</v>
          </cell>
          <cell r="AE2460" t="str">
            <v>-</v>
          </cell>
          <cell r="AF2460" t="str">
            <v>-</v>
          </cell>
          <cell r="AG2460" t="str">
            <v>-</v>
          </cell>
          <cell r="AH2460" t="str">
            <v>-</v>
          </cell>
          <cell r="AI2460" t="str">
            <v>공구손료(노무비의3%)</v>
          </cell>
          <cell r="AJ2460">
            <v>0.03</v>
          </cell>
          <cell r="AK2460" t="str">
            <v>식</v>
          </cell>
          <cell r="AO2460" t="str">
            <v>0.014*0.5</v>
          </cell>
        </row>
        <row r="2461">
          <cell r="R2461">
            <v>1</v>
          </cell>
          <cell r="T2461" t="str">
            <v>저압케이블전공</v>
          </cell>
          <cell r="Y2461">
            <v>0.01</v>
          </cell>
          <cell r="Z2461" t="str">
            <v>인</v>
          </cell>
          <cell r="AB2461" t="str">
            <v>전기5-13적용</v>
          </cell>
          <cell r="AC2461" t="str">
            <v>-</v>
          </cell>
          <cell r="AD2461" t="str">
            <v>-</v>
          </cell>
          <cell r="AE2461" t="str">
            <v>-</v>
          </cell>
          <cell r="AF2461" t="str">
            <v>-</v>
          </cell>
          <cell r="AG2461" t="str">
            <v>-</v>
          </cell>
          <cell r="AH2461" t="str">
            <v>-</v>
          </cell>
          <cell r="AI2461" t="str">
            <v>공구손료(노무비의3%)</v>
          </cell>
          <cell r="AJ2461">
            <v>0.03</v>
          </cell>
          <cell r="AK2461" t="str">
            <v>식</v>
          </cell>
          <cell r="AO2461" t="str">
            <v>0.02*0.5</v>
          </cell>
        </row>
        <row r="2462">
          <cell r="R2462">
            <v>1</v>
          </cell>
          <cell r="T2462" t="str">
            <v>저압케이블전공</v>
          </cell>
          <cell r="Y2462">
            <v>1.4500000000000001E-2</v>
          </cell>
          <cell r="Z2462" t="str">
            <v>인</v>
          </cell>
          <cell r="AB2462" t="str">
            <v>전기5-13적용</v>
          </cell>
          <cell r="AC2462" t="str">
            <v>-</v>
          </cell>
          <cell r="AD2462" t="str">
            <v>-</v>
          </cell>
          <cell r="AE2462" t="str">
            <v>-</v>
          </cell>
          <cell r="AF2462" t="str">
            <v>-</v>
          </cell>
          <cell r="AG2462" t="str">
            <v>-</v>
          </cell>
          <cell r="AH2462" t="str">
            <v>-</v>
          </cell>
          <cell r="AI2462" t="str">
            <v>공구손료(노무비의3%)</v>
          </cell>
          <cell r="AJ2462">
            <v>0.03</v>
          </cell>
          <cell r="AK2462" t="str">
            <v>식</v>
          </cell>
          <cell r="AO2462" t="str">
            <v>0.029*0.5</v>
          </cell>
        </row>
        <row r="2463">
          <cell r="R2463">
            <v>1</v>
          </cell>
          <cell r="T2463" t="str">
            <v>저압케이블전공</v>
          </cell>
          <cell r="Y2463">
            <v>1.95E-2</v>
          </cell>
          <cell r="Z2463" t="str">
            <v>인</v>
          </cell>
          <cell r="AB2463" t="str">
            <v>전기5-13적용</v>
          </cell>
          <cell r="AC2463" t="str">
            <v>-</v>
          </cell>
          <cell r="AD2463" t="str">
            <v>-</v>
          </cell>
          <cell r="AE2463" t="str">
            <v>-</v>
          </cell>
          <cell r="AF2463" t="str">
            <v>-</v>
          </cell>
          <cell r="AG2463" t="str">
            <v>-</v>
          </cell>
          <cell r="AH2463" t="str">
            <v>-</v>
          </cell>
          <cell r="AI2463" t="str">
            <v>공구손료(노무비의3%)</v>
          </cell>
          <cell r="AJ2463">
            <v>0.03</v>
          </cell>
          <cell r="AK2463" t="str">
            <v>식</v>
          </cell>
          <cell r="AO2463" t="str">
            <v>0.039*0.5</v>
          </cell>
        </row>
        <row r="2464">
          <cell r="R2464">
            <v>1</v>
          </cell>
          <cell r="T2464" t="str">
            <v>저압케이블전공</v>
          </cell>
          <cell r="Y2464">
            <v>1.15E-2</v>
          </cell>
          <cell r="Z2464" t="str">
            <v>인</v>
          </cell>
          <cell r="AB2464" t="str">
            <v>전기5-11적용</v>
          </cell>
          <cell r="AC2464" t="str">
            <v>-</v>
          </cell>
          <cell r="AD2464" t="str">
            <v>-</v>
          </cell>
          <cell r="AE2464" t="str">
            <v>-</v>
          </cell>
          <cell r="AF2464" t="str">
            <v>-</v>
          </cell>
          <cell r="AG2464" t="str">
            <v>-</v>
          </cell>
          <cell r="AH2464" t="str">
            <v>-</v>
          </cell>
          <cell r="AI2464" t="str">
            <v>공구손료(노무비의3%)</v>
          </cell>
          <cell r="AJ2464">
            <v>0.03</v>
          </cell>
          <cell r="AK2464" t="str">
            <v>식</v>
          </cell>
          <cell r="AO2464" t="str">
            <v>0.023*0.5</v>
          </cell>
        </row>
        <row r="2465">
          <cell r="R2465">
            <v>1</v>
          </cell>
          <cell r="T2465" t="str">
            <v>저압케이블전공</v>
          </cell>
          <cell r="Y2465">
            <v>1.61E-2</v>
          </cell>
          <cell r="Z2465" t="str">
            <v>인</v>
          </cell>
          <cell r="AB2465" t="str">
            <v>전기5-11적용</v>
          </cell>
          <cell r="AC2465" t="str">
            <v>-</v>
          </cell>
          <cell r="AD2465" t="str">
            <v>-</v>
          </cell>
          <cell r="AE2465" t="str">
            <v>-</v>
          </cell>
          <cell r="AF2465" t="str">
            <v>-</v>
          </cell>
          <cell r="AG2465" t="str">
            <v>-</v>
          </cell>
          <cell r="AH2465" t="str">
            <v>-</v>
          </cell>
          <cell r="AI2465" t="str">
            <v>공구손료(노무비의3%)</v>
          </cell>
          <cell r="AJ2465">
            <v>0.03</v>
          </cell>
          <cell r="AK2465" t="str">
            <v>식</v>
          </cell>
          <cell r="AO2465" t="str">
            <v>0.023*0.5*1.4</v>
          </cell>
        </row>
        <row r="2466">
          <cell r="R2466">
            <v>1</v>
          </cell>
          <cell r="T2466" t="str">
            <v>저압케이블전공</v>
          </cell>
          <cell r="Y2466">
            <v>2.3E-2</v>
          </cell>
          <cell r="Z2466" t="str">
            <v>인</v>
          </cell>
          <cell r="AB2466" t="str">
            <v>전기5-11적용</v>
          </cell>
          <cell r="AC2466" t="str">
            <v>-</v>
          </cell>
          <cell r="AD2466" t="str">
            <v>-</v>
          </cell>
          <cell r="AE2466" t="str">
            <v>-</v>
          </cell>
          <cell r="AF2466" t="str">
            <v>-</v>
          </cell>
          <cell r="AG2466" t="str">
            <v>-</v>
          </cell>
          <cell r="AH2466" t="str">
            <v>-</v>
          </cell>
          <cell r="AI2466" t="str">
            <v>공구손료(노무비의3%)</v>
          </cell>
          <cell r="AJ2466">
            <v>0.03</v>
          </cell>
          <cell r="AK2466" t="str">
            <v>식</v>
          </cell>
          <cell r="AO2466" t="str">
            <v>0.023*0.5*2</v>
          </cell>
        </row>
        <row r="2467">
          <cell r="R2467">
            <v>1</v>
          </cell>
          <cell r="T2467" t="str">
            <v>저압케이블전공</v>
          </cell>
          <cell r="Y2467">
            <v>2.9899999999999999E-2</v>
          </cell>
          <cell r="Z2467" t="str">
            <v>인</v>
          </cell>
          <cell r="AB2467" t="str">
            <v>전기5-11적용</v>
          </cell>
          <cell r="AC2467" t="str">
            <v>-</v>
          </cell>
          <cell r="AD2467" t="str">
            <v>-</v>
          </cell>
          <cell r="AE2467" t="str">
            <v>-</v>
          </cell>
          <cell r="AF2467" t="str">
            <v>-</v>
          </cell>
          <cell r="AG2467" t="str">
            <v>-</v>
          </cell>
          <cell r="AH2467" t="str">
            <v>-</v>
          </cell>
          <cell r="AI2467" t="str">
            <v>공구손료(노무비의3%)</v>
          </cell>
          <cell r="AJ2467">
            <v>0.03</v>
          </cell>
          <cell r="AK2467" t="str">
            <v>식</v>
          </cell>
          <cell r="AO2467" t="str">
            <v>0.023*0.5*2.6</v>
          </cell>
        </row>
        <row r="2468">
          <cell r="R2468">
            <v>1</v>
          </cell>
          <cell r="T2468" t="str">
            <v>저압케이블전공</v>
          </cell>
          <cell r="Y2468">
            <v>1.4999999999999999E-2</v>
          </cell>
          <cell r="Z2468" t="str">
            <v>인</v>
          </cell>
          <cell r="AB2468" t="str">
            <v>전기5-11적용</v>
          </cell>
          <cell r="AC2468" t="str">
            <v>-</v>
          </cell>
          <cell r="AD2468" t="str">
            <v>-</v>
          </cell>
          <cell r="AE2468" t="str">
            <v>-</v>
          </cell>
          <cell r="AF2468" t="str">
            <v>-</v>
          </cell>
          <cell r="AG2468" t="str">
            <v>-</v>
          </cell>
          <cell r="AH2468" t="str">
            <v>-</v>
          </cell>
          <cell r="AI2468" t="str">
            <v>공구손료(노무비의3%)</v>
          </cell>
          <cell r="AJ2468">
            <v>0.03</v>
          </cell>
          <cell r="AK2468" t="str">
            <v>식</v>
          </cell>
          <cell r="AO2468" t="str">
            <v>0.03*0.5</v>
          </cell>
        </row>
        <row r="2469">
          <cell r="R2469">
            <v>1</v>
          </cell>
          <cell r="T2469" t="str">
            <v>저압케이블전공</v>
          </cell>
          <cell r="Y2469">
            <v>2.0999999999999998E-2</v>
          </cell>
          <cell r="Z2469" t="str">
            <v>인</v>
          </cell>
          <cell r="AB2469" t="str">
            <v>전기5-11적용</v>
          </cell>
          <cell r="AC2469" t="str">
            <v>-</v>
          </cell>
          <cell r="AD2469" t="str">
            <v>-</v>
          </cell>
          <cell r="AE2469" t="str">
            <v>-</v>
          </cell>
          <cell r="AF2469" t="str">
            <v>-</v>
          </cell>
          <cell r="AG2469" t="str">
            <v>-</v>
          </cell>
          <cell r="AH2469" t="str">
            <v>-</v>
          </cell>
          <cell r="AI2469" t="str">
            <v>공구손료(노무비의3%)</v>
          </cell>
          <cell r="AJ2469">
            <v>0.03</v>
          </cell>
          <cell r="AK2469" t="str">
            <v>식</v>
          </cell>
          <cell r="AO2469" t="str">
            <v>0.03*0.5*1.4</v>
          </cell>
        </row>
        <row r="2470">
          <cell r="R2470">
            <v>1</v>
          </cell>
          <cell r="T2470" t="str">
            <v>저압케이블전공</v>
          </cell>
          <cell r="Y2470">
            <v>0.03</v>
          </cell>
          <cell r="Z2470" t="str">
            <v>인</v>
          </cell>
          <cell r="AB2470" t="str">
            <v>전기5-11적용</v>
          </cell>
          <cell r="AC2470" t="str">
            <v>-</v>
          </cell>
          <cell r="AD2470" t="str">
            <v>-</v>
          </cell>
          <cell r="AE2470" t="str">
            <v>-</v>
          </cell>
          <cell r="AF2470" t="str">
            <v>-</v>
          </cell>
          <cell r="AG2470" t="str">
            <v>-</v>
          </cell>
          <cell r="AH2470" t="str">
            <v>-</v>
          </cell>
          <cell r="AI2470" t="str">
            <v>공구손료(노무비의3%)</v>
          </cell>
          <cell r="AJ2470">
            <v>0.03</v>
          </cell>
          <cell r="AK2470" t="str">
            <v>식</v>
          </cell>
          <cell r="AO2470" t="str">
            <v>0.03*0.5*2</v>
          </cell>
        </row>
        <row r="2471">
          <cell r="R2471">
            <v>1</v>
          </cell>
          <cell r="T2471" t="str">
            <v>저압케이블전공</v>
          </cell>
          <cell r="Y2471">
            <v>3.9E-2</v>
          </cell>
          <cell r="Z2471" t="str">
            <v>인</v>
          </cell>
          <cell r="AB2471" t="str">
            <v>전기5-11적용</v>
          </cell>
          <cell r="AC2471" t="str">
            <v>-</v>
          </cell>
          <cell r="AD2471" t="str">
            <v>-</v>
          </cell>
          <cell r="AE2471" t="str">
            <v>-</v>
          </cell>
          <cell r="AF2471" t="str">
            <v>-</v>
          </cell>
          <cell r="AG2471" t="str">
            <v>-</v>
          </cell>
          <cell r="AH2471" t="str">
            <v>-</v>
          </cell>
          <cell r="AI2471" t="str">
            <v>공구손료(노무비의3%)</v>
          </cell>
          <cell r="AJ2471">
            <v>0.03</v>
          </cell>
          <cell r="AK2471" t="str">
            <v>식</v>
          </cell>
          <cell r="AO2471" t="str">
            <v>0.03*0.5*2.6</v>
          </cell>
        </row>
        <row r="2472">
          <cell r="R2472">
            <v>1</v>
          </cell>
          <cell r="T2472" t="str">
            <v>저압케이블전공</v>
          </cell>
          <cell r="Y2472">
            <v>1.7999999999999999E-2</v>
          </cell>
          <cell r="Z2472" t="str">
            <v>인</v>
          </cell>
          <cell r="AB2472" t="str">
            <v>전기5-11적용</v>
          </cell>
          <cell r="AC2472" t="str">
            <v>-</v>
          </cell>
          <cell r="AD2472" t="str">
            <v>-</v>
          </cell>
          <cell r="AE2472" t="str">
            <v>-</v>
          </cell>
          <cell r="AF2472" t="str">
            <v>-</v>
          </cell>
          <cell r="AG2472" t="str">
            <v>-</v>
          </cell>
          <cell r="AH2472" t="str">
            <v>-</v>
          </cell>
          <cell r="AI2472" t="str">
            <v>공구손료(노무비의3%)</v>
          </cell>
          <cell r="AJ2472">
            <v>0.03</v>
          </cell>
          <cell r="AK2472" t="str">
            <v>식</v>
          </cell>
          <cell r="AO2472" t="str">
            <v>0.036*0.5</v>
          </cell>
        </row>
        <row r="2473">
          <cell r="R2473">
            <v>1</v>
          </cell>
          <cell r="T2473" t="str">
            <v>저압케이블전공</v>
          </cell>
          <cell r="Y2473">
            <v>2.5199999999999997E-2</v>
          </cell>
          <cell r="Z2473" t="str">
            <v>인</v>
          </cell>
          <cell r="AB2473" t="str">
            <v>전기5-11적용</v>
          </cell>
          <cell r="AC2473" t="str">
            <v>-</v>
          </cell>
          <cell r="AD2473" t="str">
            <v>-</v>
          </cell>
          <cell r="AE2473" t="str">
            <v>-</v>
          </cell>
          <cell r="AF2473" t="str">
            <v>-</v>
          </cell>
          <cell r="AG2473" t="str">
            <v>-</v>
          </cell>
          <cell r="AH2473" t="str">
            <v>-</v>
          </cell>
          <cell r="AI2473" t="str">
            <v>공구손료(노무비의3%)</v>
          </cell>
          <cell r="AJ2473">
            <v>0.03</v>
          </cell>
          <cell r="AK2473" t="str">
            <v>식</v>
          </cell>
          <cell r="AO2473" t="str">
            <v>0.036*0.5*1.4</v>
          </cell>
        </row>
        <row r="2474">
          <cell r="R2474">
            <v>1</v>
          </cell>
          <cell r="T2474" t="str">
            <v>저압케이블전공</v>
          </cell>
          <cell r="Y2474">
            <v>3.5999999999999997E-2</v>
          </cell>
          <cell r="Z2474" t="str">
            <v>인</v>
          </cell>
          <cell r="AB2474" t="str">
            <v>전기5-11적용</v>
          </cell>
          <cell r="AC2474" t="str">
            <v>-</v>
          </cell>
          <cell r="AD2474" t="str">
            <v>-</v>
          </cell>
          <cell r="AE2474" t="str">
            <v>-</v>
          </cell>
          <cell r="AF2474" t="str">
            <v>-</v>
          </cell>
          <cell r="AG2474" t="str">
            <v>-</v>
          </cell>
          <cell r="AH2474" t="str">
            <v>-</v>
          </cell>
          <cell r="AI2474" t="str">
            <v>공구손료(노무비의3%)</v>
          </cell>
          <cell r="AJ2474">
            <v>0.03</v>
          </cell>
          <cell r="AK2474" t="str">
            <v>식</v>
          </cell>
          <cell r="AO2474" t="str">
            <v>0.036*0.5*2</v>
          </cell>
        </row>
        <row r="2475">
          <cell r="R2475">
            <v>1</v>
          </cell>
          <cell r="T2475" t="str">
            <v>저압케이블전공</v>
          </cell>
          <cell r="Y2475">
            <v>4.6800000000000001E-2</v>
          </cell>
          <cell r="Z2475" t="str">
            <v>인</v>
          </cell>
          <cell r="AB2475" t="str">
            <v>전기5-11적용</v>
          </cell>
          <cell r="AC2475" t="str">
            <v>-</v>
          </cell>
          <cell r="AD2475" t="str">
            <v>-</v>
          </cell>
          <cell r="AE2475" t="str">
            <v>-</v>
          </cell>
          <cell r="AF2475" t="str">
            <v>-</v>
          </cell>
          <cell r="AG2475" t="str">
            <v>-</v>
          </cell>
          <cell r="AH2475" t="str">
            <v>-</v>
          </cell>
          <cell r="AI2475" t="str">
            <v>공구손료(노무비의3%)</v>
          </cell>
          <cell r="AJ2475">
            <v>0.03</v>
          </cell>
          <cell r="AK2475" t="str">
            <v>식</v>
          </cell>
          <cell r="AO2475" t="str">
            <v>0.036*0.5*2.6</v>
          </cell>
        </row>
        <row r="2476">
          <cell r="R2476">
            <v>1</v>
          </cell>
          <cell r="T2476" t="str">
            <v>저압케이블전공</v>
          </cell>
          <cell r="Y2476">
            <v>2.4500000000000001E-2</v>
          </cell>
          <cell r="Z2476" t="str">
            <v>인</v>
          </cell>
          <cell r="AB2476" t="str">
            <v>전기5-11적용</v>
          </cell>
          <cell r="AC2476" t="str">
            <v>-</v>
          </cell>
          <cell r="AD2476" t="str">
            <v>-</v>
          </cell>
          <cell r="AE2476" t="str">
            <v>-</v>
          </cell>
          <cell r="AF2476" t="str">
            <v>-</v>
          </cell>
          <cell r="AG2476" t="str">
            <v>-</v>
          </cell>
          <cell r="AH2476" t="str">
            <v>-</v>
          </cell>
          <cell r="AI2476" t="str">
            <v>공구손료(노무비의3%)</v>
          </cell>
          <cell r="AJ2476">
            <v>0.03</v>
          </cell>
          <cell r="AK2476" t="str">
            <v>식</v>
          </cell>
          <cell r="AO2476" t="str">
            <v>0.049*0.5</v>
          </cell>
        </row>
        <row r="2477">
          <cell r="R2477">
            <v>1</v>
          </cell>
          <cell r="T2477" t="str">
            <v>저압케이블전공</v>
          </cell>
          <cell r="Y2477">
            <v>3.4299999999999997E-2</v>
          </cell>
          <cell r="Z2477" t="str">
            <v>인</v>
          </cell>
          <cell r="AB2477" t="str">
            <v>전기5-11적용</v>
          </cell>
          <cell r="AC2477" t="str">
            <v>-</v>
          </cell>
          <cell r="AD2477" t="str">
            <v>-</v>
          </cell>
          <cell r="AE2477" t="str">
            <v>-</v>
          </cell>
          <cell r="AF2477" t="str">
            <v>-</v>
          </cell>
          <cell r="AG2477" t="str">
            <v>-</v>
          </cell>
          <cell r="AH2477" t="str">
            <v>-</v>
          </cell>
          <cell r="AI2477" t="str">
            <v>공구손료(노무비의3%)</v>
          </cell>
          <cell r="AJ2477">
            <v>0.03</v>
          </cell>
          <cell r="AK2477" t="str">
            <v>식</v>
          </cell>
          <cell r="AO2477" t="str">
            <v>0.049*0.5*1.4</v>
          </cell>
        </row>
        <row r="2478">
          <cell r="R2478">
            <v>1</v>
          </cell>
          <cell r="T2478" t="str">
            <v>저압케이블전공</v>
          </cell>
          <cell r="Y2478">
            <v>4.9000000000000002E-2</v>
          </cell>
          <cell r="Z2478" t="str">
            <v>인</v>
          </cell>
          <cell r="AB2478" t="str">
            <v>전기5-11적용</v>
          </cell>
          <cell r="AC2478" t="str">
            <v>-</v>
          </cell>
          <cell r="AD2478" t="str">
            <v>-</v>
          </cell>
          <cell r="AE2478" t="str">
            <v>-</v>
          </cell>
          <cell r="AF2478" t="str">
            <v>-</v>
          </cell>
          <cell r="AG2478" t="str">
            <v>-</v>
          </cell>
          <cell r="AH2478" t="str">
            <v>-</v>
          </cell>
          <cell r="AI2478" t="str">
            <v>공구손료(노무비의3%)</v>
          </cell>
          <cell r="AJ2478">
            <v>0.03</v>
          </cell>
          <cell r="AK2478" t="str">
            <v>식</v>
          </cell>
          <cell r="AO2478" t="str">
            <v>0.049*0.5*2</v>
          </cell>
        </row>
        <row r="2479">
          <cell r="R2479">
            <v>1</v>
          </cell>
          <cell r="T2479" t="str">
            <v>저압케이블전공</v>
          </cell>
          <cell r="Y2479">
            <v>6.3700000000000007E-2</v>
          </cell>
          <cell r="Z2479" t="str">
            <v>인</v>
          </cell>
          <cell r="AB2479" t="str">
            <v>전기5-11적용</v>
          </cell>
          <cell r="AC2479" t="str">
            <v>-</v>
          </cell>
          <cell r="AD2479" t="str">
            <v>-</v>
          </cell>
          <cell r="AE2479" t="str">
            <v>-</v>
          </cell>
          <cell r="AF2479" t="str">
            <v>-</v>
          </cell>
          <cell r="AG2479" t="str">
            <v>-</v>
          </cell>
          <cell r="AH2479" t="str">
            <v>-</v>
          </cell>
          <cell r="AI2479" t="str">
            <v>공구손료(노무비의3%)</v>
          </cell>
          <cell r="AJ2479">
            <v>0.03</v>
          </cell>
          <cell r="AK2479" t="str">
            <v>식</v>
          </cell>
          <cell r="AO2479" t="str">
            <v>0.049*0.5*2.6</v>
          </cell>
        </row>
        <row r="2480">
          <cell r="R2480">
            <v>1</v>
          </cell>
          <cell r="T2480" t="str">
            <v>저압케이블전공</v>
          </cell>
          <cell r="Y2480">
            <v>3.5499999999999997E-2</v>
          </cell>
          <cell r="Z2480" t="str">
            <v>인</v>
          </cell>
          <cell r="AB2480" t="str">
            <v>전기5-11적용</v>
          </cell>
          <cell r="AC2480" t="str">
            <v>-</v>
          </cell>
          <cell r="AD2480" t="str">
            <v>-</v>
          </cell>
          <cell r="AE2480" t="str">
            <v>-</v>
          </cell>
          <cell r="AF2480" t="str">
            <v>-</v>
          </cell>
          <cell r="AG2480" t="str">
            <v>-</v>
          </cell>
          <cell r="AH2480" t="str">
            <v>-</v>
          </cell>
          <cell r="AI2480" t="str">
            <v>공구손료(노무비의3%)</v>
          </cell>
          <cell r="AJ2480">
            <v>0.03</v>
          </cell>
          <cell r="AK2480" t="str">
            <v>식</v>
          </cell>
          <cell r="AO2480" t="str">
            <v>0.071*0.5</v>
          </cell>
        </row>
        <row r="2481">
          <cell r="R2481">
            <v>1</v>
          </cell>
          <cell r="T2481" t="str">
            <v>저압케이블전공</v>
          </cell>
          <cell r="Y2481">
            <v>4.9699999999999994E-2</v>
          </cell>
          <cell r="Z2481" t="str">
            <v>인</v>
          </cell>
          <cell r="AB2481" t="str">
            <v>전기5-11적용</v>
          </cell>
          <cell r="AC2481" t="str">
            <v>-</v>
          </cell>
          <cell r="AD2481" t="str">
            <v>-</v>
          </cell>
          <cell r="AE2481" t="str">
            <v>-</v>
          </cell>
          <cell r="AF2481" t="str">
            <v>-</v>
          </cell>
          <cell r="AG2481" t="str">
            <v>-</v>
          </cell>
          <cell r="AH2481" t="str">
            <v>-</v>
          </cell>
          <cell r="AI2481" t="str">
            <v>공구손료(노무비의3%)</v>
          </cell>
          <cell r="AJ2481">
            <v>0.03</v>
          </cell>
          <cell r="AK2481" t="str">
            <v>식</v>
          </cell>
          <cell r="AO2481" t="str">
            <v>0.071*0.5*1.4</v>
          </cell>
        </row>
        <row r="2482">
          <cell r="R2482">
            <v>1</v>
          </cell>
          <cell r="T2482" t="str">
            <v>저압케이블전공</v>
          </cell>
          <cell r="Y2482">
            <v>7.0999999999999994E-2</v>
          </cell>
          <cell r="Z2482" t="str">
            <v>인</v>
          </cell>
          <cell r="AB2482" t="str">
            <v>전기5-11적용</v>
          </cell>
          <cell r="AC2482" t="str">
            <v>-</v>
          </cell>
          <cell r="AD2482" t="str">
            <v>-</v>
          </cell>
          <cell r="AE2482" t="str">
            <v>-</v>
          </cell>
          <cell r="AF2482" t="str">
            <v>-</v>
          </cell>
          <cell r="AG2482" t="str">
            <v>-</v>
          </cell>
          <cell r="AH2482" t="str">
            <v>-</v>
          </cell>
          <cell r="AI2482" t="str">
            <v>공구손료(노무비의3%)</v>
          </cell>
          <cell r="AJ2482">
            <v>0.03</v>
          </cell>
          <cell r="AK2482" t="str">
            <v>식</v>
          </cell>
          <cell r="AO2482" t="str">
            <v>0.071*0.5*2</v>
          </cell>
        </row>
        <row r="2483">
          <cell r="R2483">
            <v>1</v>
          </cell>
          <cell r="T2483" t="str">
            <v>저압케이블전공</v>
          </cell>
          <cell r="Y2483">
            <v>9.2299999999999993E-2</v>
          </cell>
          <cell r="Z2483" t="str">
            <v>인</v>
          </cell>
          <cell r="AB2483" t="str">
            <v>전기5-11적용</v>
          </cell>
          <cell r="AC2483" t="str">
            <v>-</v>
          </cell>
          <cell r="AD2483" t="str">
            <v>-</v>
          </cell>
          <cell r="AE2483" t="str">
            <v>-</v>
          </cell>
          <cell r="AF2483" t="str">
            <v>-</v>
          </cell>
          <cell r="AG2483" t="str">
            <v>-</v>
          </cell>
          <cell r="AH2483" t="str">
            <v>-</v>
          </cell>
          <cell r="AI2483" t="str">
            <v>공구손료(노무비의3%)</v>
          </cell>
          <cell r="AJ2483">
            <v>0.03</v>
          </cell>
          <cell r="AK2483" t="str">
            <v>식</v>
          </cell>
          <cell r="AO2483" t="str">
            <v>0.071*0.5*2.6</v>
          </cell>
        </row>
        <row r="2484">
          <cell r="R2484">
            <v>1</v>
          </cell>
          <cell r="T2484" t="str">
            <v>저압케이블전공</v>
          </cell>
          <cell r="Y2484">
            <v>4.8500000000000001E-2</v>
          </cell>
          <cell r="Z2484" t="str">
            <v>인</v>
          </cell>
          <cell r="AB2484" t="str">
            <v>전기5-11적용</v>
          </cell>
          <cell r="AC2484" t="str">
            <v>-</v>
          </cell>
          <cell r="AD2484" t="str">
            <v>-</v>
          </cell>
          <cell r="AE2484" t="str">
            <v>-</v>
          </cell>
          <cell r="AF2484" t="str">
            <v>-</v>
          </cell>
          <cell r="AG2484" t="str">
            <v>-</v>
          </cell>
          <cell r="AH2484" t="str">
            <v>-</v>
          </cell>
          <cell r="AI2484" t="str">
            <v>공구손료(노무비의3%)</v>
          </cell>
          <cell r="AJ2484">
            <v>0.03</v>
          </cell>
          <cell r="AK2484" t="str">
            <v>식</v>
          </cell>
          <cell r="AO2484" t="str">
            <v>0.097*0.5</v>
          </cell>
        </row>
        <row r="2485">
          <cell r="R2485">
            <v>1</v>
          </cell>
          <cell r="T2485" t="str">
            <v>저압케이블전공</v>
          </cell>
          <cell r="Y2485">
            <v>6.7900000000000002E-2</v>
          </cell>
          <cell r="Z2485" t="str">
            <v>인</v>
          </cell>
          <cell r="AB2485" t="str">
            <v>전기5-11적용</v>
          </cell>
          <cell r="AC2485" t="str">
            <v>-</v>
          </cell>
          <cell r="AD2485" t="str">
            <v>-</v>
          </cell>
          <cell r="AE2485" t="str">
            <v>-</v>
          </cell>
          <cell r="AF2485" t="str">
            <v>-</v>
          </cell>
          <cell r="AG2485" t="str">
            <v>-</v>
          </cell>
          <cell r="AH2485" t="str">
            <v>-</v>
          </cell>
          <cell r="AI2485" t="str">
            <v>공구손료(노무비의3%)</v>
          </cell>
          <cell r="AJ2485">
            <v>0.03</v>
          </cell>
          <cell r="AK2485" t="str">
            <v>식</v>
          </cell>
          <cell r="AO2485" t="str">
            <v>0.097*0.5*1.4</v>
          </cell>
        </row>
        <row r="2486">
          <cell r="R2486">
            <v>1</v>
          </cell>
          <cell r="T2486" t="str">
            <v>저압케이블전공</v>
          </cell>
          <cell r="Y2486">
            <v>9.7000000000000003E-2</v>
          </cell>
          <cell r="Z2486" t="str">
            <v>인</v>
          </cell>
          <cell r="AB2486" t="str">
            <v>전기5-11적용</v>
          </cell>
          <cell r="AC2486" t="str">
            <v>-</v>
          </cell>
          <cell r="AD2486" t="str">
            <v>-</v>
          </cell>
          <cell r="AE2486" t="str">
            <v>-</v>
          </cell>
          <cell r="AF2486" t="str">
            <v>-</v>
          </cell>
          <cell r="AG2486" t="str">
            <v>-</v>
          </cell>
          <cell r="AH2486" t="str">
            <v>-</v>
          </cell>
          <cell r="AI2486" t="str">
            <v>공구손료(노무비의3%)</v>
          </cell>
          <cell r="AJ2486">
            <v>0.03</v>
          </cell>
          <cell r="AK2486" t="str">
            <v>식</v>
          </cell>
          <cell r="AO2486" t="str">
            <v>0.097*0.5*2</v>
          </cell>
        </row>
        <row r="2487">
          <cell r="R2487">
            <v>1</v>
          </cell>
          <cell r="T2487" t="str">
            <v>저압케이블전공</v>
          </cell>
          <cell r="Y2487">
            <v>0.12610000000000002</v>
          </cell>
          <cell r="Z2487" t="str">
            <v>인</v>
          </cell>
          <cell r="AB2487" t="str">
            <v>전기5-11적용</v>
          </cell>
          <cell r="AC2487" t="str">
            <v>-</v>
          </cell>
          <cell r="AD2487" t="str">
            <v>-</v>
          </cell>
          <cell r="AE2487" t="str">
            <v>-</v>
          </cell>
          <cell r="AF2487" t="str">
            <v>-</v>
          </cell>
          <cell r="AG2487" t="str">
            <v>-</v>
          </cell>
          <cell r="AH2487" t="str">
            <v>-</v>
          </cell>
          <cell r="AI2487" t="str">
            <v>공구손료(노무비의3%)</v>
          </cell>
          <cell r="AJ2487">
            <v>0.03</v>
          </cell>
          <cell r="AK2487" t="str">
            <v>식</v>
          </cell>
          <cell r="AO2487" t="str">
            <v>0.097*0.5*2.6</v>
          </cell>
        </row>
        <row r="2488">
          <cell r="R2488">
            <v>1</v>
          </cell>
          <cell r="T2488" t="str">
            <v>저압케이블전공</v>
          </cell>
          <cell r="Y2488">
            <v>5.8500000000000003E-2</v>
          </cell>
          <cell r="Z2488" t="str">
            <v>인</v>
          </cell>
          <cell r="AB2488" t="str">
            <v>전기5-11적용</v>
          </cell>
          <cell r="AC2488" t="str">
            <v>-</v>
          </cell>
          <cell r="AD2488" t="str">
            <v>-</v>
          </cell>
          <cell r="AE2488" t="str">
            <v>-</v>
          </cell>
          <cell r="AF2488" t="str">
            <v>-</v>
          </cell>
          <cell r="AG2488" t="str">
            <v>-</v>
          </cell>
          <cell r="AH2488" t="str">
            <v>-</v>
          </cell>
          <cell r="AI2488" t="str">
            <v>공구손료(노무비의3%)</v>
          </cell>
          <cell r="AJ2488">
            <v>0.03</v>
          </cell>
          <cell r="AK2488" t="str">
            <v>식</v>
          </cell>
          <cell r="AO2488" t="str">
            <v>0.117*0.5</v>
          </cell>
        </row>
        <row r="2489">
          <cell r="R2489">
            <v>1</v>
          </cell>
          <cell r="T2489" t="str">
            <v>저압케이블전공</v>
          </cell>
          <cell r="Y2489">
            <v>8.1900000000000001E-2</v>
          </cell>
          <cell r="Z2489" t="str">
            <v>인</v>
          </cell>
          <cell r="AB2489" t="str">
            <v>전기5-11적용</v>
          </cell>
          <cell r="AC2489" t="str">
            <v>-</v>
          </cell>
          <cell r="AD2489" t="str">
            <v>-</v>
          </cell>
          <cell r="AE2489" t="str">
            <v>-</v>
          </cell>
          <cell r="AF2489" t="str">
            <v>-</v>
          </cell>
          <cell r="AG2489" t="str">
            <v>-</v>
          </cell>
          <cell r="AH2489" t="str">
            <v>-</v>
          </cell>
          <cell r="AI2489" t="str">
            <v>공구손료(노무비의3%)</v>
          </cell>
          <cell r="AJ2489">
            <v>0.03</v>
          </cell>
          <cell r="AK2489" t="str">
            <v>식</v>
          </cell>
          <cell r="AO2489" t="str">
            <v>0.117*0.5*1.4</v>
          </cell>
        </row>
        <row r="2490">
          <cell r="R2490">
            <v>1</v>
          </cell>
          <cell r="T2490" t="str">
            <v>저압케이블전공</v>
          </cell>
          <cell r="Y2490">
            <v>0.11700000000000001</v>
          </cell>
          <cell r="Z2490" t="str">
            <v>인</v>
          </cell>
          <cell r="AB2490" t="str">
            <v>전기5-11적용</v>
          </cell>
          <cell r="AC2490" t="str">
            <v>-</v>
          </cell>
          <cell r="AD2490" t="str">
            <v>-</v>
          </cell>
          <cell r="AE2490" t="str">
            <v>-</v>
          </cell>
          <cell r="AF2490" t="str">
            <v>-</v>
          </cell>
          <cell r="AG2490" t="str">
            <v>-</v>
          </cell>
          <cell r="AH2490" t="str">
            <v>-</v>
          </cell>
          <cell r="AI2490" t="str">
            <v>공구손료(노무비의3%)</v>
          </cell>
          <cell r="AJ2490">
            <v>0.03</v>
          </cell>
          <cell r="AK2490" t="str">
            <v>식</v>
          </cell>
          <cell r="AO2490" t="str">
            <v>0.117*0.5*2</v>
          </cell>
        </row>
        <row r="2491">
          <cell r="R2491">
            <v>1</v>
          </cell>
          <cell r="T2491" t="str">
            <v>저압케이블전공</v>
          </cell>
          <cell r="Y2491">
            <v>0.15210000000000001</v>
          </cell>
          <cell r="Z2491" t="str">
            <v>인</v>
          </cell>
          <cell r="AB2491" t="str">
            <v>전기5-11적용</v>
          </cell>
          <cell r="AC2491" t="str">
            <v>-</v>
          </cell>
          <cell r="AD2491" t="str">
            <v>-</v>
          </cell>
          <cell r="AE2491" t="str">
            <v>-</v>
          </cell>
          <cell r="AF2491" t="str">
            <v>-</v>
          </cell>
          <cell r="AG2491" t="str">
            <v>-</v>
          </cell>
          <cell r="AH2491" t="str">
            <v>-</v>
          </cell>
          <cell r="AI2491" t="str">
            <v>공구손료(노무비의3%)</v>
          </cell>
          <cell r="AJ2491">
            <v>0.03</v>
          </cell>
          <cell r="AK2491" t="str">
            <v>식</v>
          </cell>
          <cell r="AO2491" t="str">
            <v>0.117*0.5*2.6</v>
          </cell>
        </row>
        <row r="2492">
          <cell r="R2492">
            <v>1</v>
          </cell>
          <cell r="T2492" t="str">
            <v>저압케이블전공</v>
          </cell>
          <cell r="Y2492">
            <v>7.0999999999999994E-2</v>
          </cell>
          <cell r="Z2492" t="str">
            <v>인</v>
          </cell>
          <cell r="AB2492" t="str">
            <v>전기5-11적용</v>
          </cell>
          <cell r="AC2492" t="str">
            <v>-</v>
          </cell>
          <cell r="AD2492" t="str">
            <v>-</v>
          </cell>
          <cell r="AE2492" t="str">
            <v>-</v>
          </cell>
          <cell r="AF2492" t="str">
            <v>-</v>
          </cell>
          <cell r="AG2492" t="str">
            <v>-</v>
          </cell>
          <cell r="AH2492" t="str">
            <v>-</v>
          </cell>
          <cell r="AI2492" t="str">
            <v>공구손료(노무비의3%)</v>
          </cell>
          <cell r="AJ2492">
            <v>0.03</v>
          </cell>
          <cell r="AK2492" t="str">
            <v>식</v>
          </cell>
          <cell r="AO2492" t="str">
            <v>0.142*0.5</v>
          </cell>
        </row>
        <row r="2493">
          <cell r="R2493">
            <v>1</v>
          </cell>
          <cell r="T2493" t="str">
            <v>저압케이블전공</v>
          </cell>
          <cell r="Y2493">
            <v>9.9399999999999988E-2</v>
          </cell>
          <cell r="Z2493" t="str">
            <v>인</v>
          </cell>
          <cell r="AB2493" t="str">
            <v>전기5-11적용</v>
          </cell>
          <cell r="AC2493" t="str">
            <v>-</v>
          </cell>
          <cell r="AD2493" t="str">
            <v>-</v>
          </cell>
          <cell r="AE2493" t="str">
            <v>-</v>
          </cell>
          <cell r="AF2493" t="str">
            <v>-</v>
          </cell>
          <cell r="AG2493" t="str">
            <v>-</v>
          </cell>
          <cell r="AH2493" t="str">
            <v>-</v>
          </cell>
          <cell r="AI2493" t="str">
            <v>공구손료(노무비의3%)</v>
          </cell>
          <cell r="AJ2493">
            <v>0.03</v>
          </cell>
          <cell r="AK2493" t="str">
            <v>식</v>
          </cell>
          <cell r="AO2493" t="str">
            <v>0.142*0.5*1.4</v>
          </cell>
        </row>
        <row r="2494">
          <cell r="R2494">
            <v>1</v>
          </cell>
          <cell r="T2494" t="str">
            <v>저압케이블전공</v>
          </cell>
          <cell r="Y2494">
            <v>0.14199999999999999</v>
          </cell>
          <cell r="Z2494" t="str">
            <v>인</v>
          </cell>
          <cell r="AB2494" t="str">
            <v>전기5-11적용</v>
          </cell>
          <cell r="AC2494" t="str">
            <v>-</v>
          </cell>
          <cell r="AD2494" t="str">
            <v>-</v>
          </cell>
          <cell r="AE2494" t="str">
            <v>-</v>
          </cell>
          <cell r="AF2494" t="str">
            <v>-</v>
          </cell>
          <cell r="AG2494" t="str">
            <v>-</v>
          </cell>
          <cell r="AH2494" t="str">
            <v>-</v>
          </cell>
          <cell r="AI2494" t="str">
            <v>공구손료(노무비의3%)</v>
          </cell>
          <cell r="AJ2494">
            <v>0.03</v>
          </cell>
          <cell r="AK2494" t="str">
            <v>식</v>
          </cell>
          <cell r="AO2494" t="str">
            <v>0.142*0.5*2</v>
          </cell>
        </row>
        <row r="2495">
          <cell r="R2495">
            <v>1</v>
          </cell>
          <cell r="T2495" t="str">
            <v>저압케이블전공</v>
          </cell>
          <cell r="Y2495">
            <v>0.18459999999999999</v>
          </cell>
          <cell r="Z2495" t="str">
            <v>인</v>
          </cell>
          <cell r="AB2495" t="str">
            <v>전기5-11적용</v>
          </cell>
          <cell r="AC2495" t="str">
            <v>-</v>
          </cell>
          <cell r="AD2495" t="str">
            <v>-</v>
          </cell>
          <cell r="AE2495" t="str">
            <v>-</v>
          </cell>
          <cell r="AF2495" t="str">
            <v>-</v>
          </cell>
          <cell r="AG2495" t="str">
            <v>-</v>
          </cell>
          <cell r="AH2495" t="str">
            <v>-</v>
          </cell>
          <cell r="AI2495" t="str">
            <v>공구손료(노무비의3%)</v>
          </cell>
          <cell r="AJ2495">
            <v>0.03</v>
          </cell>
          <cell r="AK2495" t="str">
            <v>식</v>
          </cell>
          <cell r="AO2495" t="str">
            <v>0.142*0.5*2.6</v>
          </cell>
        </row>
        <row r="2496">
          <cell r="R2496">
            <v>1</v>
          </cell>
          <cell r="T2496" t="str">
            <v>저압케이블전공</v>
          </cell>
          <cell r="Y2496">
            <v>8.5999999999999993E-2</v>
          </cell>
          <cell r="Z2496" t="str">
            <v>인</v>
          </cell>
          <cell r="AB2496" t="str">
            <v>전기5-11적용</v>
          </cell>
          <cell r="AC2496" t="str">
            <v>-</v>
          </cell>
          <cell r="AD2496" t="str">
            <v>-</v>
          </cell>
          <cell r="AE2496" t="str">
            <v>-</v>
          </cell>
          <cell r="AF2496" t="str">
            <v>-</v>
          </cell>
          <cell r="AG2496" t="str">
            <v>-</v>
          </cell>
          <cell r="AH2496" t="str">
            <v>-</v>
          </cell>
          <cell r="AI2496" t="str">
            <v>공구손료(노무비의3%)</v>
          </cell>
          <cell r="AJ2496">
            <v>0.03</v>
          </cell>
          <cell r="AK2496" t="str">
            <v>식</v>
          </cell>
          <cell r="AO2496" t="str">
            <v>0.172*0.5</v>
          </cell>
        </row>
        <row r="2497">
          <cell r="R2497">
            <v>1</v>
          </cell>
          <cell r="T2497" t="str">
            <v>저압케이블전공</v>
          </cell>
          <cell r="Y2497">
            <v>0.12039999999999998</v>
          </cell>
          <cell r="Z2497" t="str">
            <v>인</v>
          </cell>
          <cell r="AB2497" t="str">
            <v>전기5-11적용</v>
          </cell>
          <cell r="AC2497" t="str">
            <v>-</v>
          </cell>
          <cell r="AD2497" t="str">
            <v>-</v>
          </cell>
          <cell r="AE2497" t="str">
            <v>-</v>
          </cell>
          <cell r="AF2497" t="str">
            <v>-</v>
          </cell>
          <cell r="AG2497" t="str">
            <v>-</v>
          </cell>
          <cell r="AH2497" t="str">
            <v>-</v>
          </cell>
          <cell r="AI2497" t="str">
            <v>공구손료(노무비의3%)</v>
          </cell>
          <cell r="AJ2497">
            <v>0.03</v>
          </cell>
          <cell r="AK2497" t="str">
            <v>식</v>
          </cell>
          <cell r="AO2497" t="str">
            <v>0.172*0.5*1.4</v>
          </cell>
        </row>
        <row r="2498">
          <cell r="R2498">
            <v>1</v>
          </cell>
          <cell r="T2498" t="str">
            <v>저압케이블전공</v>
          </cell>
          <cell r="Y2498">
            <v>0.17199999999999999</v>
          </cell>
          <cell r="Z2498" t="str">
            <v>인</v>
          </cell>
          <cell r="AB2498" t="str">
            <v>전기5-11적용</v>
          </cell>
          <cell r="AC2498" t="str">
            <v>-</v>
          </cell>
          <cell r="AD2498" t="str">
            <v>-</v>
          </cell>
          <cell r="AE2498" t="str">
            <v>-</v>
          </cell>
          <cell r="AF2498" t="str">
            <v>-</v>
          </cell>
          <cell r="AG2498" t="str">
            <v>-</v>
          </cell>
          <cell r="AH2498" t="str">
            <v>-</v>
          </cell>
          <cell r="AI2498" t="str">
            <v>공구손료(노무비의3%)</v>
          </cell>
          <cell r="AJ2498">
            <v>0.03</v>
          </cell>
          <cell r="AK2498" t="str">
            <v>식</v>
          </cell>
          <cell r="AO2498" t="str">
            <v>0.172*0.5*2</v>
          </cell>
        </row>
        <row r="2499">
          <cell r="R2499">
            <v>1</v>
          </cell>
          <cell r="T2499" t="str">
            <v>저압케이블전공</v>
          </cell>
          <cell r="Y2499">
            <v>0.22359999999999999</v>
          </cell>
          <cell r="Z2499" t="str">
            <v>인</v>
          </cell>
          <cell r="AB2499" t="str">
            <v>전기5-11적용</v>
          </cell>
          <cell r="AC2499" t="str">
            <v>-</v>
          </cell>
          <cell r="AD2499" t="str">
            <v>-</v>
          </cell>
          <cell r="AE2499" t="str">
            <v>-</v>
          </cell>
          <cell r="AF2499" t="str">
            <v>-</v>
          </cell>
          <cell r="AG2499" t="str">
            <v>-</v>
          </cell>
          <cell r="AH2499" t="str">
            <v>-</v>
          </cell>
          <cell r="AI2499" t="str">
            <v>공구손료(노무비의3%)</v>
          </cell>
          <cell r="AJ2499">
            <v>0.03</v>
          </cell>
          <cell r="AK2499" t="str">
            <v>식</v>
          </cell>
          <cell r="AO2499" t="str">
            <v>0.172*0.5*2.6</v>
          </cell>
        </row>
        <row r="2500">
          <cell r="R2500">
            <v>1</v>
          </cell>
          <cell r="T2500" t="str">
            <v>저압케이블전공</v>
          </cell>
          <cell r="Y2500">
            <v>0.10249999999999999</v>
          </cell>
          <cell r="Z2500" t="str">
            <v>인</v>
          </cell>
          <cell r="AB2500" t="str">
            <v>전기5-11적용</v>
          </cell>
          <cell r="AC2500" t="str">
            <v>-</v>
          </cell>
          <cell r="AD2500" t="str">
            <v>-</v>
          </cell>
          <cell r="AE2500" t="str">
            <v>-</v>
          </cell>
          <cell r="AF2500" t="str">
            <v>-</v>
          </cell>
          <cell r="AG2500" t="str">
            <v>-</v>
          </cell>
          <cell r="AH2500" t="str">
            <v>-</v>
          </cell>
          <cell r="AI2500" t="str">
            <v>공구손료(노무비의3%)</v>
          </cell>
          <cell r="AJ2500">
            <v>0.03</v>
          </cell>
          <cell r="AK2500" t="str">
            <v>식</v>
          </cell>
          <cell r="AO2500" t="str">
            <v>0.205*0.5</v>
          </cell>
        </row>
        <row r="2501">
          <cell r="R2501">
            <v>1</v>
          </cell>
          <cell r="T2501" t="str">
            <v>저압케이블전공</v>
          </cell>
          <cell r="Y2501">
            <v>5.0000000000000001E-3</v>
          </cell>
          <cell r="Z2501" t="str">
            <v>인</v>
          </cell>
          <cell r="AB2501" t="str">
            <v>전기5-13적용</v>
          </cell>
          <cell r="AC2501" t="str">
            <v>-</v>
          </cell>
          <cell r="AD2501" t="str">
            <v>-</v>
          </cell>
          <cell r="AE2501" t="str">
            <v>-</v>
          </cell>
          <cell r="AF2501" t="str">
            <v>-</v>
          </cell>
          <cell r="AG2501" t="str">
            <v>-</v>
          </cell>
          <cell r="AH2501" t="str">
            <v>-</v>
          </cell>
          <cell r="AI2501" t="str">
            <v>공구손료(노무비의3%)</v>
          </cell>
          <cell r="AJ2501">
            <v>0.03</v>
          </cell>
          <cell r="AK2501" t="str">
            <v>식</v>
          </cell>
          <cell r="AO2501" t="str">
            <v>0.01*0.5</v>
          </cell>
        </row>
        <row r="2502">
          <cell r="R2502">
            <v>1</v>
          </cell>
          <cell r="T2502" t="str">
            <v>저압케이블전공</v>
          </cell>
          <cell r="Y2502">
            <v>7.0000000000000001E-3</v>
          </cell>
          <cell r="Z2502" t="str">
            <v>인</v>
          </cell>
          <cell r="AB2502" t="str">
            <v>전기5-13적용</v>
          </cell>
          <cell r="AC2502" t="str">
            <v>-</v>
          </cell>
          <cell r="AD2502" t="str">
            <v>-</v>
          </cell>
          <cell r="AE2502" t="str">
            <v>-</v>
          </cell>
          <cell r="AF2502" t="str">
            <v>-</v>
          </cell>
          <cell r="AG2502" t="str">
            <v>-</v>
          </cell>
          <cell r="AH2502" t="str">
            <v>-</v>
          </cell>
          <cell r="AI2502" t="str">
            <v>공구손료(노무비의3%)</v>
          </cell>
          <cell r="AJ2502">
            <v>0.03</v>
          </cell>
          <cell r="AK2502" t="str">
            <v>식</v>
          </cell>
          <cell r="AO2502" t="str">
            <v>0.014*0.5</v>
          </cell>
        </row>
        <row r="2503">
          <cell r="R2503">
            <v>1</v>
          </cell>
          <cell r="T2503" t="str">
            <v>저압케이블전공</v>
          </cell>
          <cell r="Y2503">
            <v>9.4999999999999998E-3</v>
          </cell>
          <cell r="Z2503" t="str">
            <v>인</v>
          </cell>
          <cell r="AB2503" t="str">
            <v>전기5-13적용</v>
          </cell>
          <cell r="AC2503" t="str">
            <v>-</v>
          </cell>
          <cell r="AD2503" t="str">
            <v>-</v>
          </cell>
          <cell r="AE2503" t="str">
            <v>-</v>
          </cell>
          <cell r="AF2503" t="str">
            <v>-</v>
          </cell>
          <cell r="AG2503" t="str">
            <v>-</v>
          </cell>
          <cell r="AH2503" t="str">
            <v>-</v>
          </cell>
          <cell r="AI2503" t="str">
            <v>공구손료(노무비의3%)</v>
          </cell>
          <cell r="AJ2503">
            <v>0.03</v>
          </cell>
          <cell r="AK2503" t="str">
            <v>식</v>
          </cell>
          <cell r="AO2503" t="str">
            <v>0.019*0.5</v>
          </cell>
        </row>
        <row r="2504">
          <cell r="R2504">
            <v>1</v>
          </cell>
          <cell r="T2504" t="str">
            <v>저압케이블전공</v>
          </cell>
          <cell r="Y2504">
            <v>1.2999999999999999E-2</v>
          </cell>
          <cell r="Z2504" t="str">
            <v>인</v>
          </cell>
          <cell r="AB2504" t="str">
            <v>전기5-13적용</v>
          </cell>
          <cell r="AC2504" t="str">
            <v>-</v>
          </cell>
          <cell r="AD2504" t="str">
            <v>-</v>
          </cell>
          <cell r="AE2504" t="str">
            <v>-</v>
          </cell>
          <cell r="AF2504" t="str">
            <v>-</v>
          </cell>
          <cell r="AG2504" t="str">
            <v>-</v>
          </cell>
          <cell r="AH2504" t="str">
            <v>-</v>
          </cell>
          <cell r="AI2504" t="str">
            <v>공구손료(노무비의3%)</v>
          </cell>
          <cell r="AJ2504">
            <v>0.03</v>
          </cell>
          <cell r="AK2504" t="str">
            <v>식</v>
          </cell>
          <cell r="AO2504" t="str">
            <v>0.026*0.5</v>
          </cell>
        </row>
        <row r="2505">
          <cell r="R2505">
            <v>1</v>
          </cell>
          <cell r="T2505" t="str">
            <v>저압케이블전공</v>
          </cell>
          <cell r="Y2505">
            <v>5.4999999999999997E-3</v>
          </cell>
          <cell r="Z2505" t="str">
            <v>인</v>
          </cell>
          <cell r="AB2505" t="str">
            <v>전기5-13적용</v>
          </cell>
          <cell r="AC2505" t="str">
            <v>-</v>
          </cell>
          <cell r="AD2505" t="str">
            <v>-</v>
          </cell>
          <cell r="AE2505" t="str">
            <v>-</v>
          </cell>
          <cell r="AF2505" t="str">
            <v>-</v>
          </cell>
          <cell r="AG2505" t="str">
            <v>-</v>
          </cell>
          <cell r="AH2505" t="str">
            <v>-</v>
          </cell>
          <cell r="AI2505" t="str">
            <v>공구손료(노무비의3%)</v>
          </cell>
          <cell r="AJ2505">
            <v>0.03</v>
          </cell>
          <cell r="AK2505" t="str">
            <v>식</v>
          </cell>
          <cell r="AO2505" t="str">
            <v>0.011*0.5</v>
          </cell>
        </row>
        <row r="2506">
          <cell r="R2506">
            <v>1</v>
          </cell>
          <cell r="T2506" t="str">
            <v>저압케이블전공</v>
          </cell>
          <cell r="Y2506">
            <v>8.0000000000000002E-3</v>
          </cell>
          <cell r="Z2506" t="str">
            <v>인</v>
          </cell>
          <cell r="AB2506" t="str">
            <v>전기5-13적용</v>
          </cell>
          <cell r="AC2506" t="str">
            <v>-</v>
          </cell>
          <cell r="AD2506" t="str">
            <v>-</v>
          </cell>
          <cell r="AE2506" t="str">
            <v>-</v>
          </cell>
          <cell r="AF2506" t="str">
            <v>-</v>
          </cell>
          <cell r="AG2506" t="str">
            <v>-</v>
          </cell>
          <cell r="AH2506" t="str">
            <v>-</v>
          </cell>
          <cell r="AI2506" t="str">
            <v>공구손료(노무비의3%)</v>
          </cell>
          <cell r="AJ2506">
            <v>0.03</v>
          </cell>
          <cell r="AK2506" t="str">
            <v>식</v>
          </cell>
          <cell r="AO2506" t="str">
            <v>0.016*0.5</v>
          </cell>
        </row>
        <row r="2507">
          <cell r="R2507">
            <v>1</v>
          </cell>
          <cell r="T2507" t="str">
            <v>저압케이블전공</v>
          </cell>
          <cell r="Y2507">
            <v>1.0999999999999999E-2</v>
          </cell>
          <cell r="Z2507" t="str">
            <v>인</v>
          </cell>
          <cell r="AB2507" t="str">
            <v>전기5-13적용</v>
          </cell>
          <cell r="AC2507" t="str">
            <v>-</v>
          </cell>
          <cell r="AD2507" t="str">
            <v>-</v>
          </cell>
          <cell r="AE2507" t="str">
            <v>-</v>
          </cell>
          <cell r="AF2507" t="str">
            <v>-</v>
          </cell>
          <cell r="AG2507" t="str">
            <v>-</v>
          </cell>
          <cell r="AH2507" t="str">
            <v>-</v>
          </cell>
          <cell r="AI2507" t="str">
            <v>공구손료(노무비의3%)</v>
          </cell>
          <cell r="AJ2507">
            <v>0.03</v>
          </cell>
          <cell r="AK2507" t="str">
            <v>식</v>
          </cell>
          <cell r="AO2507" t="str">
            <v>0.022*0.5</v>
          </cell>
        </row>
        <row r="2508">
          <cell r="R2508">
            <v>1</v>
          </cell>
          <cell r="T2508" t="str">
            <v>저압케이블전공</v>
          </cell>
          <cell r="Y2508">
            <v>1.4500000000000001E-2</v>
          </cell>
          <cell r="Z2508" t="str">
            <v>인</v>
          </cell>
          <cell r="AB2508" t="str">
            <v>전기5-13적용</v>
          </cell>
          <cell r="AC2508" t="str">
            <v>-</v>
          </cell>
          <cell r="AD2508" t="str">
            <v>-</v>
          </cell>
          <cell r="AE2508" t="str">
            <v>-</v>
          </cell>
          <cell r="AF2508" t="str">
            <v>-</v>
          </cell>
          <cell r="AG2508" t="str">
            <v>-</v>
          </cell>
          <cell r="AH2508" t="str">
            <v>-</v>
          </cell>
          <cell r="AI2508" t="str">
            <v>공구손료(노무비의3%)</v>
          </cell>
          <cell r="AJ2508">
            <v>0.03</v>
          </cell>
          <cell r="AK2508" t="str">
            <v>식</v>
          </cell>
          <cell r="AO2508" t="str">
            <v>0.029*0.5</v>
          </cell>
        </row>
        <row r="2509">
          <cell r="R2509">
            <v>1</v>
          </cell>
          <cell r="T2509" t="str">
            <v>저압케이블전공</v>
          </cell>
          <cell r="Y2509">
            <v>6.4999999999999997E-3</v>
          </cell>
          <cell r="Z2509" t="str">
            <v>인</v>
          </cell>
          <cell r="AB2509" t="str">
            <v>전기5-13적용</v>
          </cell>
          <cell r="AC2509" t="str">
            <v>-</v>
          </cell>
          <cell r="AD2509" t="str">
            <v>-</v>
          </cell>
          <cell r="AE2509" t="str">
            <v>-</v>
          </cell>
          <cell r="AF2509" t="str">
            <v>-</v>
          </cell>
          <cell r="AG2509" t="str">
            <v>-</v>
          </cell>
          <cell r="AH2509" t="str">
            <v>-</v>
          </cell>
          <cell r="AI2509" t="str">
            <v>공구손료(노무비의3%)</v>
          </cell>
          <cell r="AJ2509">
            <v>0.03</v>
          </cell>
          <cell r="AK2509" t="str">
            <v>식</v>
          </cell>
          <cell r="AO2509" t="str">
            <v>0.013*0.5</v>
          </cell>
        </row>
        <row r="2510">
          <cell r="R2510">
            <v>1</v>
          </cell>
          <cell r="T2510" t="str">
            <v>저압케이블전공</v>
          </cell>
          <cell r="Y2510">
            <v>8.9999999999999993E-3</v>
          </cell>
          <cell r="Z2510" t="str">
            <v>인</v>
          </cell>
          <cell r="AB2510" t="str">
            <v>전기5-13적용</v>
          </cell>
          <cell r="AC2510" t="str">
            <v>-</v>
          </cell>
          <cell r="AD2510" t="str">
            <v>-</v>
          </cell>
          <cell r="AE2510" t="str">
            <v>-</v>
          </cell>
          <cell r="AF2510" t="str">
            <v>-</v>
          </cell>
          <cell r="AG2510" t="str">
            <v>-</v>
          </cell>
          <cell r="AH2510" t="str">
            <v>-</v>
          </cell>
          <cell r="AI2510" t="str">
            <v>공구손료(노무비의3%)</v>
          </cell>
          <cell r="AJ2510">
            <v>0.03</v>
          </cell>
          <cell r="AK2510" t="str">
            <v>식</v>
          </cell>
          <cell r="AO2510" t="str">
            <v>0.018*0.5</v>
          </cell>
        </row>
        <row r="2511">
          <cell r="R2511">
            <v>1</v>
          </cell>
          <cell r="T2511" t="str">
            <v>저압케이블전공</v>
          </cell>
          <cell r="Y2511">
            <v>1.2999999999999999E-2</v>
          </cell>
          <cell r="Z2511" t="str">
            <v>인</v>
          </cell>
          <cell r="AB2511" t="str">
            <v>전기5-13적용</v>
          </cell>
          <cell r="AC2511" t="str">
            <v>-</v>
          </cell>
          <cell r="AD2511" t="str">
            <v>-</v>
          </cell>
          <cell r="AE2511" t="str">
            <v>-</v>
          </cell>
          <cell r="AF2511" t="str">
            <v>-</v>
          </cell>
          <cell r="AG2511" t="str">
            <v>-</v>
          </cell>
          <cell r="AH2511" t="str">
            <v>-</v>
          </cell>
          <cell r="AI2511" t="str">
            <v>공구손료(노무비의3%)</v>
          </cell>
          <cell r="AJ2511">
            <v>0.03</v>
          </cell>
          <cell r="AK2511" t="str">
            <v>식</v>
          </cell>
          <cell r="AO2511" t="str">
            <v>0.026*0.5</v>
          </cell>
        </row>
        <row r="2512">
          <cell r="R2512">
            <v>1</v>
          </cell>
          <cell r="T2512" t="str">
            <v>저압케이블전공</v>
          </cell>
          <cell r="Y2512">
            <v>1.7000000000000001E-2</v>
          </cell>
          <cell r="Z2512" t="str">
            <v>인</v>
          </cell>
          <cell r="AB2512" t="str">
            <v>전기5-13적용</v>
          </cell>
          <cell r="AC2512" t="str">
            <v>-</v>
          </cell>
          <cell r="AD2512" t="str">
            <v>-</v>
          </cell>
          <cell r="AE2512" t="str">
            <v>-</v>
          </cell>
          <cell r="AF2512" t="str">
            <v>-</v>
          </cell>
          <cell r="AG2512" t="str">
            <v>-</v>
          </cell>
          <cell r="AH2512" t="str">
            <v>-</v>
          </cell>
          <cell r="AI2512" t="str">
            <v>공구손료(노무비의3%)</v>
          </cell>
          <cell r="AJ2512">
            <v>0.03</v>
          </cell>
          <cell r="AK2512" t="str">
            <v>식</v>
          </cell>
          <cell r="AO2512" t="str">
            <v>0.034*0.5</v>
          </cell>
        </row>
        <row r="2513">
          <cell r="R2513">
            <v>1</v>
          </cell>
          <cell r="T2513" t="str">
            <v>저압케이블전공</v>
          </cell>
          <cell r="Y2513">
            <v>7.0000000000000001E-3</v>
          </cell>
          <cell r="Z2513" t="str">
            <v>인</v>
          </cell>
          <cell r="AB2513" t="str">
            <v>전기5-13적용</v>
          </cell>
          <cell r="AC2513" t="str">
            <v>-</v>
          </cell>
          <cell r="AD2513" t="str">
            <v>-</v>
          </cell>
          <cell r="AE2513" t="str">
            <v>-</v>
          </cell>
          <cell r="AF2513" t="str">
            <v>-</v>
          </cell>
          <cell r="AG2513" t="str">
            <v>-</v>
          </cell>
          <cell r="AH2513" t="str">
            <v>-</v>
          </cell>
          <cell r="AI2513" t="str">
            <v>공구손료(노무비의3%)</v>
          </cell>
          <cell r="AJ2513">
            <v>0.03</v>
          </cell>
          <cell r="AK2513" t="str">
            <v>식</v>
          </cell>
          <cell r="AO2513" t="str">
            <v>0.014*0.5</v>
          </cell>
        </row>
        <row r="2514">
          <cell r="R2514">
            <v>1</v>
          </cell>
          <cell r="T2514" t="str">
            <v>저압케이블전공</v>
          </cell>
          <cell r="Y2514">
            <v>0.01</v>
          </cell>
          <cell r="Z2514" t="str">
            <v>인</v>
          </cell>
          <cell r="AB2514" t="str">
            <v>전기5-13적용</v>
          </cell>
          <cell r="AC2514" t="str">
            <v>-</v>
          </cell>
          <cell r="AD2514" t="str">
            <v>-</v>
          </cell>
          <cell r="AE2514" t="str">
            <v>-</v>
          </cell>
          <cell r="AF2514" t="str">
            <v>-</v>
          </cell>
          <cell r="AG2514" t="str">
            <v>-</v>
          </cell>
          <cell r="AH2514" t="str">
            <v>-</v>
          </cell>
          <cell r="AI2514" t="str">
            <v>공구손료(노무비의3%)</v>
          </cell>
          <cell r="AJ2514">
            <v>0.03</v>
          </cell>
          <cell r="AK2514" t="str">
            <v>식</v>
          </cell>
          <cell r="AO2514" t="str">
            <v>0.02*0.5</v>
          </cell>
        </row>
        <row r="2515">
          <cell r="R2515">
            <v>1</v>
          </cell>
          <cell r="T2515" t="str">
            <v>저압케이블전공</v>
          </cell>
          <cell r="Y2515">
            <v>1.4500000000000001E-2</v>
          </cell>
          <cell r="Z2515" t="str">
            <v>인</v>
          </cell>
          <cell r="AB2515" t="str">
            <v>전기5-13적용</v>
          </cell>
          <cell r="AC2515" t="str">
            <v>-</v>
          </cell>
          <cell r="AD2515" t="str">
            <v>-</v>
          </cell>
          <cell r="AE2515" t="str">
            <v>-</v>
          </cell>
          <cell r="AF2515" t="str">
            <v>-</v>
          </cell>
          <cell r="AG2515" t="str">
            <v>-</v>
          </cell>
          <cell r="AH2515" t="str">
            <v>-</v>
          </cell>
          <cell r="AI2515" t="str">
            <v>공구손료(노무비의3%)</v>
          </cell>
          <cell r="AJ2515">
            <v>0.03</v>
          </cell>
          <cell r="AK2515" t="str">
            <v>식</v>
          </cell>
          <cell r="AO2515" t="str">
            <v>0.029*0.5</v>
          </cell>
        </row>
        <row r="2516">
          <cell r="R2516">
            <v>1</v>
          </cell>
          <cell r="T2516" t="str">
            <v>저압케이블전공</v>
          </cell>
          <cell r="Y2516">
            <v>1.95E-2</v>
          </cell>
          <cell r="Z2516" t="str">
            <v>인</v>
          </cell>
          <cell r="AB2516" t="str">
            <v>전기5-13적용</v>
          </cell>
          <cell r="AC2516" t="str">
            <v>-</v>
          </cell>
          <cell r="AD2516" t="str">
            <v>-</v>
          </cell>
          <cell r="AE2516" t="str">
            <v>-</v>
          </cell>
          <cell r="AF2516" t="str">
            <v>-</v>
          </cell>
          <cell r="AG2516" t="str">
            <v>-</v>
          </cell>
          <cell r="AH2516" t="str">
            <v>-</v>
          </cell>
          <cell r="AI2516" t="str">
            <v>공구손료(노무비의3%)</v>
          </cell>
          <cell r="AJ2516">
            <v>0.03</v>
          </cell>
          <cell r="AK2516" t="str">
            <v>식</v>
          </cell>
          <cell r="AO2516" t="str">
            <v>0.039*0.5</v>
          </cell>
        </row>
        <row r="2517">
          <cell r="R2517">
            <v>1</v>
          </cell>
          <cell r="T2517" t="str">
            <v>저압케이블전공</v>
          </cell>
          <cell r="Y2517">
            <v>1.15E-2</v>
          </cell>
          <cell r="Z2517" t="str">
            <v>인</v>
          </cell>
          <cell r="AB2517" t="str">
            <v>전기5-11적용</v>
          </cell>
          <cell r="AC2517" t="str">
            <v>-</v>
          </cell>
          <cell r="AD2517" t="str">
            <v>-</v>
          </cell>
          <cell r="AE2517" t="str">
            <v>-</v>
          </cell>
          <cell r="AF2517" t="str">
            <v>-</v>
          </cell>
          <cell r="AG2517" t="str">
            <v>-</v>
          </cell>
          <cell r="AH2517" t="str">
            <v>-</v>
          </cell>
          <cell r="AI2517" t="str">
            <v>공구손료(노무비의3%)</v>
          </cell>
          <cell r="AJ2517">
            <v>0.03</v>
          </cell>
          <cell r="AK2517" t="str">
            <v>식</v>
          </cell>
          <cell r="AO2517" t="str">
            <v>0.023*0.5</v>
          </cell>
        </row>
        <row r="2518">
          <cell r="R2518">
            <v>1</v>
          </cell>
          <cell r="T2518" t="str">
            <v>저압케이블전공</v>
          </cell>
          <cell r="Y2518">
            <v>1.61E-2</v>
          </cell>
          <cell r="Z2518" t="str">
            <v>인</v>
          </cell>
          <cell r="AB2518" t="str">
            <v>전기5-11적용</v>
          </cell>
          <cell r="AC2518" t="str">
            <v>-</v>
          </cell>
          <cell r="AD2518" t="str">
            <v>-</v>
          </cell>
          <cell r="AE2518" t="str">
            <v>-</v>
          </cell>
          <cell r="AF2518" t="str">
            <v>-</v>
          </cell>
          <cell r="AG2518" t="str">
            <v>-</v>
          </cell>
          <cell r="AH2518" t="str">
            <v>-</v>
          </cell>
          <cell r="AI2518" t="str">
            <v>공구손료(노무비의3%)</v>
          </cell>
          <cell r="AJ2518">
            <v>0.03</v>
          </cell>
          <cell r="AK2518" t="str">
            <v>식</v>
          </cell>
          <cell r="AO2518" t="str">
            <v>0.023*0.5*1.4</v>
          </cell>
        </row>
        <row r="2519">
          <cell r="R2519">
            <v>1</v>
          </cell>
          <cell r="T2519" t="str">
            <v>저압케이블전공</v>
          </cell>
          <cell r="Y2519">
            <v>2.3E-2</v>
          </cell>
          <cell r="Z2519" t="str">
            <v>인</v>
          </cell>
          <cell r="AB2519" t="str">
            <v>전기5-11적용</v>
          </cell>
          <cell r="AC2519" t="str">
            <v>-</v>
          </cell>
          <cell r="AD2519" t="str">
            <v>-</v>
          </cell>
          <cell r="AE2519" t="str">
            <v>-</v>
          </cell>
          <cell r="AF2519" t="str">
            <v>-</v>
          </cell>
          <cell r="AG2519" t="str">
            <v>-</v>
          </cell>
          <cell r="AH2519" t="str">
            <v>-</v>
          </cell>
          <cell r="AI2519" t="str">
            <v>공구손료(노무비의3%)</v>
          </cell>
          <cell r="AJ2519">
            <v>0.03</v>
          </cell>
          <cell r="AK2519" t="str">
            <v>식</v>
          </cell>
          <cell r="AO2519" t="str">
            <v>0.023*0.5*2</v>
          </cell>
        </row>
        <row r="2520">
          <cell r="R2520">
            <v>1</v>
          </cell>
          <cell r="T2520" t="str">
            <v>저압케이블전공</v>
          </cell>
          <cell r="Y2520">
            <v>2.9899999999999999E-2</v>
          </cell>
          <cell r="Z2520" t="str">
            <v>인</v>
          </cell>
          <cell r="AB2520" t="str">
            <v>전기5-11적용</v>
          </cell>
          <cell r="AC2520" t="str">
            <v>-</v>
          </cell>
          <cell r="AD2520" t="str">
            <v>-</v>
          </cell>
          <cell r="AE2520" t="str">
            <v>-</v>
          </cell>
          <cell r="AF2520" t="str">
            <v>-</v>
          </cell>
          <cell r="AG2520" t="str">
            <v>-</v>
          </cell>
          <cell r="AH2520" t="str">
            <v>-</v>
          </cell>
          <cell r="AI2520" t="str">
            <v>공구손료(노무비의3%)</v>
          </cell>
          <cell r="AJ2520">
            <v>0.03</v>
          </cell>
          <cell r="AK2520" t="str">
            <v>식</v>
          </cell>
          <cell r="AO2520" t="str">
            <v>0.023*0.5*2.6</v>
          </cell>
        </row>
        <row r="2521">
          <cell r="R2521">
            <v>1</v>
          </cell>
          <cell r="T2521" t="str">
            <v>저압케이블전공</v>
          </cell>
          <cell r="Y2521">
            <v>1.4999999999999999E-2</v>
          </cell>
          <cell r="Z2521" t="str">
            <v>인</v>
          </cell>
          <cell r="AB2521" t="str">
            <v>전기5-11적용</v>
          </cell>
          <cell r="AC2521" t="str">
            <v>-</v>
          </cell>
          <cell r="AD2521" t="str">
            <v>-</v>
          </cell>
          <cell r="AE2521" t="str">
            <v>-</v>
          </cell>
          <cell r="AF2521" t="str">
            <v>-</v>
          </cell>
          <cell r="AG2521" t="str">
            <v>-</v>
          </cell>
          <cell r="AH2521" t="str">
            <v>-</v>
          </cell>
          <cell r="AI2521" t="str">
            <v>공구손료(노무비의3%)</v>
          </cell>
          <cell r="AJ2521">
            <v>0.03</v>
          </cell>
          <cell r="AK2521" t="str">
            <v>식</v>
          </cell>
          <cell r="AO2521" t="str">
            <v>0.03*0.5</v>
          </cell>
        </row>
        <row r="2522">
          <cell r="R2522">
            <v>1</v>
          </cell>
          <cell r="T2522" t="str">
            <v>저압케이블전공</v>
          </cell>
          <cell r="Y2522">
            <v>2.0999999999999998E-2</v>
          </cell>
          <cell r="Z2522" t="str">
            <v>인</v>
          </cell>
          <cell r="AB2522" t="str">
            <v>전기5-11적용</v>
          </cell>
          <cell r="AC2522" t="str">
            <v>-</v>
          </cell>
          <cell r="AD2522" t="str">
            <v>-</v>
          </cell>
          <cell r="AE2522" t="str">
            <v>-</v>
          </cell>
          <cell r="AF2522" t="str">
            <v>-</v>
          </cell>
          <cell r="AG2522" t="str">
            <v>-</v>
          </cell>
          <cell r="AH2522" t="str">
            <v>-</v>
          </cell>
          <cell r="AI2522" t="str">
            <v>공구손료(노무비의3%)</v>
          </cell>
          <cell r="AJ2522">
            <v>0.03</v>
          </cell>
          <cell r="AK2522" t="str">
            <v>식</v>
          </cell>
          <cell r="AO2522" t="str">
            <v>0.03*0.5*1.4</v>
          </cell>
        </row>
        <row r="2523">
          <cell r="R2523">
            <v>1</v>
          </cell>
          <cell r="T2523" t="str">
            <v>저압케이블전공</v>
          </cell>
          <cell r="Y2523">
            <v>0.03</v>
          </cell>
          <cell r="Z2523" t="str">
            <v>인</v>
          </cell>
          <cell r="AB2523" t="str">
            <v>전기5-11적용</v>
          </cell>
          <cell r="AC2523" t="str">
            <v>-</v>
          </cell>
          <cell r="AD2523" t="str">
            <v>-</v>
          </cell>
          <cell r="AE2523" t="str">
            <v>-</v>
          </cell>
          <cell r="AF2523" t="str">
            <v>-</v>
          </cell>
          <cell r="AG2523" t="str">
            <v>-</v>
          </cell>
          <cell r="AH2523" t="str">
            <v>-</v>
          </cell>
          <cell r="AI2523" t="str">
            <v>공구손료(노무비의3%)</v>
          </cell>
          <cell r="AJ2523">
            <v>0.03</v>
          </cell>
          <cell r="AK2523" t="str">
            <v>식</v>
          </cell>
          <cell r="AO2523" t="str">
            <v>0.03*0.5*2</v>
          </cell>
        </row>
        <row r="2524">
          <cell r="R2524">
            <v>1</v>
          </cell>
          <cell r="T2524" t="str">
            <v>저압케이블전공</v>
          </cell>
          <cell r="Y2524">
            <v>3.9E-2</v>
          </cell>
          <cell r="Z2524" t="str">
            <v>인</v>
          </cell>
          <cell r="AB2524" t="str">
            <v>전기5-11적용</v>
          </cell>
          <cell r="AC2524" t="str">
            <v>-</v>
          </cell>
          <cell r="AD2524" t="str">
            <v>-</v>
          </cell>
          <cell r="AE2524" t="str">
            <v>-</v>
          </cell>
          <cell r="AF2524" t="str">
            <v>-</v>
          </cell>
          <cell r="AG2524" t="str">
            <v>-</v>
          </cell>
          <cell r="AH2524" t="str">
            <v>-</v>
          </cell>
          <cell r="AI2524" t="str">
            <v>공구손료(노무비의3%)</v>
          </cell>
          <cell r="AJ2524">
            <v>0.03</v>
          </cell>
          <cell r="AK2524" t="str">
            <v>식</v>
          </cell>
          <cell r="AO2524" t="str">
            <v>0.03*0.5*2.6</v>
          </cell>
        </row>
        <row r="2525">
          <cell r="R2525">
            <v>1</v>
          </cell>
          <cell r="T2525" t="str">
            <v>저압케이블전공</v>
          </cell>
          <cell r="Y2525">
            <v>1.7999999999999999E-2</v>
          </cell>
          <cell r="Z2525" t="str">
            <v>인</v>
          </cell>
          <cell r="AB2525" t="str">
            <v>전기5-11적용</v>
          </cell>
          <cell r="AC2525" t="str">
            <v>-</v>
          </cell>
          <cell r="AD2525" t="str">
            <v>-</v>
          </cell>
          <cell r="AE2525" t="str">
            <v>-</v>
          </cell>
          <cell r="AF2525" t="str">
            <v>-</v>
          </cell>
          <cell r="AG2525" t="str">
            <v>-</v>
          </cell>
          <cell r="AH2525" t="str">
            <v>-</v>
          </cell>
          <cell r="AI2525" t="str">
            <v>공구손료(노무비의3%)</v>
          </cell>
          <cell r="AJ2525">
            <v>0.03</v>
          </cell>
          <cell r="AK2525" t="str">
            <v>식</v>
          </cell>
          <cell r="AO2525" t="str">
            <v>0.036*0.5</v>
          </cell>
        </row>
        <row r="2526">
          <cell r="R2526">
            <v>1</v>
          </cell>
          <cell r="T2526" t="str">
            <v>저압케이블전공</v>
          </cell>
          <cell r="Y2526">
            <v>2.5199999999999997E-2</v>
          </cell>
          <cell r="Z2526" t="str">
            <v>인</v>
          </cell>
          <cell r="AB2526" t="str">
            <v>전기5-11적용</v>
          </cell>
          <cell r="AC2526" t="str">
            <v>-</v>
          </cell>
          <cell r="AD2526" t="str">
            <v>-</v>
          </cell>
          <cell r="AE2526" t="str">
            <v>-</v>
          </cell>
          <cell r="AF2526" t="str">
            <v>-</v>
          </cell>
          <cell r="AG2526" t="str">
            <v>-</v>
          </cell>
          <cell r="AH2526" t="str">
            <v>-</v>
          </cell>
          <cell r="AI2526" t="str">
            <v>공구손료(노무비의3%)</v>
          </cell>
          <cell r="AJ2526">
            <v>0.03</v>
          </cell>
          <cell r="AK2526" t="str">
            <v>식</v>
          </cell>
          <cell r="AO2526" t="str">
            <v>0.036*0.5*1.4</v>
          </cell>
        </row>
        <row r="2527">
          <cell r="R2527">
            <v>1</v>
          </cell>
          <cell r="T2527" t="str">
            <v>저압케이블전공</v>
          </cell>
          <cell r="Y2527">
            <v>3.5999999999999997E-2</v>
          </cell>
          <cell r="Z2527" t="str">
            <v>인</v>
          </cell>
          <cell r="AB2527" t="str">
            <v>전기5-11적용</v>
          </cell>
          <cell r="AC2527" t="str">
            <v>-</v>
          </cell>
          <cell r="AD2527" t="str">
            <v>-</v>
          </cell>
          <cell r="AE2527" t="str">
            <v>-</v>
          </cell>
          <cell r="AF2527" t="str">
            <v>-</v>
          </cell>
          <cell r="AG2527" t="str">
            <v>-</v>
          </cell>
          <cell r="AH2527" t="str">
            <v>-</v>
          </cell>
          <cell r="AI2527" t="str">
            <v>공구손료(노무비의3%)</v>
          </cell>
          <cell r="AJ2527">
            <v>0.03</v>
          </cell>
          <cell r="AK2527" t="str">
            <v>식</v>
          </cell>
          <cell r="AO2527" t="str">
            <v>0.036*0.5*2</v>
          </cell>
        </row>
        <row r="2528">
          <cell r="R2528">
            <v>1</v>
          </cell>
          <cell r="T2528" t="str">
            <v>저압케이블전공</v>
          </cell>
          <cell r="Y2528">
            <v>4.6800000000000001E-2</v>
          </cell>
          <cell r="Z2528" t="str">
            <v>인</v>
          </cell>
          <cell r="AB2528" t="str">
            <v>전기5-11적용</v>
          </cell>
          <cell r="AC2528" t="str">
            <v>-</v>
          </cell>
          <cell r="AD2528" t="str">
            <v>-</v>
          </cell>
          <cell r="AE2528" t="str">
            <v>-</v>
          </cell>
          <cell r="AF2528" t="str">
            <v>-</v>
          </cell>
          <cell r="AG2528" t="str">
            <v>-</v>
          </cell>
          <cell r="AH2528" t="str">
            <v>-</v>
          </cell>
          <cell r="AI2528" t="str">
            <v>공구손료(노무비의3%)</v>
          </cell>
          <cell r="AJ2528">
            <v>0.03</v>
          </cell>
          <cell r="AK2528" t="str">
            <v>식</v>
          </cell>
          <cell r="AO2528" t="str">
            <v>0.036*0.5*2.6</v>
          </cell>
        </row>
        <row r="2529">
          <cell r="R2529">
            <v>1</v>
          </cell>
          <cell r="T2529" t="str">
            <v>저압케이블전공</v>
          </cell>
          <cell r="Y2529">
            <v>2.4500000000000001E-2</v>
          </cell>
          <cell r="Z2529" t="str">
            <v>인</v>
          </cell>
          <cell r="AB2529" t="str">
            <v>전기5-11적용</v>
          </cell>
          <cell r="AC2529" t="str">
            <v>-</v>
          </cell>
          <cell r="AD2529" t="str">
            <v>-</v>
          </cell>
          <cell r="AE2529" t="str">
            <v>-</v>
          </cell>
          <cell r="AF2529" t="str">
            <v>-</v>
          </cell>
          <cell r="AG2529" t="str">
            <v>-</v>
          </cell>
          <cell r="AH2529" t="str">
            <v>-</v>
          </cell>
          <cell r="AI2529" t="str">
            <v>공구손료(노무비의3%)</v>
          </cell>
          <cell r="AJ2529">
            <v>0.03</v>
          </cell>
          <cell r="AK2529" t="str">
            <v>식</v>
          </cell>
          <cell r="AO2529" t="str">
            <v>0.049*0.5</v>
          </cell>
        </row>
        <row r="2530">
          <cell r="R2530">
            <v>1</v>
          </cell>
          <cell r="T2530" t="str">
            <v>저압케이블전공</v>
          </cell>
          <cell r="Y2530">
            <v>3.4299999999999997E-2</v>
          </cell>
          <cell r="Z2530" t="str">
            <v>인</v>
          </cell>
          <cell r="AB2530" t="str">
            <v>전기5-11적용</v>
          </cell>
          <cell r="AC2530" t="str">
            <v>-</v>
          </cell>
          <cell r="AD2530" t="str">
            <v>-</v>
          </cell>
          <cell r="AE2530" t="str">
            <v>-</v>
          </cell>
          <cell r="AF2530" t="str">
            <v>-</v>
          </cell>
          <cell r="AG2530" t="str">
            <v>-</v>
          </cell>
          <cell r="AH2530" t="str">
            <v>-</v>
          </cell>
          <cell r="AI2530" t="str">
            <v>공구손료(노무비의3%)</v>
          </cell>
          <cell r="AJ2530">
            <v>0.03</v>
          </cell>
          <cell r="AK2530" t="str">
            <v>식</v>
          </cell>
          <cell r="AO2530" t="str">
            <v>0.049*0.5*1.4</v>
          </cell>
        </row>
        <row r="2531">
          <cell r="R2531">
            <v>1</v>
          </cell>
          <cell r="T2531" t="str">
            <v>저압케이블전공</v>
          </cell>
          <cell r="Y2531">
            <v>4.9000000000000002E-2</v>
          </cell>
          <cell r="Z2531" t="str">
            <v>인</v>
          </cell>
          <cell r="AB2531" t="str">
            <v>전기5-11적용</v>
          </cell>
          <cell r="AC2531" t="str">
            <v>-</v>
          </cell>
          <cell r="AD2531" t="str">
            <v>-</v>
          </cell>
          <cell r="AE2531" t="str">
            <v>-</v>
          </cell>
          <cell r="AF2531" t="str">
            <v>-</v>
          </cell>
          <cell r="AG2531" t="str">
            <v>-</v>
          </cell>
          <cell r="AH2531" t="str">
            <v>-</v>
          </cell>
          <cell r="AI2531" t="str">
            <v>공구손료(노무비의3%)</v>
          </cell>
          <cell r="AJ2531">
            <v>0.03</v>
          </cell>
          <cell r="AK2531" t="str">
            <v>식</v>
          </cell>
          <cell r="AO2531" t="str">
            <v>0.049*0.5*2</v>
          </cell>
        </row>
        <row r="2532">
          <cell r="R2532">
            <v>1</v>
          </cell>
          <cell r="T2532" t="str">
            <v>저압케이블전공</v>
          </cell>
          <cell r="Y2532">
            <v>6.3700000000000007E-2</v>
          </cell>
          <cell r="Z2532" t="str">
            <v>인</v>
          </cell>
          <cell r="AB2532" t="str">
            <v>전기5-11적용</v>
          </cell>
          <cell r="AC2532" t="str">
            <v>-</v>
          </cell>
          <cell r="AD2532" t="str">
            <v>-</v>
          </cell>
          <cell r="AE2532" t="str">
            <v>-</v>
          </cell>
          <cell r="AF2532" t="str">
            <v>-</v>
          </cell>
          <cell r="AG2532" t="str">
            <v>-</v>
          </cell>
          <cell r="AH2532" t="str">
            <v>-</v>
          </cell>
          <cell r="AI2532" t="str">
            <v>공구손료(노무비의3%)</v>
          </cell>
          <cell r="AJ2532">
            <v>0.03</v>
          </cell>
          <cell r="AK2532" t="str">
            <v>식</v>
          </cell>
          <cell r="AO2532" t="str">
            <v>0.049*0.5*2.6</v>
          </cell>
        </row>
        <row r="2533">
          <cell r="R2533">
            <v>1</v>
          </cell>
          <cell r="T2533" t="str">
            <v>저압케이블전공</v>
          </cell>
          <cell r="Y2533">
            <v>3.5499999999999997E-2</v>
          </cell>
          <cell r="Z2533" t="str">
            <v>인</v>
          </cell>
          <cell r="AB2533" t="str">
            <v>전기5-11적용</v>
          </cell>
          <cell r="AC2533" t="str">
            <v>-</v>
          </cell>
          <cell r="AD2533" t="str">
            <v>-</v>
          </cell>
          <cell r="AE2533" t="str">
            <v>-</v>
          </cell>
          <cell r="AF2533" t="str">
            <v>-</v>
          </cell>
          <cell r="AG2533" t="str">
            <v>-</v>
          </cell>
          <cell r="AH2533" t="str">
            <v>-</v>
          </cell>
          <cell r="AI2533" t="str">
            <v>공구손료(노무비의3%)</v>
          </cell>
          <cell r="AJ2533">
            <v>0.03</v>
          </cell>
          <cell r="AK2533" t="str">
            <v>식</v>
          </cell>
          <cell r="AO2533" t="str">
            <v>0.071*0.5</v>
          </cell>
        </row>
        <row r="2534">
          <cell r="R2534">
            <v>1</v>
          </cell>
          <cell r="T2534" t="str">
            <v>저압케이블전공</v>
          </cell>
          <cell r="Y2534">
            <v>4.9699999999999994E-2</v>
          </cell>
          <cell r="Z2534" t="str">
            <v>인</v>
          </cell>
          <cell r="AB2534" t="str">
            <v>전기5-11적용</v>
          </cell>
          <cell r="AC2534" t="str">
            <v>-</v>
          </cell>
          <cell r="AD2534" t="str">
            <v>-</v>
          </cell>
          <cell r="AE2534" t="str">
            <v>-</v>
          </cell>
          <cell r="AF2534" t="str">
            <v>-</v>
          </cell>
          <cell r="AG2534" t="str">
            <v>-</v>
          </cell>
          <cell r="AH2534" t="str">
            <v>-</v>
          </cell>
          <cell r="AI2534" t="str">
            <v>공구손료(노무비의3%)</v>
          </cell>
          <cell r="AJ2534">
            <v>0.03</v>
          </cell>
          <cell r="AK2534" t="str">
            <v>식</v>
          </cell>
          <cell r="AO2534" t="str">
            <v>0.071*0.5*1.4</v>
          </cell>
        </row>
        <row r="2535">
          <cell r="R2535">
            <v>1</v>
          </cell>
          <cell r="T2535" t="str">
            <v>저압케이블전공</v>
          </cell>
          <cell r="Y2535">
            <v>7.0999999999999994E-2</v>
          </cell>
          <cell r="Z2535" t="str">
            <v>인</v>
          </cell>
          <cell r="AB2535" t="str">
            <v>전기5-11적용</v>
          </cell>
          <cell r="AC2535" t="str">
            <v>-</v>
          </cell>
          <cell r="AD2535" t="str">
            <v>-</v>
          </cell>
          <cell r="AE2535" t="str">
            <v>-</v>
          </cell>
          <cell r="AF2535" t="str">
            <v>-</v>
          </cell>
          <cell r="AG2535" t="str">
            <v>-</v>
          </cell>
          <cell r="AH2535" t="str">
            <v>-</v>
          </cell>
          <cell r="AI2535" t="str">
            <v>공구손료(노무비의3%)</v>
          </cell>
          <cell r="AJ2535">
            <v>0.03</v>
          </cell>
          <cell r="AK2535" t="str">
            <v>식</v>
          </cell>
          <cell r="AO2535" t="str">
            <v>0.071*0.5*2</v>
          </cell>
        </row>
        <row r="2536">
          <cell r="R2536">
            <v>1</v>
          </cell>
          <cell r="T2536" t="str">
            <v>저압케이블전공</v>
          </cell>
          <cell r="Y2536">
            <v>9.2299999999999993E-2</v>
          </cell>
          <cell r="Z2536" t="str">
            <v>인</v>
          </cell>
          <cell r="AB2536" t="str">
            <v>전기5-11적용</v>
          </cell>
          <cell r="AC2536" t="str">
            <v>-</v>
          </cell>
          <cell r="AD2536" t="str">
            <v>-</v>
          </cell>
          <cell r="AE2536" t="str">
            <v>-</v>
          </cell>
          <cell r="AF2536" t="str">
            <v>-</v>
          </cell>
          <cell r="AG2536" t="str">
            <v>-</v>
          </cell>
          <cell r="AH2536" t="str">
            <v>-</v>
          </cell>
          <cell r="AI2536" t="str">
            <v>공구손료(노무비의3%)</v>
          </cell>
          <cell r="AJ2536">
            <v>0.03</v>
          </cell>
          <cell r="AK2536" t="str">
            <v>식</v>
          </cell>
          <cell r="AO2536" t="str">
            <v>0.071*0.5*2.6</v>
          </cell>
        </row>
        <row r="2537">
          <cell r="R2537">
            <v>1</v>
          </cell>
          <cell r="T2537" t="str">
            <v>저압케이블전공</v>
          </cell>
          <cell r="Y2537">
            <v>4.8500000000000001E-2</v>
          </cell>
          <cell r="Z2537" t="str">
            <v>인</v>
          </cell>
          <cell r="AB2537" t="str">
            <v>전기5-11적용</v>
          </cell>
          <cell r="AC2537" t="str">
            <v>-</v>
          </cell>
          <cell r="AD2537" t="str">
            <v>-</v>
          </cell>
          <cell r="AE2537" t="str">
            <v>-</v>
          </cell>
          <cell r="AF2537" t="str">
            <v>-</v>
          </cell>
          <cell r="AG2537" t="str">
            <v>-</v>
          </cell>
          <cell r="AH2537" t="str">
            <v>-</v>
          </cell>
          <cell r="AI2537" t="str">
            <v>공구손료(노무비의3%)</v>
          </cell>
          <cell r="AJ2537">
            <v>0.03</v>
          </cell>
          <cell r="AK2537" t="str">
            <v>식</v>
          </cell>
          <cell r="AO2537" t="str">
            <v>0.097*0.5</v>
          </cell>
        </row>
        <row r="2538">
          <cell r="R2538">
            <v>1</v>
          </cell>
          <cell r="T2538" t="str">
            <v>저압케이블전공</v>
          </cell>
          <cell r="Y2538">
            <v>6.7900000000000002E-2</v>
          </cell>
          <cell r="Z2538" t="str">
            <v>인</v>
          </cell>
          <cell r="AB2538" t="str">
            <v>전기5-11적용</v>
          </cell>
          <cell r="AC2538" t="str">
            <v>-</v>
          </cell>
          <cell r="AD2538" t="str">
            <v>-</v>
          </cell>
          <cell r="AE2538" t="str">
            <v>-</v>
          </cell>
          <cell r="AF2538" t="str">
            <v>-</v>
          </cell>
          <cell r="AG2538" t="str">
            <v>-</v>
          </cell>
          <cell r="AH2538" t="str">
            <v>-</v>
          </cell>
          <cell r="AI2538" t="str">
            <v>공구손료(노무비의3%)</v>
          </cell>
          <cell r="AJ2538">
            <v>0.03</v>
          </cell>
          <cell r="AK2538" t="str">
            <v>식</v>
          </cell>
          <cell r="AO2538" t="str">
            <v>0.097*0.5*1.4</v>
          </cell>
        </row>
        <row r="2539">
          <cell r="R2539">
            <v>1</v>
          </cell>
          <cell r="T2539" t="str">
            <v>저압케이블전공</v>
          </cell>
          <cell r="Y2539">
            <v>9.7000000000000003E-2</v>
          </cell>
          <cell r="Z2539" t="str">
            <v>인</v>
          </cell>
          <cell r="AB2539" t="str">
            <v>전기5-11적용</v>
          </cell>
          <cell r="AC2539" t="str">
            <v>-</v>
          </cell>
          <cell r="AD2539" t="str">
            <v>-</v>
          </cell>
          <cell r="AE2539" t="str">
            <v>-</v>
          </cell>
          <cell r="AF2539" t="str">
            <v>-</v>
          </cell>
          <cell r="AG2539" t="str">
            <v>-</v>
          </cell>
          <cell r="AH2539" t="str">
            <v>-</v>
          </cell>
          <cell r="AI2539" t="str">
            <v>공구손료(노무비의3%)</v>
          </cell>
          <cell r="AJ2539">
            <v>0.03</v>
          </cell>
          <cell r="AK2539" t="str">
            <v>식</v>
          </cell>
          <cell r="AO2539" t="str">
            <v>0.097*0.5*2</v>
          </cell>
        </row>
        <row r="2540">
          <cell r="R2540">
            <v>1</v>
          </cell>
          <cell r="T2540" t="str">
            <v>저압케이블전공</v>
          </cell>
          <cell r="Y2540">
            <v>0.12610000000000002</v>
          </cell>
          <cell r="Z2540" t="str">
            <v>인</v>
          </cell>
          <cell r="AB2540" t="str">
            <v>전기5-11적용</v>
          </cell>
          <cell r="AC2540" t="str">
            <v>-</v>
          </cell>
          <cell r="AD2540" t="str">
            <v>-</v>
          </cell>
          <cell r="AE2540" t="str">
            <v>-</v>
          </cell>
          <cell r="AF2540" t="str">
            <v>-</v>
          </cell>
          <cell r="AG2540" t="str">
            <v>-</v>
          </cell>
          <cell r="AH2540" t="str">
            <v>-</v>
          </cell>
          <cell r="AI2540" t="str">
            <v>공구손료(노무비의3%)</v>
          </cell>
          <cell r="AJ2540">
            <v>0.03</v>
          </cell>
          <cell r="AK2540" t="str">
            <v>식</v>
          </cell>
          <cell r="AO2540" t="str">
            <v>0.097*0.5*2.6</v>
          </cell>
        </row>
        <row r="2541">
          <cell r="R2541">
            <v>1</v>
          </cell>
          <cell r="T2541" t="str">
            <v>저압케이블전공</v>
          </cell>
          <cell r="Y2541">
            <v>5.8500000000000003E-2</v>
          </cell>
          <cell r="Z2541" t="str">
            <v>인</v>
          </cell>
          <cell r="AB2541" t="str">
            <v>전기5-11적용</v>
          </cell>
          <cell r="AC2541" t="str">
            <v>-</v>
          </cell>
          <cell r="AD2541" t="str">
            <v>-</v>
          </cell>
          <cell r="AE2541" t="str">
            <v>-</v>
          </cell>
          <cell r="AF2541" t="str">
            <v>-</v>
          </cell>
          <cell r="AG2541" t="str">
            <v>-</v>
          </cell>
          <cell r="AH2541" t="str">
            <v>-</v>
          </cell>
          <cell r="AI2541" t="str">
            <v>공구손료(노무비의3%)</v>
          </cell>
          <cell r="AJ2541">
            <v>0.03</v>
          </cell>
          <cell r="AK2541" t="str">
            <v>식</v>
          </cell>
          <cell r="AO2541" t="str">
            <v>0.117*0.5</v>
          </cell>
        </row>
        <row r="2542">
          <cell r="R2542">
            <v>1</v>
          </cell>
          <cell r="T2542" t="str">
            <v>저압케이블전공</v>
          </cell>
          <cell r="Y2542">
            <v>8.1900000000000001E-2</v>
          </cell>
          <cell r="Z2542" t="str">
            <v>인</v>
          </cell>
          <cell r="AB2542" t="str">
            <v>전기5-11적용</v>
          </cell>
          <cell r="AC2542" t="str">
            <v>-</v>
          </cell>
          <cell r="AD2542" t="str">
            <v>-</v>
          </cell>
          <cell r="AE2542" t="str">
            <v>-</v>
          </cell>
          <cell r="AF2542" t="str">
            <v>-</v>
          </cell>
          <cell r="AG2542" t="str">
            <v>-</v>
          </cell>
          <cell r="AH2542" t="str">
            <v>-</v>
          </cell>
          <cell r="AI2542" t="str">
            <v>공구손료(노무비의3%)</v>
          </cell>
          <cell r="AJ2542">
            <v>0.03</v>
          </cell>
          <cell r="AK2542" t="str">
            <v>식</v>
          </cell>
          <cell r="AO2542" t="str">
            <v>0.117*0.5*1.4</v>
          </cell>
        </row>
        <row r="2543">
          <cell r="R2543">
            <v>1</v>
          </cell>
          <cell r="T2543" t="str">
            <v>저압케이블전공</v>
          </cell>
          <cell r="Y2543">
            <v>0.11700000000000001</v>
          </cell>
          <cell r="Z2543" t="str">
            <v>인</v>
          </cell>
          <cell r="AB2543" t="str">
            <v>전기5-11적용</v>
          </cell>
          <cell r="AC2543" t="str">
            <v>-</v>
          </cell>
          <cell r="AD2543" t="str">
            <v>-</v>
          </cell>
          <cell r="AE2543" t="str">
            <v>-</v>
          </cell>
          <cell r="AF2543" t="str">
            <v>-</v>
          </cell>
          <cell r="AG2543" t="str">
            <v>-</v>
          </cell>
          <cell r="AH2543" t="str">
            <v>-</v>
          </cell>
          <cell r="AI2543" t="str">
            <v>공구손료(노무비의3%)</v>
          </cell>
          <cell r="AJ2543">
            <v>0.03</v>
          </cell>
          <cell r="AK2543" t="str">
            <v>식</v>
          </cell>
          <cell r="AO2543" t="str">
            <v>0.117*0.5*2</v>
          </cell>
        </row>
        <row r="2544">
          <cell r="R2544">
            <v>1</v>
          </cell>
          <cell r="T2544" t="str">
            <v>저압케이블전공</v>
          </cell>
          <cell r="Y2544">
            <v>0.15210000000000001</v>
          </cell>
          <cell r="Z2544" t="str">
            <v>인</v>
          </cell>
          <cell r="AB2544" t="str">
            <v>전기5-11적용</v>
          </cell>
          <cell r="AC2544" t="str">
            <v>-</v>
          </cell>
          <cell r="AD2544" t="str">
            <v>-</v>
          </cell>
          <cell r="AE2544" t="str">
            <v>-</v>
          </cell>
          <cell r="AF2544" t="str">
            <v>-</v>
          </cell>
          <cell r="AG2544" t="str">
            <v>-</v>
          </cell>
          <cell r="AH2544" t="str">
            <v>-</v>
          </cell>
          <cell r="AI2544" t="str">
            <v>공구손료(노무비의3%)</v>
          </cell>
          <cell r="AJ2544">
            <v>0.03</v>
          </cell>
          <cell r="AK2544" t="str">
            <v>식</v>
          </cell>
          <cell r="AO2544" t="str">
            <v>0.117*0.5*2.6</v>
          </cell>
        </row>
        <row r="2545">
          <cell r="R2545">
            <v>1</v>
          </cell>
          <cell r="T2545" t="str">
            <v>저압케이블전공</v>
          </cell>
          <cell r="Y2545">
            <v>7.0999999999999994E-2</v>
          </cell>
          <cell r="Z2545" t="str">
            <v>인</v>
          </cell>
          <cell r="AB2545" t="str">
            <v>전기5-11적용</v>
          </cell>
          <cell r="AC2545" t="str">
            <v>-</v>
          </cell>
          <cell r="AD2545" t="str">
            <v>-</v>
          </cell>
          <cell r="AE2545" t="str">
            <v>-</v>
          </cell>
          <cell r="AF2545" t="str">
            <v>-</v>
          </cell>
          <cell r="AG2545" t="str">
            <v>-</v>
          </cell>
          <cell r="AH2545" t="str">
            <v>-</v>
          </cell>
          <cell r="AI2545" t="str">
            <v>공구손료(노무비의3%)</v>
          </cell>
          <cell r="AJ2545">
            <v>0.03</v>
          </cell>
          <cell r="AK2545" t="str">
            <v>식</v>
          </cell>
          <cell r="AO2545" t="str">
            <v>0.142*0.5</v>
          </cell>
        </row>
        <row r="2546">
          <cell r="R2546">
            <v>1</v>
          </cell>
          <cell r="T2546" t="str">
            <v>저압케이블전공</v>
          </cell>
          <cell r="Y2546">
            <v>9.9399999999999988E-2</v>
          </cell>
          <cell r="Z2546" t="str">
            <v>인</v>
          </cell>
          <cell r="AB2546" t="str">
            <v>전기5-11적용</v>
          </cell>
          <cell r="AC2546" t="str">
            <v>-</v>
          </cell>
          <cell r="AD2546" t="str">
            <v>-</v>
          </cell>
          <cell r="AE2546" t="str">
            <v>-</v>
          </cell>
          <cell r="AF2546" t="str">
            <v>-</v>
          </cell>
          <cell r="AG2546" t="str">
            <v>-</v>
          </cell>
          <cell r="AH2546" t="str">
            <v>-</v>
          </cell>
          <cell r="AI2546" t="str">
            <v>공구손료(노무비의3%)</v>
          </cell>
          <cell r="AJ2546">
            <v>0.03</v>
          </cell>
          <cell r="AK2546" t="str">
            <v>식</v>
          </cell>
          <cell r="AO2546" t="str">
            <v>0.142*0.5*1.4</v>
          </cell>
        </row>
        <row r="2547">
          <cell r="R2547">
            <v>1</v>
          </cell>
          <cell r="T2547" t="str">
            <v>저압케이블전공</v>
          </cell>
          <cell r="Y2547">
            <v>0.14199999999999999</v>
          </cell>
          <cell r="Z2547" t="str">
            <v>인</v>
          </cell>
          <cell r="AB2547" t="str">
            <v>전기5-11적용</v>
          </cell>
          <cell r="AC2547" t="str">
            <v>-</v>
          </cell>
          <cell r="AD2547" t="str">
            <v>-</v>
          </cell>
          <cell r="AE2547" t="str">
            <v>-</v>
          </cell>
          <cell r="AF2547" t="str">
            <v>-</v>
          </cell>
          <cell r="AG2547" t="str">
            <v>-</v>
          </cell>
          <cell r="AH2547" t="str">
            <v>-</v>
          </cell>
          <cell r="AI2547" t="str">
            <v>공구손료(노무비의3%)</v>
          </cell>
          <cell r="AJ2547">
            <v>0.03</v>
          </cell>
          <cell r="AK2547" t="str">
            <v>식</v>
          </cell>
          <cell r="AO2547" t="str">
            <v>0.142*0.5*2</v>
          </cell>
        </row>
        <row r="2548">
          <cell r="R2548">
            <v>1</v>
          </cell>
          <cell r="T2548" t="str">
            <v>저압케이블전공</v>
          </cell>
          <cell r="Y2548">
            <v>0.18459999999999999</v>
          </cell>
          <cell r="Z2548" t="str">
            <v>인</v>
          </cell>
          <cell r="AB2548" t="str">
            <v>전기5-11적용</v>
          </cell>
          <cell r="AC2548" t="str">
            <v>-</v>
          </cell>
          <cell r="AD2548" t="str">
            <v>-</v>
          </cell>
          <cell r="AE2548" t="str">
            <v>-</v>
          </cell>
          <cell r="AF2548" t="str">
            <v>-</v>
          </cell>
          <cell r="AG2548" t="str">
            <v>-</v>
          </cell>
          <cell r="AH2548" t="str">
            <v>-</v>
          </cell>
          <cell r="AI2548" t="str">
            <v>공구손료(노무비의3%)</v>
          </cell>
          <cell r="AJ2548">
            <v>0.03</v>
          </cell>
          <cell r="AK2548" t="str">
            <v>식</v>
          </cell>
          <cell r="AO2548" t="str">
            <v>0.142*0.5*2.6</v>
          </cell>
        </row>
        <row r="2549">
          <cell r="R2549">
            <v>1</v>
          </cell>
          <cell r="T2549" t="str">
            <v>저압케이블전공</v>
          </cell>
          <cell r="Y2549">
            <v>8.5999999999999993E-2</v>
          </cell>
          <cell r="Z2549" t="str">
            <v>인</v>
          </cell>
          <cell r="AB2549" t="str">
            <v>전기5-11적용</v>
          </cell>
          <cell r="AC2549" t="str">
            <v>-</v>
          </cell>
          <cell r="AD2549" t="str">
            <v>-</v>
          </cell>
          <cell r="AE2549" t="str">
            <v>-</v>
          </cell>
          <cell r="AF2549" t="str">
            <v>-</v>
          </cell>
          <cell r="AG2549" t="str">
            <v>-</v>
          </cell>
          <cell r="AH2549" t="str">
            <v>-</v>
          </cell>
          <cell r="AI2549" t="str">
            <v>공구손료(노무비의3%)</v>
          </cell>
          <cell r="AJ2549">
            <v>0.03</v>
          </cell>
          <cell r="AK2549" t="str">
            <v>식</v>
          </cell>
          <cell r="AO2549" t="str">
            <v>0.172*0.5</v>
          </cell>
        </row>
        <row r="2550">
          <cell r="R2550">
            <v>1</v>
          </cell>
          <cell r="T2550" t="str">
            <v>저압케이블전공</v>
          </cell>
          <cell r="Y2550">
            <v>0.12039999999999998</v>
          </cell>
          <cell r="Z2550" t="str">
            <v>인</v>
          </cell>
          <cell r="AB2550" t="str">
            <v>전기5-11적용</v>
          </cell>
          <cell r="AC2550" t="str">
            <v>-</v>
          </cell>
          <cell r="AD2550" t="str">
            <v>-</v>
          </cell>
          <cell r="AE2550" t="str">
            <v>-</v>
          </cell>
          <cell r="AF2550" t="str">
            <v>-</v>
          </cell>
          <cell r="AG2550" t="str">
            <v>-</v>
          </cell>
          <cell r="AH2550" t="str">
            <v>-</v>
          </cell>
          <cell r="AI2550" t="str">
            <v>공구손료(노무비의3%)</v>
          </cell>
          <cell r="AJ2550">
            <v>0.03</v>
          </cell>
          <cell r="AK2550" t="str">
            <v>식</v>
          </cell>
          <cell r="AO2550" t="str">
            <v>0.172*0.5*1.4</v>
          </cell>
        </row>
        <row r="2551">
          <cell r="R2551">
            <v>1</v>
          </cell>
          <cell r="T2551" t="str">
            <v>저압케이블전공</v>
          </cell>
          <cell r="Y2551">
            <v>0.17199999999999999</v>
          </cell>
          <cell r="Z2551" t="str">
            <v>인</v>
          </cell>
          <cell r="AB2551" t="str">
            <v>전기5-11적용</v>
          </cell>
          <cell r="AC2551" t="str">
            <v>-</v>
          </cell>
          <cell r="AD2551" t="str">
            <v>-</v>
          </cell>
          <cell r="AE2551" t="str">
            <v>-</v>
          </cell>
          <cell r="AF2551" t="str">
            <v>-</v>
          </cell>
          <cell r="AG2551" t="str">
            <v>-</v>
          </cell>
          <cell r="AH2551" t="str">
            <v>-</v>
          </cell>
          <cell r="AI2551" t="str">
            <v>공구손료(노무비의3%)</v>
          </cell>
          <cell r="AJ2551">
            <v>0.03</v>
          </cell>
          <cell r="AK2551" t="str">
            <v>식</v>
          </cell>
          <cell r="AO2551" t="str">
            <v>0.172*0.5*2</v>
          </cell>
        </row>
        <row r="2552">
          <cell r="R2552">
            <v>1</v>
          </cell>
          <cell r="T2552" t="str">
            <v>저압케이블전공</v>
          </cell>
          <cell r="Y2552">
            <v>0.22359999999999999</v>
          </cell>
          <cell r="Z2552" t="str">
            <v>인</v>
          </cell>
          <cell r="AB2552" t="str">
            <v>전기5-11적용</v>
          </cell>
          <cell r="AC2552" t="str">
            <v>-</v>
          </cell>
          <cell r="AD2552" t="str">
            <v>-</v>
          </cell>
          <cell r="AE2552" t="str">
            <v>-</v>
          </cell>
          <cell r="AF2552" t="str">
            <v>-</v>
          </cell>
          <cell r="AG2552" t="str">
            <v>-</v>
          </cell>
          <cell r="AH2552" t="str">
            <v>-</v>
          </cell>
          <cell r="AI2552" t="str">
            <v>공구손료(노무비의3%)</v>
          </cell>
          <cell r="AJ2552">
            <v>0.03</v>
          </cell>
          <cell r="AK2552" t="str">
            <v>식</v>
          </cell>
          <cell r="AO2552" t="str">
            <v>0.172*0.5*2.6</v>
          </cell>
        </row>
        <row r="2553">
          <cell r="R2553">
            <v>1</v>
          </cell>
          <cell r="T2553" t="str">
            <v>저압케이블전공</v>
          </cell>
          <cell r="Y2553">
            <v>0.10249999999999999</v>
          </cell>
          <cell r="Z2553" t="str">
            <v>인</v>
          </cell>
          <cell r="AB2553" t="str">
            <v>전기5-11적용</v>
          </cell>
          <cell r="AC2553" t="str">
            <v>-</v>
          </cell>
          <cell r="AD2553" t="str">
            <v>-</v>
          </cell>
          <cell r="AE2553" t="str">
            <v>-</v>
          </cell>
          <cell r="AF2553" t="str">
            <v>-</v>
          </cell>
          <cell r="AG2553" t="str">
            <v>-</v>
          </cell>
          <cell r="AH2553" t="str">
            <v>-</v>
          </cell>
          <cell r="AI2553" t="str">
            <v>공구손료(노무비의3%)</v>
          </cell>
          <cell r="AJ2553">
            <v>0.03</v>
          </cell>
          <cell r="AK2553" t="str">
            <v>식</v>
          </cell>
          <cell r="AO2553" t="str">
            <v>0.205*0.5</v>
          </cell>
        </row>
        <row r="2554">
          <cell r="R2554">
            <v>1</v>
          </cell>
          <cell r="T2554" t="str">
            <v>저압케이블전공</v>
          </cell>
          <cell r="Y2554">
            <v>5.0000000000000001E-3</v>
          </cell>
          <cell r="Z2554" t="str">
            <v>인</v>
          </cell>
          <cell r="AB2554" t="str">
            <v>전기5-13적용</v>
          </cell>
          <cell r="AC2554" t="str">
            <v>-</v>
          </cell>
          <cell r="AD2554" t="str">
            <v>-</v>
          </cell>
          <cell r="AE2554" t="str">
            <v>-</v>
          </cell>
          <cell r="AF2554" t="str">
            <v>잡재료비(배관,배선자재비의2%)</v>
          </cell>
          <cell r="AG2554">
            <v>0.02</v>
          </cell>
          <cell r="AH2554" t="str">
            <v>식</v>
          </cell>
          <cell r="AI2554" t="str">
            <v>공구손료(노무비의3%)</v>
          </cell>
          <cell r="AJ2554">
            <v>0.03</v>
          </cell>
          <cell r="AK2554" t="str">
            <v>식</v>
          </cell>
          <cell r="AO2554" t="str">
            <v>0.01*0.5</v>
          </cell>
        </row>
        <row r="2555">
          <cell r="R2555">
            <v>1</v>
          </cell>
          <cell r="T2555" t="str">
            <v>저압케이블전공</v>
          </cell>
          <cell r="Y2555">
            <v>7.0000000000000001E-3</v>
          </cell>
          <cell r="Z2555" t="str">
            <v>인</v>
          </cell>
          <cell r="AB2555" t="str">
            <v>전기5-13적용</v>
          </cell>
          <cell r="AC2555" t="str">
            <v>-</v>
          </cell>
          <cell r="AD2555" t="str">
            <v>-</v>
          </cell>
          <cell r="AE2555" t="str">
            <v>-</v>
          </cell>
          <cell r="AF2555" t="str">
            <v>잡재료비(배관,배선자재비의2%)</v>
          </cell>
          <cell r="AG2555">
            <v>0.02</v>
          </cell>
          <cell r="AH2555" t="str">
            <v>식</v>
          </cell>
          <cell r="AI2555" t="str">
            <v>공구손료(노무비의3%)</v>
          </cell>
          <cell r="AJ2555">
            <v>0.03</v>
          </cell>
          <cell r="AK2555" t="str">
            <v>식</v>
          </cell>
          <cell r="AO2555" t="str">
            <v>0.014*0.5</v>
          </cell>
        </row>
        <row r="2556">
          <cell r="R2556">
            <v>1</v>
          </cell>
          <cell r="T2556" t="str">
            <v>저압케이블전공</v>
          </cell>
          <cell r="Y2556">
            <v>9.4999999999999998E-3</v>
          </cell>
          <cell r="Z2556" t="str">
            <v>인</v>
          </cell>
          <cell r="AB2556" t="str">
            <v>전기5-13적용</v>
          </cell>
          <cell r="AC2556" t="str">
            <v>-</v>
          </cell>
          <cell r="AD2556" t="str">
            <v>-</v>
          </cell>
          <cell r="AE2556" t="str">
            <v>-</v>
          </cell>
          <cell r="AF2556" t="str">
            <v>잡재료비(배관,배선자재비의2%)</v>
          </cell>
          <cell r="AG2556">
            <v>0.02</v>
          </cell>
          <cell r="AH2556" t="str">
            <v>식</v>
          </cell>
          <cell r="AI2556" t="str">
            <v>공구손료(노무비의3%)</v>
          </cell>
          <cell r="AJ2556">
            <v>0.03</v>
          </cell>
          <cell r="AK2556" t="str">
            <v>식</v>
          </cell>
          <cell r="AO2556" t="str">
            <v>0.019*0.5</v>
          </cell>
        </row>
        <row r="2557">
          <cell r="R2557">
            <v>1</v>
          </cell>
          <cell r="T2557" t="str">
            <v>저압케이블전공</v>
          </cell>
          <cell r="Y2557">
            <v>1.2999999999999999E-2</v>
          </cell>
          <cell r="Z2557" t="str">
            <v>인</v>
          </cell>
          <cell r="AB2557" t="str">
            <v>전기5-13적용</v>
          </cell>
          <cell r="AC2557" t="str">
            <v>-</v>
          </cell>
          <cell r="AD2557" t="str">
            <v>-</v>
          </cell>
          <cell r="AE2557" t="str">
            <v>-</v>
          </cell>
          <cell r="AF2557" t="str">
            <v>잡재료비(배관,배선자재비의2%)</v>
          </cell>
          <cell r="AG2557">
            <v>0.02</v>
          </cell>
          <cell r="AH2557" t="str">
            <v>식</v>
          </cell>
          <cell r="AI2557" t="str">
            <v>공구손료(노무비의3%)</v>
          </cell>
          <cell r="AJ2557">
            <v>0.03</v>
          </cell>
          <cell r="AK2557" t="str">
            <v>식</v>
          </cell>
          <cell r="AO2557" t="str">
            <v>0.026*0.5</v>
          </cell>
        </row>
        <row r="2558">
          <cell r="R2558">
            <v>1</v>
          </cell>
          <cell r="T2558" t="str">
            <v>저압케이블전공</v>
          </cell>
          <cell r="Y2558">
            <v>5.4999999999999997E-3</v>
          </cell>
          <cell r="Z2558" t="str">
            <v>인</v>
          </cell>
          <cell r="AB2558" t="str">
            <v>전기5-13적용</v>
          </cell>
          <cell r="AC2558" t="str">
            <v>-</v>
          </cell>
          <cell r="AD2558" t="str">
            <v>-</v>
          </cell>
          <cell r="AE2558" t="str">
            <v>-</v>
          </cell>
          <cell r="AF2558" t="str">
            <v>잡재료비(배관,배선자재비의2%)</v>
          </cell>
          <cell r="AG2558">
            <v>0.02</v>
          </cell>
          <cell r="AH2558" t="str">
            <v>식</v>
          </cell>
          <cell r="AI2558" t="str">
            <v>공구손료(노무비의3%)</v>
          </cell>
          <cell r="AJ2558">
            <v>0.03</v>
          </cell>
          <cell r="AK2558" t="str">
            <v>식</v>
          </cell>
          <cell r="AO2558" t="str">
            <v>0.011*0.5</v>
          </cell>
        </row>
        <row r="2559">
          <cell r="R2559">
            <v>1</v>
          </cell>
          <cell r="T2559" t="str">
            <v>저압케이블전공</v>
          </cell>
          <cell r="Y2559">
            <v>8.0000000000000002E-3</v>
          </cell>
          <cell r="Z2559" t="str">
            <v>인</v>
          </cell>
          <cell r="AB2559" t="str">
            <v>전기5-13적용</v>
          </cell>
          <cell r="AC2559" t="str">
            <v>-</v>
          </cell>
          <cell r="AD2559" t="str">
            <v>-</v>
          </cell>
          <cell r="AE2559" t="str">
            <v>-</v>
          </cell>
          <cell r="AF2559" t="str">
            <v>잡재료비(배관,배선자재비의2%)</v>
          </cell>
          <cell r="AG2559">
            <v>0.02</v>
          </cell>
          <cell r="AH2559" t="str">
            <v>식</v>
          </cell>
          <cell r="AI2559" t="str">
            <v>공구손료(노무비의3%)</v>
          </cell>
          <cell r="AJ2559">
            <v>0.03</v>
          </cell>
          <cell r="AK2559" t="str">
            <v>식</v>
          </cell>
          <cell r="AO2559" t="str">
            <v>0.016*0.5</v>
          </cell>
        </row>
        <row r="2560">
          <cell r="R2560">
            <v>1</v>
          </cell>
          <cell r="T2560" t="str">
            <v>저압케이블전공</v>
          </cell>
          <cell r="Y2560">
            <v>1.0999999999999999E-2</v>
          </cell>
          <cell r="Z2560" t="str">
            <v>인</v>
          </cell>
          <cell r="AB2560" t="str">
            <v>전기5-13적용</v>
          </cell>
          <cell r="AC2560" t="str">
            <v>-</v>
          </cell>
          <cell r="AD2560" t="str">
            <v>-</v>
          </cell>
          <cell r="AE2560" t="str">
            <v>-</v>
          </cell>
          <cell r="AF2560" t="str">
            <v>잡재료비(배관,배선자재비의2%)</v>
          </cell>
          <cell r="AG2560">
            <v>0.02</v>
          </cell>
          <cell r="AH2560" t="str">
            <v>식</v>
          </cell>
          <cell r="AI2560" t="str">
            <v>공구손료(노무비의3%)</v>
          </cell>
          <cell r="AJ2560">
            <v>0.03</v>
          </cell>
          <cell r="AK2560" t="str">
            <v>식</v>
          </cell>
          <cell r="AO2560" t="str">
            <v>0.022*0.5</v>
          </cell>
        </row>
        <row r="2561">
          <cell r="R2561">
            <v>1</v>
          </cell>
          <cell r="T2561" t="str">
            <v>저압케이블전공</v>
          </cell>
          <cell r="Y2561">
            <v>1.4500000000000001E-2</v>
          </cell>
          <cell r="Z2561" t="str">
            <v>인</v>
          </cell>
          <cell r="AB2561" t="str">
            <v>전기5-13적용</v>
          </cell>
          <cell r="AC2561" t="str">
            <v>-</v>
          </cell>
          <cell r="AD2561" t="str">
            <v>-</v>
          </cell>
          <cell r="AE2561" t="str">
            <v>-</v>
          </cell>
          <cell r="AF2561" t="str">
            <v>잡재료비(배관,배선자재비의2%)</v>
          </cell>
          <cell r="AG2561">
            <v>0.02</v>
          </cell>
          <cell r="AH2561" t="str">
            <v>식</v>
          </cell>
          <cell r="AI2561" t="str">
            <v>공구손료(노무비의3%)</v>
          </cell>
          <cell r="AJ2561">
            <v>0.03</v>
          </cell>
          <cell r="AK2561" t="str">
            <v>식</v>
          </cell>
          <cell r="AO2561" t="str">
            <v>0.029*0.5</v>
          </cell>
        </row>
        <row r="2562">
          <cell r="R2562">
            <v>1</v>
          </cell>
          <cell r="T2562" t="str">
            <v>저압케이블전공</v>
          </cell>
          <cell r="Y2562">
            <v>6.4999999999999997E-3</v>
          </cell>
          <cell r="Z2562" t="str">
            <v>인</v>
          </cell>
          <cell r="AB2562" t="str">
            <v>전기5-13적용</v>
          </cell>
          <cell r="AC2562" t="str">
            <v>-</v>
          </cell>
          <cell r="AD2562" t="str">
            <v>-</v>
          </cell>
          <cell r="AE2562" t="str">
            <v>-</v>
          </cell>
          <cell r="AF2562" t="str">
            <v>잡재료비(배관,배선자재비의2%)</v>
          </cell>
          <cell r="AG2562">
            <v>0.02</v>
          </cell>
          <cell r="AH2562" t="str">
            <v>식</v>
          </cell>
          <cell r="AI2562" t="str">
            <v>공구손료(노무비의3%)</v>
          </cell>
          <cell r="AJ2562">
            <v>0.03</v>
          </cell>
          <cell r="AK2562" t="str">
            <v>식</v>
          </cell>
          <cell r="AO2562" t="str">
            <v>0.013*0.5</v>
          </cell>
        </row>
        <row r="2563">
          <cell r="R2563">
            <v>1</v>
          </cell>
          <cell r="T2563" t="str">
            <v>저압케이블전공</v>
          </cell>
          <cell r="Y2563">
            <v>8.9999999999999993E-3</v>
          </cell>
          <cell r="Z2563" t="str">
            <v>인</v>
          </cell>
          <cell r="AB2563" t="str">
            <v>전기5-13적용</v>
          </cell>
          <cell r="AC2563" t="str">
            <v>-</v>
          </cell>
          <cell r="AD2563" t="str">
            <v>-</v>
          </cell>
          <cell r="AE2563" t="str">
            <v>-</v>
          </cell>
          <cell r="AF2563" t="str">
            <v>잡재료비(배관,배선자재비의2%)</v>
          </cell>
          <cell r="AG2563">
            <v>0.02</v>
          </cell>
          <cell r="AH2563" t="str">
            <v>식</v>
          </cell>
          <cell r="AI2563" t="str">
            <v>공구손료(노무비의3%)</v>
          </cell>
          <cell r="AJ2563">
            <v>0.03</v>
          </cell>
          <cell r="AK2563" t="str">
            <v>식</v>
          </cell>
          <cell r="AO2563" t="str">
            <v>0.018*0.5</v>
          </cell>
        </row>
        <row r="2564">
          <cell r="R2564">
            <v>1</v>
          </cell>
          <cell r="T2564" t="str">
            <v>저압케이블전공</v>
          </cell>
          <cell r="Y2564">
            <v>1.2999999999999999E-2</v>
          </cell>
          <cell r="Z2564" t="str">
            <v>인</v>
          </cell>
          <cell r="AB2564" t="str">
            <v>전기5-13적용</v>
          </cell>
          <cell r="AC2564" t="str">
            <v>-</v>
          </cell>
          <cell r="AD2564" t="str">
            <v>-</v>
          </cell>
          <cell r="AE2564" t="str">
            <v>-</v>
          </cell>
          <cell r="AF2564" t="str">
            <v>잡재료비(배관,배선자재비의2%)</v>
          </cell>
          <cell r="AG2564">
            <v>0.02</v>
          </cell>
          <cell r="AH2564" t="str">
            <v>식</v>
          </cell>
          <cell r="AI2564" t="str">
            <v>공구손료(노무비의3%)</v>
          </cell>
          <cell r="AJ2564">
            <v>0.03</v>
          </cell>
          <cell r="AK2564" t="str">
            <v>식</v>
          </cell>
          <cell r="AO2564" t="str">
            <v>0.026*0.5</v>
          </cell>
        </row>
        <row r="2565">
          <cell r="R2565">
            <v>1</v>
          </cell>
          <cell r="T2565" t="str">
            <v>저압케이블전공</v>
          </cell>
          <cell r="Y2565">
            <v>1.7000000000000001E-2</v>
          </cell>
          <cell r="Z2565" t="str">
            <v>인</v>
          </cell>
          <cell r="AB2565" t="str">
            <v>전기5-13적용</v>
          </cell>
          <cell r="AC2565" t="str">
            <v>-</v>
          </cell>
          <cell r="AD2565" t="str">
            <v>-</v>
          </cell>
          <cell r="AE2565" t="str">
            <v>-</v>
          </cell>
          <cell r="AF2565" t="str">
            <v>잡재료비(배관,배선자재비의2%)</v>
          </cell>
          <cell r="AG2565">
            <v>0.02</v>
          </cell>
          <cell r="AH2565" t="str">
            <v>식</v>
          </cell>
          <cell r="AI2565" t="str">
            <v>공구손료(노무비의3%)</v>
          </cell>
          <cell r="AJ2565">
            <v>0.03</v>
          </cell>
          <cell r="AK2565" t="str">
            <v>식</v>
          </cell>
          <cell r="AO2565" t="str">
            <v>0.034*0.5</v>
          </cell>
        </row>
        <row r="2566">
          <cell r="R2566">
            <v>1</v>
          </cell>
          <cell r="T2566" t="str">
            <v>저압케이블전공</v>
          </cell>
          <cell r="Y2566">
            <v>8.9999999999999993E-3</v>
          </cell>
          <cell r="Z2566" t="str">
            <v>인</v>
          </cell>
          <cell r="AB2566" t="str">
            <v>전기5-13적용</v>
          </cell>
          <cell r="AC2566" t="str">
            <v>-</v>
          </cell>
          <cell r="AD2566" t="str">
            <v>-</v>
          </cell>
          <cell r="AE2566" t="str">
            <v>-</v>
          </cell>
          <cell r="AF2566" t="str">
            <v>잡재료비(배관,배선자재비의2%)</v>
          </cell>
          <cell r="AG2566">
            <v>0.02</v>
          </cell>
          <cell r="AH2566" t="str">
            <v>식</v>
          </cell>
          <cell r="AI2566" t="str">
            <v>공구손료(노무비의3%)</v>
          </cell>
          <cell r="AJ2566">
            <v>0.03</v>
          </cell>
          <cell r="AK2566" t="str">
            <v>식</v>
          </cell>
          <cell r="AO2566" t="str">
            <v>0.018*0.5</v>
          </cell>
        </row>
        <row r="2567">
          <cell r="R2567">
            <v>1</v>
          </cell>
          <cell r="T2567" t="str">
            <v>저압케이블전공</v>
          </cell>
          <cell r="Y2567">
            <v>1.2500000000000001E-2</v>
          </cell>
          <cell r="Z2567" t="str">
            <v>인</v>
          </cell>
          <cell r="AB2567" t="str">
            <v>전기5-13적용</v>
          </cell>
          <cell r="AC2567" t="str">
            <v>-</v>
          </cell>
          <cell r="AD2567" t="str">
            <v>-</v>
          </cell>
          <cell r="AE2567" t="str">
            <v>-</v>
          </cell>
          <cell r="AF2567" t="str">
            <v>잡재료비(배관,배선자재비의2%)</v>
          </cell>
          <cell r="AG2567">
            <v>0.02</v>
          </cell>
          <cell r="AH2567" t="str">
            <v>식</v>
          </cell>
          <cell r="AI2567" t="str">
            <v>공구손료(노무비의3%)</v>
          </cell>
          <cell r="AJ2567">
            <v>0.03</v>
          </cell>
          <cell r="AK2567" t="str">
            <v>식</v>
          </cell>
          <cell r="AO2567" t="str">
            <v>0.025*0.5</v>
          </cell>
        </row>
        <row r="2568">
          <cell r="R2568">
            <v>1</v>
          </cell>
          <cell r="T2568" t="str">
            <v>저압케이블전공</v>
          </cell>
          <cell r="Y2568">
            <v>1.7999999999999999E-2</v>
          </cell>
          <cell r="Z2568" t="str">
            <v>인</v>
          </cell>
          <cell r="AB2568" t="str">
            <v>전기5-13적용</v>
          </cell>
          <cell r="AC2568" t="str">
            <v>-</v>
          </cell>
          <cell r="AD2568" t="str">
            <v>-</v>
          </cell>
          <cell r="AE2568" t="str">
            <v>-</v>
          </cell>
          <cell r="AF2568" t="str">
            <v>잡재료비(배관,배선자재비의2%)</v>
          </cell>
          <cell r="AG2568">
            <v>0.02</v>
          </cell>
          <cell r="AH2568" t="str">
            <v>식</v>
          </cell>
          <cell r="AI2568" t="str">
            <v>공구손료(노무비의3%)</v>
          </cell>
          <cell r="AJ2568">
            <v>0.03</v>
          </cell>
          <cell r="AK2568" t="str">
            <v>식</v>
          </cell>
          <cell r="AO2568" t="str">
            <v>0.036*0.5</v>
          </cell>
        </row>
        <row r="2569">
          <cell r="R2569">
            <v>1</v>
          </cell>
          <cell r="T2569" t="str">
            <v>저압케이블전공</v>
          </cell>
          <cell r="Y2569">
            <v>2.4500000000000001E-2</v>
          </cell>
          <cell r="Z2569" t="str">
            <v>인</v>
          </cell>
          <cell r="AB2569" t="str">
            <v>전기5-13적용</v>
          </cell>
          <cell r="AC2569" t="str">
            <v>-</v>
          </cell>
          <cell r="AD2569" t="str">
            <v>-</v>
          </cell>
          <cell r="AE2569" t="str">
            <v>-</v>
          </cell>
          <cell r="AF2569" t="str">
            <v>잡재료비(배관,배선자재비의2%)</v>
          </cell>
          <cell r="AG2569">
            <v>0.02</v>
          </cell>
          <cell r="AH2569" t="str">
            <v>식</v>
          </cell>
          <cell r="AI2569" t="str">
            <v>공구손료(노무비의3%)</v>
          </cell>
          <cell r="AJ2569">
            <v>0.03</v>
          </cell>
          <cell r="AK2569" t="str">
            <v>식</v>
          </cell>
          <cell r="AO2569" t="str">
            <v>0.049*0.5</v>
          </cell>
        </row>
        <row r="2570">
          <cell r="R2570">
            <v>1</v>
          </cell>
          <cell r="T2570" t="str">
            <v>저압케이블전공</v>
          </cell>
          <cell r="Y2570">
            <v>1.15E-2</v>
          </cell>
          <cell r="Z2570" t="str">
            <v>인</v>
          </cell>
          <cell r="AB2570" t="str">
            <v>전기5-11적용</v>
          </cell>
          <cell r="AC2570" t="str">
            <v>-</v>
          </cell>
          <cell r="AD2570" t="str">
            <v>-</v>
          </cell>
          <cell r="AE2570" t="str">
            <v>-</v>
          </cell>
          <cell r="AF2570" t="str">
            <v>잡재료비(배관,배선자재비의2%)</v>
          </cell>
          <cell r="AG2570">
            <v>0.02</v>
          </cell>
          <cell r="AH2570" t="str">
            <v>식</v>
          </cell>
          <cell r="AI2570" t="str">
            <v>공구손료(노무비의3%)</v>
          </cell>
          <cell r="AJ2570">
            <v>0.03</v>
          </cell>
          <cell r="AK2570" t="str">
            <v>식</v>
          </cell>
          <cell r="AO2570" t="str">
            <v>0.023*0.5</v>
          </cell>
        </row>
        <row r="2571">
          <cell r="R2571">
            <v>1</v>
          </cell>
          <cell r="T2571" t="str">
            <v>저압케이블전공</v>
          </cell>
          <cell r="Y2571">
            <v>1.61E-2</v>
          </cell>
          <cell r="Z2571" t="str">
            <v>인</v>
          </cell>
          <cell r="AB2571" t="str">
            <v>전기5-11적용</v>
          </cell>
          <cell r="AC2571" t="str">
            <v>-</v>
          </cell>
          <cell r="AD2571" t="str">
            <v>-</v>
          </cell>
          <cell r="AE2571" t="str">
            <v>-</v>
          </cell>
          <cell r="AF2571" t="str">
            <v>잡재료비(배관,배선자재비의2%)</v>
          </cell>
          <cell r="AG2571">
            <v>0.02</v>
          </cell>
          <cell r="AH2571" t="str">
            <v>식</v>
          </cell>
          <cell r="AI2571" t="str">
            <v>공구손료(노무비의3%)</v>
          </cell>
          <cell r="AJ2571">
            <v>0.03</v>
          </cell>
          <cell r="AK2571" t="str">
            <v>식</v>
          </cell>
          <cell r="AO2571" t="str">
            <v>0.023*1.4*0.5</v>
          </cell>
        </row>
        <row r="2572">
          <cell r="R2572">
            <v>1</v>
          </cell>
          <cell r="T2572" t="str">
            <v>저압케이블전공</v>
          </cell>
          <cell r="Y2572">
            <v>2.3E-2</v>
          </cell>
          <cell r="Z2572" t="str">
            <v>인</v>
          </cell>
          <cell r="AB2572" t="str">
            <v>전기5-11적용</v>
          </cell>
          <cell r="AC2572" t="str">
            <v>-</v>
          </cell>
          <cell r="AD2572" t="str">
            <v>-</v>
          </cell>
          <cell r="AE2572" t="str">
            <v>-</v>
          </cell>
          <cell r="AF2572" t="str">
            <v>잡재료비(배관,배선자재비의2%)</v>
          </cell>
          <cell r="AG2572">
            <v>0.02</v>
          </cell>
          <cell r="AH2572" t="str">
            <v>식</v>
          </cell>
          <cell r="AI2572" t="str">
            <v>공구손료(노무비의3%)</v>
          </cell>
          <cell r="AJ2572">
            <v>0.03</v>
          </cell>
          <cell r="AK2572" t="str">
            <v>식</v>
          </cell>
          <cell r="AO2572" t="str">
            <v>0.023*2*0.5</v>
          </cell>
        </row>
        <row r="2573">
          <cell r="R2573">
            <v>1</v>
          </cell>
          <cell r="T2573" t="str">
            <v>저압케이블전공</v>
          </cell>
          <cell r="Y2573">
            <v>2.9899999999999999E-2</v>
          </cell>
          <cell r="Z2573" t="str">
            <v>인</v>
          </cell>
          <cell r="AB2573" t="str">
            <v>전기5-11적용</v>
          </cell>
          <cell r="AC2573" t="str">
            <v>-</v>
          </cell>
          <cell r="AD2573" t="str">
            <v>-</v>
          </cell>
          <cell r="AE2573" t="str">
            <v>-</v>
          </cell>
          <cell r="AF2573" t="str">
            <v>잡재료비(배관,배선자재비의2%)</v>
          </cell>
          <cell r="AG2573">
            <v>0.02</v>
          </cell>
          <cell r="AH2573" t="str">
            <v>식</v>
          </cell>
          <cell r="AI2573" t="str">
            <v>공구손료(노무비의3%)</v>
          </cell>
          <cell r="AJ2573">
            <v>0.03</v>
          </cell>
          <cell r="AK2573" t="str">
            <v>식</v>
          </cell>
          <cell r="AO2573" t="str">
            <v>0.023*2.6*0.5</v>
          </cell>
        </row>
        <row r="2574">
          <cell r="R2574">
            <v>1</v>
          </cell>
          <cell r="T2574" t="str">
            <v>저압케이블전공</v>
          </cell>
          <cell r="Y2574">
            <v>1.4999999999999999E-2</v>
          </cell>
          <cell r="Z2574" t="str">
            <v>인</v>
          </cell>
          <cell r="AB2574" t="str">
            <v>전기5-11적용</v>
          </cell>
          <cell r="AC2574" t="str">
            <v>-</v>
          </cell>
          <cell r="AD2574" t="str">
            <v>-</v>
          </cell>
          <cell r="AE2574" t="str">
            <v>-</v>
          </cell>
          <cell r="AF2574" t="str">
            <v>잡재료비(배관,배선자재비의2%)</v>
          </cell>
          <cell r="AG2574">
            <v>0.02</v>
          </cell>
          <cell r="AH2574" t="str">
            <v>식</v>
          </cell>
          <cell r="AI2574" t="str">
            <v>공구손료(노무비의3%)</v>
          </cell>
          <cell r="AJ2574">
            <v>0.03</v>
          </cell>
          <cell r="AK2574" t="str">
            <v>식</v>
          </cell>
          <cell r="AO2574" t="str">
            <v>0.03*0.5</v>
          </cell>
        </row>
        <row r="2575">
          <cell r="R2575">
            <v>1</v>
          </cell>
          <cell r="T2575" t="str">
            <v>저압케이블전공</v>
          </cell>
          <cell r="Y2575">
            <v>2.0999999999999998E-2</v>
          </cell>
          <cell r="Z2575" t="str">
            <v>인</v>
          </cell>
          <cell r="AB2575" t="str">
            <v>전기5-11적용</v>
          </cell>
          <cell r="AC2575" t="str">
            <v>-</v>
          </cell>
          <cell r="AD2575" t="str">
            <v>-</v>
          </cell>
          <cell r="AE2575" t="str">
            <v>-</v>
          </cell>
          <cell r="AF2575" t="str">
            <v>잡재료비(배관,배선자재비의2%)</v>
          </cell>
          <cell r="AG2575">
            <v>0.02</v>
          </cell>
          <cell r="AH2575" t="str">
            <v>식</v>
          </cell>
          <cell r="AI2575" t="str">
            <v>공구손료(노무비의3%)</v>
          </cell>
          <cell r="AJ2575">
            <v>0.03</v>
          </cell>
          <cell r="AK2575" t="str">
            <v>식</v>
          </cell>
          <cell r="AO2575" t="str">
            <v>0.03*1.4*0.5</v>
          </cell>
        </row>
        <row r="2576">
          <cell r="R2576">
            <v>1</v>
          </cell>
          <cell r="T2576" t="str">
            <v>저압케이블전공</v>
          </cell>
          <cell r="Y2576">
            <v>0.03</v>
          </cell>
          <cell r="Z2576" t="str">
            <v>인</v>
          </cell>
          <cell r="AB2576" t="str">
            <v>전기5-11적용</v>
          </cell>
          <cell r="AC2576" t="str">
            <v>-</v>
          </cell>
          <cell r="AD2576" t="str">
            <v>-</v>
          </cell>
          <cell r="AE2576" t="str">
            <v>-</v>
          </cell>
          <cell r="AF2576" t="str">
            <v>잡재료비(배관,배선자재비의2%)</v>
          </cell>
          <cell r="AG2576">
            <v>0.02</v>
          </cell>
          <cell r="AH2576" t="str">
            <v>식</v>
          </cell>
          <cell r="AI2576" t="str">
            <v>공구손료(노무비의3%)</v>
          </cell>
          <cell r="AJ2576">
            <v>0.03</v>
          </cell>
          <cell r="AK2576" t="str">
            <v>식</v>
          </cell>
          <cell r="AO2576" t="str">
            <v>0.03*2*0.5</v>
          </cell>
        </row>
        <row r="2577">
          <cell r="R2577">
            <v>1</v>
          </cell>
          <cell r="T2577" t="str">
            <v>저압케이블전공</v>
          </cell>
          <cell r="Y2577">
            <v>3.9E-2</v>
          </cell>
          <cell r="Z2577" t="str">
            <v>인</v>
          </cell>
          <cell r="AB2577" t="str">
            <v>전기5-11적용</v>
          </cell>
          <cell r="AC2577" t="str">
            <v>-</v>
          </cell>
          <cell r="AD2577" t="str">
            <v>-</v>
          </cell>
          <cell r="AE2577" t="str">
            <v>-</v>
          </cell>
          <cell r="AF2577" t="str">
            <v>잡재료비(배관,배선자재비의2%)</v>
          </cell>
          <cell r="AG2577">
            <v>0.02</v>
          </cell>
          <cell r="AH2577" t="str">
            <v>식</v>
          </cell>
          <cell r="AI2577" t="str">
            <v>공구손료(노무비의3%)</v>
          </cell>
          <cell r="AJ2577">
            <v>0.03</v>
          </cell>
          <cell r="AK2577" t="str">
            <v>식</v>
          </cell>
          <cell r="AO2577" t="str">
            <v>0.03*2.6*0.5</v>
          </cell>
        </row>
        <row r="2578">
          <cell r="R2578">
            <v>1</v>
          </cell>
          <cell r="T2578" t="str">
            <v>저압케이블전공</v>
          </cell>
          <cell r="Y2578">
            <v>1.7999999999999999E-2</v>
          </cell>
          <cell r="Z2578" t="str">
            <v>인</v>
          </cell>
          <cell r="AB2578" t="str">
            <v>전기5-11적용</v>
          </cell>
          <cell r="AC2578" t="str">
            <v>-</v>
          </cell>
          <cell r="AD2578" t="str">
            <v>-</v>
          </cell>
          <cell r="AE2578" t="str">
            <v>-</v>
          </cell>
          <cell r="AF2578" t="str">
            <v>잡재료비(배관,배선자재비의2%)</v>
          </cell>
          <cell r="AG2578">
            <v>0.02</v>
          </cell>
          <cell r="AH2578" t="str">
            <v>식</v>
          </cell>
          <cell r="AI2578" t="str">
            <v>공구손료(노무비의3%)</v>
          </cell>
          <cell r="AJ2578">
            <v>0.03</v>
          </cell>
          <cell r="AK2578" t="str">
            <v>식</v>
          </cell>
          <cell r="AO2578" t="str">
            <v>0.036*0.5</v>
          </cell>
        </row>
        <row r="2579">
          <cell r="R2579">
            <v>1</v>
          </cell>
          <cell r="T2579" t="str">
            <v>저압케이블전공</v>
          </cell>
          <cell r="Y2579">
            <v>2.5199999999999997E-2</v>
          </cell>
          <cell r="Z2579" t="str">
            <v>인</v>
          </cell>
          <cell r="AB2579" t="str">
            <v>전기5-11적용</v>
          </cell>
          <cell r="AC2579" t="str">
            <v>-</v>
          </cell>
          <cell r="AD2579" t="str">
            <v>-</v>
          </cell>
          <cell r="AE2579" t="str">
            <v>-</v>
          </cell>
          <cell r="AF2579" t="str">
            <v>잡재료비(배관,배선자재비의2%)</v>
          </cell>
          <cell r="AG2579">
            <v>0.02</v>
          </cell>
          <cell r="AH2579" t="str">
            <v>식</v>
          </cell>
          <cell r="AI2579" t="str">
            <v>공구손료(노무비의3%)</v>
          </cell>
          <cell r="AJ2579">
            <v>0.03</v>
          </cell>
          <cell r="AK2579" t="str">
            <v>식</v>
          </cell>
          <cell r="AO2579" t="str">
            <v>0.036*1.4*0.5</v>
          </cell>
        </row>
        <row r="2580">
          <cell r="R2580">
            <v>1</v>
          </cell>
          <cell r="T2580" t="str">
            <v>저압케이블전공</v>
          </cell>
          <cell r="Y2580">
            <v>3.5999999999999997E-2</v>
          </cell>
          <cell r="Z2580" t="str">
            <v>인</v>
          </cell>
          <cell r="AB2580" t="str">
            <v>전기5-11적용</v>
          </cell>
          <cell r="AC2580" t="str">
            <v>-</v>
          </cell>
          <cell r="AD2580" t="str">
            <v>-</v>
          </cell>
          <cell r="AE2580" t="str">
            <v>-</v>
          </cell>
          <cell r="AF2580" t="str">
            <v>잡재료비(배관,배선자재비의2%)</v>
          </cell>
          <cell r="AG2580">
            <v>0.02</v>
          </cell>
          <cell r="AH2580" t="str">
            <v>식</v>
          </cell>
          <cell r="AI2580" t="str">
            <v>공구손료(노무비의3%)</v>
          </cell>
          <cell r="AJ2580">
            <v>0.03</v>
          </cell>
          <cell r="AK2580" t="str">
            <v>식</v>
          </cell>
          <cell r="AO2580" t="str">
            <v>0.036*2*0.5</v>
          </cell>
        </row>
        <row r="2581">
          <cell r="R2581">
            <v>1</v>
          </cell>
          <cell r="T2581" t="str">
            <v>저압케이블전공</v>
          </cell>
          <cell r="Y2581">
            <v>4.6800000000000001E-2</v>
          </cell>
          <cell r="Z2581" t="str">
            <v>인</v>
          </cell>
          <cell r="AB2581" t="str">
            <v>전기5-11적용</v>
          </cell>
          <cell r="AC2581" t="str">
            <v>-</v>
          </cell>
          <cell r="AD2581" t="str">
            <v>-</v>
          </cell>
          <cell r="AE2581" t="str">
            <v>-</v>
          </cell>
          <cell r="AF2581" t="str">
            <v>잡재료비(배관,배선자재비의2%)</v>
          </cell>
          <cell r="AG2581">
            <v>0.02</v>
          </cell>
          <cell r="AH2581" t="str">
            <v>식</v>
          </cell>
          <cell r="AI2581" t="str">
            <v>공구손료(노무비의3%)</v>
          </cell>
          <cell r="AJ2581">
            <v>0.03</v>
          </cell>
          <cell r="AK2581" t="str">
            <v>식</v>
          </cell>
          <cell r="AO2581" t="str">
            <v>0.036*2.6*0.5</v>
          </cell>
        </row>
        <row r="2582">
          <cell r="R2582">
            <v>1</v>
          </cell>
          <cell r="T2582" t="str">
            <v>저압케이블전공</v>
          </cell>
          <cell r="Y2582">
            <v>2.1499999999999998E-2</v>
          </cell>
          <cell r="Z2582" t="str">
            <v>인</v>
          </cell>
          <cell r="AB2582" t="str">
            <v>전기5-11적용</v>
          </cell>
          <cell r="AC2582" t="str">
            <v>-</v>
          </cell>
          <cell r="AD2582" t="str">
            <v>-</v>
          </cell>
          <cell r="AE2582" t="str">
            <v>-</v>
          </cell>
          <cell r="AF2582" t="str">
            <v>잡재료비(배관,배선자재비의2%)</v>
          </cell>
          <cell r="AG2582">
            <v>0.02</v>
          </cell>
          <cell r="AH2582" t="str">
            <v>식</v>
          </cell>
          <cell r="AI2582" t="str">
            <v>공구손료(노무비의3%)</v>
          </cell>
          <cell r="AJ2582">
            <v>0.03</v>
          </cell>
          <cell r="AK2582" t="str">
            <v>식</v>
          </cell>
          <cell r="AO2582" t="str">
            <v>0.043*0.5</v>
          </cell>
        </row>
        <row r="2583">
          <cell r="R2583">
            <v>1</v>
          </cell>
          <cell r="T2583" t="str">
            <v>저압케이블전공</v>
          </cell>
          <cell r="Y2583">
            <v>3.0099999999999995E-2</v>
          </cell>
          <cell r="Z2583" t="str">
            <v>인</v>
          </cell>
          <cell r="AB2583" t="str">
            <v>전기5-11적용</v>
          </cell>
          <cell r="AC2583" t="str">
            <v>-</v>
          </cell>
          <cell r="AD2583" t="str">
            <v>-</v>
          </cell>
          <cell r="AE2583" t="str">
            <v>-</v>
          </cell>
          <cell r="AF2583" t="str">
            <v>잡재료비(배관,배선자재비의2%)</v>
          </cell>
          <cell r="AG2583">
            <v>0.02</v>
          </cell>
          <cell r="AH2583" t="str">
            <v>식</v>
          </cell>
          <cell r="AI2583" t="str">
            <v>공구손료(노무비의3%)</v>
          </cell>
          <cell r="AJ2583">
            <v>0.03</v>
          </cell>
          <cell r="AK2583" t="str">
            <v>식</v>
          </cell>
          <cell r="AO2583" t="str">
            <v>0.043*1.4*0.5</v>
          </cell>
        </row>
        <row r="2584">
          <cell r="R2584">
            <v>1</v>
          </cell>
          <cell r="T2584" t="str">
            <v>저압케이블전공</v>
          </cell>
          <cell r="Y2584">
            <v>4.2999999999999997E-2</v>
          </cell>
          <cell r="Z2584" t="str">
            <v>인</v>
          </cell>
          <cell r="AB2584" t="str">
            <v>전기5-11적용</v>
          </cell>
          <cell r="AC2584" t="str">
            <v>-</v>
          </cell>
          <cell r="AD2584" t="str">
            <v>-</v>
          </cell>
          <cell r="AE2584" t="str">
            <v>-</v>
          </cell>
          <cell r="AF2584" t="str">
            <v>잡재료비(배관,배선자재비의2%)</v>
          </cell>
          <cell r="AG2584">
            <v>0.02</v>
          </cell>
          <cell r="AH2584" t="str">
            <v>식</v>
          </cell>
          <cell r="AI2584" t="str">
            <v>공구손료(노무비의3%)</v>
          </cell>
          <cell r="AJ2584">
            <v>0.03</v>
          </cell>
          <cell r="AK2584" t="str">
            <v>식</v>
          </cell>
          <cell r="AO2584" t="str">
            <v>0.043*2*0.5</v>
          </cell>
        </row>
        <row r="2585">
          <cell r="R2585">
            <v>1</v>
          </cell>
          <cell r="T2585" t="str">
            <v>저압케이블전공</v>
          </cell>
          <cell r="Y2585">
            <v>5.5899999999999998E-2</v>
          </cell>
          <cell r="Z2585" t="str">
            <v>인</v>
          </cell>
          <cell r="AB2585" t="str">
            <v>전기5-11적용</v>
          </cell>
          <cell r="AC2585" t="str">
            <v>-</v>
          </cell>
          <cell r="AD2585" t="str">
            <v>-</v>
          </cell>
          <cell r="AE2585" t="str">
            <v>-</v>
          </cell>
          <cell r="AF2585" t="str">
            <v>잡재료비(배관,배선자재비의2%)</v>
          </cell>
          <cell r="AG2585">
            <v>0.02</v>
          </cell>
          <cell r="AH2585" t="str">
            <v>식</v>
          </cell>
          <cell r="AI2585" t="str">
            <v>공구손료(노무비의3%)</v>
          </cell>
          <cell r="AJ2585">
            <v>0.03</v>
          </cell>
          <cell r="AK2585" t="str">
            <v>식</v>
          </cell>
          <cell r="AO2585" t="str">
            <v>0.043*2.6*0.5</v>
          </cell>
        </row>
        <row r="2586">
          <cell r="R2586">
            <v>1</v>
          </cell>
          <cell r="T2586" t="str">
            <v>저압케이블전공</v>
          </cell>
          <cell r="Y2586">
            <v>2.8500000000000001E-2</v>
          </cell>
          <cell r="Z2586" t="str">
            <v>인</v>
          </cell>
          <cell r="AB2586" t="str">
            <v>전기5-11적용</v>
          </cell>
          <cell r="AC2586" t="str">
            <v>-</v>
          </cell>
          <cell r="AD2586" t="str">
            <v>-</v>
          </cell>
          <cell r="AE2586" t="str">
            <v>-</v>
          </cell>
          <cell r="AF2586" t="str">
            <v>잡재료비(배관,배선자재비의2%)</v>
          </cell>
          <cell r="AG2586">
            <v>0.02</v>
          </cell>
          <cell r="AH2586" t="str">
            <v>식</v>
          </cell>
          <cell r="AI2586" t="str">
            <v>공구손료(노무비의3%)</v>
          </cell>
          <cell r="AJ2586">
            <v>0.03</v>
          </cell>
          <cell r="AK2586" t="str">
            <v>식</v>
          </cell>
          <cell r="AO2586" t="str">
            <v>0.057*0.5</v>
          </cell>
        </row>
        <row r="2587">
          <cell r="R2587">
            <v>1</v>
          </cell>
          <cell r="T2587" t="str">
            <v>저압케이블전공</v>
          </cell>
          <cell r="Y2587">
            <v>3.9899999999999998E-2</v>
          </cell>
          <cell r="Z2587" t="str">
            <v>인</v>
          </cell>
          <cell r="AB2587" t="str">
            <v>전기5-11적용</v>
          </cell>
          <cell r="AC2587" t="str">
            <v>-</v>
          </cell>
          <cell r="AD2587" t="str">
            <v>-</v>
          </cell>
          <cell r="AE2587" t="str">
            <v>-</v>
          </cell>
          <cell r="AF2587" t="str">
            <v>잡재료비(배관,배선자재비의2%)</v>
          </cell>
          <cell r="AG2587">
            <v>0.02</v>
          </cell>
          <cell r="AH2587" t="str">
            <v>식</v>
          </cell>
          <cell r="AI2587" t="str">
            <v>공구손료(노무비의3%)</v>
          </cell>
          <cell r="AJ2587">
            <v>0.03</v>
          </cell>
          <cell r="AK2587" t="str">
            <v>식</v>
          </cell>
          <cell r="AO2587" t="str">
            <v>0.057*1.4*0.5</v>
          </cell>
        </row>
        <row r="2588">
          <cell r="R2588">
            <v>1</v>
          </cell>
          <cell r="T2588" t="str">
            <v>저압케이블전공</v>
          </cell>
          <cell r="Y2588">
            <v>5.7000000000000002E-2</v>
          </cell>
          <cell r="Z2588" t="str">
            <v>인</v>
          </cell>
          <cell r="AB2588" t="str">
            <v>전기5-11적용</v>
          </cell>
          <cell r="AC2588" t="str">
            <v>-</v>
          </cell>
          <cell r="AD2588" t="str">
            <v>-</v>
          </cell>
          <cell r="AE2588" t="str">
            <v>-</v>
          </cell>
          <cell r="AF2588" t="str">
            <v>잡재료비(배관,배선자재비의2%)</v>
          </cell>
          <cell r="AG2588">
            <v>0.02</v>
          </cell>
          <cell r="AH2588" t="str">
            <v>식</v>
          </cell>
          <cell r="AI2588" t="str">
            <v>공구손료(노무비의3%)</v>
          </cell>
          <cell r="AJ2588">
            <v>0.03</v>
          </cell>
          <cell r="AK2588" t="str">
            <v>식</v>
          </cell>
          <cell r="AO2588" t="str">
            <v>0.057*2*0.5</v>
          </cell>
        </row>
        <row r="2589">
          <cell r="R2589">
            <v>1</v>
          </cell>
          <cell r="T2589" t="str">
            <v>저압케이블전공</v>
          </cell>
          <cell r="Y2589">
            <v>7.4099999999999999E-2</v>
          </cell>
          <cell r="Z2589" t="str">
            <v>인</v>
          </cell>
          <cell r="AB2589" t="str">
            <v>전기5-11적용</v>
          </cell>
          <cell r="AC2589" t="str">
            <v>-</v>
          </cell>
          <cell r="AD2589" t="str">
            <v>-</v>
          </cell>
          <cell r="AE2589" t="str">
            <v>-</v>
          </cell>
          <cell r="AF2589" t="str">
            <v>잡재료비(배관,배선자재비의2%)</v>
          </cell>
          <cell r="AG2589">
            <v>0.02</v>
          </cell>
          <cell r="AH2589" t="str">
            <v>식</v>
          </cell>
          <cell r="AI2589" t="str">
            <v>공구손료(노무비의3%)</v>
          </cell>
          <cell r="AJ2589">
            <v>0.03</v>
          </cell>
          <cell r="AK2589" t="str">
            <v>식</v>
          </cell>
          <cell r="AO2589" t="str">
            <v>0.057*2.6*0.5</v>
          </cell>
        </row>
        <row r="2590">
          <cell r="R2590">
            <v>1</v>
          </cell>
          <cell r="T2590" t="str">
            <v>저압케이블전공</v>
          </cell>
          <cell r="Y2590">
            <v>3.5499999999999997E-2</v>
          </cell>
          <cell r="Z2590" t="str">
            <v>인</v>
          </cell>
          <cell r="AB2590" t="str">
            <v>전기5-11적용</v>
          </cell>
          <cell r="AC2590" t="str">
            <v>-</v>
          </cell>
          <cell r="AD2590" t="str">
            <v>-</v>
          </cell>
          <cell r="AE2590" t="str">
            <v>-</v>
          </cell>
          <cell r="AF2590" t="str">
            <v>잡재료비(배관,배선자재비의2%)</v>
          </cell>
          <cell r="AG2590">
            <v>0.02</v>
          </cell>
          <cell r="AH2590" t="str">
            <v>식</v>
          </cell>
          <cell r="AI2590" t="str">
            <v>공구손료(노무비의3%)</v>
          </cell>
          <cell r="AJ2590">
            <v>0.03</v>
          </cell>
          <cell r="AK2590" t="str">
            <v>식</v>
          </cell>
          <cell r="AO2590" t="str">
            <v>0.071*0.5</v>
          </cell>
        </row>
        <row r="2591">
          <cell r="R2591">
            <v>1</v>
          </cell>
          <cell r="T2591" t="str">
            <v>저압케이블전공</v>
          </cell>
          <cell r="Y2591">
            <v>4.9699999999999994E-2</v>
          </cell>
          <cell r="Z2591" t="str">
            <v>인</v>
          </cell>
          <cell r="AB2591" t="str">
            <v>전기5-11적용</v>
          </cell>
          <cell r="AC2591" t="str">
            <v>-</v>
          </cell>
          <cell r="AD2591" t="str">
            <v>-</v>
          </cell>
          <cell r="AE2591" t="str">
            <v>-</v>
          </cell>
          <cell r="AF2591" t="str">
            <v>잡재료비(배관,배선자재비의2%)</v>
          </cell>
          <cell r="AG2591">
            <v>0.02</v>
          </cell>
          <cell r="AH2591" t="str">
            <v>식</v>
          </cell>
          <cell r="AI2591" t="str">
            <v>공구손료(노무비의3%)</v>
          </cell>
          <cell r="AJ2591">
            <v>0.03</v>
          </cell>
          <cell r="AK2591" t="str">
            <v>식</v>
          </cell>
          <cell r="AO2591" t="str">
            <v>0.071*1.4*0.5</v>
          </cell>
        </row>
        <row r="2592">
          <cell r="R2592">
            <v>1</v>
          </cell>
          <cell r="T2592" t="str">
            <v>저압케이블전공</v>
          </cell>
          <cell r="Y2592">
            <v>7.0999999999999994E-2</v>
          </cell>
          <cell r="Z2592" t="str">
            <v>인</v>
          </cell>
          <cell r="AB2592" t="str">
            <v>전기5-11적용</v>
          </cell>
          <cell r="AC2592" t="str">
            <v>-</v>
          </cell>
          <cell r="AD2592" t="str">
            <v>-</v>
          </cell>
          <cell r="AE2592" t="str">
            <v>-</v>
          </cell>
          <cell r="AF2592" t="str">
            <v>잡재료비(배관,배선자재비의2%)</v>
          </cell>
          <cell r="AG2592">
            <v>0.02</v>
          </cell>
          <cell r="AH2592" t="str">
            <v>식</v>
          </cell>
          <cell r="AI2592" t="str">
            <v>공구손료(노무비의3%)</v>
          </cell>
          <cell r="AJ2592">
            <v>0.03</v>
          </cell>
          <cell r="AK2592" t="str">
            <v>식</v>
          </cell>
          <cell r="AO2592" t="str">
            <v>0.071*2*0.5</v>
          </cell>
        </row>
        <row r="2593">
          <cell r="R2593">
            <v>1</v>
          </cell>
          <cell r="T2593" t="str">
            <v>저압케이블전공</v>
          </cell>
          <cell r="Y2593">
            <v>9.2299999999999993E-2</v>
          </cell>
          <cell r="Z2593" t="str">
            <v>인</v>
          </cell>
          <cell r="AB2593" t="str">
            <v>전기5-11적용</v>
          </cell>
          <cell r="AC2593" t="str">
            <v>-</v>
          </cell>
          <cell r="AD2593" t="str">
            <v>-</v>
          </cell>
          <cell r="AE2593" t="str">
            <v>-</v>
          </cell>
          <cell r="AF2593" t="str">
            <v>잡재료비(배관,배선자재비의2%)</v>
          </cell>
          <cell r="AG2593">
            <v>0.02</v>
          </cell>
          <cell r="AH2593" t="str">
            <v>식</v>
          </cell>
          <cell r="AI2593" t="str">
            <v>공구손료(노무비의3%)</v>
          </cell>
          <cell r="AJ2593">
            <v>0.03</v>
          </cell>
          <cell r="AK2593" t="str">
            <v>식</v>
          </cell>
          <cell r="AO2593" t="str">
            <v>0.071*2.6*0.5</v>
          </cell>
        </row>
        <row r="2594">
          <cell r="R2594">
            <v>1</v>
          </cell>
          <cell r="T2594" t="str">
            <v>저압케이블전공</v>
          </cell>
          <cell r="Y2594">
            <v>4.2000000000000003E-2</v>
          </cell>
          <cell r="Z2594" t="str">
            <v>인</v>
          </cell>
          <cell r="AB2594" t="str">
            <v>전기5-11적용</v>
          </cell>
          <cell r="AC2594" t="str">
            <v>-</v>
          </cell>
          <cell r="AD2594" t="str">
            <v>-</v>
          </cell>
          <cell r="AE2594" t="str">
            <v>-</v>
          </cell>
          <cell r="AF2594" t="str">
            <v>잡재료비(배관,배선자재비의2%)</v>
          </cell>
          <cell r="AG2594">
            <v>0.02</v>
          </cell>
          <cell r="AH2594" t="str">
            <v>식</v>
          </cell>
          <cell r="AI2594" t="str">
            <v>공구손료(노무비의3%)</v>
          </cell>
          <cell r="AJ2594">
            <v>0.03</v>
          </cell>
          <cell r="AK2594" t="str">
            <v>식</v>
          </cell>
          <cell r="AO2594" t="str">
            <v>0.084*0.5</v>
          </cell>
        </row>
        <row r="2595">
          <cell r="R2595">
            <v>1</v>
          </cell>
          <cell r="T2595" t="str">
            <v>저압케이블전공</v>
          </cell>
          <cell r="Y2595">
            <v>5.8799999999999998E-2</v>
          </cell>
          <cell r="Z2595" t="str">
            <v>인</v>
          </cell>
          <cell r="AB2595" t="str">
            <v>전기5-11적용</v>
          </cell>
          <cell r="AC2595" t="str">
            <v>-</v>
          </cell>
          <cell r="AD2595" t="str">
            <v>-</v>
          </cell>
          <cell r="AE2595" t="str">
            <v>-</v>
          </cell>
          <cell r="AF2595" t="str">
            <v>잡재료비(배관,배선자재비의2%)</v>
          </cell>
          <cell r="AG2595">
            <v>0.02</v>
          </cell>
          <cell r="AH2595" t="str">
            <v>식</v>
          </cell>
          <cell r="AI2595" t="str">
            <v>공구손료(노무비의3%)</v>
          </cell>
          <cell r="AJ2595">
            <v>0.03</v>
          </cell>
          <cell r="AK2595" t="str">
            <v>식</v>
          </cell>
          <cell r="AO2595" t="str">
            <v>0.084*1.4*0.5</v>
          </cell>
        </row>
        <row r="2596">
          <cell r="R2596">
            <v>1</v>
          </cell>
          <cell r="T2596" t="str">
            <v>저압케이블전공</v>
          </cell>
          <cell r="Y2596">
            <v>8.4000000000000005E-2</v>
          </cell>
          <cell r="Z2596" t="str">
            <v>인</v>
          </cell>
          <cell r="AB2596" t="str">
            <v>전기5-11적용</v>
          </cell>
          <cell r="AC2596" t="str">
            <v>-</v>
          </cell>
          <cell r="AD2596" t="str">
            <v>-</v>
          </cell>
          <cell r="AE2596" t="str">
            <v>-</v>
          </cell>
          <cell r="AF2596" t="str">
            <v>잡재료비(배관,배선자재비의2%)</v>
          </cell>
          <cell r="AG2596">
            <v>0.02</v>
          </cell>
          <cell r="AH2596" t="str">
            <v>식</v>
          </cell>
          <cell r="AI2596" t="str">
            <v>공구손료(노무비의3%)</v>
          </cell>
          <cell r="AJ2596">
            <v>0.03</v>
          </cell>
          <cell r="AK2596" t="str">
            <v>식</v>
          </cell>
          <cell r="AO2596" t="str">
            <v>0.084*2*0.5</v>
          </cell>
        </row>
        <row r="2597">
          <cell r="R2597">
            <v>1</v>
          </cell>
          <cell r="T2597" t="str">
            <v>저압케이블전공</v>
          </cell>
          <cell r="Y2597">
            <v>0.10920000000000001</v>
          </cell>
          <cell r="Z2597" t="str">
            <v>인</v>
          </cell>
          <cell r="AB2597" t="str">
            <v>전기5-11적용</v>
          </cell>
          <cell r="AC2597" t="str">
            <v>-</v>
          </cell>
          <cell r="AD2597" t="str">
            <v>-</v>
          </cell>
          <cell r="AE2597" t="str">
            <v>-</v>
          </cell>
          <cell r="AF2597" t="str">
            <v>잡재료비(배관,배선자재비의2%)</v>
          </cell>
          <cell r="AG2597">
            <v>0.02</v>
          </cell>
          <cell r="AH2597" t="str">
            <v>식</v>
          </cell>
          <cell r="AI2597" t="str">
            <v>공구손료(노무비의3%)</v>
          </cell>
          <cell r="AJ2597">
            <v>0.03</v>
          </cell>
          <cell r="AK2597" t="str">
            <v>식</v>
          </cell>
          <cell r="AO2597" t="str">
            <v>0.084*2.6*0.5</v>
          </cell>
        </row>
        <row r="2598">
          <cell r="R2598">
            <v>1</v>
          </cell>
          <cell r="T2598" t="str">
            <v>저압케이블전공</v>
          </cell>
          <cell r="Y2598">
            <v>4.8500000000000001E-2</v>
          </cell>
          <cell r="Z2598" t="str">
            <v>인</v>
          </cell>
          <cell r="AB2598" t="str">
            <v>전기5-11적용</v>
          </cell>
          <cell r="AC2598" t="str">
            <v>-</v>
          </cell>
          <cell r="AD2598" t="str">
            <v>-</v>
          </cell>
          <cell r="AE2598" t="str">
            <v>-</v>
          </cell>
          <cell r="AF2598" t="str">
            <v>잡재료비(배관,배선자재비의2%)</v>
          </cell>
          <cell r="AG2598">
            <v>0.02</v>
          </cell>
          <cell r="AH2598" t="str">
            <v>식</v>
          </cell>
          <cell r="AI2598" t="str">
            <v>공구손료(노무비의3%)</v>
          </cell>
          <cell r="AJ2598">
            <v>0.03</v>
          </cell>
          <cell r="AK2598" t="str">
            <v>식</v>
          </cell>
          <cell r="AO2598" t="str">
            <v>0.097*0.5</v>
          </cell>
        </row>
        <row r="2599">
          <cell r="R2599">
            <v>1</v>
          </cell>
          <cell r="T2599" t="str">
            <v>저압케이블전공</v>
          </cell>
          <cell r="Y2599">
            <v>6.7900000000000002E-2</v>
          </cell>
          <cell r="Z2599" t="str">
            <v>인</v>
          </cell>
          <cell r="AB2599" t="str">
            <v>전기5-11적용</v>
          </cell>
          <cell r="AC2599" t="str">
            <v>-</v>
          </cell>
          <cell r="AD2599" t="str">
            <v>-</v>
          </cell>
          <cell r="AE2599" t="str">
            <v>-</v>
          </cell>
          <cell r="AF2599" t="str">
            <v>잡재료비(배관,배선자재비의2%)</v>
          </cell>
          <cell r="AG2599">
            <v>0.02</v>
          </cell>
          <cell r="AH2599" t="str">
            <v>식</v>
          </cell>
          <cell r="AI2599" t="str">
            <v>공구손료(노무비의3%)</v>
          </cell>
          <cell r="AJ2599">
            <v>0.03</v>
          </cell>
          <cell r="AK2599" t="str">
            <v>식</v>
          </cell>
          <cell r="AO2599" t="str">
            <v>0.097*1.4*0.5</v>
          </cell>
        </row>
        <row r="2600">
          <cell r="R2600">
            <v>1</v>
          </cell>
          <cell r="T2600" t="str">
            <v>저압케이블전공</v>
          </cell>
          <cell r="Y2600">
            <v>9.7000000000000003E-2</v>
          </cell>
          <cell r="Z2600" t="str">
            <v>인</v>
          </cell>
          <cell r="AB2600" t="str">
            <v>전기5-11적용</v>
          </cell>
          <cell r="AC2600" t="str">
            <v>-</v>
          </cell>
          <cell r="AD2600" t="str">
            <v>-</v>
          </cell>
          <cell r="AE2600" t="str">
            <v>-</v>
          </cell>
          <cell r="AF2600" t="str">
            <v>잡재료비(배관,배선자재비의2%)</v>
          </cell>
          <cell r="AG2600">
            <v>0.02</v>
          </cell>
          <cell r="AH2600" t="str">
            <v>식</v>
          </cell>
          <cell r="AI2600" t="str">
            <v>공구손료(노무비의3%)</v>
          </cell>
          <cell r="AJ2600">
            <v>0.03</v>
          </cell>
          <cell r="AK2600" t="str">
            <v>식</v>
          </cell>
          <cell r="AO2600" t="str">
            <v>0.097*2*0.5</v>
          </cell>
        </row>
        <row r="2601">
          <cell r="R2601">
            <v>1</v>
          </cell>
          <cell r="T2601" t="str">
            <v>저압케이블전공</v>
          </cell>
          <cell r="Y2601">
            <v>0.12610000000000002</v>
          </cell>
          <cell r="Z2601" t="str">
            <v>인</v>
          </cell>
          <cell r="AB2601" t="str">
            <v>전기5-11적용</v>
          </cell>
          <cell r="AC2601" t="str">
            <v>-</v>
          </cell>
          <cell r="AD2601" t="str">
            <v>-</v>
          </cell>
          <cell r="AE2601" t="str">
            <v>-</v>
          </cell>
          <cell r="AF2601" t="str">
            <v>잡재료비(배관,배선자재비의2%)</v>
          </cell>
          <cell r="AG2601">
            <v>0.02</v>
          </cell>
          <cell r="AH2601" t="str">
            <v>식</v>
          </cell>
          <cell r="AI2601" t="str">
            <v>공구손료(노무비의3%)</v>
          </cell>
          <cell r="AJ2601">
            <v>0.03</v>
          </cell>
          <cell r="AK2601" t="str">
            <v>식</v>
          </cell>
          <cell r="AO2601" t="str">
            <v>0.097*2.6*0.5</v>
          </cell>
        </row>
        <row r="2602">
          <cell r="R2602">
            <v>1</v>
          </cell>
          <cell r="T2602" t="str">
            <v>저압케이블전공</v>
          </cell>
          <cell r="Y2602">
            <v>5.3999999999999999E-2</v>
          </cell>
          <cell r="Z2602" t="str">
            <v>인</v>
          </cell>
          <cell r="AB2602" t="str">
            <v>전기5-11적용</v>
          </cell>
          <cell r="AC2602" t="str">
            <v>-</v>
          </cell>
          <cell r="AD2602" t="str">
            <v>-</v>
          </cell>
          <cell r="AE2602" t="str">
            <v>-</v>
          </cell>
          <cell r="AF2602" t="str">
            <v>잡재료비(배관,배선자재비의2%)</v>
          </cell>
          <cell r="AG2602">
            <v>0.02</v>
          </cell>
          <cell r="AH2602" t="str">
            <v>식</v>
          </cell>
          <cell r="AI2602" t="str">
            <v>공구손료(노무비의3%)</v>
          </cell>
          <cell r="AJ2602">
            <v>0.03</v>
          </cell>
          <cell r="AK2602" t="str">
            <v>식</v>
          </cell>
          <cell r="AO2602" t="str">
            <v>0.108*0.5</v>
          </cell>
        </row>
        <row r="2603">
          <cell r="R2603">
            <v>1</v>
          </cell>
          <cell r="T2603" t="str">
            <v>저압케이블전공</v>
          </cell>
          <cell r="Y2603">
            <v>7.5600000000000001E-2</v>
          </cell>
          <cell r="Z2603" t="str">
            <v>인</v>
          </cell>
          <cell r="AB2603" t="str">
            <v>전기5-11적용</v>
          </cell>
          <cell r="AC2603" t="str">
            <v>-</v>
          </cell>
          <cell r="AD2603" t="str">
            <v>-</v>
          </cell>
          <cell r="AE2603" t="str">
            <v>-</v>
          </cell>
          <cell r="AF2603" t="str">
            <v>잡재료비(배관,배선자재비의2%)</v>
          </cell>
          <cell r="AG2603">
            <v>0.02</v>
          </cell>
          <cell r="AH2603" t="str">
            <v>식</v>
          </cell>
          <cell r="AI2603" t="str">
            <v>공구손료(노무비의3%)</v>
          </cell>
          <cell r="AJ2603">
            <v>0.03</v>
          </cell>
          <cell r="AK2603" t="str">
            <v>식</v>
          </cell>
          <cell r="AO2603" t="str">
            <v>0.108*1.4*0.5</v>
          </cell>
        </row>
        <row r="2604">
          <cell r="R2604">
            <v>1</v>
          </cell>
          <cell r="T2604" t="str">
            <v>저압케이블전공</v>
          </cell>
          <cell r="Y2604">
            <v>0.108</v>
          </cell>
          <cell r="Z2604" t="str">
            <v>인</v>
          </cell>
          <cell r="AB2604" t="str">
            <v>전기5-11적용</v>
          </cell>
          <cell r="AC2604" t="str">
            <v>-</v>
          </cell>
          <cell r="AD2604" t="str">
            <v>-</v>
          </cell>
          <cell r="AE2604" t="str">
            <v>-</v>
          </cell>
          <cell r="AF2604" t="str">
            <v>잡재료비(배관,배선자재비의2%)</v>
          </cell>
          <cell r="AG2604">
            <v>0.02</v>
          </cell>
          <cell r="AH2604" t="str">
            <v>식</v>
          </cell>
          <cell r="AI2604" t="str">
            <v>공구손료(노무비의3%)</v>
          </cell>
          <cell r="AJ2604">
            <v>0.03</v>
          </cell>
          <cell r="AK2604" t="str">
            <v>식</v>
          </cell>
          <cell r="AO2604" t="str">
            <v>0.108*2*0.5</v>
          </cell>
        </row>
        <row r="2605">
          <cell r="R2605">
            <v>1</v>
          </cell>
          <cell r="T2605" t="str">
            <v>저압케이블전공</v>
          </cell>
          <cell r="Y2605">
            <v>0.1404</v>
          </cell>
          <cell r="Z2605" t="str">
            <v>인</v>
          </cell>
          <cell r="AB2605" t="str">
            <v>전기5-11적용</v>
          </cell>
          <cell r="AC2605" t="str">
            <v>-</v>
          </cell>
          <cell r="AD2605" t="str">
            <v>-</v>
          </cell>
          <cell r="AE2605" t="str">
            <v>-</v>
          </cell>
          <cell r="AF2605" t="str">
            <v>잡재료비(배관,배선자재비의2%)</v>
          </cell>
          <cell r="AG2605">
            <v>0.02</v>
          </cell>
          <cell r="AH2605" t="str">
            <v>식</v>
          </cell>
          <cell r="AI2605" t="str">
            <v>공구손료(노무비의3%)</v>
          </cell>
          <cell r="AJ2605">
            <v>0.03</v>
          </cell>
          <cell r="AK2605" t="str">
            <v>식</v>
          </cell>
          <cell r="AO2605" t="str">
            <v>0.108*2.6*0.5</v>
          </cell>
        </row>
        <row r="2606">
          <cell r="R2606">
            <v>1</v>
          </cell>
          <cell r="T2606" t="str">
            <v>저압케이블전공</v>
          </cell>
          <cell r="Y2606">
            <v>6.8000000000000005E-2</v>
          </cell>
          <cell r="Z2606" t="str">
            <v>인</v>
          </cell>
          <cell r="AB2606" t="str">
            <v>전기5-11적용</v>
          </cell>
          <cell r="AC2606" t="str">
            <v>-</v>
          </cell>
          <cell r="AD2606" t="str">
            <v>-</v>
          </cell>
          <cell r="AE2606" t="str">
            <v>-</v>
          </cell>
          <cell r="AF2606" t="str">
            <v>잡재료비(배관,배선자재비의2%)</v>
          </cell>
          <cell r="AG2606">
            <v>0.02</v>
          </cell>
          <cell r="AH2606" t="str">
            <v>식</v>
          </cell>
          <cell r="AI2606" t="str">
            <v>공구손료(노무비의3%)</v>
          </cell>
          <cell r="AJ2606">
            <v>0.03</v>
          </cell>
          <cell r="AK2606" t="str">
            <v>식</v>
          </cell>
          <cell r="AO2606" t="str">
            <v>0.136*0.5</v>
          </cell>
        </row>
        <row r="2607">
          <cell r="R2607">
            <v>1</v>
          </cell>
          <cell r="T2607" t="str">
            <v>저압케이블전공</v>
          </cell>
          <cell r="Y2607">
            <v>9.5200000000000007E-2</v>
          </cell>
          <cell r="Z2607" t="str">
            <v>인</v>
          </cell>
          <cell r="AB2607" t="str">
            <v>전기5-11적용</v>
          </cell>
          <cell r="AC2607" t="str">
            <v>-</v>
          </cell>
          <cell r="AD2607" t="str">
            <v>-</v>
          </cell>
          <cell r="AE2607" t="str">
            <v>-</v>
          </cell>
          <cell r="AF2607" t="str">
            <v>잡재료비(배관,배선자재비의2%)</v>
          </cell>
          <cell r="AG2607">
            <v>0.02</v>
          </cell>
          <cell r="AH2607" t="str">
            <v>식</v>
          </cell>
          <cell r="AI2607" t="str">
            <v>공구손료(노무비의3%)</v>
          </cell>
          <cell r="AJ2607">
            <v>0.03</v>
          </cell>
          <cell r="AK2607" t="str">
            <v>식</v>
          </cell>
          <cell r="AO2607" t="str">
            <v>0.136*1.4*0.5</v>
          </cell>
        </row>
        <row r="2608">
          <cell r="R2608">
            <v>1</v>
          </cell>
          <cell r="T2608" t="str">
            <v>저압케이블전공</v>
          </cell>
          <cell r="Y2608">
            <v>0.13600000000000001</v>
          </cell>
          <cell r="Z2608" t="str">
            <v>인</v>
          </cell>
          <cell r="AB2608" t="str">
            <v>전기5-11적용</v>
          </cell>
          <cell r="AC2608" t="str">
            <v>-</v>
          </cell>
          <cell r="AD2608" t="str">
            <v>-</v>
          </cell>
          <cell r="AE2608" t="str">
            <v>-</v>
          </cell>
          <cell r="AF2608" t="str">
            <v>잡재료비(배관,배선자재비의2%)</v>
          </cell>
          <cell r="AG2608">
            <v>0.02</v>
          </cell>
          <cell r="AH2608" t="str">
            <v>식</v>
          </cell>
          <cell r="AI2608" t="str">
            <v>공구손료(노무비의3%)</v>
          </cell>
          <cell r="AJ2608">
            <v>0.03</v>
          </cell>
          <cell r="AK2608" t="str">
            <v>식</v>
          </cell>
          <cell r="AO2608" t="str">
            <v>0.136*2*0.5</v>
          </cell>
        </row>
        <row r="2609">
          <cell r="R2609">
            <v>1</v>
          </cell>
          <cell r="T2609" t="str">
            <v>저압케이블전공</v>
          </cell>
          <cell r="Y2609">
            <v>0.17680000000000001</v>
          </cell>
          <cell r="Z2609" t="str">
            <v>인</v>
          </cell>
          <cell r="AB2609" t="str">
            <v>전기5-11적용</v>
          </cell>
          <cell r="AC2609" t="str">
            <v>-</v>
          </cell>
          <cell r="AD2609" t="str">
            <v>-</v>
          </cell>
          <cell r="AE2609" t="str">
            <v>-</v>
          </cell>
          <cell r="AF2609" t="str">
            <v>잡재료비(배관,배선자재비의2%)</v>
          </cell>
          <cell r="AG2609">
            <v>0.02</v>
          </cell>
          <cell r="AH2609" t="str">
            <v>식</v>
          </cell>
          <cell r="AI2609" t="str">
            <v>공구손료(노무비의3%)</v>
          </cell>
          <cell r="AJ2609">
            <v>0.03</v>
          </cell>
          <cell r="AK2609" t="str">
            <v>식</v>
          </cell>
          <cell r="AO2609" t="str">
            <v>0.136*2.6*0.5</v>
          </cell>
        </row>
        <row r="2610">
          <cell r="R2610">
            <v>1</v>
          </cell>
          <cell r="T2610" t="str">
            <v>저압케이블전공</v>
          </cell>
          <cell r="Y2610">
            <v>7.9500000000000001E-2</v>
          </cell>
          <cell r="Z2610" t="str">
            <v>인</v>
          </cell>
          <cell r="AB2610" t="str">
            <v>전기5-11적용</v>
          </cell>
          <cell r="AC2610" t="str">
            <v>-</v>
          </cell>
          <cell r="AD2610" t="str">
            <v>-</v>
          </cell>
          <cell r="AE2610" t="str">
            <v>-</v>
          </cell>
          <cell r="AF2610" t="str">
            <v>잡재료비(배관,배선자재비의2%)</v>
          </cell>
          <cell r="AG2610">
            <v>0.02</v>
          </cell>
          <cell r="AH2610" t="str">
            <v>식</v>
          </cell>
          <cell r="AI2610" t="str">
            <v>공구손료(노무비의3%)</v>
          </cell>
          <cell r="AJ2610">
            <v>0.03</v>
          </cell>
          <cell r="AK2610" t="str">
            <v>식</v>
          </cell>
          <cell r="AO2610" t="str">
            <v>0.159*0.5</v>
          </cell>
        </row>
        <row r="2611">
          <cell r="R2611">
            <v>1</v>
          </cell>
          <cell r="T2611" t="str">
            <v>저압케이블전공</v>
          </cell>
          <cell r="Y2611">
            <v>0.1113</v>
          </cell>
          <cell r="Z2611" t="str">
            <v>인</v>
          </cell>
          <cell r="AB2611" t="str">
            <v>전기5-11적용</v>
          </cell>
          <cell r="AC2611" t="str">
            <v>-</v>
          </cell>
          <cell r="AD2611" t="str">
            <v>-</v>
          </cell>
          <cell r="AE2611" t="str">
            <v>-</v>
          </cell>
          <cell r="AF2611" t="str">
            <v>잡재료비(배관,배선자재비의2%)</v>
          </cell>
          <cell r="AG2611">
            <v>0.02</v>
          </cell>
          <cell r="AH2611" t="str">
            <v>식</v>
          </cell>
          <cell r="AI2611" t="str">
            <v>공구손료(노무비의3%)</v>
          </cell>
          <cell r="AJ2611">
            <v>0.03</v>
          </cell>
          <cell r="AK2611" t="str">
            <v>식</v>
          </cell>
          <cell r="AO2611" t="str">
            <v>0.159*1.4*0.5</v>
          </cell>
        </row>
        <row r="2612">
          <cell r="R2612">
            <v>1</v>
          </cell>
          <cell r="T2612" t="str">
            <v>저압케이블전공</v>
          </cell>
          <cell r="Y2612">
            <v>0.159</v>
          </cell>
          <cell r="Z2612" t="str">
            <v>인</v>
          </cell>
          <cell r="AB2612" t="str">
            <v>전기5-11적용</v>
          </cell>
          <cell r="AC2612" t="str">
            <v>-</v>
          </cell>
          <cell r="AD2612" t="str">
            <v>-</v>
          </cell>
          <cell r="AE2612" t="str">
            <v>-</v>
          </cell>
          <cell r="AF2612" t="str">
            <v>잡재료비(배관,배선자재비의2%)</v>
          </cell>
          <cell r="AG2612">
            <v>0.02</v>
          </cell>
          <cell r="AH2612" t="str">
            <v>식</v>
          </cell>
          <cell r="AI2612" t="str">
            <v>공구손료(노무비의3%)</v>
          </cell>
          <cell r="AJ2612">
            <v>0.03</v>
          </cell>
          <cell r="AK2612" t="str">
            <v>식</v>
          </cell>
          <cell r="AO2612" t="str">
            <v>0.159*2*0.5</v>
          </cell>
        </row>
        <row r="2613">
          <cell r="R2613">
            <v>1</v>
          </cell>
          <cell r="T2613" t="str">
            <v>저압케이블전공</v>
          </cell>
          <cell r="Y2613">
            <v>0.20670000000000002</v>
          </cell>
          <cell r="Z2613" t="str">
            <v>인</v>
          </cell>
          <cell r="AB2613" t="str">
            <v>전기5-11적용</v>
          </cell>
          <cell r="AC2613" t="str">
            <v>-</v>
          </cell>
          <cell r="AD2613" t="str">
            <v>-</v>
          </cell>
          <cell r="AE2613" t="str">
            <v>-</v>
          </cell>
          <cell r="AF2613" t="str">
            <v>잡재료비(배관,배선자재비의2%)</v>
          </cell>
          <cell r="AG2613">
            <v>0.02</v>
          </cell>
          <cell r="AH2613" t="str">
            <v>식</v>
          </cell>
          <cell r="AI2613" t="str">
            <v>공구손료(노무비의3%)</v>
          </cell>
          <cell r="AJ2613">
            <v>0.03</v>
          </cell>
          <cell r="AK2613" t="str">
            <v>식</v>
          </cell>
          <cell r="AO2613" t="str">
            <v>0.159*2.6*0.5</v>
          </cell>
        </row>
        <row r="2614">
          <cell r="R2614">
            <v>1</v>
          </cell>
          <cell r="T2614" t="str">
            <v>저압케이블전공</v>
          </cell>
          <cell r="Y2614">
            <v>0.10249999999999999</v>
          </cell>
          <cell r="Z2614" t="str">
            <v>인</v>
          </cell>
          <cell r="AB2614" t="str">
            <v>전기5-11적용</v>
          </cell>
          <cell r="AC2614" t="str">
            <v>-</v>
          </cell>
          <cell r="AD2614" t="str">
            <v>-</v>
          </cell>
          <cell r="AE2614" t="str">
            <v>-</v>
          </cell>
          <cell r="AF2614" t="str">
            <v>잡재료비(배관,배선자재비의2%)</v>
          </cell>
          <cell r="AG2614">
            <v>0.02</v>
          </cell>
          <cell r="AH2614" t="str">
            <v>식</v>
          </cell>
          <cell r="AI2614" t="str">
            <v>공구손료(노무비의3%)</v>
          </cell>
          <cell r="AJ2614">
            <v>0.03</v>
          </cell>
          <cell r="AK2614" t="str">
            <v>식</v>
          </cell>
          <cell r="AO2614" t="str">
            <v>0.205*0.5</v>
          </cell>
        </row>
        <row r="2615">
          <cell r="R2615">
            <v>1</v>
          </cell>
          <cell r="T2615" t="str">
            <v>고압케이블전공</v>
          </cell>
          <cell r="Y2615">
            <v>1.7249999999999998E-2</v>
          </cell>
          <cell r="Z2615" t="str">
            <v>인</v>
          </cell>
          <cell r="AB2615" t="str">
            <v>전기5-11적용</v>
          </cell>
          <cell r="AC2615" t="str">
            <v>-</v>
          </cell>
          <cell r="AD2615" t="str">
            <v>-</v>
          </cell>
          <cell r="AE2615" t="str">
            <v>-</v>
          </cell>
          <cell r="AF2615" t="str">
            <v>-</v>
          </cell>
          <cell r="AG2615" t="str">
            <v>-</v>
          </cell>
          <cell r="AH2615" t="str">
            <v>-</v>
          </cell>
          <cell r="AI2615" t="str">
            <v>공구손료(노무비의3%)</v>
          </cell>
          <cell r="AJ2615">
            <v>0.03</v>
          </cell>
          <cell r="AK2615" t="str">
            <v>식</v>
          </cell>
          <cell r="AO2615" t="str">
            <v>0.03*1.15*0.5</v>
          </cell>
        </row>
        <row r="2616">
          <cell r="R2616">
            <v>1</v>
          </cell>
          <cell r="T2616" t="str">
            <v>고압케이블전공</v>
          </cell>
          <cell r="Y2616">
            <v>3.4499999999999996E-2</v>
          </cell>
          <cell r="Z2616" t="str">
            <v>인</v>
          </cell>
          <cell r="AB2616" t="str">
            <v>전기5-11적용</v>
          </cell>
          <cell r="AC2616" t="str">
            <v>-</v>
          </cell>
          <cell r="AD2616" t="str">
            <v>-</v>
          </cell>
          <cell r="AE2616" t="str">
            <v>-</v>
          </cell>
          <cell r="AF2616" t="str">
            <v>-</v>
          </cell>
          <cell r="AG2616" t="str">
            <v>-</v>
          </cell>
          <cell r="AH2616" t="str">
            <v>-</v>
          </cell>
          <cell r="AI2616" t="str">
            <v>공구손료(노무비의3%)</v>
          </cell>
          <cell r="AJ2616">
            <v>0.03</v>
          </cell>
          <cell r="AK2616" t="str">
            <v>식</v>
          </cell>
          <cell r="AO2616" t="str">
            <v>0.03*1.15*2*0.5</v>
          </cell>
        </row>
        <row r="2617">
          <cell r="R2617">
            <v>1</v>
          </cell>
          <cell r="T2617" t="str">
            <v>고압케이블전공</v>
          </cell>
          <cell r="Y2617">
            <v>2.0699999999999996E-2</v>
          </cell>
          <cell r="Z2617" t="str">
            <v>인</v>
          </cell>
          <cell r="AB2617" t="str">
            <v>전기5-11적용</v>
          </cell>
          <cell r="AC2617" t="str">
            <v>-</v>
          </cell>
          <cell r="AD2617" t="str">
            <v>-</v>
          </cell>
          <cell r="AE2617" t="str">
            <v>-</v>
          </cell>
          <cell r="AF2617" t="str">
            <v>-</v>
          </cell>
          <cell r="AG2617" t="str">
            <v>-</v>
          </cell>
          <cell r="AH2617" t="str">
            <v>-</v>
          </cell>
          <cell r="AI2617" t="str">
            <v>공구손료(노무비의3%)</v>
          </cell>
          <cell r="AJ2617">
            <v>0.03</v>
          </cell>
          <cell r="AK2617" t="str">
            <v>식</v>
          </cell>
          <cell r="AO2617" t="str">
            <v>0.036*1.15*0.5</v>
          </cell>
        </row>
        <row r="2618">
          <cell r="R2618">
            <v>1</v>
          </cell>
          <cell r="T2618" t="str">
            <v>고압케이블전공</v>
          </cell>
          <cell r="Y2618">
            <v>4.1399999999999992E-2</v>
          </cell>
          <cell r="Z2618" t="str">
            <v>인</v>
          </cell>
          <cell r="AB2618" t="str">
            <v>전기5-11적용</v>
          </cell>
          <cell r="AC2618" t="str">
            <v>-</v>
          </cell>
          <cell r="AD2618" t="str">
            <v>-</v>
          </cell>
          <cell r="AE2618" t="str">
            <v>-</v>
          </cell>
          <cell r="AF2618" t="str">
            <v>-</v>
          </cell>
          <cell r="AG2618" t="str">
            <v>-</v>
          </cell>
          <cell r="AH2618" t="str">
            <v>-</v>
          </cell>
          <cell r="AI2618" t="str">
            <v>공구손료(노무비의3%)</v>
          </cell>
          <cell r="AJ2618">
            <v>0.03</v>
          </cell>
          <cell r="AK2618" t="str">
            <v>식</v>
          </cell>
          <cell r="AO2618" t="str">
            <v>0.036*1.15*2*0.5</v>
          </cell>
        </row>
        <row r="2619">
          <cell r="R2619">
            <v>1</v>
          </cell>
          <cell r="T2619" t="str">
            <v>고압케이블전공</v>
          </cell>
          <cell r="Y2619">
            <v>2.4724999999999997E-2</v>
          </cell>
          <cell r="Z2619" t="str">
            <v>인</v>
          </cell>
          <cell r="AB2619" t="str">
            <v>전기5-11적용</v>
          </cell>
          <cell r="AC2619" t="str">
            <v>-</v>
          </cell>
          <cell r="AD2619" t="str">
            <v>-</v>
          </cell>
          <cell r="AE2619" t="str">
            <v>-</v>
          </cell>
          <cell r="AF2619" t="str">
            <v>-</v>
          </cell>
          <cell r="AG2619" t="str">
            <v>-</v>
          </cell>
          <cell r="AH2619" t="str">
            <v>-</v>
          </cell>
          <cell r="AI2619" t="str">
            <v>공구손료(노무비의3%)</v>
          </cell>
          <cell r="AJ2619">
            <v>0.03</v>
          </cell>
          <cell r="AK2619" t="str">
            <v>식</v>
          </cell>
          <cell r="AO2619" t="str">
            <v>0.043*1.15*0.5</v>
          </cell>
        </row>
        <row r="2620">
          <cell r="R2620">
            <v>1</v>
          </cell>
          <cell r="T2620" t="str">
            <v>고압케이블전공</v>
          </cell>
          <cell r="Y2620">
            <v>4.9449999999999994E-2</v>
          </cell>
          <cell r="Z2620" t="str">
            <v>인</v>
          </cell>
          <cell r="AB2620" t="str">
            <v>전기5-11적용</v>
          </cell>
          <cell r="AC2620" t="str">
            <v>-</v>
          </cell>
          <cell r="AD2620" t="str">
            <v>-</v>
          </cell>
          <cell r="AE2620" t="str">
            <v>-</v>
          </cell>
          <cell r="AF2620" t="str">
            <v>-</v>
          </cell>
          <cell r="AG2620" t="str">
            <v>-</v>
          </cell>
          <cell r="AH2620" t="str">
            <v>-</v>
          </cell>
          <cell r="AI2620" t="str">
            <v>공구손료(노무비의3%)</v>
          </cell>
          <cell r="AJ2620">
            <v>0.03</v>
          </cell>
          <cell r="AK2620" t="str">
            <v>식</v>
          </cell>
          <cell r="AO2620" t="str">
            <v>0.043*1.15*2*0.5</v>
          </cell>
        </row>
        <row r="2621">
          <cell r="R2621">
            <v>1</v>
          </cell>
          <cell r="T2621" t="str">
            <v>고압케이블전공</v>
          </cell>
          <cell r="Y2621">
            <v>3.2774999999999999E-2</v>
          </cell>
          <cell r="Z2621" t="str">
            <v>인</v>
          </cell>
          <cell r="AB2621" t="str">
            <v>전기5-11적용</v>
          </cell>
          <cell r="AC2621" t="str">
            <v>-</v>
          </cell>
          <cell r="AD2621" t="str">
            <v>-</v>
          </cell>
          <cell r="AE2621" t="str">
            <v>-</v>
          </cell>
          <cell r="AF2621" t="str">
            <v>-</v>
          </cell>
          <cell r="AG2621" t="str">
            <v>-</v>
          </cell>
          <cell r="AH2621" t="str">
            <v>-</v>
          </cell>
          <cell r="AI2621" t="str">
            <v>공구손료(노무비의3%)</v>
          </cell>
          <cell r="AJ2621">
            <v>0.03</v>
          </cell>
          <cell r="AK2621" t="str">
            <v>식</v>
          </cell>
          <cell r="AO2621" t="str">
            <v>0.057*1.15*0.5</v>
          </cell>
        </row>
        <row r="2622">
          <cell r="R2622">
            <v>1</v>
          </cell>
          <cell r="T2622" t="str">
            <v>고압케이블전공</v>
          </cell>
          <cell r="Y2622">
            <v>6.5549999999999997E-2</v>
          </cell>
          <cell r="Z2622" t="str">
            <v>인</v>
          </cell>
          <cell r="AB2622" t="str">
            <v>전기5-11적용</v>
          </cell>
          <cell r="AC2622" t="str">
            <v>-</v>
          </cell>
          <cell r="AD2622" t="str">
            <v>-</v>
          </cell>
          <cell r="AE2622" t="str">
            <v>-</v>
          </cell>
          <cell r="AF2622" t="str">
            <v>-</v>
          </cell>
          <cell r="AG2622" t="str">
            <v>-</v>
          </cell>
          <cell r="AH2622" t="str">
            <v>-</v>
          </cell>
          <cell r="AI2622" t="str">
            <v>공구손료(노무비의3%)</v>
          </cell>
          <cell r="AJ2622">
            <v>0.03</v>
          </cell>
          <cell r="AK2622" t="str">
            <v>식</v>
          </cell>
          <cell r="AO2622" t="str">
            <v>0.057*1.15*2*0.5</v>
          </cell>
        </row>
        <row r="2623">
          <cell r="R2623">
            <v>1</v>
          </cell>
          <cell r="T2623" t="str">
            <v>고압케이블전공</v>
          </cell>
          <cell r="Y2623">
            <v>4.0824999999999993E-2</v>
          </cell>
          <cell r="Z2623" t="str">
            <v>인</v>
          </cell>
          <cell r="AB2623" t="str">
            <v>전기5-11적용</v>
          </cell>
          <cell r="AC2623" t="str">
            <v>-</v>
          </cell>
          <cell r="AD2623" t="str">
            <v>-</v>
          </cell>
          <cell r="AE2623" t="str">
            <v>-</v>
          </cell>
          <cell r="AF2623" t="str">
            <v>-</v>
          </cell>
          <cell r="AG2623" t="str">
            <v>-</v>
          </cell>
          <cell r="AH2623" t="str">
            <v>-</v>
          </cell>
          <cell r="AI2623" t="str">
            <v>공구손료(노무비의3%)</v>
          </cell>
          <cell r="AJ2623">
            <v>0.03</v>
          </cell>
          <cell r="AK2623" t="str">
            <v>식</v>
          </cell>
          <cell r="AO2623" t="str">
            <v>0.071*1.15*0.5</v>
          </cell>
        </row>
        <row r="2624">
          <cell r="R2624">
            <v>1</v>
          </cell>
          <cell r="T2624" t="str">
            <v>고압케이블전공</v>
          </cell>
          <cell r="Y2624">
            <v>8.1649999999999986E-2</v>
          </cell>
          <cell r="Z2624" t="str">
            <v>인</v>
          </cell>
          <cell r="AB2624" t="str">
            <v>전기5-11적용</v>
          </cell>
          <cell r="AC2624" t="str">
            <v>-</v>
          </cell>
          <cell r="AD2624" t="str">
            <v>-</v>
          </cell>
          <cell r="AE2624" t="str">
            <v>-</v>
          </cell>
          <cell r="AF2624" t="str">
            <v>-</v>
          </cell>
          <cell r="AG2624" t="str">
            <v>-</v>
          </cell>
          <cell r="AH2624" t="str">
            <v>-</v>
          </cell>
          <cell r="AI2624" t="str">
            <v>공구손료(노무비의3%)</v>
          </cell>
          <cell r="AJ2624">
            <v>0.03</v>
          </cell>
          <cell r="AK2624" t="str">
            <v>식</v>
          </cell>
          <cell r="AO2624" t="str">
            <v>0.071*1.15*2*0.5</v>
          </cell>
        </row>
        <row r="2625">
          <cell r="R2625">
            <v>1</v>
          </cell>
          <cell r="T2625" t="str">
            <v>고압케이블전공</v>
          </cell>
          <cell r="Y2625">
            <v>4.8300000000000003E-2</v>
          </cell>
          <cell r="Z2625" t="str">
            <v>인</v>
          </cell>
          <cell r="AB2625" t="str">
            <v>전기5-11적용</v>
          </cell>
          <cell r="AC2625" t="str">
            <v>-</v>
          </cell>
          <cell r="AD2625" t="str">
            <v>-</v>
          </cell>
          <cell r="AE2625" t="str">
            <v>-</v>
          </cell>
          <cell r="AF2625" t="str">
            <v>-</v>
          </cell>
          <cell r="AG2625" t="str">
            <v>-</v>
          </cell>
          <cell r="AH2625" t="str">
            <v>-</v>
          </cell>
          <cell r="AI2625" t="str">
            <v>공구손료(노무비의3%)</v>
          </cell>
          <cell r="AJ2625">
            <v>0.03</v>
          </cell>
          <cell r="AK2625" t="str">
            <v>식</v>
          </cell>
          <cell r="AO2625" t="str">
            <v>0.084*1.15*0.5</v>
          </cell>
        </row>
        <row r="2626">
          <cell r="R2626">
            <v>1</v>
          </cell>
          <cell r="T2626" t="str">
            <v>고압케이블전공</v>
          </cell>
          <cell r="Y2626">
            <v>9.6600000000000005E-2</v>
          </cell>
          <cell r="Z2626" t="str">
            <v>인</v>
          </cell>
          <cell r="AB2626" t="str">
            <v>전기5-11적용</v>
          </cell>
          <cell r="AC2626" t="str">
            <v>-</v>
          </cell>
          <cell r="AD2626" t="str">
            <v>-</v>
          </cell>
          <cell r="AE2626" t="str">
            <v>-</v>
          </cell>
          <cell r="AF2626" t="str">
            <v>-</v>
          </cell>
          <cell r="AG2626" t="str">
            <v>-</v>
          </cell>
          <cell r="AH2626" t="str">
            <v>-</v>
          </cell>
          <cell r="AI2626" t="str">
            <v>공구손료(노무비의3%)</v>
          </cell>
          <cell r="AJ2626">
            <v>0.03</v>
          </cell>
          <cell r="AK2626" t="str">
            <v>식</v>
          </cell>
          <cell r="AO2626" t="str">
            <v>0.084*1.15*2*0.5</v>
          </cell>
        </row>
        <row r="2627">
          <cell r="R2627">
            <v>1</v>
          </cell>
          <cell r="T2627" t="str">
            <v>고압케이블전공</v>
          </cell>
          <cell r="Y2627">
            <v>5.5774999999999998E-2</v>
          </cell>
          <cell r="Z2627" t="str">
            <v>인</v>
          </cell>
          <cell r="AB2627" t="str">
            <v>전기5-11적용</v>
          </cell>
          <cell r="AC2627" t="str">
            <v>-</v>
          </cell>
          <cell r="AD2627" t="str">
            <v>-</v>
          </cell>
          <cell r="AE2627" t="str">
            <v>-</v>
          </cell>
          <cell r="AF2627" t="str">
            <v>-</v>
          </cell>
          <cell r="AG2627" t="str">
            <v>-</v>
          </cell>
          <cell r="AH2627" t="str">
            <v>-</v>
          </cell>
          <cell r="AI2627" t="str">
            <v>공구손료(노무비의3%)</v>
          </cell>
          <cell r="AJ2627">
            <v>0.03</v>
          </cell>
          <cell r="AK2627" t="str">
            <v>식</v>
          </cell>
          <cell r="AO2627" t="str">
            <v>0.097*1.15*0.5</v>
          </cell>
        </row>
        <row r="2628">
          <cell r="R2628">
            <v>1</v>
          </cell>
          <cell r="T2628" t="str">
            <v>고압케이블전공</v>
          </cell>
          <cell r="Y2628">
            <v>0.11155</v>
          </cell>
          <cell r="Z2628" t="str">
            <v>인</v>
          </cell>
          <cell r="AB2628" t="str">
            <v>전기5-11적용</v>
          </cell>
          <cell r="AC2628" t="str">
            <v>-</v>
          </cell>
          <cell r="AD2628" t="str">
            <v>-</v>
          </cell>
          <cell r="AE2628" t="str">
            <v>-</v>
          </cell>
          <cell r="AF2628" t="str">
            <v>-</v>
          </cell>
          <cell r="AG2628" t="str">
            <v>-</v>
          </cell>
          <cell r="AH2628" t="str">
            <v>-</v>
          </cell>
          <cell r="AI2628" t="str">
            <v>공구손료(노무비의3%)</v>
          </cell>
          <cell r="AJ2628">
            <v>0.03</v>
          </cell>
          <cell r="AK2628" t="str">
            <v>식</v>
          </cell>
          <cell r="AO2628" t="str">
            <v>0.097*1.15*2*0.5</v>
          </cell>
        </row>
        <row r="2629">
          <cell r="R2629">
            <v>1</v>
          </cell>
          <cell r="T2629" t="str">
            <v>고압케이블전공</v>
          </cell>
          <cell r="Y2629">
            <v>6.2099999999999995E-2</v>
          </cell>
          <cell r="Z2629" t="str">
            <v>인</v>
          </cell>
          <cell r="AB2629" t="str">
            <v>전기5-11적용</v>
          </cell>
          <cell r="AC2629" t="str">
            <v>-</v>
          </cell>
          <cell r="AD2629" t="str">
            <v>-</v>
          </cell>
          <cell r="AE2629" t="str">
            <v>-</v>
          </cell>
          <cell r="AF2629" t="str">
            <v>-</v>
          </cell>
          <cell r="AG2629" t="str">
            <v>-</v>
          </cell>
          <cell r="AH2629" t="str">
            <v>-</v>
          </cell>
          <cell r="AI2629" t="str">
            <v>공구손료(노무비의3%)</v>
          </cell>
          <cell r="AJ2629">
            <v>0.03</v>
          </cell>
          <cell r="AK2629" t="str">
            <v>식</v>
          </cell>
          <cell r="AO2629" t="str">
            <v>0.108*1.15*0.5</v>
          </cell>
        </row>
        <row r="2630">
          <cell r="R2630">
            <v>1</v>
          </cell>
          <cell r="T2630" t="str">
            <v>고압케이블전공</v>
          </cell>
          <cell r="Y2630">
            <v>0.12419999999999999</v>
          </cell>
          <cell r="Z2630" t="str">
            <v>인</v>
          </cell>
          <cell r="AB2630" t="str">
            <v>전기5-11적용</v>
          </cell>
          <cell r="AC2630" t="str">
            <v>-</v>
          </cell>
          <cell r="AD2630" t="str">
            <v>-</v>
          </cell>
          <cell r="AE2630" t="str">
            <v>-</v>
          </cell>
          <cell r="AF2630" t="str">
            <v>-</v>
          </cell>
          <cell r="AG2630" t="str">
            <v>-</v>
          </cell>
          <cell r="AH2630" t="str">
            <v>-</v>
          </cell>
          <cell r="AI2630" t="str">
            <v>공구손료(노무비의3%)</v>
          </cell>
          <cell r="AJ2630">
            <v>0.03</v>
          </cell>
          <cell r="AK2630" t="str">
            <v>식</v>
          </cell>
          <cell r="AO2630" t="str">
            <v>0.108*1.15*2*0.5</v>
          </cell>
        </row>
        <row r="2631">
          <cell r="R2631">
            <v>1</v>
          </cell>
          <cell r="T2631" t="str">
            <v>고압케이블전공</v>
          </cell>
          <cell r="Y2631">
            <v>7.8200000000000006E-2</v>
          </cell>
          <cell r="Z2631" t="str">
            <v>인</v>
          </cell>
          <cell r="AB2631" t="str">
            <v>전기5-11적용</v>
          </cell>
          <cell r="AC2631" t="str">
            <v>-</v>
          </cell>
          <cell r="AD2631" t="str">
            <v>-</v>
          </cell>
          <cell r="AE2631" t="str">
            <v>-</v>
          </cell>
          <cell r="AF2631" t="str">
            <v>-</v>
          </cell>
          <cell r="AG2631" t="str">
            <v>-</v>
          </cell>
          <cell r="AH2631" t="str">
            <v>-</v>
          </cell>
          <cell r="AI2631" t="str">
            <v>공구손료(노무비의3%)</v>
          </cell>
          <cell r="AJ2631">
            <v>0.03</v>
          </cell>
          <cell r="AK2631" t="str">
            <v>식</v>
          </cell>
          <cell r="AO2631" t="str">
            <v>0.136*1.15*0.5</v>
          </cell>
        </row>
        <row r="2632">
          <cell r="R2632">
            <v>1</v>
          </cell>
          <cell r="T2632" t="str">
            <v>고압케이블전공</v>
          </cell>
          <cell r="Y2632">
            <v>0.15640000000000001</v>
          </cell>
          <cell r="Z2632" t="str">
            <v>인</v>
          </cell>
          <cell r="AB2632" t="str">
            <v>전기5-11적용</v>
          </cell>
          <cell r="AC2632" t="str">
            <v>-</v>
          </cell>
          <cell r="AD2632" t="str">
            <v>-</v>
          </cell>
          <cell r="AE2632" t="str">
            <v>-</v>
          </cell>
          <cell r="AF2632" t="str">
            <v>-</v>
          </cell>
          <cell r="AG2632" t="str">
            <v>-</v>
          </cell>
          <cell r="AH2632" t="str">
            <v>-</v>
          </cell>
          <cell r="AI2632" t="str">
            <v>공구손료(노무비의3%)</v>
          </cell>
          <cell r="AJ2632">
            <v>0.03</v>
          </cell>
          <cell r="AK2632" t="str">
            <v>식</v>
          </cell>
          <cell r="AO2632" t="str">
            <v>0.136*1.15*2*0.5</v>
          </cell>
        </row>
        <row r="2633">
          <cell r="R2633">
            <v>1</v>
          </cell>
          <cell r="T2633" t="str">
            <v>고압케이블전공</v>
          </cell>
          <cell r="Y2633">
            <v>9.1424999999999992E-2</v>
          </cell>
          <cell r="Z2633" t="str">
            <v>인</v>
          </cell>
          <cell r="AB2633" t="str">
            <v>전기5-11적용</v>
          </cell>
          <cell r="AC2633" t="str">
            <v>-</v>
          </cell>
          <cell r="AD2633" t="str">
            <v>-</v>
          </cell>
          <cell r="AE2633" t="str">
            <v>-</v>
          </cell>
          <cell r="AF2633" t="str">
            <v>-</v>
          </cell>
          <cell r="AG2633" t="str">
            <v>-</v>
          </cell>
          <cell r="AH2633" t="str">
            <v>-</v>
          </cell>
          <cell r="AI2633" t="str">
            <v>공구손료(노무비의3%)</v>
          </cell>
          <cell r="AJ2633">
            <v>0.03</v>
          </cell>
          <cell r="AK2633" t="str">
            <v>식</v>
          </cell>
          <cell r="AO2633" t="str">
            <v>0.159*1.15*0.5</v>
          </cell>
        </row>
        <row r="2634">
          <cell r="R2634">
            <v>1</v>
          </cell>
          <cell r="T2634" t="str">
            <v>고압케이블전공</v>
          </cell>
          <cell r="Y2634">
            <v>0.18284999999999998</v>
          </cell>
          <cell r="Z2634" t="str">
            <v>인</v>
          </cell>
          <cell r="AB2634" t="str">
            <v>전기5-11적용</v>
          </cell>
          <cell r="AC2634" t="str">
            <v>-</v>
          </cell>
          <cell r="AD2634" t="str">
            <v>-</v>
          </cell>
          <cell r="AE2634" t="str">
            <v>-</v>
          </cell>
          <cell r="AF2634" t="str">
            <v>-</v>
          </cell>
          <cell r="AG2634" t="str">
            <v>-</v>
          </cell>
          <cell r="AH2634" t="str">
            <v>-</v>
          </cell>
          <cell r="AI2634" t="str">
            <v>공구손료(노무비의3%)</v>
          </cell>
          <cell r="AJ2634">
            <v>0.03</v>
          </cell>
          <cell r="AK2634" t="str">
            <v>식</v>
          </cell>
          <cell r="AO2634" t="str">
            <v>0.159*1.15*2*0.5</v>
          </cell>
        </row>
        <row r="2635">
          <cell r="R2635">
            <v>1</v>
          </cell>
          <cell r="T2635" t="str">
            <v>고압케이블전공</v>
          </cell>
          <cell r="Y2635">
            <v>0.11787499999999998</v>
          </cell>
          <cell r="Z2635" t="str">
            <v>인</v>
          </cell>
          <cell r="AB2635" t="str">
            <v>전기5-11적용</v>
          </cell>
          <cell r="AC2635" t="str">
            <v>-</v>
          </cell>
          <cell r="AD2635" t="str">
            <v>-</v>
          </cell>
          <cell r="AE2635" t="str">
            <v>-</v>
          </cell>
          <cell r="AF2635" t="str">
            <v>-</v>
          </cell>
          <cell r="AG2635" t="str">
            <v>-</v>
          </cell>
          <cell r="AH2635" t="str">
            <v>-</v>
          </cell>
          <cell r="AI2635" t="str">
            <v>공구손료(노무비의3%)</v>
          </cell>
          <cell r="AJ2635">
            <v>0.03</v>
          </cell>
          <cell r="AK2635" t="str">
            <v>식</v>
          </cell>
          <cell r="AO2635" t="str">
            <v>0.205*1.15*0.5</v>
          </cell>
        </row>
        <row r="2636">
          <cell r="R2636">
            <v>1</v>
          </cell>
          <cell r="T2636" t="str">
            <v>특고압케이블전공</v>
          </cell>
          <cell r="Y2636">
            <v>9.0733500000000009E-3</v>
          </cell>
          <cell r="Z2636" t="str">
            <v>인</v>
          </cell>
          <cell r="AB2636" t="str">
            <v>전기4-34적용</v>
          </cell>
          <cell r="AC2636" t="str">
            <v>-</v>
          </cell>
          <cell r="AD2636" t="str">
            <v>-</v>
          </cell>
          <cell r="AE2636" t="str">
            <v>-</v>
          </cell>
          <cell r="AF2636" t="str">
            <v>-</v>
          </cell>
          <cell r="AG2636" t="str">
            <v>-</v>
          </cell>
          <cell r="AH2636" t="str">
            <v>-</v>
          </cell>
          <cell r="AI2636" t="str">
            <v>공구손료(노무비의3%)</v>
          </cell>
          <cell r="AJ2636">
            <v>0.03</v>
          </cell>
          <cell r="AK2636" t="str">
            <v>식</v>
          </cell>
          <cell r="AO2636" t="str">
            <v>0.00846*1.43*1.5*0.5</v>
          </cell>
        </row>
        <row r="2637">
          <cell r="R2637">
            <v>1</v>
          </cell>
          <cell r="T2637" t="str">
            <v>보통인부</v>
          </cell>
          <cell r="Y2637">
            <v>9.0733500000000009E-3</v>
          </cell>
          <cell r="Z2637" t="str">
            <v>인</v>
          </cell>
          <cell r="AB2637" t="str">
            <v>전기4-34적용</v>
          </cell>
          <cell r="AC2637" t="str">
            <v>-</v>
          </cell>
          <cell r="AD2637" t="str">
            <v>-</v>
          </cell>
          <cell r="AE2637" t="str">
            <v>-</v>
          </cell>
          <cell r="AF2637" t="str">
            <v>-</v>
          </cell>
          <cell r="AG2637" t="str">
            <v>-</v>
          </cell>
          <cell r="AH2637" t="str">
            <v>-</v>
          </cell>
          <cell r="AI2637" t="str">
            <v>공구손료(노무비의3%)</v>
          </cell>
          <cell r="AJ2637">
            <v>0.03</v>
          </cell>
          <cell r="AK2637" t="str">
            <v>식</v>
          </cell>
          <cell r="AO2637" t="str">
            <v>0.00846*1.43*1.5*0.5</v>
          </cell>
        </row>
        <row r="2638">
          <cell r="R2638">
            <v>1</v>
          </cell>
          <cell r="T2638" t="str">
            <v>특고압케이블전공</v>
          </cell>
          <cell r="Y2638">
            <v>1.2419549999999998E-2</v>
          </cell>
          <cell r="Z2638" t="str">
            <v>인</v>
          </cell>
          <cell r="AB2638" t="str">
            <v>전기4-34적용</v>
          </cell>
          <cell r="AC2638" t="str">
            <v>-</v>
          </cell>
          <cell r="AD2638" t="str">
            <v>-</v>
          </cell>
          <cell r="AE2638" t="str">
            <v>-</v>
          </cell>
          <cell r="AF2638" t="str">
            <v>-</v>
          </cell>
          <cell r="AG2638" t="str">
            <v>-</v>
          </cell>
          <cell r="AH2638" t="str">
            <v>-</v>
          </cell>
          <cell r="AI2638" t="str">
            <v>공구손료(노무비의3%)</v>
          </cell>
          <cell r="AJ2638">
            <v>0.03</v>
          </cell>
          <cell r="AK2638" t="str">
            <v>식</v>
          </cell>
          <cell r="AO2638" t="str">
            <v>0.01158*1.43*1.5*0.5</v>
          </cell>
        </row>
        <row r="2639">
          <cell r="R2639">
            <v>1</v>
          </cell>
          <cell r="T2639" t="str">
            <v>보통인부</v>
          </cell>
          <cell r="Y2639">
            <v>1.2419549999999998E-2</v>
          </cell>
          <cell r="Z2639" t="str">
            <v>인</v>
          </cell>
          <cell r="AB2639" t="str">
            <v>전기4-34적용</v>
          </cell>
          <cell r="AC2639" t="str">
            <v>-</v>
          </cell>
          <cell r="AD2639" t="str">
            <v>-</v>
          </cell>
          <cell r="AE2639" t="str">
            <v>-</v>
          </cell>
          <cell r="AF2639" t="str">
            <v>-</v>
          </cell>
          <cell r="AG2639" t="str">
            <v>-</v>
          </cell>
          <cell r="AH2639" t="str">
            <v>-</v>
          </cell>
          <cell r="AI2639" t="str">
            <v>공구손료(노무비의3%)</v>
          </cell>
          <cell r="AJ2639">
            <v>0.03</v>
          </cell>
          <cell r="AK2639" t="str">
            <v>식</v>
          </cell>
          <cell r="AO2639" t="str">
            <v>0.01158*1.43*1.5*0.5</v>
          </cell>
        </row>
        <row r="2640">
          <cell r="R2640">
            <v>1</v>
          </cell>
          <cell r="T2640" t="str">
            <v>특고압케이블전공</v>
          </cell>
          <cell r="Y2640">
            <v>1.2419549999999998E-2</v>
          </cell>
          <cell r="Z2640" t="str">
            <v>인</v>
          </cell>
          <cell r="AB2640" t="str">
            <v>전기4-34적용</v>
          </cell>
          <cell r="AC2640" t="str">
            <v>-</v>
          </cell>
          <cell r="AD2640" t="str">
            <v>-</v>
          </cell>
          <cell r="AE2640" t="str">
            <v>-</v>
          </cell>
          <cell r="AF2640" t="str">
            <v>-</v>
          </cell>
          <cell r="AG2640" t="str">
            <v>-</v>
          </cell>
          <cell r="AH2640" t="str">
            <v>-</v>
          </cell>
          <cell r="AI2640" t="str">
            <v>공구손료(노무비의3%)</v>
          </cell>
          <cell r="AJ2640">
            <v>0.03</v>
          </cell>
          <cell r="AK2640" t="str">
            <v>식</v>
          </cell>
          <cell r="AO2640" t="str">
            <v>0.01158*1.43*1.5*0.5</v>
          </cell>
        </row>
        <row r="2641">
          <cell r="R2641">
            <v>1</v>
          </cell>
          <cell r="T2641" t="str">
            <v>보통인부</v>
          </cell>
          <cell r="Y2641">
            <v>1.2419549999999998E-2</v>
          </cell>
          <cell r="Z2641" t="str">
            <v>인</v>
          </cell>
          <cell r="AB2641" t="str">
            <v>전기4-34적용</v>
          </cell>
          <cell r="AC2641" t="str">
            <v>-</v>
          </cell>
          <cell r="AD2641" t="str">
            <v>-</v>
          </cell>
          <cell r="AE2641" t="str">
            <v>-</v>
          </cell>
          <cell r="AF2641" t="str">
            <v>-</v>
          </cell>
          <cell r="AG2641" t="str">
            <v>-</v>
          </cell>
          <cell r="AH2641" t="str">
            <v>-</v>
          </cell>
          <cell r="AI2641" t="str">
            <v>공구손료(노무비의3%)</v>
          </cell>
          <cell r="AJ2641">
            <v>0.03</v>
          </cell>
          <cell r="AK2641" t="str">
            <v>식</v>
          </cell>
          <cell r="AO2641" t="str">
            <v>0.01158*1.43*1.5*0.5</v>
          </cell>
        </row>
        <row r="2642">
          <cell r="R2642">
            <v>1</v>
          </cell>
          <cell r="T2642" t="str">
            <v>특고압케이블전공</v>
          </cell>
          <cell r="Y2642">
            <v>9.0733500000000009E-3</v>
          </cell>
          <cell r="Z2642" t="str">
            <v>인</v>
          </cell>
          <cell r="AB2642" t="str">
            <v>전기4-34적용</v>
          </cell>
          <cell r="AC2642" t="str">
            <v>-</v>
          </cell>
          <cell r="AD2642" t="str">
            <v>-</v>
          </cell>
          <cell r="AE2642" t="str">
            <v>-</v>
          </cell>
          <cell r="AF2642" t="str">
            <v>-</v>
          </cell>
          <cell r="AG2642" t="str">
            <v>-</v>
          </cell>
          <cell r="AH2642" t="str">
            <v>-</v>
          </cell>
          <cell r="AI2642" t="str">
            <v>공구손료(노무비의3%)</v>
          </cell>
          <cell r="AJ2642">
            <v>0.03</v>
          </cell>
          <cell r="AK2642" t="str">
            <v>식</v>
          </cell>
          <cell r="AO2642" t="str">
            <v>0.00846*1.43*1.5*0.5</v>
          </cell>
        </row>
        <row r="2643">
          <cell r="R2643">
            <v>1</v>
          </cell>
          <cell r="T2643" t="str">
            <v>보통인부</v>
          </cell>
          <cell r="Y2643">
            <v>9.0733500000000009E-3</v>
          </cell>
          <cell r="Z2643" t="str">
            <v>인</v>
          </cell>
          <cell r="AB2643" t="str">
            <v>전기4-34적용</v>
          </cell>
          <cell r="AC2643" t="str">
            <v>-</v>
          </cell>
          <cell r="AD2643" t="str">
            <v>-</v>
          </cell>
          <cell r="AE2643" t="str">
            <v>-</v>
          </cell>
          <cell r="AF2643" t="str">
            <v>-</v>
          </cell>
          <cell r="AG2643" t="str">
            <v>-</v>
          </cell>
          <cell r="AH2643" t="str">
            <v>-</v>
          </cell>
          <cell r="AI2643" t="str">
            <v>공구손료(노무비의3%)</v>
          </cell>
          <cell r="AJ2643">
            <v>0.03</v>
          </cell>
          <cell r="AK2643" t="str">
            <v>식</v>
          </cell>
          <cell r="AO2643" t="str">
            <v>0.00846*1.43*1.5*0.5</v>
          </cell>
        </row>
        <row r="2644">
          <cell r="R2644">
            <v>1</v>
          </cell>
          <cell r="T2644" t="str">
            <v>통신케이블공</v>
          </cell>
          <cell r="Y2644">
            <v>8.9999999999999993E-3</v>
          </cell>
          <cell r="Z2644" t="str">
            <v>인</v>
          </cell>
          <cell r="AB2644" t="str">
            <v>통신7-1-1적용</v>
          </cell>
          <cell r="AC2644" t="str">
            <v>-</v>
          </cell>
          <cell r="AD2644" t="str">
            <v>-</v>
          </cell>
          <cell r="AE2644" t="str">
            <v>-</v>
          </cell>
          <cell r="AF2644" t="str">
            <v>-</v>
          </cell>
          <cell r="AG2644" t="str">
            <v>-</v>
          </cell>
          <cell r="AH2644" t="str">
            <v>-</v>
          </cell>
          <cell r="AI2644" t="str">
            <v>공구손료(노무비의3%)</v>
          </cell>
          <cell r="AJ2644">
            <v>0.03</v>
          </cell>
          <cell r="AK2644" t="str">
            <v>식</v>
          </cell>
          <cell r="AO2644" t="str">
            <v>0.015*1.2*0.5</v>
          </cell>
        </row>
        <row r="2645">
          <cell r="R2645">
            <v>1</v>
          </cell>
          <cell r="T2645" t="str">
            <v>통신케이블공</v>
          </cell>
          <cell r="Y2645">
            <v>8.9999999999999993E-3</v>
          </cell>
          <cell r="Z2645" t="str">
            <v>인</v>
          </cell>
          <cell r="AB2645" t="str">
            <v>통신7-1-1적용</v>
          </cell>
          <cell r="AC2645" t="str">
            <v>-</v>
          </cell>
          <cell r="AD2645" t="str">
            <v>-</v>
          </cell>
          <cell r="AE2645" t="str">
            <v>-</v>
          </cell>
          <cell r="AF2645" t="str">
            <v>-</v>
          </cell>
          <cell r="AG2645" t="str">
            <v>-</v>
          </cell>
          <cell r="AH2645" t="str">
            <v>-</v>
          </cell>
          <cell r="AI2645" t="str">
            <v>공구손료(노무비의3%)</v>
          </cell>
          <cell r="AJ2645">
            <v>0.03</v>
          </cell>
          <cell r="AK2645" t="str">
            <v>식</v>
          </cell>
          <cell r="AO2645" t="str">
            <v>0.015*1.2*0.5</v>
          </cell>
        </row>
        <row r="2646">
          <cell r="R2646">
            <v>1</v>
          </cell>
          <cell r="T2646" t="str">
            <v>통신케이블공</v>
          </cell>
          <cell r="Y2646">
            <v>1.4999999999999999E-2</v>
          </cell>
          <cell r="Z2646" t="str">
            <v>인</v>
          </cell>
          <cell r="AB2646" t="str">
            <v>통신7-1-1적용</v>
          </cell>
          <cell r="AC2646" t="str">
            <v>-</v>
          </cell>
          <cell r="AD2646" t="str">
            <v>-</v>
          </cell>
          <cell r="AE2646" t="str">
            <v>-</v>
          </cell>
          <cell r="AF2646" t="str">
            <v>-</v>
          </cell>
          <cell r="AG2646" t="str">
            <v>-</v>
          </cell>
          <cell r="AH2646" t="str">
            <v>-</v>
          </cell>
          <cell r="AI2646" t="str">
            <v>공구손료(노무비의3%)</v>
          </cell>
          <cell r="AJ2646">
            <v>0.03</v>
          </cell>
          <cell r="AK2646" t="str">
            <v>식</v>
          </cell>
          <cell r="AO2646" t="str">
            <v>0.025*1.2*0.5</v>
          </cell>
        </row>
        <row r="2647">
          <cell r="R2647">
            <v>1</v>
          </cell>
          <cell r="T2647" t="str">
            <v>통신케이블공</v>
          </cell>
          <cell r="Y2647">
            <v>8.9999999999999993E-3</v>
          </cell>
          <cell r="Z2647" t="str">
            <v>인</v>
          </cell>
          <cell r="AB2647" t="str">
            <v>통신5-3-1적용</v>
          </cell>
          <cell r="AC2647" t="str">
            <v>-</v>
          </cell>
          <cell r="AD2647" t="str">
            <v>-</v>
          </cell>
          <cell r="AE2647" t="str">
            <v>-</v>
          </cell>
          <cell r="AF2647" t="str">
            <v>-</v>
          </cell>
          <cell r="AG2647" t="str">
            <v>-</v>
          </cell>
          <cell r="AH2647" t="str">
            <v>-</v>
          </cell>
          <cell r="AI2647" t="str">
            <v>공구손료(노무비의3%)</v>
          </cell>
          <cell r="AJ2647">
            <v>0.03</v>
          </cell>
          <cell r="AK2647" t="str">
            <v>식</v>
          </cell>
          <cell r="AO2647" t="str">
            <v>0.018*0.5</v>
          </cell>
        </row>
        <row r="2648">
          <cell r="R2648">
            <v>1</v>
          </cell>
          <cell r="T2648" t="str">
            <v>통신케이블공</v>
          </cell>
          <cell r="Y2648">
            <v>1.0999999999999999E-2</v>
          </cell>
          <cell r="Z2648" t="str">
            <v>인</v>
          </cell>
          <cell r="AB2648" t="str">
            <v>통신5-3-1적용</v>
          </cell>
          <cell r="AC2648" t="str">
            <v>-</v>
          </cell>
          <cell r="AD2648" t="str">
            <v>-</v>
          </cell>
          <cell r="AE2648" t="str">
            <v>-</v>
          </cell>
          <cell r="AF2648" t="str">
            <v>-</v>
          </cell>
          <cell r="AG2648" t="str">
            <v>-</v>
          </cell>
          <cell r="AH2648" t="str">
            <v>-</v>
          </cell>
          <cell r="AI2648" t="str">
            <v>공구손료(노무비의3%)</v>
          </cell>
          <cell r="AJ2648">
            <v>0.03</v>
          </cell>
          <cell r="AK2648" t="str">
            <v>식</v>
          </cell>
          <cell r="AO2648" t="str">
            <v>0.022*0.5</v>
          </cell>
        </row>
        <row r="2649">
          <cell r="R2649">
            <v>1</v>
          </cell>
          <cell r="T2649" t="str">
            <v>통신케이블공</v>
          </cell>
          <cell r="Y2649">
            <v>1.6E-2</v>
          </cell>
          <cell r="Z2649" t="str">
            <v>인</v>
          </cell>
          <cell r="AB2649" t="str">
            <v>통신5-3-1적용</v>
          </cell>
          <cell r="AC2649" t="str">
            <v>-</v>
          </cell>
          <cell r="AD2649" t="str">
            <v>-</v>
          </cell>
          <cell r="AE2649" t="str">
            <v>-</v>
          </cell>
          <cell r="AF2649" t="str">
            <v>-</v>
          </cell>
          <cell r="AG2649" t="str">
            <v>-</v>
          </cell>
          <cell r="AH2649" t="str">
            <v>-</v>
          </cell>
          <cell r="AI2649" t="str">
            <v>공구손료(노무비의3%)</v>
          </cell>
          <cell r="AJ2649">
            <v>0.03</v>
          </cell>
          <cell r="AK2649" t="str">
            <v>식</v>
          </cell>
          <cell r="AO2649" t="str">
            <v>0.032*0.5</v>
          </cell>
        </row>
        <row r="2650">
          <cell r="R2650">
            <v>1</v>
          </cell>
          <cell r="T2650" t="str">
            <v>내선전공</v>
          </cell>
          <cell r="Y2650">
            <v>4.5000000000000005E-3</v>
          </cell>
          <cell r="Z2650" t="str">
            <v>인</v>
          </cell>
          <cell r="AB2650" t="str">
            <v>전기3-38적용</v>
          </cell>
          <cell r="AC2650" t="str">
            <v>-</v>
          </cell>
          <cell r="AD2650" t="str">
            <v>-</v>
          </cell>
          <cell r="AE2650" t="str">
            <v>-</v>
          </cell>
          <cell r="AF2650" t="str">
            <v>-</v>
          </cell>
          <cell r="AG2650" t="str">
            <v>-</v>
          </cell>
          <cell r="AH2650" t="str">
            <v>-</v>
          </cell>
          <cell r="AI2650" t="str">
            <v>공구손료(노무비의3%)</v>
          </cell>
          <cell r="AJ2650">
            <v>0.03</v>
          </cell>
          <cell r="AK2650" t="str">
            <v>식</v>
          </cell>
          <cell r="AO2650" t="str">
            <v>0.006*1.5*0.5</v>
          </cell>
        </row>
        <row r="2651">
          <cell r="R2651">
            <v>1</v>
          </cell>
          <cell r="T2651" t="str">
            <v>내선전공</v>
          </cell>
          <cell r="Y2651">
            <v>4.5000000000000005E-3</v>
          </cell>
          <cell r="Z2651" t="str">
            <v>인</v>
          </cell>
          <cell r="AB2651" t="str">
            <v>전기3-38적용</v>
          </cell>
          <cell r="AC2651" t="str">
            <v>-</v>
          </cell>
          <cell r="AD2651" t="str">
            <v>-</v>
          </cell>
          <cell r="AE2651" t="str">
            <v>-</v>
          </cell>
          <cell r="AF2651" t="str">
            <v>-</v>
          </cell>
          <cell r="AG2651" t="str">
            <v>-</v>
          </cell>
          <cell r="AH2651" t="str">
            <v>-</v>
          </cell>
          <cell r="AI2651" t="str">
            <v>공구손료(노무비의3%)</v>
          </cell>
          <cell r="AJ2651">
            <v>0.03</v>
          </cell>
          <cell r="AK2651" t="str">
            <v>식</v>
          </cell>
          <cell r="AO2651" t="str">
            <v>0.006*1.5*0.5</v>
          </cell>
        </row>
        <row r="2652">
          <cell r="R2652">
            <v>1</v>
          </cell>
          <cell r="T2652" t="str">
            <v>내선전공</v>
          </cell>
          <cell r="Y2652">
            <v>4.5000000000000005E-3</v>
          </cell>
          <cell r="Z2652" t="str">
            <v>인</v>
          </cell>
          <cell r="AB2652" t="str">
            <v>전기3-38적용</v>
          </cell>
          <cell r="AC2652" t="str">
            <v>-</v>
          </cell>
          <cell r="AD2652" t="str">
            <v>-</v>
          </cell>
          <cell r="AE2652" t="str">
            <v>-</v>
          </cell>
          <cell r="AF2652" t="str">
            <v>-</v>
          </cell>
          <cell r="AG2652" t="str">
            <v>-</v>
          </cell>
          <cell r="AH2652" t="str">
            <v>-</v>
          </cell>
          <cell r="AI2652" t="str">
            <v>공구손료(노무비의3%)</v>
          </cell>
          <cell r="AJ2652">
            <v>0.03</v>
          </cell>
          <cell r="AK2652" t="str">
            <v>식</v>
          </cell>
          <cell r="AO2652" t="str">
            <v>0.006*1.5*0.5</v>
          </cell>
        </row>
        <row r="2653">
          <cell r="R2653">
            <v>1</v>
          </cell>
          <cell r="T2653" t="str">
            <v>내선전공</v>
          </cell>
          <cell r="Y2653">
            <v>4.5000000000000005E-3</v>
          </cell>
          <cell r="Z2653" t="str">
            <v>인</v>
          </cell>
          <cell r="AB2653" t="str">
            <v>전기3-38적용</v>
          </cell>
          <cell r="AC2653" t="str">
            <v>-</v>
          </cell>
          <cell r="AD2653" t="str">
            <v>-</v>
          </cell>
          <cell r="AE2653" t="str">
            <v>-</v>
          </cell>
          <cell r="AF2653" t="str">
            <v>-</v>
          </cell>
          <cell r="AG2653" t="str">
            <v>-</v>
          </cell>
          <cell r="AH2653" t="str">
            <v>-</v>
          </cell>
          <cell r="AI2653" t="str">
            <v>공구손료(노무비의3%)</v>
          </cell>
          <cell r="AJ2653">
            <v>0.03</v>
          </cell>
          <cell r="AK2653" t="str">
            <v>식</v>
          </cell>
          <cell r="AO2653" t="str">
            <v>0.006*1.5*0.5</v>
          </cell>
        </row>
        <row r="2654">
          <cell r="R2654">
            <v>1</v>
          </cell>
          <cell r="T2654" t="str">
            <v>내선전공</v>
          </cell>
          <cell r="Y2654">
            <v>5.2500000000000003E-3</v>
          </cell>
          <cell r="Z2654" t="str">
            <v>인</v>
          </cell>
          <cell r="AB2654" t="str">
            <v>전기3-38적용</v>
          </cell>
          <cell r="AC2654" t="str">
            <v>-</v>
          </cell>
          <cell r="AD2654" t="str">
            <v>-</v>
          </cell>
          <cell r="AE2654" t="str">
            <v>-</v>
          </cell>
          <cell r="AF2654" t="str">
            <v>-</v>
          </cell>
          <cell r="AG2654" t="str">
            <v>-</v>
          </cell>
          <cell r="AH2654" t="str">
            <v>-</v>
          </cell>
          <cell r="AI2654" t="str">
            <v>공구손료(노무비의3%)</v>
          </cell>
          <cell r="AJ2654">
            <v>0.03</v>
          </cell>
          <cell r="AK2654" t="str">
            <v>식</v>
          </cell>
          <cell r="AO2654" t="str">
            <v>0.007*1.5*0.5</v>
          </cell>
        </row>
        <row r="2655">
          <cell r="R2655">
            <v>1</v>
          </cell>
          <cell r="T2655" t="str">
            <v>내선전공</v>
          </cell>
          <cell r="Y2655">
            <v>5.2500000000000003E-3</v>
          </cell>
          <cell r="Z2655" t="str">
            <v>인</v>
          </cell>
          <cell r="AB2655" t="str">
            <v>전기3-38적용</v>
          </cell>
          <cell r="AC2655" t="str">
            <v>-</v>
          </cell>
          <cell r="AD2655" t="str">
            <v>-</v>
          </cell>
          <cell r="AE2655" t="str">
            <v>-</v>
          </cell>
          <cell r="AF2655" t="str">
            <v>-</v>
          </cell>
          <cell r="AG2655" t="str">
            <v>-</v>
          </cell>
          <cell r="AH2655" t="str">
            <v>-</v>
          </cell>
          <cell r="AI2655" t="str">
            <v>공구손료(노무비의3%)</v>
          </cell>
          <cell r="AJ2655">
            <v>0.03</v>
          </cell>
          <cell r="AK2655" t="str">
            <v>식</v>
          </cell>
          <cell r="AO2655" t="str">
            <v>0.007*1.5*0.5</v>
          </cell>
        </row>
        <row r="2656">
          <cell r="R2656">
            <v>1</v>
          </cell>
          <cell r="T2656" t="str">
            <v>내선전공</v>
          </cell>
          <cell r="Y2656">
            <v>5.2500000000000003E-3</v>
          </cell>
          <cell r="Z2656" t="str">
            <v>인</v>
          </cell>
          <cell r="AB2656" t="str">
            <v>전기3-38적용</v>
          </cell>
          <cell r="AC2656" t="str">
            <v>-</v>
          </cell>
          <cell r="AD2656" t="str">
            <v>-</v>
          </cell>
          <cell r="AE2656" t="str">
            <v>-</v>
          </cell>
          <cell r="AF2656" t="str">
            <v>-</v>
          </cell>
          <cell r="AG2656" t="str">
            <v>-</v>
          </cell>
          <cell r="AH2656" t="str">
            <v>-</v>
          </cell>
          <cell r="AI2656" t="str">
            <v>공구손료(노무비의3%)</v>
          </cell>
          <cell r="AJ2656">
            <v>0.03</v>
          </cell>
          <cell r="AK2656" t="str">
            <v>식</v>
          </cell>
          <cell r="AO2656" t="str">
            <v>0.007*1.5*0.5</v>
          </cell>
        </row>
        <row r="2657">
          <cell r="R2657">
            <v>1</v>
          </cell>
          <cell r="T2657" t="str">
            <v>내선전공</v>
          </cell>
          <cell r="Y2657">
            <v>6.0000000000000001E-3</v>
          </cell>
          <cell r="Z2657" t="str">
            <v>인</v>
          </cell>
          <cell r="AB2657" t="str">
            <v>전기3-38적용</v>
          </cell>
          <cell r="AC2657" t="str">
            <v>-</v>
          </cell>
          <cell r="AD2657" t="str">
            <v>-</v>
          </cell>
          <cell r="AE2657" t="str">
            <v>-</v>
          </cell>
          <cell r="AF2657" t="str">
            <v>-</v>
          </cell>
          <cell r="AG2657" t="str">
            <v>-</v>
          </cell>
          <cell r="AH2657" t="str">
            <v>-</v>
          </cell>
          <cell r="AI2657" t="str">
            <v>공구손료(노무비의3%)</v>
          </cell>
          <cell r="AJ2657">
            <v>0.03</v>
          </cell>
          <cell r="AK2657" t="str">
            <v>식</v>
          </cell>
          <cell r="AO2657" t="str">
            <v>0.008*1.5*0.5</v>
          </cell>
        </row>
        <row r="2658">
          <cell r="R2658">
            <v>1</v>
          </cell>
          <cell r="T2658" t="str">
            <v>내선전공</v>
          </cell>
          <cell r="Y2658">
            <v>6.0000000000000001E-3</v>
          </cell>
          <cell r="Z2658" t="str">
            <v>인</v>
          </cell>
          <cell r="AB2658" t="str">
            <v>전기3-38적용</v>
          </cell>
          <cell r="AC2658" t="str">
            <v>-</v>
          </cell>
          <cell r="AD2658" t="str">
            <v>-</v>
          </cell>
          <cell r="AE2658" t="str">
            <v>-</v>
          </cell>
          <cell r="AF2658" t="str">
            <v>-</v>
          </cell>
          <cell r="AG2658" t="str">
            <v>-</v>
          </cell>
          <cell r="AH2658" t="str">
            <v>-</v>
          </cell>
          <cell r="AI2658" t="str">
            <v>공구손료(노무비의3%)</v>
          </cell>
          <cell r="AJ2658">
            <v>0.03</v>
          </cell>
          <cell r="AK2658" t="str">
            <v>식</v>
          </cell>
          <cell r="AO2658" t="str">
            <v>0.008*1.5*0.5</v>
          </cell>
        </row>
        <row r="2659">
          <cell r="R2659">
            <v>1</v>
          </cell>
          <cell r="T2659" t="str">
            <v>내선전공</v>
          </cell>
          <cell r="Y2659">
            <v>8.2500000000000004E-3</v>
          </cell>
          <cell r="Z2659" t="str">
            <v>인</v>
          </cell>
          <cell r="AB2659" t="str">
            <v>전기3-38적용</v>
          </cell>
          <cell r="AC2659" t="str">
            <v>-</v>
          </cell>
          <cell r="AD2659" t="str">
            <v>-</v>
          </cell>
          <cell r="AE2659" t="str">
            <v>-</v>
          </cell>
          <cell r="AF2659" t="str">
            <v>-</v>
          </cell>
          <cell r="AG2659" t="str">
            <v>-</v>
          </cell>
          <cell r="AH2659" t="str">
            <v>-</v>
          </cell>
          <cell r="AI2659" t="str">
            <v>공구손료(노무비의3%)</v>
          </cell>
          <cell r="AJ2659">
            <v>0.03</v>
          </cell>
          <cell r="AK2659" t="str">
            <v>식</v>
          </cell>
          <cell r="AO2659" t="str">
            <v>0.011*1.5*0.5</v>
          </cell>
        </row>
        <row r="2660">
          <cell r="R2660">
            <v>1</v>
          </cell>
          <cell r="T2660" t="str">
            <v>내선전공</v>
          </cell>
          <cell r="Y2660">
            <v>4.0000000000000001E-3</v>
          </cell>
          <cell r="Z2660" t="str">
            <v>인</v>
          </cell>
          <cell r="AB2660" t="str">
            <v>전기3-38적용</v>
          </cell>
          <cell r="AC2660" t="str">
            <v>-</v>
          </cell>
          <cell r="AD2660" t="str">
            <v>-</v>
          </cell>
          <cell r="AE2660" t="str">
            <v>-</v>
          </cell>
          <cell r="AF2660" t="str">
            <v>-</v>
          </cell>
          <cell r="AG2660" t="str">
            <v>-</v>
          </cell>
          <cell r="AH2660" t="str">
            <v>-</v>
          </cell>
          <cell r="AI2660" t="str">
            <v>공구손료(노무비의3%)</v>
          </cell>
          <cell r="AJ2660">
            <v>0.03</v>
          </cell>
          <cell r="AK2660" t="str">
            <v>식</v>
          </cell>
          <cell r="AO2660" t="str">
            <v>0.008*0.5</v>
          </cell>
        </row>
        <row r="2661">
          <cell r="R2661">
            <v>1</v>
          </cell>
          <cell r="T2661" t="str">
            <v>내선전공</v>
          </cell>
          <cell r="Y2661">
            <v>5.4999999999999997E-3</v>
          </cell>
          <cell r="Z2661" t="str">
            <v>인</v>
          </cell>
          <cell r="AB2661" t="str">
            <v>전기3-38적용</v>
          </cell>
          <cell r="AC2661" t="str">
            <v>-</v>
          </cell>
          <cell r="AD2661" t="str">
            <v>-</v>
          </cell>
          <cell r="AE2661" t="str">
            <v>-</v>
          </cell>
          <cell r="AF2661" t="str">
            <v>-</v>
          </cell>
          <cell r="AG2661" t="str">
            <v>-</v>
          </cell>
          <cell r="AH2661" t="str">
            <v>-</v>
          </cell>
          <cell r="AI2661" t="str">
            <v>공구손료(노무비의3%)</v>
          </cell>
          <cell r="AJ2661">
            <v>0.03</v>
          </cell>
          <cell r="AK2661" t="str">
            <v>식</v>
          </cell>
          <cell r="AO2661" t="str">
            <v>0.011*0.5</v>
          </cell>
        </row>
        <row r="2662">
          <cell r="R2662">
            <v>1</v>
          </cell>
          <cell r="T2662" t="str">
            <v>내선전공</v>
          </cell>
          <cell r="Y2662">
            <v>0.308</v>
          </cell>
          <cell r="Z2662" t="str">
            <v>인</v>
          </cell>
          <cell r="AB2662" t="str">
            <v>전기5-10적용</v>
          </cell>
          <cell r="AC2662" t="str">
            <v>-</v>
          </cell>
          <cell r="AD2662" t="str">
            <v>-</v>
          </cell>
          <cell r="AE2662" t="str">
            <v>-</v>
          </cell>
          <cell r="AF2662" t="str">
            <v>-</v>
          </cell>
          <cell r="AG2662" t="str">
            <v>-</v>
          </cell>
          <cell r="AH2662" t="str">
            <v>-</v>
          </cell>
          <cell r="AI2662" t="str">
            <v>공구손료(노무비의3%)</v>
          </cell>
          <cell r="AJ2662">
            <v>0.03</v>
          </cell>
          <cell r="AK2662" t="str">
            <v>식</v>
          </cell>
          <cell r="AO2662" t="str">
            <v>0.01*0.8*0.3</v>
          </cell>
        </row>
        <row r="2663">
          <cell r="R2663">
            <v>1</v>
          </cell>
          <cell r="T2663" t="str">
            <v>내선전공</v>
          </cell>
          <cell r="Y2663">
            <v>0.308</v>
          </cell>
          <cell r="Z2663" t="str">
            <v>인</v>
          </cell>
          <cell r="AB2663" t="str">
            <v>전기5-10적용</v>
          </cell>
          <cell r="AC2663" t="str">
            <v>-</v>
          </cell>
          <cell r="AD2663" t="str">
            <v>-</v>
          </cell>
          <cell r="AE2663" t="str">
            <v>-</v>
          </cell>
          <cell r="AF2663" t="str">
            <v>-</v>
          </cell>
          <cell r="AG2663" t="str">
            <v>-</v>
          </cell>
          <cell r="AH2663" t="str">
            <v>-</v>
          </cell>
          <cell r="AI2663" t="str">
            <v>공구손료(노무비의3%)</v>
          </cell>
          <cell r="AJ2663">
            <v>0.03</v>
          </cell>
          <cell r="AK2663" t="str">
            <v>식</v>
          </cell>
          <cell r="AO2663" t="str">
            <v>0.01*0.8*0.3</v>
          </cell>
        </row>
        <row r="2664">
          <cell r="R2664">
            <v>1</v>
          </cell>
          <cell r="T2664" t="str">
            <v>내선전공</v>
          </cell>
          <cell r="Y2664">
            <v>0.308</v>
          </cell>
          <cell r="Z2664" t="str">
            <v>인</v>
          </cell>
          <cell r="AB2664" t="str">
            <v>전기5-10적용</v>
          </cell>
          <cell r="AC2664" t="str">
            <v>-</v>
          </cell>
          <cell r="AD2664" t="str">
            <v>-</v>
          </cell>
          <cell r="AE2664" t="str">
            <v>-</v>
          </cell>
          <cell r="AF2664" t="str">
            <v>-</v>
          </cell>
          <cell r="AG2664" t="str">
            <v>-</v>
          </cell>
          <cell r="AH2664" t="str">
            <v>-</v>
          </cell>
          <cell r="AI2664" t="str">
            <v>공구손료(노무비의3%)</v>
          </cell>
          <cell r="AJ2664">
            <v>0.03</v>
          </cell>
          <cell r="AK2664" t="str">
            <v>식</v>
          </cell>
          <cell r="AO2664" t="str">
            <v>0.01*0.8*0.3</v>
          </cell>
        </row>
        <row r="2665">
          <cell r="R2665">
            <v>1</v>
          </cell>
          <cell r="T2665" t="str">
            <v>내선전공</v>
          </cell>
          <cell r="Y2665">
            <v>0.308</v>
          </cell>
          <cell r="Z2665" t="str">
            <v>인</v>
          </cell>
          <cell r="AB2665" t="str">
            <v>전기5-10적용</v>
          </cell>
          <cell r="AC2665" t="str">
            <v>-</v>
          </cell>
          <cell r="AD2665" t="str">
            <v>-</v>
          </cell>
          <cell r="AE2665" t="str">
            <v>-</v>
          </cell>
          <cell r="AF2665" t="str">
            <v>-</v>
          </cell>
          <cell r="AG2665" t="str">
            <v>-</v>
          </cell>
          <cell r="AH2665" t="str">
            <v>-</v>
          </cell>
          <cell r="AI2665" t="str">
            <v>공구손료(노무비의3%)</v>
          </cell>
          <cell r="AJ2665">
            <v>0.03</v>
          </cell>
          <cell r="AK2665" t="str">
            <v>식</v>
          </cell>
          <cell r="AO2665" t="str">
            <v>0.01*0.8*0.3</v>
          </cell>
        </row>
        <row r="2666">
          <cell r="R2666">
            <v>1</v>
          </cell>
          <cell r="T2666" t="str">
            <v>내선전공</v>
          </cell>
          <cell r="Y2666">
            <v>5.5E-2</v>
          </cell>
          <cell r="Z2666" t="str">
            <v>인</v>
          </cell>
          <cell r="AB2666" t="str">
            <v>전기3-38적용</v>
          </cell>
          <cell r="AC2666" t="str">
            <v>-</v>
          </cell>
          <cell r="AD2666" t="str">
            <v>-</v>
          </cell>
          <cell r="AE2666" t="str">
            <v>-</v>
          </cell>
          <cell r="AF2666" t="str">
            <v>-</v>
          </cell>
          <cell r="AG2666" t="str">
            <v>-</v>
          </cell>
          <cell r="AH2666" t="str">
            <v>-</v>
          </cell>
          <cell r="AI2666" t="str">
            <v>공구손료(노무비의3%)</v>
          </cell>
          <cell r="AJ2666">
            <v>0.03</v>
          </cell>
          <cell r="AK2666" t="str">
            <v>식</v>
          </cell>
          <cell r="AO2666" t="str">
            <v>0.11*0.5</v>
          </cell>
        </row>
        <row r="2667">
          <cell r="R2667">
            <v>1</v>
          </cell>
          <cell r="T2667" t="str">
            <v>보통인부</v>
          </cell>
          <cell r="Y2667">
            <v>0.04</v>
          </cell>
          <cell r="Z2667" t="str">
            <v>인</v>
          </cell>
          <cell r="AB2667" t="str">
            <v>전기3-38적용</v>
          </cell>
          <cell r="AC2667" t="str">
            <v>-</v>
          </cell>
          <cell r="AD2667" t="str">
            <v>-</v>
          </cell>
          <cell r="AE2667" t="str">
            <v>-</v>
          </cell>
          <cell r="AF2667" t="str">
            <v>-</v>
          </cell>
          <cell r="AG2667" t="str">
            <v>-</v>
          </cell>
          <cell r="AH2667" t="str">
            <v>-</v>
          </cell>
          <cell r="AI2667" t="str">
            <v>공구손료(노무비의3%)</v>
          </cell>
          <cell r="AJ2667">
            <v>0.03</v>
          </cell>
          <cell r="AK2667" t="str">
            <v>식</v>
          </cell>
          <cell r="AO2667" t="str">
            <v>0.08*0.5</v>
          </cell>
        </row>
        <row r="2668">
          <cell r="R2668">
            <v>1</v>
          </cell>
          <cell r="T2668" t="str">
            <v>내선전공</v>
          </cell>
          <cell r="Y2668">
            <v>5.5E-2</v>
          </cell>
          <cell r="Z2668" t="str">
            <v>인</v>
          </cell>
          <cell r="AB2668" t="str">
            <v>전기3-38적용</v>
          </cell>
          <cell r="AC2668" t="str">
            <v>-</v>
          </cell>
          <cell r="AD2668" t="str">
            <v>-</v>
          </cell>
          <cell r="AE2668" t="str">
            <v>-</v>
          </cell>
          <cell r="AF2668" t="str">
            <v>-</v>
          </cell>
          <cell r="AG2668" t="str">
            <v>-</v>
          </cell>
          <cell r="AH2668" t="str">
            <v>-</v>
          </cell>
          <cell r="AI2668" t="str">
            <v>공구손료(노무비의3%)</v>
          </cell>
          <cell r="AJ2668">
            <v>0.03</v>
          </cell>
          <cell r="AK2668" t="str">
            <v>식</v>
          </cell>
          <cell r="AO2668" t="str">
            <v>0.11*0.5</v>
          </cell>
        </row>
        <row r="2669">
          <cell r="R2669">
            <v>1</v>
          </cell>
          <cell r="T2669" t="str">
            <v>보통인부</v>
          </cell>
          <cell r="Y2669">
            <v>0.04</v>
          </cell>
          <cell r="Z2669" t="str">
            <v>인</v>
          </cell>
          <cell r="AB2669" t="str">
            <v>전기3-38적용</v>
          </cell>
          <cell r="AC2669" t="str">
            <v>-</v>
          </cell>
          <cell r="AD2669" t="str">
            <v>-</v>
          </cell>
          <cell r="AE2669" t="str">
            <v>-</v>
          </cell>
          <cell r="AF2669" t="str">
            <v>-</v>
          </cell>
          <cell r="AG2669" t="str">
            <v>-</v>
          </cell>
          <cell r="AH2669" t="str">
            <v>-</v>
          </cell>
          <cell r="AI2669" t="str">
            <v>공구손료(노무비의3%)</v>
          </cell>
          <cell r="AJ2669">
            <v>0.03</v>
          </cell>
          <cell r="AK2669" t="str">
            <v>식</v>
          </cell>
          <cell r="AO2669" t="str">
            <v>0.08*0.5</v>
          </cell>
        </row>
        <row r="2670">
          <cell r="R2670">
            <v>1</v>
          </cell>
          <cell r="T2670" t="str">
            <v>내선전공</v>
          </cell>
          <cell r="Y2670">
            <v>0.19800000000000001</v>
          </cell>
          <cell r="Z2670" t="str">
            <v>인</v>
          </cell>
          <cell r="AB2670" t="str">
            <v>전기5-4적용</v>
          </cell>
          <cell r="AC2670" t="str">
            <v>-</v>
          </cell>
          <cell r="AD2670" t="str">
            <v>-</v>
          </cell>
          <cell r="AE2670" t="str">
            <v>-</v>
          </cell>
          <cell r="AF2670" t="str">
            <v>-</v>
          </cell>
          <cell r="AG2670" t="str">
            <v>-</v>
          </cell>
          <cell r="AH2670" t="str">
            <v>-</v>
          </cell>
          <cell r="AI2670" t="str">
            <v>공구손료(노무비의3%)</v>
          </cell>
          <cell r="AJ2670">
            <v>0.03</v>
          </cell>
          <cell r="AK2670" t="str">
            <v>식</v>
          </cell>
          <cell r="AO2670" t="str">
            <v>0.66*0.3</v>
          </cell>
        </row>
        <row r="2671">
          <cell r="R2671">
            <v>1</v>
          </cell>
          <cell r="T2671" t="str">
            <v>내선전공</v>
          </cell>
          <cell r="Y2671">
            <v>0.115</v>
          </cell>
          <cell r="Z2671" t="str">
            <v>인</v>
          </cell>
          <cell r="AB2671" t="str">
            <v>전기5-8적용</v>
          </cell>
          <cell r="AC2671" t="str">
            <v>-</v>
          </cell>
          <cell r="AD2671" t="str">
            <v>-</v>
          </cell>
          <cell r="AE2671" t="str">
            <v>-</v>
          </cell>
          <cell r="AF2671" t="str">
            <v>-</v>
          </cell>
          <cell r="AG2671" t="str">
            <v>-</v>
          </cell>
          <cell r="AH2671" t="str">
            <v>-</v>
          </cell>
          <cell r="AI2671" t="str">
            <v>공구손료(노무비의3%)</v>
          </cell>
          <cell r="AJ2671">
            <v>0.03</v>
          </cell>
          <cell r="AK2671" t="str">
            <v>식</v>
          </cell>
          <cell r="AO2671" t="str">
            <v>0.23*0.5</v>
          </cell>
        </row>
        <row r="2672">
          <cell r="R2672">
            <v>1</v>
          </cell>
          <cell r="T2672" t="str">
            <v>내선전공</v>
          </cell>
          <cell r="Y2672">
            <v>0.115</v>
          </cell>
          <cell r="Z2672" t="str">
            <v>인</v>
          </cell>
          <cell r="AB2672" t="str">
            <v>전기5-8적용</v>
          </cell>
          <cell r="AC2672" t="str">
            <v>-</v>
          </cell>
          <cell r="AD2672" t="str">
            <v>-</v>
          </cell>
          <cell r="AE2672" t="str">
            <v>-</v>
          </cell>
          <cell r="AF2672" t="str">
            <v>-</v>
          </cell>
          <cell r="AG2672" t="str">
            <v>-</v>
          </cell>
          <cell r="AH2672" t="str">
            <v>-</v>
          </cell>
          <cell r="AI2672" t="str">
            <v>공구손료(노무비의3%)</v>
          </cell>
          <cell r="AJ2672">
            <v>0.03</v>
          </cell>
          <cell r="AK2672" t="str">
            <v>식</v>
          </cell>
          <cell r="AO2672" t="str">
            <v>0.23*0.5</v>
          </cell>
        </row>
        <row r="2673">
          <cell r="R2673">
            <v>1</v>
          </cell>
          <cell r="T2673" t="str">
            <v>내선전공</v>
          </cell>
          <cell r="Y2673">
            <v>0.115</v>
          </cell>
          <cell r="Z2673" t="str">
            <v>인</v>
          </cell>
          <cell r="AB2673" t="str">
            <v>전기5-8적용</v>
          </cell>
          <cell r="AC2673" t="str">
            <v>-</v>
          </cell>
          <cell r="AD2673" t="str">
            <v>-</v>
          </cell>
          <cell r="AE2673" t="str">
            <v>-</v>
          </cell>
          <cell r="AF2673" t="str">
            <v>-</v>
          </cell>
          <cell r="AG2673" t="str">
            <v>-</v>
          </cell>
          <cell r="AH2673" t="str">
            <v>-</v>
          </cell>
          <cell r="AI2673" t="str">
            <v>공구손료(노무비의3%)</v>
          </cell>
          <cell r="AJ2673">
            <v>0.03</v>
          </cell>
          <cell r="AK2673" t="str">
            <v>식</v>
          </cell>
          <cell r="AO2673" t="str">
            <v>0.23*0.5</v>
          </cell>
        </row>
        <row r="2674">
          <cell r="R2674">
            <v>1</v>
          </cell>
          <cell r="T2674" t="str">
            <v>내선전공</v>
          </cell>
          <cell r="Y2674">
            <v>0.15</v>
          </cell>
          <cell r="Z2674" t="str">
            <v>인</v>
          </cell>
          <cell r="AB2674" t="str">
            <v>전기5-8적용</v>
          </cell>
          <cell r="AC2674" t="str">
            <v>-</v>
          </cell>
          <cell r="AD2674" t="str">
            <v>-</v>
          </cell>
          <cell r="AE2674" t="str">
            <v>-</v>
          </cell>
          <cell r="AF2674" t="str">
            <v>-</v>
          </cell>
          <cell r="AG2674" t="str">
            <v>-</v>
          </cell>
          <cell r="AH2674" t="str">
            <v>-</v>
          </cell>
          <cell r="AI2674" t="str">
            <v>공구손료(노무비의3%)</v>
          </cell>
          <cell r="AJ2674">
            <v>0.03</v>
          </cell>
          <cell r="AK2674" t="str">
            <v>식</v>
          </cell>
          <cell r="AO2674" t="str">
            <v>0.3*0.5</v>
          </cell>
        </row>
        <row r="2675">
          <cell r="R2675">
            <v>1</v>
          </cell>
          <cell r="T2675" t="str">
            <v>내선전공</v>
          </cell>
          <cell r="Y2675">
            <v>0.15</v>
          </cell>
          <cell r="Z2675" t="str">
            <v>인</v>
          </cell>
          <cell r="AB2675" t="str">
            <v>전기5-8적용</v>
          </cell>
          <cell r="AC2675" t="str">
            <v>-</v>
          </cell>
          <cell r="AD2675" t="str">
            <v>-</v>
          </cell>
          <cell r="AE2675" t="str">
            <v>-</v>
          </cell>
          <cell r="AF2675" t="str">
            <v>-</v>
          </cell>
          <cell r="AG2675" t="str">
            <v>-</v>
          </cell>
          <cell r="AH2675" t="str">
            <v>-</v>
          </cell>
          <cell r="AI2675" t="str">
            <v>공구손료(노무비의3%)</v>
          </cell>
          <cell r="AJ2675">
            <v>0.03</v>
          </cell>
          <cell r="AK2675" t="str">
            <v>식</v>
          </cell>
          <cell r="AO2675" t="str">
            <v>0.3*0.5</v>
          </cell>
        </row>
        <row r="2676">
          <cell r="R2676">
            <v>1</v>
          </cell>
          <cell r="T2676" t="str">
            <v>내선전공</v>
          </cell>
          <cell r="Y2676">
            <v>0.15</v>
          </cell>
          <cell r="Z2676" t="str">
            <v>인</v>
          </cell>
          <cell r="AB2676" t="str">
            <v>전기5-8적용</v>
          </cell>
          <cell r="AC2676" t="str">
            <v>-</v>
          </cell>
          <cell r="AD2676" t="str">
            <v>-</v>
          </cell>
          <cell r="AE2676" t="str">
            <v>-</v>
          </cell>
          <cell r="AF2676" t="str">
            <v>-</v>
          </cell>
          <cell r="AG2676" t="str">
            <v>-</v>
          </cell>
          <cell r="AH2676" t="str">
            <v>-</v>
          </cell>
          <cell r="AI2676" t="str">
            <v>공구손료(노무비의3%)</v>
          </cell>
          <cell r="AJ2676">
            <v>0.03</v>
          </cell>
          <cell r="AK2676" t="str">
            <v>식</v>
          </cell>
          <cell r="AO2676" t="str">
            <v>0.3*0.5</v>
          </cell>
        </row>
        <row r="2677">
          <cell r="R2677">
            <v>1</v>
          </cell>
          <cell r="T2677" t="str">
            <v>내선전공</v>
          </cell>
          <cell r="Y2677">
            <v>0.18</v>
          </cell>
          <cell r="Z2677" t="str">
            <v>인</v>
          </cell>
          <cell r="AB2677" t="str">
            <v>전기5-8적용</v>
          </cell>
          <cell r="AC2677" t="str">
            <v>-</v>
          </cell>
          <cell r="AD2677" t="str">
            <v>-</v>
          </cell>
          <cell r="AE2677" t="str">
            <v>-</v>
          </cell>
          <cell r="AF2677" t="str">
            <v>-</v>
          </cell>
          <cell r="AG2677" t="str">
            <v>-</v>
          </cell>
          <cell r="AH2677" t="str">
            <v>-</v>
          </cell>
          <cell r="AI2677" t="str">
            <v>공구손료(노무비의3%)</v>
          </cell>
          <cell r="AJ2677">
            <v>0.03</v>
          </cell>
          <cell r="AK2677" t="str">
            <v>식</v>
          </cell>
          <cell r="AO2677" t="str">
            <v>0.36*0.5</v>
          </cell>
        </row>
        <row r="2678">
          <cell r="R2678">
            <v>1</v>
          </cell>
          <cell r="T2678" t="str">
            <v>내선전공</v>
          </cell>
          <cell r="Y2678">
            <v>0.24</v>
          </cell>
          <cell r="Z2678" t="str">
            <v>인</v>
          </cell>
          <cell r="AB2678" t="str">
            <v>전기5-8적용</v>
          </cell>
          <cell r="AC2678" t="str">
            <v>-</v>
          </cell>
          <cell r="AD2678" t="str">
            <v>-</v>
          </cell>
          <cell r="AE2678" t="str">
            <v>-</v>
          </cell>
          <cell r="AF2678" t="str">
            <v>-</v>
          </cell>
          <cell r="AG2678" t="str">
            <v>-</v>
          </cell>
          <cell r="AH2678" t="str">
            <v>-</v>
          </cell>
          <cell r="AI2678" t="str">
            <v>공구손료(노무비의3%)</v>
          </cell>
          <cell r="AJ2678">
            <v>0.03</v>
          </cell>
          <cell r="AK2678" t="str">
            <v>식</v>
          </cell>
          <cell r="AO2678" t="str">
            <v>0.48*0.5</v>
          </cell>
        </row>
        <row r="2679">
          <cell r="R2679">
            <v>1</v>
          </cell>
          <cell r="T2679" t="str">
            <v>내선전공</v>
          </cell>
          <cell r="Y2679">
            <v>0.27</v>
          </cell>
          <cell r="Z2679" t="str">
            <v>인</v>
          </cell>
          <cell r="AB2679" t="str">
            <v>전기5-8적용</v>
          </cell>
          <cell r="AC2679" t="str">
            <v>-</v>
          </cell>
          <cell r="AD2679" t="str">
            <v>-</v>
          </cell>
          <cell r="AE2679" t="str">
            <v>-</v>
          </cell>
          <cell r="AF2679" t="str">
            <v>-</v>
          </cell>
          <cell r="AG2679" t="str">
            <v>-</v>
          </cell>
          <cell r="AH2679" t="str">
            <v>-</v>
          </cell>
          <cell r="AI2679" t="str">
            <v>공구손료(노무비의3%)</v>
          </cell>
          <cell r="AJ2679">
            <v>0.03</v>
          </cell>
          <cell r="AK2679" t="str">
            <v>식</v>
          </cell>
          <cell r="AO2679" t="str">
            <v>0.54*0.5</v>
          </cell>
        </row>
        <row r="2680">
          <cell r="R2680">
            <v>1</v>
          </cell>
          <cell r="T2680" t="str">
            <v>내선전공</v>
          </cell>
          <cell r="Y2680">
            <v>0.115</v>
          </cell>
          <cell r="Z2680" t="str">
            <v>인</v>
          </cell>
          <cell r="AB2680" t="str">
            <v>전기5-8적용</v>
          </cell>
          <cell r="AC2680" t="str">
            <v>-</v>
          </cell>
          <cell r="AD2680" t="str">
            <v>-</v>
          </cell>
          <cell r="AE2680" t="str">
            <v>-</v>
          </cell>
          <cell r="AF2680" t="str">
            <v>-</v>
          </cell>
          <cell r="AG2680" t="str">
            <v>-</v>
          </cell>
          <cell r="AH2680" t="str">
            <v>-</v>
          </cell>
          <cell r="AI2680" t="str">
            <v>공구손료(노무비의3%)</v>
          </cell>
          <cell r="AJ2680">
            <v>0.03</v>
          </cell>
          <cell r="AK2680" t="str">
            <v>식</v>
          </cell>
          <cell r="AO2680" t="str">
            <v>0.23*0.5</v>
          </cell>
        </row>
        <row r="2681">
          <cell r="R2681">
            <v>1</v>
          </cell>
          <cell r="T2681" t="str">
            <v>내선전공</v>
          </cell>
          <cell r="Y2681">
            <v>0.115</v>
          </cell>
          <cell r="Z2681" t="str">
            <v>인</v>
          </cell>
          <cell r="AB2681" t="str">
            <v>전기5-8적용</v>
          </cell>
          <cell r="AC2681" t="str">
            <v>-</v>
          </cell>
          <cell r="AD2681" t="str">
            <v>-</v>
          </cell>
          <cell r="AE2681" t="str">
            <v>-</v>
          </cell>
          <cell r="AF2681" t="str">
            <v>-</v>
          </cell>
          <cell r="AG2681" t="str">
            <v>-</v>
          </cell>
          <cell r="AH2681" t="str">
            <v>-</v>
          </cell>
          <cell r="AI2681" t="str">
            <v>공구손료(노무비의3%)</v>
          </cell>
          <cell r="AJ2681">
            <v>0.03</v>
          </cell>
          <cell r="AK2681" t="str">
            <v>식</v>
          </cell>
          <cell r="AO2681" t="str">
            <v>0.23*0.5</v>
          </cell>
        </row>
        <row r="2682">
          <cell r="R2682">
            <v>1</v>
          </cell>
          <cell r="T2682" t="str">
            <v>내선전공</v>
          </cell>
          <cell r="Y2682">
            <v>0.15</v>
          </cell>
          <cell r="Z2682" t="str">
            <v>인</v>
          </cell>
          <cell r="AB2682" t="str">
            <v>전기5-8적용</v>
          </cell>
          <cell r="AC2682" t="str">
            <v>-</v>
          </cell>
          <cell r="AD2682" t="str">
            <v>-</v>
          </cell>
          <cell r="AE2682" t="str">
            <v>-</v>
          </cell>
          <cell r="AF2682" t="str">
            <v>-</v>
          </cell>
          <cell r="AG2682" t="str">
            <v>-</v>
          </cell>
          <cell r="AH2682" t="str">
            <v>-</v>
          </cell>
          <cell r="AI2682" t="str">
            <v>공구손료(노무비의3%)</v>
          </cell>
          <cell r="AJ2682">
            <v>0.03</v>
          </cell>
          <cell r="AK2682" t="str">
            <v>식</v>
          </cell>
          <cell r="AO2682" t="str">
            <v>0.3*0.5</v>
          </cell>
        </row>
        <row r="2683">
          <cell r="R2683">
            <v>1</v>
          </cell>
          <cell r="T2683" t="str">
            <v>내선전공</v>
          </cell>
          <cell r="Y2683">
            <v>0.18</v>
          </cell>
          <cell r="Z2683" t="str">
            <v>인</v>
          </cell>
          <cell r="AB2683" t="str">
            <v>전기5-8적용</v>
          </cell>
          <cell r="AC2683" t="str">
            <v>-</v>
          </cell>
          <cell r="AD2683" t="str">
            <v>-</v>
          </cell>
          <cell r="AE2683" t="str">
            <v>-</v>
          </cell>
          <cell r="AF2683" t="str">
            <v>-</v>
          </cell>
          <cell r="AG2683" t="str">
            <v>-</v>
          </cell>
          <cell r="AH2683" t="str">
            <v>-</v>
          </cell>
          <cell r="AI2683" t="str">
            <v>공구손료(노무비의3%)</v>
          </cell>
          <cell r="AJ2683">
            <v>0.03</v>
          </cell>
          <cell r="AK2683" t="str">
            <v>식</v>
          </cell>
          <cell r="AO2683" t="str">
            <v>0.36*0.5</v>
          </cell>
        </row>
        <row r="2684">
          <cell r="R2684">
            <v>1</v>
          </cell>
          <cell r="T2684" t="str">
            <v>내선전공</v>
          </cell>
          <cell r="Y2684">
            <v>0.24</v>
          </cell>
          <cell r="Z2684" t="str">
            <v>인</v>
          </cell>
          <cell r="AB2684" t="str">
            <v>전기5-8적용</v>
          </cell>
          <cell r="AC2684" t="str">
            <v>-</v>
          </cell>
          <cell r="AD2684" t="str">
            <v>-</v>
          </cell>
          <cell r="AE2684" t="str">
            <v>-</v>
          </cell>
          <cell r="AF2684" t="str">
            <v>-</v>
          </cell>
          <cell r="AG2684" t="str">
            <v>-</v>
          </cell>
          <cell r="AH2684" t="str">
            <v>-</v>
          </cell>
          <cell r="AI2684" t="str">
            <v>공구손료(노무비의3%)</v>
          </cell>
          <cell r="AJ2684">
            <v>0.03</v>
          </cell>
          <cell r="AK2684" t="str">
            <v>식</v>
          </cell>
          <cell r="AO2684" t="str">
            <v>0.48*0.5</v>
          </cell>
        </row>
        <row r="2685">
          <cell r="R2685">
            <v>1</v>
          </cell>
          <cell r="T2685" t="str">
            <v>내선전공</v>
          </cell>
          <cell r="Y2685">
            <v>0.24</v>
          </cell>
          <cell r="Z2685" t="str">
            <v>인</v>
          </cell>
          <cell r="AB2685" t="str">
            <v>전기5-8적용</v>
          </cell>
          <cell r="AC2685" t="str">
            <v>-</v>
          </cell>
          <cell r="AD2685" t="str">
            <v>-</v>
          </cell>
          <cell r="AE2685" t="str">
            <v>-</v>
          </cell>
          <cell r="AF2685" t="str">
            <v>-</v>
          </cell>
          <cell r="AG2685" t="str">
            <v>-</v>
          </cell>
          <cell r="AH2685" t="str">
            <v>-</v>
          </cell>
          <cell r="AI2685" t="str">
            <v>공구손료(노무비의3%)</v>
          </cell>
          <cell r="AJ2685">
            <v>0.03</v>
          </cell>
          <cell r="AK2685" t="str">
            <v>식</v>
          </cell>
          <cell r="AO2685" t="str">
            <v>0.48*0.5</v>
          </cell>
        </row>
        <row r="2686">
          <cell r="R2686">
            <v>1</v>
          </cell>
          <cell r="T2686" t="str">
            <v>내선전공</v>
          </cell>
          <cell r="Y2686">
            <v>0.27</v>
          </cell>
          <cell r="Z2686" t="str">
            <v>인</v>
          </cell>
          <cell r="AB2686" t="str">
            <v>전기5-8적용</v>
          </cell>
          <cell r="AC2686" t="str">
            <v>-</v>
          </cell>
          <cell r="AD2686" t="str">
            <v>-</v>
          </cell>
          <cell r="AE2686" t="str">
            <v>-</v>
          </cell>
          <cell r="AF2686" t="str">
            <v>-</v>
          </cell>
          <cell r="AG2686" t="str">
            <v>-</v>
          </cell>
          <cell r="AH2686" t="str">
            <v>-</v>
          </cell>
          <cell r="AI2686" t="str">
            <v>공구손료(노무비의3%)</v>
          </cell>
          <cell r="AJ2686">
            <v>0.03</v>
          </cell>
          <cell r="AK2686" t="str">
            <v>식</v>
          </cell>
          <cell r="AO2686" t="str">
            <v>0.54*0.5</v>
          </cell>
        </row>
        <row r="2687">
          <cell r="R2687">
            <v>1</v>
          </cell>
          <cell r="T2687" t="str">
            <v>내선전공</v>
          </cell>
          <cell r="Y2687">
            <v>0.36</v>
          </cell>
          <cell r="Z2687" t="str">
            <v>인</v>
          </cell>
          <cell r="AB2687" t="str">
            <v>전기5-8적용</v>
          </cell>
          <cell r="AC2687" t="str">
            <v>-</v>
          </cell>
          <cell r="AD2687" t="str">
            <v>-</v>
          </cell>
          <cell r="AE2687" t="str">
            <v>-</v>
          </cell>
          <cell r="AF2687" t="str">
            <v>-</v>
          </cell>
          <cell r="AG2687" t="str">
            <v>-</v>
          </cell>
          <cell r="AH2687" t="str">
            <v>-</v>
          </cell>
          <cell r="AI2687" t="str">
            <v>공구손료(노무비의3%)</v>
          </cell>
          <cell r="AJ2687">
            <v>0.03</v>
          </cell>
          <cell r="AK2687" t="str">
            <v>식</v>
          </cell>
          <cell r="AO2687" t="str">
            <v>0.72*0.5</v>
          </cell>
        </row>
        <row r="2688">
          <cell r="R2688">
            <v>1</v>
          </cell>
          <cell r="T2688" t="str">
            <v>내선전공</v>
          </cell>
          <cell r="Y2688">
            <v>0.45</v>
          </cell>
          <cell r="Z2688" t="str">
            <v>인</v>
          </cell>
          <cell r="AB2688" t="str">
            <v>전기5-8적용</v>
          </cell>
          <cell r="AC2688" t="str">
            <v>-</v>
          </cell>
          <cell r="AD2688" t="str">
            <v>-</v>
          </cell>
          <cell r="AE2688" t="str">
            <v>-</v>
          </cell>
          <cell r="AF2688" t="str">
            <v>-</v>
          </cell>
          <cell r="AG2688" t="str">
            <v>-</v>
          </cell>
          <cell r="AH2688" t="str">
            <v>-</v>
          </cell>
          <cell r="AI2688" t="str">
            <v>공구손료(노무비의3%)</v>
          </cell>
          <cell r="AJ2688">
            <v>0.03</v>
          </cell>
          <cell r="AK2688" t="str">
            <v>식</v>
          </cell>
          <cell r="AO2688" t="str">
            <v>0.9*0.5</v>
          </cell>
        </row>
        <row r="2689">
          <cell r="R2689">
            <v>1</v>
          </cell>
          <cell r="T2689" t="str">
            <v>통신외선공</v>
          </cell>
          <cell r="Y2689">
            <v>0.04</v>
          </cell>
          <cell r="Z2689" t="str">
            <v>인</v>
          </cell>
          <cell r="AB2689" t="str">
            <v>통3-2-7적용</v>
          </cell>
          <cell r="AC2689" t="str">
            <v>-</v>
          </cell>
          <cell r="AD2689" t="str">
            <v>-</v>
          </cell>
          <cell r="AE2689" t="str">
            <v>-</v>
          </cell>
          <cell r="AF2689" t="str">
            <v>-</v>
          </cell>
          <cell r="AG2689" t="str">
            <v>-</v>
          </cell>
          <cell r="AH2689" t="str">
            <v>-</v>
          </cell>
          <cell r="AI2689" t="str">
            <v>공구손료(노무비의3%)</v>
          </cell>
          <cell r="AJ2689">
            <v>0.03</v>
          </cell>
          <cell r="AK2689" t="str">
            <v>식</v>
          </cell>
          <cell r="AO2689" t="str">
            <v>0.04</v>
          </cell>
        </row>
        <row r="2690">
          <cell r="R2690">
            <v>1</v>
          </cell>
          <cell r="T2690" t="str">
            <v>특별인부</v>
          </cell>
          <cell r="Y2690">
            <v>0.09</v>
          </cell>
          <cell r="Z2690" t="str">
            <v>인</v>
          </cell>
          <cell r="AB2690" t="str">
            <v>통3-2-7적용</v>
          </cell>
          <cell r="AC2690" t="str">
            <v>-</v>
          </cell>
          <cell r="AD2690" t="str">
            <v>-</v>
          </cell>
          <cell r="AE2690" t="str">
            <v>-</v>
          </cell>
          <cell r="AF2690" t="str">
            <v>-</v>
          </cell>
          <cell r="AG2690" t="str">
            <v>-</v>
          </cell>
          <cell r="AH2690" t="str">
            <v>-</v>
          </cell>
          <cell r="AI2690" t="str">
            <v>공구손료(노무비의3%)</v>
          </cell>
          <cell r="AJ2690">
            <v>0.03</v>
          </cell>
          <cell r="AK2690" t="str">
            <v>식</v>
          </cell>
          <cell r="AO2690" t="str">
            <v>0.09</v>
          </cell>
        </row>
        <row r="2691">
          <cell r="R2691">
            <v>1</v>
          </cell>
          <cell r="T2691" t="str">
            <v>보통인부</v>
          </cell>
          <cell r="Y2691">
            <v>0.67</v>
          </cell>
          <cell r="Z2691" t="str">
            <v>인</v>
          </cell>
          <cell r="AB2691" t="str">
            <v>통3-2-7적용</v>
          </cell>
          <cell r="AC2691" t="str">
            <v>-</v>
          </cell>
          <cell r="AD2691" t="str">
            <v>-</v>
          </cell>
          <cell r="AE2691" t="str">
            <v>-</v>
          </cell>
          <cell r="AF2691" t="str">
            <v>-</v>
          </cell>
          <cell r="AG2691" t="str">
            <v>-</v>
          </cell>
          <cell r="AH2691" t="str">
            <v>-</v>
          </cell>
          <cell r="AI2691" t="str">
            <v>공구손료(노무비의3%)</v>
          </cell>
          <cell r="AJ2691">
            <v>0.03</v>
          </cell>
          <cell r="AK2691" t="str">
            <v>식</v>
          </cell>
          <cell r="AO2691" t="str">
            <v>0.67</v>
          </cell>
        </row>
        <row r="2692">
          <cell r="R2692">
            <v>1</v>
          </cell>
          <cell r="T2692" t="str">
            <v>통신외선공</v>
          </cell>
          <cell r="Y2692">
            <v>0.04</v>
          </cell>
          <cell r="Z2692" t="str">
            <v>인</v>
          </cell>
          <cell r="AB2692" t="str">
            <v>통3-2-7적용</v>
          </cell>
          <cell r="AC2692" t="str">
            <v>-</v>
          </cell>
          <cell r="AD2692" t="str">
            <v>-</v>
          </cell>
          <cell r="AE2692" t="str">
            <v>-</v>
          </cell>
          <cell r="AF2692" t="str">
            <v>-</v>
          </cell>
          <cell r="AG2692" t="str">
            <v>-</v>
          </cell>
          <cell r="AH2692" t="str">
            <v>-</v>
          </cell>
          <cell r="AI2692" t="str">
            <v>공구손료(노무비의3%)</v>
          </cell>
          <cell r="AJ2692">
            <v>0.03</v>
          </cell>
          <cell r="AK2692" t="str">
            <v>식</v>
          </cell>
          <cell r="AO2692" t="str">
            <v>0.04</v>
          </cell>
        </row>
        <row r="2693">
          <cell r="R2693">
            <v>1</v>
          </cell>
          <cell r="T2693" t="str">
            <v>특별인부</v>
          </cell>
          <cell r="Y2693">
            <v>0.09</v>
          </cell>
          <cell r="Z2693" t="str">
            <v>인</v>
          </cell>
          <cell r="AB2693" t="str">
            <v>통3-2-7적용</v>
          </cell>
          <cell r="AC2693" t="str">
            <v>-</v>
          </cell>
          <cell r="AD2693" t="str">
            <v>-</v>
          </cell>
          <cell r="AE2693" t="str">
            <v>-</v>
          </cell>
          <cell r="AF2693" t="str">
            <v>-</v>
          </cell>
          <cell r="AG2693" t="str">
            <v>-</v>
          </cell>
          <cell r="AH2693" t="str">
            <v>-</v>
          </cell>
          <cell r="AI2693" t="str">
            <v>공구손료(노무비의3%)</v>
          </cell>
          <cell r="AJ2693">
            <v>0.03</v>
          </cell>
          <cell r="AK2693" t="str">
            <v>식</v>
          </cell>
          <cell r="AO2693" t="str">
            <v>0.09</v>
          </cell>
        </row>
        <row r="2694">
          <cell r="R2694">
            <v>1</v>
          </cell>
          <cell r="T2694" t="str">
            <v>보통인부</v>
          </cell>
          <cell r="Y2694">
            <v>0.67</v>
          </cell>
          <cell r="Z2694" t="str">
            <v>인</v>
          </cell>
          <cell r="AB2694" t="str">
            <v>통3-2-7적용</v>
          </cell>
          <cell r="AC2694" t="str">
            <v>-</v>
          </cell>
          <cell r="AD2694" t="str">
            <v>-</v>
          </cell>
          <cell r="AE2694" t="str">
            <v>-</v>
          </cell>
          <cell r="AF2694" t="str">
            <v>-</v>
          </cell>
          <cell r="AG2694" t="str">
            <v>-</v>
          </cell>
          <cell r="AH2694" t="str">
            <v>-</v>
          </cell>
          <cell r="AI2694" t="str">
            <v>공구손료(노무비의3%)</v>
          </cell>
          <cell r="AJ2694">
            <v>0.03</v>
          </cell>
          <cell r="AK2694" t="str">
            <v>식</v>
          </cell>
          <cell r="AO2694" t="str">
            <v>0.67</v>
          </cell>
        </row>
        <row r="2695">
          <cell r="R2695">
            <v>1</v>
          </cell>
          <cell r="T2695" t="str">
            <v>변전전공</v>
          </cell>
          <cell r="Y2695">
            <v>0.81</v>
          </cell>
          <cell r="Z2695" t="str">
            <v>인</v>
          </cell>
          <cell r="AB2695" t="str">
            <v>전기3-35적용</v>
          </cell>
          <cell r="AC2695" t="str">
            <v>-</v>
          </cell>
          <cell r="AD2695" t="str">
            <v>-</v>
          </cell>
          <cell r="AE2695" t="str">
            <v>-</v>
          </cell>
          <cell r="AF2695" t="str">
            <v>-</v>
          </cell>
          <cell r="AG2695" t="str">
            <v>-</v>
          </cell>
          <cell r="AH2695" t="str">
            <v>-</v>
          </cell>
          <cell r="AI2695" t="str">
            <v>공구손료(노무비의3%)</v>
          </cell>
          <cell r="AJ2695">
            <v>0.03</v>
          </cell>
          <cell r="AK2695" t="str">
            <v>식</v>
          </cell>
          <cell r="AO2695" t="str">
            <v>2.7*0.3</v>
          </cell>
        </row>
        <row r="2696">
          <cell r="R2696">
            <v>1</v>
          </cell>
          <cell r="T2696" t="str">
            <v>비계공</v>
          </cell>
          <cell r="Y2696">
            <v>0.33</v>
          </cell>
          <cell r="Z2696" t="str">
            <v>인</v>
          </cell>
          <cell r="AB2696" t="str">
            <v>전기3-35적용</v>
          </cell>
          <cell r="AC2696" t="str">
            <v>-</v>
          </cell>
          <cell r="AD2696" t="str">
            <v>-</v>
          </cell>
          <cell r="AE2696" t="str">
            <v>-</v>
          </cell>
          <cell r="AF2696" t="str">
            <v>-</v>
          </cell>
          <cell r="AG2696" t="str">
            <v>-</v>
          </cell>
          <cell r="AH2696" t="str">
            <v>-</v>
          </cell>
          <cell r="AI2696" t="str">
            <v>공구손료(노무비의3%)</v>
          </cell>
          <cell r="AJ2696">
            <v>0.03</v>
          </cell>
          <cell r="AK2696" t="str">
            <v>식</v>
          </cell>
          <cell r="AO2696" t="str">
            <v>1.1*0.3</v>
          </cell>
        </row>
        <row r="2697">
          <cell r="R2697">
            <v>1</v>
          </cell>
          <cell r="T2697" t="str">
            <v>보통인부</v>
          </cell>
          <cell r="Y2697">
            <v>0.66</v>
          </cell>
          <cell r="Z2697" t="str">
            <v>인</v>
          </cell>
          <cell r="AB2697" t="str">
            <v>전기3-35적용</v>
          </cell>
          <cell r="AC2697" t="str">
            <v>-</v>
          </cell>
          <cell r="AD2697" t="str">
            <v>-</v>
          </cell>
          <cell r="AE2697" t="str">
            <v>-</v>
          </cell>
          <cell r="AF2697" t="str">
            <v>-</v>
          </cell>
          <cell r="AG2697" t="str">
            <v>-</v>
          </cell>
          <cell r="AH2697" t="str">
            <v>-</v>
          </cell>
          <cell r="AI2697" t="str">
            <v>공구손료(노무비의3%)</v>
          </cell>
          <cell r="AJ2697">
            <v>0.03</v>
          </cell>
          <cell r="AK2697" t="str">
            <v>식</v>
          </cell>
          <cell r="AO2697" t="str">
            <v>2.2*0.3</v>
          </cell>
        </row>
        <row r="2698">
          <cell r="R2698">
            <v>1</v>
          </cell>
          <cell r="T2698" t="str">
            <v>배전전공</v>
          </cell>
          <cell r="Y2698">
            <v>0.06</v>
          </cell>
          <cell r="Z2698" t="str">
            <v>인</v>
          </cell>
          <cell r="AB2698" t="str">
            <v>전기4-20적용</v>
          </cell>
          <cell r="AC2698" t="str">
            <v>-</v>
          </cell>
          <cell r="AD2698" t="str">
            <v>-</v>
          </cell>
          <cell r="AE2698" t="str">
            <v>-</v>
          </cell>
          <cell r="AF2698" t="str">
            <v>-</v>
          </cell>
          <cell r="AG2698" t="str">
            <v>-</v>
          </cell>
          <cell r="AH2698" t="str">
            <v>-</v>
          </cell>
          <cell r="AI2698" t="str">
            <v>공구손료(노무비의3%)</v>
          </cell>
          <cell r="AJ2698">
            <v>0.03</v>
          </cell>
          <cell r="AK2698" t="str">
            <v>식</v>
          </cell>
          <cell r="AO2698" t="str">
            <v>0.12*0.5</v>
          </cell>
        </row>
        <row r="2699">
          <cell r="R2699">
            <v>1</v>
          </cell>
          <cell r="T2699" t="str">
            <v>보통인부</v>
          </cell>
          <cell r="Y2699">
            <v>0.03</v>
          </cell>
          <cell r="Z2699" t="str">
            <v>인</v>
          </cell>
          <cell r="AB2699" t="str">
            <v>전기4-20적용</v>
          </cell>
          <cell r="AC2699" t="str">
            <v>-</v>
          </cell>
          <cell r="AD2699" t="str">
            <v>-</v>
          </cell>
          <cell r="AE2699" t="str">
            <v>-</v>
          </cell>
          <cell r="AF2699" t="str">
            <v>-</v>
          </cell>
          <cell r="AG2699" t="str">
            <v>-</v>
          </cell>
          <cell r="AH2699" t="str">
            <v>-</v>
          </cell>
          <cell r="AI2699" t="str">
            <v>공구손료(노무비의3%)</v>
          </cell>
          <cell r="AJ2699">
            <v>0.03</v>
          </cell>
          <cell r="AK2699" t="str">
            <v>식</v>
          </cell>
          <cell r="AO2699" t="str">
            <v>0.06*0.5</v>
          </cell>
        </row>
        <row r="2700">
          <cell r="R2700">
            <v>1</v>
          </cell>
          <cell r="T2700" t="str">
            <v>배전전공</v>
          </cell>
          <cell r="Y2700">
            <v>1.1000000000000001</v>
          </cell>
          <cell r="Z2700" t="str">
            <v>인</v>
          </cell>
          <cell r="AB2700" t="str">
            <v>전기4-23적용</v>
          </cell>
          <cell r="AC2700" t="str">
            <v>-</v>
          </cell>
          <cell r="AD2700" t="str">
            <v>-</v>
          </cell>
          <cell r="AE2700" t="str">
            <v>-</v>
          </cell>
          <cell r="AF2700" t="str">
            <v>-</v>
          </cell>
          <cell r="AG2700" t="str">
            <v>-</v>
          </cell>
          <cell r="AH2700" t="str">
            <v>-</v>
          </cell>
          <cell r="AI2700" t="str">
            <v>공구손료(노무비의3%)</v>
          </cell>
          <cell r="AJ2700">
            <v>0.03</v>
          </cell>
          <cell r="AK2700" t="str">
            <v>식</v>
          </cell>
          <cell r="AO2700" t="str">
            <v>2.2*0.5</v>
          </cell>
        </row>
        <row r="2701">
          <cell r="R2701">
            <v>1</v>
          </cell>
          <cell r="T2701" t="str">
            <v>배전전공</v>
          </cell>
          <cell r="Y2701">
            <v>0.66</v>
          </cell>
          <cell r="Z2701" t="str">
            <v>인</v>
          </cell>
          <cell r="AB2701" t="str">
            <v>전기4-24적용</v>
          </cell>
          <cell r="AC2701" t="str">
            <v>-</v>
          </cell>
          <cell r="AD2701" t="str">
            <v>-</v>
          </cell>
          <cell r="AE2701" t="str">
            <v>-</v>
          </cell>
          <cell r="AF2701" t="str">
            <v>-</v>
          </cell>
          <cell r="AG2701" t="str">
            <v>-</v>
          </cell>
          <cell r="AH2701" t="str">
            <v>-</v>
          </cell>
          <cell r="AI2701" t="str">
            <v>공구손료(노무비의3%)</v>
          </cell>
          <cell r="AJ2701">
            <v>0.03</v>
          </cell>
          <cell r="AK2701" t="str">
            <v>식</v>
          </cell>
          <cell r="AO2701" t="str">
            <v>2.2*0.3</v>
          </cell>
        </row>
        <row r="2702">
          <cell r="R2702">
            <v>1</v>
          </cell>
          <cell r="T2702" t="str">
            <v>배전전공</v>
          </cell>
          <cell r="Y2702">
            <v>2.2000000000000002</v>
          </cell>
          <cell r="Z2702" t="str">
            <v>인</v>
          </cell>
          <cell r="AB2702" t="str">
            <v>전기4-18적용</v>
          </cell>
          <cell r="AC2702" t="str">
            <v>-</v>
          </cell>
          <cell r="AD2702" t="str">
            <v>-</v>
          </cell>
          <cell r="AE2702" t="str">
            <v>-</v>
          </cell>
          <cell r="AF2702" t="str">
            <v>-</v>
          </cell>
          <cell r="AG2702" t="str">
            <v>-</v>
          </cell>
          <cell r="AH2702" t="str">
            <v>-</v>
          </cell>
          <cell r="AI2702" t="str">
            <v>공구손료(노무비의3%)</v>
          </cell>
          <cell r="AJ2702">
            <v>0.03</v>
          </cell>
          <cell r="AK2702" t="str">
            <v>식</v>
          </cell>
          <cell r="AO2702" t="str">
            <v>4.4*0.5</v>
          </cell>
        </row>
        <row r="2703">
          <cell r="R2703">
            <v>1</v>
          </cell>
          <cell r="T2703" t="str">
            <v>보통인부</v>
          </cell>
          <cell r="Y2703">
            <v>2.2000000000000002</v>
          </cell>
          <cell r="Z2703" t="str">
            <v>인</v>
          </cell>
          <cell r="AB2703" t="str">
            <v>전기4-18적용</v>
          </cell>
          <cell r="AC2703" t="str">
            <v>-</v>
          </cell>
          <cell r="AD2703" t="str">
            <v>-</v>
          </cell>
          <cell r="AE2703" t="str">
            <v>-</v>
          </cell>
          <cell r="AF2703" t="str">
            <v>-</v>
          </cell>
          <cell r="AG2703" t="str">
            <v>-</v>
          </cell>
          <cell r="AH2703" t="str">
            <v>-</v>
          </cell>
          <cell r="AI2703" t="str">
            <v>공구손료(노무비의3%)</v>
          </cell>
          <cell r="AJ2703">
            <v>0.03</v>
          </cell>
          <cell r="AK2703" t="str">
            <v>식</v>
          </cell>
          <cell r="AO2703" t="str">
            <v>4.4*0.5</v>
          </cell>
        </row>
        <row r="2704">
          <cell r="R2704">
            <v>1</v>
          </cell>
          <cell r="T2704" t="str">
            <v>내선전공</v>
          </cell>
          <cell r="Y2704">
            <v>3.4320000000000004</v>
          </cell>
          <cell r="Z2704" t="str">
            <v>인</v>
          </cell>
          <cell r="AB2704" t="str">
            <v>전기4-18적용</v>
          </cell>
          <cell r="AC2704" t="str">
            <v>-</v>
          </cell>
          <cell r="AD2704" t="str">
            <v>-</v>
          </cell>
          <cell r="AE2704" t="str">
            <v>-</v>
          </cell>
          <cell r="AF2704" t="str">
            <v>-</v>
          </cell>
          <cell r="AG2704" t="str">
            <v>-</v>
          </cell>
          <cell r="AH2704" t="str">
            <v>-</v>
          </cell>
          <cell r="AI2704" t="str">
            <v>공구손료(노무비의3%)</v>
          </cell>
          <cell r="AJ2704">
            <v>0.03</v>
          </cell>
          <cell r="AK2704" t="str">
            <v>식</v>
          </cell>
          <cell r="AO2704" t="str">
            <v>4.4*0.78</v>
          </cell>
        </row>
        <row r="2705">
          <cell r="R2705">
            <v>1</v>
          </cell>
          <cell r="T2705" t="str">
            <v>배전전공</v>
          </cell>
          <cell r="Y2705">
            <v>1.35</v>
          </cell>
          <cell r="Z2705" t="str">
            <v>인</v>
          </cell>
          <cell r="AB2705" t="str">
            <v>전기4-1적용</v>
          </cell>
          <cell r="AC2705" t="str">
            <v>-</v>
          </cell>
          <cell r="AD2705" t="str">
            <v>-</v>
          </cell>
          <cell r="AE2705" t="str">
            <v>-</v>
          </cell>
          <cell r="AF2705" t="str">
            <v>-</v>
          </cell>
          <cell r="AG2705" t="str">
            <v>-</v>
          </cell>
          <cell r="AH2705" t="str">
            <v>-</v>
          </cell>
          <cell r="AI2705" t="str">
            <v>공구손료(노무비의3%)</v>
          </cell>
          <cell r="AJ2705">
            <v>0.03</v>
          </cell>
          <cell r="AK2705" t="str">
            <v>식</v>
          </cell>
          <cell r="AO2705" t="str">
            <v>2.7*0.5</v>
          </cell>
        </row>
        <row r="2706">
          <cell r="R2706">
            <v>1</v>
          </cell>
          <cell r="T2706" t="str">
            <v>보통인부</v>
          </cell>
          <cell r="Y2706">
            <v>1.38</v>
          </cell>
          <cell r="Z2706" t="str">
            <v>인</v>
          </cell>
          <cell r="AB2706" t="str">
            <v>전기4-1적용</v>
          </cell>
          <cell r="AC2706" t="str">
            <v>-</v>
          </cell>
          <cell r="AD2706" t="str">
            <v>-</v>
          </cell>
          <cell r="AE2706" t="str">
            <v>-</v>
          </cell>
          <cell r="AF2706" t="str">
            <v>-</v>
          </cell>
          <cell r="AG2706" t="str">
            <v>-</v>
          </cell>
          <cell r="AH2706" t="str">
            <v>-</v>
          </cell>
          <cell r="AI2706" t="str">
            <v>공구손료(노무비의3%)</v>
          </cell>
          <cell r="AJ2706">
            <v>0.03</v>
          </cell>
          <cell r="AK2706" t="str">
            <v>식</v>
          </cell>
          <cell r="AO2706" t="str">
            <v>2.76*0.5</v>
          </cell>
        </row>
        <row r="2707">
          <cell r="R2707">
            <v>1</v>
          </cell>
          <cell r="T2707" t="str">
            <v>배전전공</v>
          </cell>
          <cell r="Y2707">
            <v>2.2000000000000002</v>
          </cell>
          <cell r="Z2707" t="str">
            <v>인</v>
          </cell>
          <cell r="AB2707" t="str">
            <v>전기4-9적용</v>
          </cell>
          <cell r="AC2707" t="str">
            <v>-</v>
          </cell>
          <cell r="AD2707" t="str">
            <v>-</v>
          </cell>
          <cell r="AE2707" t="str">
            <v>-</v>
          </cell>
          <cell r="AF2707" t="str">
            <v>-</v>
          </cell>
          <cell r="AG2707" t="str">
            <v>-</v>
          </cell>
          <cell r="AH2707" t="str">
            <v>-</v>
          </cell>
          <cell r="AI2707" t="str">
            <v>공구손료(노무비의3%)</v>
          </cell>
          <cell r="AJ2707">
            <v>0.03</v>
          </cell>
          <cell r="AK2707" t="str">
            <v>식</v>
          </cell>
          <cell r="AO2707" t="str">
            <v>4.4*0.5</v>
          </cell>
        </row>
        <row r="2708">
          <cell r="R2708">
            <v>1</v>
          </cell>
          <cell r="T2708" t="str">
            <v>보통인부</v>
          </cell>
          <cell r="Y2708">
            <v>2.2000000000000002</v>
          </cell>
          <cell r="Z2708" t="str">
            <v>인</v>
          </cell>
          <cell r="AB2708" t="str">
            <v>전기4-9적용</v>
          </cell>
          <cell r="AC2708" t="str">
            <v>-</v>
          </cell>
          <cell r="AD2708" t="str">
            <v>-</v>
          </cell>
          <cell r="AE2708" t="str">
            <v>-</v>
          </cell>
          <cell r="AF2708" t="str">
            <v>-</v>
          </cell>
          <cell r="AG2708" t="str">
            <v>-</v>
          </cell>
          <cell r="AH2708" t="str">
            <v>-</v>
          </cell>
          <cell r="AI2708" t="str">
            <v>공구손료(노무비의3%)</v>
          </cell>
          <cell r="AJ2708">
            <v>0.03</v>
          </cell>
          <cell r="AK2708" t="str">
            <v>식</v>
          </cell>
          <cell r="AO2708" t="str">
            <v>4.4*0.5</v>
          </cell>
        </row>
        <row r="2709">
          <cell r="R2709">
            <v>1</v>
          </cell>
          <cell r="T2709" t="str">
            <v>배전전공</v>
          </cell>
          <cell r="Y2709">
            <v>0.81</v>
          </cell>
          <cell r="Z2709" t="str">
            <v>인</v>
          </cell>
          <cell r="AB2709" t="str">
            <v>전기4-9적용</v>
          </cell>
          <cell r="AC2709" t="str">
            <v>-</v>
          </cell>
          <cell r="AD2709" t="str">
            <v>-</v>
          </cell>
          <cell r="AE2709" t="str">
            <v>-</v>
          </cell>
          <cell r="AF2709" t="str">
            <v>-</v>
          </cell>
          <cell r="AG2709" t="str">
            <v>-</v>
          </cell>
          <cell r="AH2709" t="str">
            <v>-</v>
          </cell>
          <cell r="AI2709" t="str">
            <v>공구손료(노무비의3%)</v>
          </cell>
          <cell r="AJ2709">
            <v>0.03</v>
          </cell>
          <cell r="AK2709" t="str">
            <v>식</v>
          </cell>
          <cell r="AO2709" t="str">
            <v>1.62*0.5</v>
          </cell>
        </row>
        <row r="2710">
          <cell r="R2710">
            <v>1</v>
          </cell>
          <cell r="T2710" t="str">
            <v>보통인부</v>
          </cell>
          <cell r="Y2710">
            <v>0.81</v>
          </cell>
          <cell r="Z2710" t="str">
            <v>인</v>
          </cell>
          <cell r="AB2710" t="str">
            <v>전기4-9적용</v>
          </cell>
          <cell r="AC2710" t="str">
            <v>-</v>
          </cell>
          <cell r="AD2710" t="str">
            <v>-</v>
          </cell>
          <cell r="AE2710" t="str">
            <v>-</v>
          </cell>
          <cell r="AF2710" t="str">
            <v>-</v>
          </cell>
          <cell r="AG2710" t="str">
            <v>-</v>
          </cell>
          <cell r="AH2710" t="str">
            <v>-</v>
          </cell>
          <cell r="AI2710" t="str">
            <v>공구손료(노무비의3%)</v>
          </cell>
          <cell r="AJ2710">
            <v>0.03</v>
          </cell>
          <cell r="AK2710" t="str">
            <v>식</v>
          </cell>
          <cell r="AO2710" t="str">
            <v>1.62*0.5</v>
          </cell>
        </row>
        <row r="2711">
          <cell r="J2711">
            <v>34100</v>
          </cell>
          <cell r="R2711">
            <v>1</v>
          </cell>
          <cell r="AB2711" t="str">
            <v>단가조사</v>
          </cell>
          <cell r="AD2711" t="str">
            <v>-</v>
          </cell>
          <cell r="AE2711" t="str">
            <v>-</v>
          </cell>
          <cell r="AF2711" t="str">
            <v>-</v>
          </cell>
          <cell r="AG2711" t="str">
            <v>-</v>
          </cell>
          <cell r="AH2711" t="str">
            <v>-</v>
          </cell>
          <cell r="AI2711" t="str">
            <v>-</v>
          </cell>
          <cell r="AJ2711" t="str">
            <v>-</v>
          </cell>
          <cell r="AK2711" t="str">
            <v>-</v>
          </cell>
        </row>
        <row r="2712">
          <cell r="J2712">
            <v>321378</v>
          </cell>
          <cell r="R2712">
            <v>1</v>
          </cell>
          <cell r="AB2712" t="str">
            <v>단가조사</v>
          </cell>
          <cell r="AD2712" t="str">
            <v>-</v>
          </cell>
          <cell r="AE2712" t="str">
            <v>-</v>
          </cell>
          <cell r="AF2712" t="str">
            <v>-</v>
          </cell>
          <cell r="AG2712" t="str">
            <v>-</v>
          </cell>
          <cell r="AH2712" t="str">
            <v>-</v>
          </cell>
          <cell r="AI2712" t="str">
            <v>-</v>
          </cell>
          <cell r="AJ2712" t="str">
            <v>-</v>
          </cell>
          <cell r="AK2712" t="str">
            <v>-</v>
          </cell>
        </row>
        <row r="2713">
          <cell r="R2713">
            <v>1</v>
          </cell>
          <cell r="T2713" t="str">
            <v>내선전공</v>
          </cell>
          <cell r="Y2713">
            <v>0.18</v>
          </cell>
          <cell r="Z2713" t="str">
            <v>인</v>
          </cell>
          <cell r="AB2713" t="str">
            <v>전기5-21적용</v>
          </cell>
          <cell r="AC2713" t="str">
            <v>-</v>
          </cell>
          <cell r="AD2713" t="str">
            <v>-</v>
          </cell>
          <cell r="AE2713" t="str">
            <v>-</v>
          </cell>
          <cell r="AF2713" t="str">
            <v>-</v>
          </cell>
          <cell r="AG2713" t="str">
            <v>-</v>
          </cell>
          <cell r="AH2713" t="str">
            <v>-</v>
          </cell>
          <cell r="AI2713" t="str">
            <v>공구손료(노무비의3%)</v>
          </cell>
          <cell r="AJ2713">
            <v>0.03</v>
          </cell>
          <cell r="AK2713" t="str">
            <v>식</v>
          </cell>
          <cell r="AO2713" t="str">
            <v>0.6*0.3</v>
          </cell>
        </row>
        <row r="2714">
          <cell r="R2714">
            <v>1</v>
          </cell>
          <cell r="T2714" t="str">
            <v>배전전공</v>
          </cell>
          <cell r="Y2714">
            <v>1.05</v>
          </cell>
          <cell r="Z2714" t="str">
            <v>인</v>
          </cell>
          <cell r="AB2714" t="str">
            <v>전기4-23적용</v>
          </cell>
          <cell r="AC2714" t="str">
            <v>-</v>
          </cell>
          <cell r="AD2714" t="str">
            <v>-</v>
          </cell>
          <cell r="AE2714" t="str">
            <v>-</v>
          </cell>
          <cell r="AF2714" t="str">
            <v>-</v>
          </cell>
          <cell r="AG2714" t="str">
            <v>-</v>
          </cell>
          <cell r="AH2714" t="str">
            <v>-</v>
          </cell>
          <cell r="AI2714" t="str">
            <v>공구손료(노무비의3%)</v>
          </cell>
          <cell r="AJ2714">
            <v>0.03</v>
          </cell>
          <cell r="AK2714" t="str">
            <v>식</v>
          </cell>
          <cell r="AO2714" t="str">
            <v>2.1*0.5</v>
          </cell>
        </row>
        <row r="2715">
          <cell r="R2715">
            <v>1</v>
          </cell>
          <cell r="T2715" t="str">
            <v>배전전공</v>
          </cell>
          <cell r="Y2715">
            <v>0.17</v>
          </cell>
          <cell r="Z2715" t="str">
            <v>인</v>
          </cell>
          <cell r="AB2715" t="str">
            <v>전기3-34적용</v>
          </cell>
          <cell r="AC2715" t="str">
            <v>-</v>
          </cell>
          <cell r="AD2715" t="str">
            <v>-</v>
          </cell>
          <cell r="AE2715" t="str">
            <v>-</v>
          </cell>
          <cell r="AF2715" t="str">
            <v>-</v>
          </cell>
          <cell r="AG2715" t="str">
            <v>-</v>
          </cell>
          <cell r="AH2715" t="str">
            <v>-</v>
          </cell>
          <cell r="AI2715" t="str">
            <v>공구손료(노무비의3%)</v>
          </cell>
          <cell r="AJ2715">
            <v>0.03</v>
          </cell>
          <cell r="AK2715" t="str">
            <v>식</v>
          </cell>
          <cell r="AO2715" t="str">
            <v>0.34*0.5</v>
          </cell>
        </row>
        <row r="2716">
          <cell r="R2716">
            <v>1</v>
          </cell>
          <cell r="T2716" t="str">
            <v>배전전공</v>
          </cell>
          <cell r="Y2716">
            <v>0.06</v>
          </cell>
          <cell r="Z2716" t="str">
            <v>인</v>
          </cell>
          <cell r="AB2716" t="str">
            <v>전기4-20적용</v>
          </cell>
          <cell r="AC2716" t="str">
            <v>-</v>
          </cell>
          <cell r="AD2716" t="str">
            <v>-</v>
          </cell>
          <cell r="AE2716" t="str">
            <v>-</v>
          </cell>
          <cell r="AF2716" t="str">
            <v>-</v>
          </cell>
          <cell r="AG2716" t="str">
            <v>-</v>
          </cell>
          <cell r="AH2716" t="str">
            <v>-</v>
          </cell>
          <cell r="AI2716" t="str">
            <v>공구손료(노무비의3%)</v>
          </cell>
          <cell r="AJ2716">
            <v>0.03</v>
          </cell>
          <cell r="AK2716" t="str">
            <v>식</v>
          </cell>
          <cell r="AO2716" t="str">
            <v>0.12*0.5</v>
          </cell>
        </row>
        <row r="2717">
          <cell r="R2717">
            <v>1</v>
          </cell>
          <cell r="T2717" t="str">
            <v>보통인부</v>
          </cell>
          <cell r="Y2717">
            <v>0.03</v>
          </cell>
          <cell r="Z2717" t="str">
            <v>인</v>
          </cell>
          <cell r="AB2717" t="str">
            <v>전기4-20적용</v>
          </cell>
          <cell r="AC2717" t="str">
            <v>-</v>
          </cell>
          <cell r="AD2717" t="str">
            <v>-</v>
          </cell>
          <cell r="AE2717" t="str">
            <v>-</v>
          </cell>
          <cell r="AF2717" t="str">
            <v>-</v>
          </cell>
          <cell r="AG2717" t="str">
            <v>-</v>
          </cell>
          <cell r="AH2717" t="str">
            <v>-</v>
          </cell>
          <cell r="AI2717" t="str">
            <v>공구손료(노무비의3%)</v>
          </cell>
          <cell r="AJ2717">
            <v>0.03</v>
          </cell>
          <cell r="AK2717" t="str">
            <v>식</v>
          </cell>
          <cell r="AO2717" t="str">
            <v>0.06*0.5</v>
          </cell>
        </row>
        <row r="2718">
          <cell r="R2718">
            <v>1</v>
          </cell>
          <cell r="T2718" t="str">
            <v>배전전공</v>
          </cell>
          <cell r="Y2718">
            <v>7.1999999999999995E-2</v>
          </cell>
          <cell r="Z2718" t="str">
            <v>인</v>
          </cell>
          <cell r="AB2718" t="str">
            <v>전기4-20적용</v>
          </cell>
          <cell r="AC2718" t="str">
            <v>-</v>
          </cell>
          <cell r="AD2718" t="str">
            <v>-</v>
          </cell>
          <cell r="AE2718" t="str">
            <v>-</v>
          </cell>
          <cell r="AF2718" t="str">
            <v>-</v>
          </cell>
          <cell r="AG2718" t="str">
            <v>-</v>
          </cell>
          <cell r="AH2718" t="str">
            <v>-</v>
          </cell>
          <cell r="AI2718" t="str">
            <v>공구손료(노무비의3%)</v>
          </cell>
          <cell r="AJ2718">
            <v>0.03</v>
          </cell>
          <cell r="AK2718" t="str">
            <v>식</v>
          </cell>
          <cell r="AO2718" t="str">
            <v>0.12*0.5*1.2</v>
          </cell>
        </row>
        <row r="2719">
          <cell r="R2719">
            <v>1</v>
          </cell>
          <cell r="T2719" t="str">
            <v>보통인부</v>
          </cell>
          <cell r="Y2719">
            <v>3.5999999999999997E-2</v>
          </cell>
          <cell r="Z2719" t="str">
            <v>인</v>
          </cell>
          <cell r="AB2719" t="str">
            <v>전기4-20적용</v>
          </cell>
          <cell r="AC2719" t="str">
            <v>-</v>
          </cell>
          <cell r="AD2719" t="str">
            <v>-</v>
          </cell>
          <cell r="AE2719" t="str">
            <v>-</v>
          </cell>
          <cell r="AF2719" t="str">
            <v>-</v>
          </cell>
          <cell r="AG2719" t="str">
            <v>-</v>
          </cell>
          <cell r="AH2719" t="str">
            <v>-</v>
          </cell>
          <cell r="AI2719" t="str">
            <v>공구손료(노무비의3%)</v>
          </cell>
          <cell r="AJ2719">
            <v>0.03</v>
          </cell>
          <cell r="AK2719" t="str">
            <v>식</v>
          </cell>
          <cell r="AO2719" t="str">
            <v>0.06*0.5*1.2</v>
          </cell>
        </row>
        <row r="2720">
          <cell r="R2720">
            <v>1</v>
          </cell>
          <cell r="T2720" t="str">
            <v>배전전공</v>
          </cell>
          <cell r="Y2720">
            <v>0.80500000000000005</v>
          </cell>
          <cell r="Z2720" t="str">
            <v>인</v>
          </cell>
          <cell r="AB2720" t="str">
            <v>전기4-14적용</v>
          </cell>
          <cell r="AC2720" t="str">
            <v>-</v>
          </cell>
          <cell r="AD2720" t="str">
            <v>-</v>
          </cell>
          <cell r="AE2720" t="str">
            <v>-</v>
          </cell>
          <cell r="AF2720" t="str">
            <v>-</v>
          </cell>
          <cell r="AG2720" t="str">
            <v>-</v>
          </cell>
          <cell r="AH2720" t="str">
            <v>-</v>
          </cell>
          <cell r="AI2720" t="str">
            <v>공구손료(노무비의3%)</v>
          </cell>
          <cell r="AJ2720">
            <v>0.03</v>
          </cell>
          <cell r="AK2720" t="str">
            <v>식</v>
          </cell>
          <cell r="AO2720" t="str">
            <v>1.61*0.5</v>
          </cell>
        </row>
        <row r="2721">
          <cell r="R2721">
            <v>1</v>
          </cell>
          <cell r="T2721" t="str">
            <v>보통인부</v>
          </cell>
          <cell r="Y2721">
            <v>0.80500000000000005</v>
          </cell>
          <cell r="Z2721" t="str">
            <v>인</v>
          </cell>
          <cell r="AB2721" t="str">
            <v>전기4-14적용</v>
          </cell>
          <cell r="AC2721" t="str">
            <v>-</v>
          </cell>
          <cell r="AD2721" t="str">
            <v>-</v>
          </cell>
          <cell r="AE2721" t="str">
            <v>-</v>
          </cell>
          <cell r="AF2721" t="str">
            <v>-</v>
          </cell>
          <cell r="AG2721" t="str">
            <v>-</v>
          </cell>
          <cell r="AH2721" t="str">
            <v>-</v>
          </cell>
          <cell r="AI2721" t="str">
            <v>공구손료(노무비의3%)</v>
          </cell>
          <cell r="AJ2721">
            <v>0.03</v>
          </cell>
          <cell r="AK2721" t="str">
            <v>식</v>
          </cell>
          <cell r="AO2721" t="str">
            <v>1.61*0.5</v>
          </cell>
        </row>
        <row r="2722">
          <cell r="R2722">
            <v>1</v>
          </cell>
          <cell r="T2722" t="str">
            <v>배전전공</v>
          </cell>
          <cell r="Y2722">
            <v>0.23499999999999999</v>
          </cell>
          <cell r="Z2722" t="str">
            <v>인</v>
          </cell>
          <cell r="AB2722" t="str">
            <v>전기4-2적용</v>
          </cell>
          <cell r="AC2722" t="str">
            <v>-</v>
          </cell>
          <cell r="AD2722" t="str">
            <v>-</v>
          </cell>
          <cell r="AE2722" t="str">
            <v>-</v>
          </cell>
          <cell r="AF2722" t="str">
            <v>-</v>
          </cell>
          <cell r="AG2722" t="str">
            <v>-</v>
          </cell>
          <cell r="AH2722" t="str">
            <v>-</v>
          </cell>
          <cell r="AI2722" t="str">
            <v>공구손료(노무비의3%)</v>
          </cell>
          <cell r="AJ2722">
            <v>0.03</v>
          </cell>
          <cell r="AK2722" t="str">
            <v>식</v>
          </cell>
          <cell r="AO2722" t="str">
            <v>0.47*0.5</v>
          </cell>
        </row>
        <row r="2723">
          <cell r="R2723">
            <v>1</v>
          </cell>
          <cell r="T2723" t="str">
            <v>보통인부</v>
          </cell>
          <cell r="Y2723">
            <v>0.08</v>
          </cell>
          <cell r="Z2723" t="str">
            <v>인</v>
          </cell>
          <cell r="AB2723" t="str">
            <v>전기4-2적용</v>
          </cell>
          <cell r="AC2723" t="str">
            <v>-</v>
          </cell>
          <cell r="AD2723" t="str">
            <v>-</v>
          </cell>
          <cell r="AE2723" t="str">
            <v>-</v>
          </cell>
          <cell r="AF2723" t="str">
            <v>-</v>
          </cell>
          <cell r="AG2723" t="str">
            <v>-</v>
          </cell>
          <cell r="AH2723" t="str">
            <v>-</v>
          </cell>
          <cell r="AI2723" t="str">
            <v>공구손료(노무비의3%)</v>
          </cell>
          <cell r="AJ2723">
            <v>0.03</v>
          </cell>
          <cell r="AK2723" t="str">
            <v>식</v>
          </cell>
          <cell r="AO2723" t="str">
            <v>0.16*0.5</v>
          </cell>
        </row>
        <row r="2724">
          <cell r="R2724">
            <v>1</v>
          </cell>
          <cell r="T2724" t="str">
            <v>건설기계운전사</v>
          </cell>
          <cell r="Y2724">
            <v>4.9000000000000002E-2</v>
          </cell>
          <cell r="Z2724" t="str">
            <v>인</v>
          </cell>
          <cell r="AB2724" t="str">
            <v>전기4-2적용</v>
          </cell>
          <cell r="AC2724" t="str">
            <v>-</v>
          </cell>
          <cell r="AD2724" t="str">
            <v>-</v>
          </cell>
          <cell r="AE2724" t="str">
            <v>-</v>
          </cell>
          <cell r="AF2724" t="str">
            <v>-</v>
          </cell>
          <cell r="AG2724" t="str">
            <v>-</v>
          </cell>
          <cell r="AH2724" t="str">
            <v>-</v>
          </cell>
          <cell r="AI2724" t="str">
            <v>공구손료(노무비의3%)</v>
          </cell>
          <cell r="AJ2724">
            <v>0.03</v>
          </cell>
          <cell r="AK2724" t="str">
            <v>식</v>
          </cell>
          <cell r="AO2724" t="str">
            <v>0.098*0.5</v>
          </cell>
        </row>
        <row r="2725">
          <cell r="R2725">
            <v>1</v>
          </cell>
          <cell r="T2725" t="str">
            <v>배전전공</v>
          </cell>
          <cell r="Y2725">
            <v>0.81</v>
          </cell>
          <cell r="Z2725" t="str">
            <v>인</v>
          </cell>
          <cell r="AB2725" t="str">
            <v>전기4-14적용</v>
          </cell>
          <cell r="AC2725" t="str">
            <v>-</v>
          </cell>
          <cell r="AD2725" t="str">
            <v>-</v>
          </cell>
          <cell r="AE2725" t="str">
            <v>-</v>
          </cell>
          <cell r="AF2725" t="str">
            <v>-</v>
          </cell>
          <cell r="AG2725" t="str">
            <v>-</v>
          </cell>
          <cell r="AH2725" t="str">
            <v>-</v>
          </cell>
          <cell r="AI2725" t="str">
            <v>공구손료(노무비의3%)</v>
          </cell>
          <cell r="AJ2725">
            <v>0.03</v>
          </cell>
          <cell r="AK2725" t="str">
            <v>식</v>
          </cell>
          <cell r="AO2725" t="str">
            <v>1.62*0.5</v>
          </cell>
        </row>
        <row r="2726">
          <cell r="R2726">
            <v>1</v>
          </cell>
          <cell r="T2726" t="str">
            <v>보통인부</v>
          </cell>
          <cell r="Y2726">
            <v>0.81</v>
          </cell>
          <cell r="Z2726" t="str">
            <v>인</v>
          </cell>
          <cell r="AB2726" t="str">
            <v>전기4-14적용</v>
          </cell>
          <cell r="AC2726" t="str">
            <v>-</v>
          </cell>
          <cell r="AD2726" t="str">
            <v>-</v>
          </cell>
          <cell r="AE2726" t="str">
            <v>-</v>
          </cell>
          <cell r="AF2726" t="str">
            <v>-</v>
          </cell>
          <cell r="AG2726" t="str">
            <v>-</v>
          </cell>
          <cell r="AH2726" t="str">
            <v>-</v>
          </cell>
          <cell r="AI2726" t="str">
            <v>공구손료(노무비의3%)</v>
          </cell>
          <cell r="AJ2726">
            <v>0.03</v>
          </cell>
          <cell r="AK2726" t="str">
            <v>식</v>
          </cell>
          <cell r="AO2726" t="str">
            <v>1.62*0.5</v>
          </cell>
        </row>
        <row r="2727">
          <cell r="R2727">
            <v>1</v>
          </cell>
          <cell r="T2727" t="str">
            <v>배전전공</v>
          </cell>
          <cell r="Y2727">
            <v>2.3E-2</v>
          </cell>
          <cell r="Z2727" t="str">
            <v>인</v>
          </cell>
          <cell r="AB2727" t="str">
            <v>전기4-7적용</v>
          </cell>
          <cell r="AC2727" t="str">
            <v>-</v>
          </cell>
          <cell r="AD2727" t="str">
            <v>-</v>
          </cell>
          <cell r="AE2727" t="str">
            <v>-</v>
          </cell>
          <cell r="AF2727" t="str">
            <v>-</v>
          </cell>
          <cell r="AG2727" t="str">
            <v>-</v>
          </cell>
          <cell r="AH2727" t="str">
            <v>-</v>
          </cell>
          <cell r="AI2727" t="str">
            <v>공구손료(노무비의3%)</v>
          </cell>
          <cell r="AJ2727">
            <v>0.03</v>
          </cell>
          <cell r="AK2727" t="str">
            <v>식</v>
          </cell>
          <cell r="AO2727" t="str">
            <v>0.046*0.5</v>
          </cell>
        </row>
        <row r="2728">
          <cell r="R2728">
            <v>1</v>
          </cell>
          <cell r="T2728" t="str">
            <v>보통인부</v>
          </cell>
          <cell r="Y2728">
            <v>2.3E-2</v>
          </cell>
          <cell r="Z2728" t="str">
            <v>인</v>
          </cell>
          <cell r="AB2728" t="str">
            <v>전기4-7적용</v>
          </cell>
          <cell r="AC2728" t="str">
            <v>-</v>
          </cell>
          <cell r="AD2728" t="str">
            <v>-</v>
          </cell>
          <cell r="AE2728" t="str">
            <v>-</v>
          </cell>
          <cell r="AF2728" t="str">
            <v>-</v>
          </cell>
          <cell r="AG2728" t="str">
            <v>-</v>
          </cell>
          <cell r="AH2728" t="str">
            <v>-</v>
          </cell>
          <cell r="AI2728" t="str">
            <v>공구손료(노무비의3%)</v>
          </cell>
          <cell r="AJ2728">
            <v>0.03</v>
          </cell>
          <cell r="AK2728" t="str">
            <v>식</v>
          </cell>
          <cell r="AO2728" t="str">
            <v>0.046*0.5</v>
          </cell>
        </row>
        <row r="2729">
          <cell r="R2729">
            <v>1</v>
          </cell>
          <cell r="T2729" t="str">
            <v>내선전공</v>
          </cell>
          <cell r="Y2729">
            <v>0.441</v>
          </cell>
          <cell r="Z2729" t="str">
            <v>인</v>
          </cell>
          <cell r="AB2729" t="str">
            <v>전기5-26적용</v>
          </cell>
          <cell r="AC2729" t="str">
            <v>-</v>
          </cell>
          <cell r="AD2729" t="str">
            <v>-</v>
          </cell>
          <cell r="AE2729" t="str">
            <v>-</v>
          </cell>
          <cell r="AF2729" t="str">
            <v>-</v>
          </cell>
          <cell r="AG2729" t="str">
            <v>-</v>
          </cell>
          <cell r="AH2729" t="str">
            <v>-</v>
          </cell>
          <cell r="AI2729" t="str">
            <v>공구손료(노무비의3%)</v>
          </cell>
          <cell r="AJ2729">
            <v>0.03</v>
          </cell>
          <cell r="AK2729" t="str">
            <v>식</v>
          </cell>
          <cell r="AO2729" t="str">
            <v>1.47*0.3</v>
          </cell>
        </row>
        <row r="2730">
          <cell r="J2730">
            <v>-395</v>
          </cell>
          <cell r="R2730">
            <v>1</v>
          </cell>
          <cell r="AB2730" t="str">
            <v>단가조사</v>
          </cell>
          <cell r="AD2730" t="str">
            <v>-</v>
          </cell>
          <cell r="AE2730" t="str">
            <v>-</v>
          </cell>
          <cell r="AF2730" t="str">
            <v>-</v>
          </cell>
          <cell r="AG2730" t="str">
            <v>-</v>
          </cell>
          <cell r="AH2730" t="str">
            <v>-</v>
          </cell>
          <cell r="AI2730" t="str">
            <v>-</v>
          </cell>
          <cell r="AJ2730" t="str">
            <v>-</v>
          </cell>
          <cell r="AK2730" t="str">
            <v>-</v>
          </cell>
        </row>
        <row r="2731">
          <cell r="J2731">
            <v>-450</v>
          </cell>
          <cell r="R2731">
            <v>1</v>
          </cell>
          <cell r="AB2731" t="str">
            <v>단가조사</v>
          </cell>
          <cell r="AD2731" t="str">
            <v>-</v>
          </cell>
          <cell r="AE2731" t="str">
            <v>-</v>
          </cell>
          <cell r="AF2731" t="str">
            <v>-</v>
          </cell>
          <cell r="AG2731" t="str">
            <v>-</v>
          </cell>
          <cell r="AH2731" t="str">
            <v>-</v>
          </cell>
          <cell r="AI2731" t="str">
            <v>-</v>
          </cell>
          <cell r="AJ2731" t="str">
            <v>-</v>
          </cell>
          <cell r="AK2731" t="str">
            <v>-</v>
          </cell>
        </row>
        <row r="2732">
          <cell r="J2732">
            <v>-7000</v>
          </cell>
          <cell r="R2732">
            <v>1</v>
          </cell>
          <cell r="AB2732" t="str">
            <v>단가조사</v>
          </cell>
          <cell r="AD2732" t="str">
            <v>-</v>
          </cell>
          <cell r="AE2732" t="str">
            <v>-</v>
          </cell>
          <cell r="AF2732" t="str">
            <v>-</v>
          </cell>
          <cell r="AG2732" t="str">
            <v>-</v>
          </cell>
          <cell r="AH2732" t="str">
            <v>-</v>
          </cell>
          <cell r="AI2732" t="str">
            <v>-</v>
          </cell>
          <cell r="AJ2732" t="str">
            <v>-</v>
          </cell>
          <cell r="AK2732" t="str">
            <v>-</v>
          </cell>
        </row>
        <row r="2733">
          <cell r="J2733">
            <v>1762</v>
          </cell>
          <cell r="R2733">
            <v>1</v>
          </cell>
          <cell r="AB2733" t="str">
            <v>단가조사</v>
          </cell>
          <cell r="AD2733" t="str">
            <v>-</v>
          </cell>
          <cell r="AE2733" t="str">
            <v>-</v>
          </cell>
          <cell r="AF2733" t="str">
            <v>-</v>
          </cell>
          <cell r="AG2733" t="str">
            <v>-</v>
          </cell>
          <cell r="AH2733" t="str">
            <v>-</v>
          </cell>
          <cell r="AI2733" t="str">
            <v>-</v>
          </cell>
          <cell r="AJ2733" t="str">
            <v>-</v>
          </cell>
          <cell r="AK2733" t="str">
            <v>-</v>
          </cell>
        </row>
        <row r="2734">
          <cell r="J2734">
            <v>114000</v>
          </cell>
          <cell r="R2734">
            <v>1</v>
          </cell>
          <cell r="AB2734" t="str">
            <v>단가조사</v>
          </cell>
          <cell r="AD2734" t="str">
            <v>-</v>
          </cell>
          <cell r="AE2734" t="str">
            <v>-</v>
          </cell>
          <cell r="AF2734" t="str">
            <v>-</v>
          </cell>
          <cell r="AG2734" t="str">
            <v>-</v>
          </cell>
          <cell r="AH2734" t="str">
            <v>-</v>
          </cell>
          <cell r="AI2734" t="str">
            <v>-</v>
          </cell>
          <cell r="AJ2734" t="str">
            <v>-</v>
          </cell>
          <cell r="AK2734" t="str">
            <v>-</v>
          </cell>
        </row>
        <row r="2735">
          <cell r="J2735">
            <v>31090</v>
          </cell>
          <cell r="R2735">
            <v>1</v>
          </cell>
          <cell r="AB2735" t="str">
            <v>단가조사</v>
          </cell>
          <cell r="AD2735" t="str">
            <v>-</v>
          </cell>
          <cell r="AE2735" t="str">
            <v>-</v>
          </cell>
          <cell r="AF2735" t="str">
            <v>-</v>
          </cell>
          <cell r="AG2735" t="str">
            <v>-</v>
          </cell>
          <cell r="AH2735" t="str">
            <v>-</v>
          </cell>
          <cell r="AI2735" t="str">
            <v>-</v>
          </cell>
          <cell r="AJ2735" t="str">
            <v>-</v>
          </cell>
          <cell r="AK2735" t="str">
            <v>-</v>
          </cell>
        </row>
        <row r="2736">
          <cell r="J2736">
            <v>-1375000</v>
          </cell>
          <cell r="R2736">
            <v>1</v>
          </cell>
          <cell r="AB2736" t="str">
            <v>단가조사</v>
          </cell>
          <cell r="AD2736" t="str">
            <v>-</v>
          </cell>
          <cell r="AE2736" t="str">
            <v>-</v>
          </cell>
          <cell r="AF2736" t="str">
            <v>-</v>
          </cell>
          <cell r="AG2736" t="str">
            <v>-</v>
          </cell>
          <cell r="AH2736" t="str">
            <v>-</v>
          </cell>
          <cell r="AI2736" t="str">
            <v>-</v>
          </cell>
          <cell r="AJ2736" t="str">
            <v>-</v>
          </cell>
          <cell r="AK2736" t="str">
            <v>-</v>
          </cell>
        </row>
        <row r="2737">
          <cell r="J2737">
            <v>-637500</v>
          </cell>
          <cell r="R2737">
            <v>1</v>
          </cell>
          <cell r="AB2737" t="str">
            <v>단가조사</v>
          </cell>
          <cell r="AD2737" t="str">
            <v>-</v>
          </cell>
          <cell r="AE2737" t="str">
            <v>-</v>
          </cell>
          <cell r="AF2737" t="str">
            <v>-</v>
          </cell>
          <cell r="AG2737" t="str">
            <v>-</v>
          </cell>
          <cell r="AH2737" t="str">
            <v>-</v>
          </cell>
          <cell r="AI2737" t="str">
            <v>-</v>
          </cell>
          <cell r="AJ2737" t="str">
            <v>-</v>
          </cell>
          <cell r="AK2737" t="str">
            <v>-</v>
          </cell>
        </row>
        <row r="2738">
          <cell r="J2738">
            <v>-42500</v>
          </cell>
          <cell r="R2738">
            <v>1</v>
          </cell>
          <cell r="AB2738" t="str">
            <v>단가조사</v>
          </cell>
          <cell r="AD2738" t="str">
            <v>-</v>
          </cell>
          <cell r="AE2738" t="str">
            <v>-</v>
          </cell>
          <cell r="AF2738" t="str">
            <v>-</v>
          </cell>
          <cell r="AG2738" t="str">
            <v>-</v>
          </cell>
          <cell r="AH2738" t="str">
            <v>-</v>
          </cell>
          <cell r="AI2738" t="str">
            <v>-</v>
          </cell>
          <cell r="AJ2738" t="str">
            <v>-</v>
          </cell>
          <cell r="AK2738" t="str">
            <v>-</v>
          </cell>
        </row>
        <row r="2739">
          <cell r="J2739">
            <v>-1100000</v>
          </cell>
          <cell r="R2739">
            <v>1</v>
          </cell>
          <cell r="AB2739" t="str">
            <v>단가조사</v>
          </cell>
          <cell r="AD2739" t="str">
            <v>-</v>
          </cell>
          <cell r="AE2739" t="str">
            <v>-</v>
          </cell>
          <cell r="AF2739" t="str">
            <v>-</v>
          </cell>
          <cell r="AG2739" t="str">
            <v>-</v>
          </cell>
          <cell r="AH2739" t="str">
            <v>-</v>
          </cell>
          <cell r="AI2739" t="str">
            <v>-</v>
          </cell>
          <cell r="AJ2739" t="str">
            <v>-</v>
          </cell>
          <cell r="AK2739" t="str">
            <v>-</v>
          </cell>
        </row>
        <row r="2740">
          <cell r="J2740">
            <v>-110000</v>
          </cell>
          <cell r="R2740">
            <v>1</v>
          </cell>
          <cell r="AB2740" t="str">
            <v>단가조사</v>
          </cell>
          <cell r="AD2740" t="str">
            <v>-</v>
          </cell>
          <cell r="AE2740" t="str">
            <v>-</v>
          </cell>
          <cell r="AF2740" t="str">
            <v>-</v>
          </cell>
          <cell r="AG2740" t="str">
            <v>-</v>
          </cell>
          <cell r="AH2740" t="str">
            <v>-</v>
          </cell>
          <cell r="AI2740" t="str">
            <v>-</v>
          </cell>
          <cell r="AJ2740" t="str">
            <v>-</v>
          </cell>
          <cell r="AK2740" t="str">
            <v>-</v>
          </cell>
        </row>
        <row r="2741">
          <cell r="J2741">
            <v>-55000</v>
          </cell>
          <cell r="R2741">
            <v>1</v>
          </cell>
          <cell r="AB2741" t="str">
            <v>단가조사</v>
          </cell>
          <cell r="AD2741" t="str">
            <v>-</v>
          </cell>
          <cell r="AE2741" t="str">
            <v>-</v>
          </cell>
          <cell r="AF2741" t="str">
            <v>-</v>
          </cell>
          <cell r="AG2741" t="str">
            <v>-</v>
          </cell>
          <cell r="AH2741" t="str">
            <v>-</v>
          </cell>
          <cell r="AI2741" t="str">
            <v>-</v>
          </cell>
          <cell r="AJ2741" t="str">
            <v>-</v>
          </cell>
          <cell r="AK2741" t="str">
            <v>-</v>
          </cell>
        </row>
        <row r="2742">
          <cell r="J2742">
            <v>-637500</v>
          </cell>
          <cell r="R2742">
            <v>1</v>
          </cell>
          <cell r="AB2742" t="str">
            <v>단가조사</v>
          </cell>
          <cell r="AD2742" t="str">
            <v>-</v>
          </cell>
          <cell r="AE2742" t="str">
            <v>-</v>
          </cell>
          <cell r="AF2742" t="str">
            <v>-</v>
          </cell>
          <cell r="AG2742" t="str">
            <v>-</v>
          </cell>
          <cell r="AH2742" t="str">
            <v>-</v>
          </cell>
          <cell r="AI2742" t="str">
            <v>-</v>
          </cell>
          <cell r="AJ2742" t="str">
            <v>-</v>
          </cell>
          <cell r="AK2742" t="str">
            <v>-</v>
          </cell>
        </row>
        <row r="2743">
          <cell r="J2743">
            <v>-42500</v>
          </cell>
          <cell r="R2743">
            <v>1</v>
          </cell>
          <cell r="AB2743" t="str">
            <v>단가조사</v>
          </cell>
          <cell r="AD2743" t="str">
            <v>-</v>
          </cell>
          <cell r="AE2743" t="str">
            <v>-</v>
          </cell>
          <cell r="AF2743" t="str">
            <v>-</v>
          </cell>
          <cell r="AG2743" t="str">
            <v>-</v>
          </cell>
          <cell r="AH2743" t="str">
            <v>-</v>
          </cell>
          <cell r="AI2743" t="str">
            <v>-</v>
          </cell>
          <cell r="AJ2743" t="str">
            <v>-</v>
          </cell>
          <cell r="AK2743" t="str">
            <v>-</v>
          </cell>
        </row>
        <row r="2744">
          <cell r="J2744">
            <v>-255000</v>
          </cell>
          <cell r="R2744">
            <v>1</v>
          </cell>
          <cell r="AB2744" t="str">
            <v>단가조사</v>
          </cell>
          <cell r="AD2744" t="str">
            <v>-</v>
          </cell>
          <cell r="AE2744" t="str">
            <v>-</v>
          </cell>
          <cell r="AF2744" t="str">
            <v>-</v>
          </cell>
          <cell r="AG2744" t="str">
            <v>-</v>
          </cell>
          <cell r="AH2744" t="str">
            <v>-</v>
          </cell>
          <cell r="AI2744" t="str">
            <v>-</v>
          </cell>
          <cell r="AJ2744" t="str">
            <v>-</v>
          </cell>
          <cell r="AK2744" t="str">
            <v>-</v>
          </cell>
        </row>
        <row r="2745">
          <cell r="J2745">
            <v>-25500</v>
          </cell>
          <cell r="R2745">
            <v>1</v>
          </cell>
          <cell r="AB2745" t="str">
            <v>단가조사</v>
          </cell>
          <cell r="AD2745" t="str">
            <v>-</v>
          </cell>
          <cell r="AE2745" t="str">
            <v>-</v>
          </cell>
          <cell r="AF2745" t="str">
            <v>-</v>
          </cell>
          <cell r="AG2745" t="str">
            <v>-</v>
          </cell>
          <cell r="AH2745" t="str">
            <v>-</v>
          </cell>
          <cell r="AI2745" t="str">
            <v>-</v>
          </cell>
          <cell r="AJ2745" t="str">
            <v>-</v>
          </cell>
          <cell r="AK2745" t="str">
            <v>-</v>
          </cell>
        </row>
        <row r="2746">
          <cell r="J2746">
            <v>700000</v>
          </cell>
          <cell r="R2746">
            <v>1</v>
          </cell>
          <cell r="AB2746" t="str">
            <v>단가조사</v>
          </cell>
          <cell r="AD2746" t="str">
            <v>-</v>
          </cell>
          <cell r="AE2746" t="str">
            <v>-</v>
          </cell>
          <cell r="AF2746" t="str">
            <v>-</v>
          </cell>
          <cell r="AG2746" t="str">
            <v>-</v>
          </cell>
          <cell r="AH2746" t="str">
            <v>-</v>
          </cell>
          <cell r="AI2746" t="str">
            <v>-</v>
          </cell>
          <cell r="AJ2746" t="str">
            <v>-</v>
          </cell>
          <cell r="AK2746" t="str">
            <v>-</v>
          </cell>
        </row>
        <row r="2747">
          <cell r="J2747">
            <v>6890000</v>
          </cell>
          <cell r="R2747">
            <v>1</v>
          </cell>
          <cell r="AB2747" t="str">
            <v>단가조사</v>
          </cell>
          <cell r="AD2747" t="str">
            <v>-</v>
          </cell>
          <cell r="AE2747" t="str">
            <v>-</v>
          </cell>
          <cell r="AF2747" t="str">
            <v>-</v>
          </cell>
          <cell r="AG2747" t="str">
            <v>-</v>
          </cell>
          <cell r="AH2747" t="str">
            <v>-</v>
          </cell>
          <cell r="AI2747" t="str">
            <v>-</v>
          </cell>
          <cell r="AJ2747" t="str">
            <v>-</v>
          </cell>
          <cell r="AK2747" t="str">
            <v>-</v>
          </cell>
        </row>
        <row r="2748">
          <cell r="J2748">
            <v>77535</v>
          </cell>
          <cell r="R2748">
            <v>1</v>
          </cell>
          <cell r="AB2748" t="str">
            <v>단가조사</v>
          </cell>
          <cell r="AD2748" t="str">
            <v>-</v>
          </cell>
          <cell r="AE2748" t="str">
            <v>-</v>
          </cell>
          <cell r="AF2748" t="str">
            <v>-</v>
          </cell>
          <cell r="AG2748" t="str">
            <v>-</v>
          </cell>
          <cell r="AH2748" t="str">
            <v>-</v>
          </cell>
          <cell r="AI2748" t="str">
            <v>-</v>
          </cell>
          <cell r="AJ2748" t="str">
            <v>-</v>
          </cell>
          <cell r="AK2748" t="str">
            <v>-</v>
          </cell>
        </row>
        <row r="2749">
          <cell r="J2749">
            <v>108424</v>
          </cell>
          <cell r="R2749">
            <v>1</v>
          </cell>
          <cell r="AB2749" t="str">
            <v>단가조사</v>
          </cell>
          <cell r="AD2749" t="str">
            <v>-</v>
          </cell>
          <cell r="AE2749" t="str">
            <v>-</v>
          </cell>
          <cell r="AF2749" t="str">
            <v>-</v>
          </cell>
          <cell r="AG2749" t="str">
            <v>-</v>
          </cell>
          <cell r="AH2749" t="str">
            <v>-</v>
          </cell>
          <cell r="AI2749" t="str">
            <v>-</v>
          </cell>
          <cell r="AJ2749" t="str">
            <v>-</v>
          </cell>
          <cell r="AK2749" t="str">
            <v>-</v>
          </cell>
        </row>
        <row r="2750">
          <cell r="J2750">
            <v>84000</v>
          </cell>
          <cell r="R2750">
            <v>1</v>
          </cell>
          <cell r="AB2750" t="str">
            <v>단가조사</v>
          </cell>
          <cell r="AD2750" t="str">
            <v>-</v>
          </cell>
          <cell r="AE2750" t="str">
            <v>-</v>
          </cell>
          <cell r="AF2750" t="str">
            <v>-</v>
          </cell>
          <cell r="AG2750" t="str">
            <v>-</v>
          </cell>
          <cell r="AH2750" t="str">
            <v>-</v>
          </cell>
          <cell r="AI2750" t="str">
            <v>-</v>
          </cell>
          <cell r="AJ2750" t="str">
            <v>-</v>
          </cell>
          <cell r="AK2750" t="str">
            <v>-</v>
          </cell>
        </row>
        <row r="2751">
          <cell r="J2751">
            <v>69000</v>
          </cell>
          <cell r="R2751">
            <v>1</v>
          </cell>
          <cell r="AB2751" t="str">
            <v>단가조사</v>
          </cell>
          <cell r="AD2751" t="str">
            <v>-</v>
          </cell>
          <cell r="AE2751" t="str">
            <v>-</v>
          </cell>
          <cell r="AF2751" t="str">
            <v>-</v>
          </cell>
          <cell r="AG2751" t="str">
            <v>-</v>
          </cell>
          <cell r="AH2751" t="str">
            <v>-</v>
          </cell>
          <cell r="AI2751" t="str">
            <v>-</v>
          </cell>
          <cell r="AJ2751" t="str">
            <v>-</v>
          </cell>
          <cell r="AK2751" t="str">
            <v>-</v>
          </cell>
        </row>
        <row r="2752">
          <cell r="J2752">
            <v>700000</v>
          </cell>
          <cell r="R2752">
            <v>1</v>
          </cell>
          <cell r="AB2752" t="str">
            <v>단가조사</v>
          </cell>
          <cell r="AD2752" t="str">
            <v>-</v>
          </cell>
          <cell r="AE2752" t="str">
            <v>-</v>
          </cell>
          <cell r="AF2752" t="str">
            <v>-</v>
          </cell>
          <cell r="AG2752" t="str">
            <v>-</v>
          </cell>
          <cell r="AH2752" t="str">
            <v>-</v>
          </cell>
          <cell r="AI2752" t="str">
            <v>-</v>
          </cell>
          <cell r="AJ2752" t="str">
            <v>-</v>
          </cell>
          <cell r="AK2752" t="str">
            <v>-</v>
          </cell>
        </row>
        <row r="2753">
          <cell r="J2753">
            <v>700000</v>
          </cell>
          <cell r="R2753">
            <v>1</v>
          </cell>
          <cell r="AB2753" t="str">
            <v>단가조사</v>
          </cell>
          <cell r="AD2753" t="str">
            <v>-</v>
          </cell>
          <cell r="AE2753" t="str">
            <v>-</v>
          </cell>
          <cell r="AF2753" t="str">
            <v>-</v>
          </cell>
          <cell r="AG2753" t="str">
            <v>-</v>
          </cell>
          <cell r="AH2753" t="str">
            <v>-</v>
          </cell>
          <cell r="AI2753" t="str">
            <v>-</v>
          </cell>
          <cell r="AJ2753" t="str">
            <v>-</v>
          </cell>
          <cell r="AK2753" t="str">
            <v>-</v>
          </cell>
        </row>
        <row r="2755">
          <cell r="J2755">
            <v>61743</v>
          </cell>
          <cell r="R2755">
            <v>1</v>
          </cell>
          <cell r="T2755" t="str">
            <v>5CCT, MCCB 2P 30 AF 2.5 Ka이상</v>
          </cell>
          <cell r="Y2755">
            <v>1</v>
          </cell>
          <cell r="Z2755" t="str">
            <v>인</v>
          </cell>
          <cell r="AB2755" t="str">
            <v>실적공사</v>
          </cell>
          <cell r="AC2755" t="str">
            <v>-</v>
          </cell>
          <cell r="AD2755" t="str">
            <v>-</v>
          </cell>
          <cell r="AE2755" t="str">
            <v>-</v>
          </cell>
          <cell r="AF2755" t="str">
            <v>-</v>
          </cell>
          <cell r="AG2755" t="str">
            <v>-</v>
          </cell>
          <cell r="AH2755" t="str">
            <v>-</v>
          </cell>
          <cell r="AI2755" t="str">
            <v>-</v>
          </cell>
          <cell r="AJ2755" t="str">
            <v>-</v>
          </cell>
          <cell r="AK2755" t="str">
            <v>-</v>
          </cell>
          <cell r="AO2755" t="str">
            <v>비주택 10%</v>
          </cell>
        </row>
        <row r="2756">
          <cell r="J2756">
            <v>164099</v>
          </cell>
          <cell r="R2756">
            <v>1</v>
          </cell>
          <cell r="T2756" t="str">
            <v>7CCT, MCCB 2P 30 AF 2.5 kA이상</v>
          </cell>
          <cell r="Y2756">
            <v>1</v>
          </cell>
          <cell r="Z2756" t="str">
            <v>인</v>
          </cell>
          <cell r="AB2756" t="str">
            <v>실적공사</v>
          </cell>
          <cell r="AC2756" t="str">
            <v>-</v>
          </cell>
          <cell r="AD2756" t="str">
            <v>-</v>
          </cell>
          <cell r="AE2756" t="str">
            <v>-</v>
          </cell>
          <cell r="AF2756" t="str">
            <v>-</v>
          </cell>
          <cell r="AG2756" t="str">
            <v>-</v>
          </cell>
          <cell r="AH2756" t="str">
            <v>-</v>
          </cell>
          <cell r="AI2756" t="str">
            <v>-</v>
          </cell>
          <cell r="AJ2756" t="str">
            <v>-</v>
          </cell>
          <cell r="AK2756" t="str">
            <v>-</v>
          </cell>
          <cell r="AO2756" t="str">
            <v>비주택 10%</v>
          </cell>
        </row>
        <row r="2757">
          <cell r="J2757">
            <v>417109</v>
          </cell>
          <cell r="R2757">
            <v>1</v>
          </cell>
          <cell r="T2757" t="str">
            <v>5CCT, MCCB 2P 50 AF 5 kA이상</v>
          </cell>
          <cell r="Y2757">
            <v>1</v>
          </cell>
          <cell r="Z2757" t="str">
            <v>인</v>
          </cell>
          <cell r="AB2757" t="str">
            <v>실적공사</v>
          </cell>
          <cell r="AC2757" t="str">
            <v>-</v>
          </cell>
          <cell r="AD2757" t="str">
            <v>-</v>
          </cell>
          <cell r="AE2757" t="str">
            <v>-</v>
          </cell>
          <cell r="AF2757" t="str">
            <v>-</v>
          </cell>
          <cell r="AG2757" t="str">
            <v>-</v>
          </cell>
          <cell r="AH2757" t="str">
            <v>-</v>
          </cell>
          <cell r="AI2757" t="str">
            <v>-</v>
          </cell>
          <cell r="AJ2757" t="str">
            <v>-</v>
          </cell>
          <cell r="AK2757" t="str">
            <v>-</v>
          </cell>
          <cell r="AO2757" t="str">
            <v>비주택 10%</v>
          </cell>
        </row>
        <row r="2758">
          <cell r="J2758">
            <v>432336</v>
          </cell>
          <cell r="R2758">
            <v>1</v>
          </cell>
          <cell r="T2758" t="str">
            <v>6CCT, MCCB 2P 50 AF 5 kA이상</v>
          </cell>
          <cell r="Y2758">
            <v>1</v>
          </cell>
          <cell r="Z2758" t="str">
            <v>인</v>
          </cell>
          <cell r="AB2758" t="str">
            <v>실적공사</v>
          </cell>
          <cell r="AC2758" t="str">
            <v>-</v>
          </cell>
          <cell r="AD2758" t="str">
            <v>-</v>
          </cell>
          <cell r="AE2758" t="str">
            <v>-</v>
          </cell>
          <cell r="AF2758" t="str">
            <v>-</v>
          </cell>
          <cell r="AG2758" t="str">
            <v>-</v>
          </cell>
          <cell r="AH2758" t="str">
            <v>-</v>
          </cell>
          <cell r="AI2758" t="str">
            <v>-</v>
          </cell>
          <cell r="AJ2758" t="str">
            <v>-</v>
          </cell>
          <cell r="AK2758" t="str">
            <v>-</v>
          </cell>
          <cell r="AO2758" t="str">
            <v>비주택 10%</v>
          </cell>
        </row>
        <row r="2759">
          <cell r="J2759">
            <v>351146</v>
          </cell>
          <cell r="R2759">
            <v>1</v>
          </cell>
          <cell r="T2759" t="str">
            <v>2회로용</v>
          </cell>
          <cell r="Y2759">
            <v>1</v>
          </cell>
          <cell r="Z2759" t="str">
            <v>인</v>
          </cell>
          <cell r="AB2759" t="str">
            <v>실적공사</v>
          </cell>
          <cell r="AC2759" t="str">
            <v>-</v>
          </cell>
          <cell r="AD2759" t="str">
            <v>-</v>
          </cell>
          <cell r="AE2759" t="str">
            <v>-</v>
          </cell>
          <cell r="AF2759" t="str">
            <v>-</v>
          </cell>
          <cell r="AG2759" t="str">
            <v>-</v>
          </cell>
          <cell r="AH2759" t="str">
            <v>-</v>
          </cell>
          <cell r="AI2759" t="str">
            <v>-</v>
          </cell>
          <cell r="AJ2759" t="str">
            <v>-</v>
          </cell>
          <cell r="AK2759" t="str">
            <v>-</v>
          </cell>
          <cell r="AO2759" t="str">
            <v/>
          </cell>
        </row>
        <row r="2760">
          <cell r="J2760">
            <v>556300</v>
          </cell>
          <cell r="R2760">
            <v>1</v>
          </cell>
          <cell r="T2760" t="str">
            <v>4회로용</v>
          </cell>
          <cell r="Y2760">
            <v>1</v>
          </cell>
          <cell r="Z2760" t="str">
            <v>인</v>
          </cell>
          <cell r="AB2760" t="str">
            <v>실적공사</v>
          </cell>
          <cell r="AC2760" t="str">
            <v>-</v>
          </cell>
          <cell r="AD2760" t="str">
            <v>-</v>
          </cell>
          <cell r="AE2760" t="str">
            <v>-</v>
          </cell>
          <cell r="AF2760" t="str">
            <v>-</v>
          </cell>
          <cell r="AG2760" t="str">
            <v>-</v>
          </cell>
          <cell r="AH2760" t="str">
            <v>-</v>
          </cell>
          <cell r="AI2760" t="str">
            <v>-</v>
          </cell>
          <cell r="AJ2760" t="str">
            <v>-</v>
          </cell>
          <cell r="AK2760" t="str">
            <v>-</v>
          </cell>
          <cell r="AO2760" t="str">
            <v/>
          </cell>
        </row>
        <row r="2761">
          <cell r="J2761">
            <v>30873</v>
          </cell>
          <cell r="R2761">
            <v>1</v>
          </cell>
          <cell r="T2761" t="str">
            <v>1회로용</v>
          </cell>
          <cell r="Y2761">
            <v>1</v>
          </cell>
          <cell r="Z2761" t="str">
            <v>인</v>
          </cell>
          <cell r="AB2761" t="str">
            <v>실적공사</v>
          </cell>
          <cell r="AC2761" t="str">
            <v>-</v>
          </cell>
          <cell r="AD2761" t="str">
            <v>-</v>
          </cell>
          <cell r="AE2761" t="str">
            <v>-</v>
          </cell>
          <cell r="AF2761" t="str">
            <v>-</v>
          </cell>
          <cell r="AG2761" t="str">
            <v>-</v>
          </cell>
          <cell r="AH2761" t="str">
            <v>-</v>
          </cell>
          <cell r="AI2761" t="str">
            <v>-</v>
          </cell>
          <cell r="AJ2761" t="str">
            <v>-</v>
          </cell>
          <cell r="AK2761" t="str">
            <v>-</v>
          </cell>
          <cell r="AO2761" t="str">
            <v/>
          </cell>
        </row>
        <row r="2762">
          <cell r="J2762">
            <v>261562</v>
          </cell>
          <cell r="R2762">
            <v>1</v>
          </cell>
          <cell r="T2762" t="str">
            <v>자립형스탠드형</v>
          </cell>
          <cell r="Y2762">
            <v>1</v>
          </cell>
          <cell r="Z2762" t="str">
            <v>인</v>
          </cell>
          <cell r="AB2762" t="str">
            <v>실적공사</v>
          </cell>
          <cell r="AC2762" t="str">
            <v>-</v>
          </cell>
          <cell r="AD2762" t="str">
            <v>-</v>
          </cell>
          <cell r="AE2762" t="str">
            <v>-</v>
          </cell>
          <cell r="AF2762" t="str">
            <v>-</v>
          </cell>
          <cell r="AG2762" t="str">
            <v>-</v>
          </cell>
          <cell r="AH2762" t="str">
            <v>-</v>
          </cell>
          <cell r="AI2762" t="str">
            <v>-</v>
          </cell>
          <cell r="AJ2762" t="str">
            <v>-</v>
          </cell>
          <cell r="AK2762" t="str">
            <v>-</v>
          </cell>
          <cell r="AO2762" t="str">
            <v/>
          </cell>
        </row>
        <row r="2763">
          <cell r="J2763">
            <v>82673</v>
          </cell>
          <cell r="R2763">
            <v>1</v>
          </cell>
          <cell r="T2763" t="str">
            <v>천정형</v>
          </cell>
          <cell r="Y2763">
            <v>1</v>
          </cell>
          <cell r="Z2763" t="str">
            <v>인</v>
          </cell>
          <cell r="AB2763" t="str">
            <v>실적공사</v>
          </cell>
          <cell r="AC2763" t="str">
            <v>-</v>
          </cell>
          <cell r="AD2763" t="str">
            <v>-</v>
          </cell>
          <cell r="AE2763" t="str">
            <v>-</v>
          </cell>
          <cell r="AF2763" t="str">
            <v>-</v>
          </cell>
          <cell r="AG2763" t="str">
            <v>-</v>
          </cell>
          <cell r="AH2763" t="str">
            <v>-</v>
          </cell>
          <cell r="AI2763" t="str">
            <v>-</v>
          </cell>
          <cell r="AJ2763" t="str">
            <v>-</v>
          </cell>
          <cell r="AK2763" t="str">
            <v>-</v>
          </cell>
          <cell r="AO2763" t="str">
            <v/>
          </cell>
        </row>
        <row r="2764">
          <cell r="J2764">
            <v>70930</v>
          </cell>
          <cell r="R2764">
            <v>1</v>
          </cell>
          <cell r="T2764" t="str">
            <v>220 V FL20 W</v>
          </cell>
          <cell r="Y2764">
            <v>1</v>
          </cell>
          <cell r="Z2764" t="str">
            <v>인</v>
          </cell>
          <cell r="AB2764" t="str">
            <v>실적공사</v>
          </cell>
          <cell r="AC2764" t="str">
            <v>-</v>
          </cell>
          <cell r="AD2764" t="str">
            <v>-</v>
          </cell>
          <cell r="AE2764" t="str">
            <v>-</v>
          </cell>
          <cell r="AF2764" t="str">
            <v>-</v>
          </cell>
          <cell r="AG2764" t="str">
            <v>-</v>
          </cell>
          <cell r="AH2764" t="str">
            <v>-</v>
          </cell>
          <cell r="AI2764" t="str">
            <v>-</v>
          </cell>
          <cell r="AJ2764" t="str">
            <v>-</v>
          </cell>
          <cell r="AK2764" t="str">
            <v>-</v>
          </cell>
          <cell r="AO2764" t="str">
            <v/>
          </cell>
        </row>
        <row r="2765">
          <cell r="J2765">
            <v>1817</v>
          </cell>
          <cell r="R2765">
            <v>1</v>
          </cell>
          <cell r="T2765" t="str">
            <v>아연도 16 ㎜, 노출</v>
          </cell>
          <cell r="Y2765">
            <v>1</v>
          </cell>
          <cell r="Z2765" t="str">
            <v>인</v>
          </cell>
          <cell r="AB2765" t="str">
            <v>실적공사</v>
          </cell>
          <cell r="AC2765" t="str">
            <v>-</v>
          </cell>
          <cell r="AD2765" t="str">
            <v>-</v>
          </cell>
          <cell r="AE2765" t="str">
            <v>-</v>
          </cell>
          <cell r="AF2765" t="str">
            <v>-</v>
          </cell>
          <cell r="AG2765" t="str">
            <v>-</v>
          </cell>
          <cell r="AH2765" t="str">
            <v>-</v>
          </cell>
          <cell r="AI2765" t="str">
            <v>-</v>
          </cell>
          <cell r="AJ2765" t="str">
            <v>-</v>
          </cell>
          <cell r="AK2765" t="str">
            <v>-</v>
          </cell>
          <cell r="AO2765" t="str">
            <v>비주택 10%</v>
          </cell>
        </row>
        <row r="2766">
          <cell r="J2766">
            <v>2395</v>
          </cell>
          <cell r="R2766">
            <v>1</v>
          </cell>
          <cell r="T2766" t="str">
            <v>아연도 22 ㎜, 노출</v>
          </cell>
          <cell r="Y2766">
            <v>1</v>
          </cell>
          <cell r="Z2766" t="str">
            <v>인</v>
          </cell>
          <cell r="AB2766" t="str">
            <v>실적공사</v>
          </cell>
          <cell r="AC2766" t="str">
            <v>-</v>
          </cell>
          <cell r="AD2766" t="str">
            <v>-</v>
          </cell>
          <cell r="AE2766" t="str">
            <v>-</v>
          </cell>
          <cell r="AF2766" t="str">
            <v>-</v>
          </cell>
          <cell r="AG2766" t="str">
            <v>-</v>
          </cell>
          <cell r="AH2766" t="str">
            <v>-</v>
          </cell>
          <cell r="AI2766" t="str">
            <v>-</v>
          </cell>
          <cell r="AJ2766" t="str">
            <v>-</v>
          </cell>
          <cell r="AK2766" t="str">
            <v>-</v>
          </cell>
          <cell r="AO2766" t="str">
            <v>비주택 10%</v>
          </cell>
        </row>
        <row r="2767">
          <cell r="J2767">
            <v>2935</v>
          </cell>
          <cell r="R2767">
            <v>1</v>
          </cell>
          <cell r="T2767" t="str">
            <v>아연도 28 ㎜, 노출</v>
          </cell>
          <cell r="Y2767">
            <v>1</v>
          </cell>
          <cell r="Z2767" t="str">
            <v>인</v>
          </cell>
          <cell r="AB2767" t="str">
            <v>실적공사</v>
          </cell>
          <cell r="AC2767" t="str">
            <v>-</v>
          </cell>
          <cell r="AD2767" t="str">
            <v>-</v>
          </cell>
          <cell r="AE2767" t="str">
            <v>-</v>
          </cell>
          <cell r="AF2767" t="str">
            <v>-</v>
          </cell>
          <cell r="AG2767" t="str">
            <v>-</v>
          </cell>
          <cell r="AH2767" t="str">
            <v>-</v>
          </cell>
          <cell r="AI2767" t="str">
            <v>-</v>
          </cell>
          <cell r="AJ2767" t="str">
            <v>-</v>
          </cell>
          <cell r="AK2767" t="str">
            <v>-</v>
          </cell>
          <cell r="AO2767" t="str">
            <v>비주택 10%</v>
          </cell>
        </row>
        <row r="2768">
          <cell r="J2768">
            <v>4050</v>
          </cell>
          <cell r="R2768">
            <v>1</v>
          </cell>
          <cell r="T2768" t="str">
            <v>아연도 36 ㎜, 노출</v>
          </cell>
          <cell r="Y2768">
            <v>1</v>
          </cell>
          <cell r="Z2768" t="str">
            <v>인</v>
          </cell>
          <cell r="AB2768" t="str">
            <v>실적공사</v>
          </cell>
          <cell r="AC2768" t="str">
            <v>-</v>
          </cell>
          <cell r="AD2768" t="str">
            <v>-</v>
          </cell>
          <cell r="AE2768" t="str">
            <v>-</v>
          </cell>
          <cell r="AF2768" t="str">
            <v>-</v>
          </cell>
          <cell r="AG2768" t="str">
            <v>-</v>
          </cell>
          <cell r="AH2768" t="str">
            <v>-</v>
          </cell>
          <cell r="AI2768" t="str">
            <v>-</v>
          </cell>
          <cell r="AJ2768" t="str">
            <v>-</v>
          </cell>
          <cell r="AK2768" t="str">
            <v>-</v>
          </cell>
          <cell r="AO2768" t="str">
            <v>비주택 10%</v>
          </cell>
        </row>
        <row r="2769">
          <cell r="J2769">
            <v>4580</v>
          </cell>
          <cell r="R2769">
            <v>1</v>
          </cell>
          <cell r="T2769" t="str">
            <v>아연도 42 ㎜, 노출</v>
          </cell>
          <cell r="Y2769">
            <v>1</v>
          </cell>
          <cell r="Z2769" t="str">
            <v>인</v>
          </cell>
          <cell r="AB2769" t="str">
            <v>실적공사</v>
          </cell>
          <cell r="AC2769" t="str">
            <v>-</v>
          </cell>
          <cell r="AD2769" t="str">
            <v>-</v>
          </cell>
          <cell r="AE2769" t="str">
            <v>-</v>
          </cell>
          <cell r="AF2769" t="str">
            <v>-</v>
          </cell>
          <cell r="AG2769" t="str">
            <v>-</v>
          </cell>
          <cell r="AH2769" t="str">
            <v>-</v>
          </cell>
          <cell r="AI2769" t="str">
            <v>-</v>
          </cell>
          <cell r="AJ2769" t="str">
            <v>-</v>
          </cell>
          <cell r="AK2769" t="str">
            <v>-</v>
          </cell>
          <cell r="AO2769" t="str">
            <v>비주택 10%</v>
          </cell>
        </row>
        <row r="2770">
          <cell r="J2770">
            <v>6491</v>
          </cell>
          <cell r="R2770">
            <v>1</v>
          </cell>
          <cell r="T2770" t="str">
            <v>아연도 54 ㎜, 노출</v>
          </cell>
          <cell r="Y2770">
            <v>1</v>
          </cell>
          <cell r="Z2770" t="str">
            <v>인</v>
          </cell>
          <cell r="AB2770" t="str">
            <v>실적공사</v>
          </cell>
          <cell r="AC2770" t="str">
            <v>-</v>
          </cell>
          <cell r="AD2770" t="str">
            <v>-</v>
          </cell>
          <cell r="AE2770" t="str">
            <v>-</v>
          </cell>
          <cell r="AF2770" t="str">
            <v>-</v>
          </cell>
          <cell r="AG2770" t="str">
            <v>-</v>
          </cell>
          <cell r="AH2770" t="str">
            <v>-</v>
          </cell>
          <cell r="AI2770" t="str">
            <v>-</v>
          </cell>
          <cell r="AJ2770" t="str">
            <v>-</v>
          </cell>
          <cell r="AK2770" t="str">
            <v>-</v>
          </cell>
          <cell r="AO2770" t="str">
            <v>비주택 10%</v>
          </cell>
        </row>
        <row r="2771">
          <cell r="J2771">
            <v>8484</v>
          </cell>
          <cell r="R2771">
            <v>1</v>
          </cell>
          <cell r="T2771" t="str">
            <v>아연도 70 ㎜, 노출</v>
          </cell>
          <cell r="Y2771">
            <v>1</v>
          </cell>
          <cell r="Z2771" t="str">
            <v>인</v>
          </cell>
          <cell r="AB2771" t="str">
            <v>실적공사</v>
          </cell>
          <cell r="AC2771" t="str">
            <v>-</v>
          </cell>
          <cell r="AD2771" t="str">
            <v>-</v>
          </cell>
          <cell r="AE2771" t="str">
            <v>-</v>
          </cell>
          <cell r="AF2771" t="str">
            <v>-</v>
          </cell>
          <cell r="AG2771" t="str">
            <v>-</v>
          </cell>
          <cell r="AH2771" t="str">
            <v>-</v>
          </cell>
          <cell r="AI2771" t="str">
            <v>-</v>
          </cell>
          <cell r="AJ2771" t="str">
            <v>-</v>
          </cell>
          <cell r="AK2771" t="str">
            <v>-</v>
          </cell>
          <cell r="AO2771" t="str">
            <v>비주택 10%</v>
          </cell>
        </row>
        <row r="2772">
          <cell r="J2772">
            <v>447</v>
          </cell>
          <cell r="R2772">
            <v>1</v>
          </cell>
          <cell r="T2772" t="str">
            <v>비방수 16 ㎜, 노출</v>
          </cell>
          <cell r="Y2772">
            <v>1</v>
          </cell>
          <cell r="Z2772" t="str">
            <v>인</v>
          </cell>
          <cell r="AB2772" t="str">
            <v>실적공사</v>
          </cell>
          <cell r="AC2772" t="str">
            <v>-</v>
          </cell>
          <cell r="AD2772" t="str">
            <v>-</v>
          </cell>
          <cell r="AE2772" t="str">
            <v>-</v>
          </cell>
          <cell r="AF2772" t="str">
            <v>-</v>
          </cell>
          <cell r="AG2772" t="str">
            <v>-</v>
          </cell>
          <cell r="AH2772" t="str">
            <v>-</v>
          </cell>
          <cell r="AI2772" t="str">
            <v>-</v>
          </cell>
          <cell r="AJ2772" t="str">
            <v>-</v>
          </cell>
          <cell r="AK2772" t="str">
            <v>-</v>
          </cell>
          <cell r="AO2772" t="str">
            <v>비주택 10%</v>
          </cell>
        </row>
        <row r="2773">
          <cell r="J2773">
            <v>712</v>
          </cell>
          <cell r="R2773">
            <v>1</v>
          </cell>
          <cell r="T2773" t="str">
            <v>방수 비닐피복 16 ㎜, 노출</v>
          </cell>
          <cell r="Y2773">
            <v>1</v>
          </cell>
          <cell r="Z2773" t="str">
            <v>인</v>
          </cell>
          <cell r="AB2773" t="str">
            <v>실적공사</v>
          </cell>
          <cell r="AC2773" t="str">
            <v>-</v>
          </cell>
          <cell r="AD2773" t="str">
            <v>-</v>
          </cell>
          <cell r="AE2773" t="str">
            <v>-</v>
          </cell>
          <cell r="AF2773" t="str">
            <v>-</v>
          </cell>
          <cell r="AG2773" t="str">
            <v>-</v>
          </cell>
          <cell r="AH2773" t="str">
            <v>-</v>
          </cell>
          <cell r="AI2773" t="str">
            <v>-</v>
          </cell>
          <cell r="AJ2773" t="str">
            <v>-</v>
          </cell>
          <cell r="AK2773" t="str">
            <v>-</v>
          </cell>
          <cell r="AO2773" t="str">
            <v>비주택 10%</v>
          </cell>
        </row>
        <row r="2774">
          <cell r="J2774">
            <v>549</v>
          </cell>
          <cell r="R2774">
            <v>1</v>
          </cell>
          <cell r="T2774" t="str">
            <v>비방수 22 ㎜, 노출</v>
          </cell>
          <cell r="Y2774">
            <v>1</v>
          </cell>
          <cell r="Z2774" t="str">
            <v>인</v>
          </cell>
          <cell r="AB2774" t="str">
            <v>실적공사</v>
          </cell>
          <cell r="AC2774" t="str">
            <v>-</v>
          </cell>
          <cell r="AD2774" t="str">
            <v>-</v>
          </cell>
          <cell r="AE2774" t="str">
            <v>-</v>
          </cell>
          <cell r="AF2774" t="str">
            <v>-</v>
          </cell>
          <cell r="AG2774" t="str">
            <v>-</v>
          </cell>
          <cell r="AH2774" t="str">
            <v>-</v>
          </cell>
          <cell r="AI2774" t="str">
            <v>-</v>
          </cell>
          <cell r="AJ2774" t="str">
            <v>-</v>
          </cell>
          <cell r="AK2774" t="str">
            <v>-</v>
          </cell>
          <cell r="AO2774" t="str">
            <v>비주택 10%</v>
          </cell>
        </row>
        <row r="2775">
          <cell r="J2775">
            <v>807</v>
          </cell>
          <cell r="R2775">
            <v>1</v>
          </cell>
          <cell r="T2775" t="str">
            <v>방수 비닐피복 22 ㎜, 노출</v>
          </cell>
          <cell r="Y2775">
            <v>1</v>
          </cell>
          <cell r="Z2775" t="str">
            <v>인</v>
          </cell>
          <cell r="AB2775" t="str">
            <v>실적공사</v>
          </cell>
          <cell r="AC2775" t="str">
            <v>-</v>
          </cell>
          <cell r="AD2775" t="str">
            <v>-</v>
          </cell>
          <cell r="AE2775" t="str">
            <v>-</v>
          </cell>
          <cell r="AF2775" t="str">
            <v>-</v>
          </cell>
          <cell r="AG2775" t="str">
            <v>-</v>
          </cell>
          <cell r="AH2775" t="str">
            <v>-</v>
          </cell>
          <cell r="AI2775" t="str">
            <v>-</v>
          </cell>
          <cell r="AJ2775" t="str">
            <v>-</v>
          </cell>
          <cell r="AK2775" t="str">
            <v>-</v>
          </cell>
          <cell r="AO2775" t="str">
            <v>비주택 10%</v>
          </cell>
        </row>
        <row r="2776">
          <cell r="J2776">
            <v>620</v>
          </cell>
          <cell r="R2776">
            <v>1</v>
          </cell>
          <cell r="T2776" t="str">
            <v>비방수 28 ㎜, 노출</v>
          </cell>
          <cell r="Y2776">
            <v>1</v>
          </cell>
          <cell r="Z2776" t="str">
            <v>인</v>
          </cell>
          <cell r="AB2776" t="str">
            <v>실적공사</v>
          </cell>
          <cell r="AC2776" t="str">
            <v>-</v>
          </cell>
          <cell r="AD2776" t="str">
            <v>-</v>
          </cell>
          <cell r="AE2776" t="str">
            <v>-</v>
          </cell>
          <cell r="AF2776" t="str">
            <v>-</v>
          </cell>
          <cell r="AG2776" t="str">
            <v>-</v>
          </cell>
          <cell r="AH2776" t="str">
            <v>-</v>
          </cell>
          <cell r="AI2776" t="str">
            <v>-</v>
          </cell>
          <cell r="AJ2776" t="str">
            <v>-</v>
          </cell>
          <cell r="AK2776" t="str">
            <v>-</v>
          </cell>
          <cell r="AO2776" t="str">
            <v>비주택 10%</v>
          </cell>
        </row>
        <row r="2777">
          <cell r="J2777">
            <v>970</v>
          </cell>
          <cell r="R2777">
            <v>1</v>
          </cell>
          <cell r="T2777" t="str">
            <v>방수 비닐피복 28 ㎜, 노출</v>
          </cell>
          <cell r="Y2777">
            <v>1</v>
          </cell>
          <cell r="Z2777" t="str">
            <v>인</v>
          </cell>
          <cell r="AB2777" t="str">
            <v>실적공사</v>
          </cell>
          <cell r="AC2777" t="str">
            <v>-</v>
          </cell>
          <cell r="AD2777" t="str">
            <v>-</v>
          </cell>
          <cell r="AE2777" t="str">
            <v>-</v>
          </cell>
          <cell r="AF2777" t="str">
            <v>-</v>
          </cell>
          <cell r="AG2777" t="str">
            <v>-</v>
          </cell>
          <cell r="AH2777" t="str">
            <v>-</v>
          </cell>
          <cell r="AI2777" t="str">
            <v>-</v>
          </cell>
          <cell r="AJ2777" t="str">
            <v>-</v>
          </cell>
          <cell r="AK2777" t="str">
            <v>-</v>
          </cell>
          <cell r="AO2777" t="str">
            <v>비주택 10%</v>
          </cell>
        </row>
        <row r="2778">
          <cell r="J2778">
            <v>1401</v>
          </cell>
          <cell r="R2778">
            <v>1</v>
          </cell>
          <cell r="T2778" t="str">
            <v>방수 비닐피복 36 ㎜, 노출</v>
          </cell>
          <cell r="Y2778">
            <v>1</v>
          </cell>
          <cell r="Z2778" t="str">
            <v>인</v>
          </cell>
          <cell r="AB2778" t="str">
            <v>실적공사</v>
          </cell>
          <cell r="AC2778" t="str">
            <v>-</v>
          </cell>
          <cell r="AD2778" t="str">
            <v>-</v>
          </cell>
          <cell r="AE2778" t="str">
            <v>-</v>
          </cell>
          <cell r="AF2778" t="str">
            <v>-</v>
          </cell>
          <cell r="AG2778" t="str">
            <v>-</v>
          </cell>
          <cell r="AH2778" t="str">
            <v>-</v>
          </cell>
          <cell r="AI2778" t="str">
            <v>-</v>
          </cell>
          <cell r="AJ2778" t="str">
            <v>-</v>
          </cell>
          <cell r="AK2778" t="str">
            <v>-</v>
          </cell>
          <cell r="AO2778" t="str">
            <v>비주택 10%</v>
          </cell>
        </row>
        <row r="2779">
          <cell r="J2779">
            <v>1703</v>
          </cell>
          <cell r="R2779">
            <v>1</v>
          </cell>
          <cell r="T2779" t="str">
            <v>방수 비닐피복 42 ㎜, 노출</v>
          </cell>
          <cell r="Y2779">
            <v>1</v>
          </cell>
          <cell r="Z2779" t="str">
            <v>인</v>
          </cell>
          <cell r="AB2779" t="str">
            <v>실적공사</v>
          </cell>
          <cell r="AC2779" t="str">
            <v>-</v>
          </cell>
          <cell r="AD2779" t="str">
            <v>-</v>
          </cell>
          <cell r="AE2779" t="str">
            <v>-</v>
          </cell>
          <cell r="AF2779" t="str">
            <v>-</v>
          </cell>
          <cell r="AG2779" t="str">
            <v>-</v>
          </cell>
          <cell r="AH2779" t="str">
            <v>-</v>
          </cell>
          <cell r="AI2779" t="str">
            <v>-</v>
          </cell>
          <cell r="AJ2779" t="str">
            <v>-</v>
          </cell>
          <cell r="AK2779" t="str">
            <v>-</v>
          </cell>
          <cell r="AO2779" t="str">
            <v>비주택 10%</v>
          </cell>
        </row>
        <row r="2780">
          <cell r="J2780">
            <v>2255</v>
          </cell>
          <cell r="R2780">
            <v>1</v>
          </cell>
          <cell r="T2780" t="str">
            <v>방수 비닐피복 54 ㎜, 노출</v>
          </cell>
          <cell r="Y2780">
            <v>1</v>
          </cell>
          <cell r="Z2780" t="str">
            <v>인</v>
          </cell>
          <cell r="AB2780" t="str">
            <v>실적공사</v>
          </cell>
          <cell r="AC2780" t="str">
            <v>-</v>
          </cell>
          <cell r="AD2780" t="str">
            <v>-</v>
          </cell>
          <cell r="AE2780" t="str">
            <v>-</v>
          </cell>
          <cell r="AF2780" t="str">
            <v>-</v>
          </cell>
          <cell r="AG2780" t="str">
            <v>-</v>
          </cell>
          <cell r="AH2780" t="str">
            <v>-</v>
          </cell>
          <cell r="AI2780" t="str">
            <v>-</v>
          </cell>
          <cell r="AJ2780" t="str">
            <v>-</v>
          </cell>
          <cell r="AK2780" t="str">
            <v>-</v>
          </cell>
          <cell r="AO2780" t="str">
            <v>비주택 10%</v>
          </cell>
        </row>
        <row r="2781">
          <cell r="J2781">
            <v>4687</v>
          </cell>
          <cell r="R2781">
            <v>1</v>
          </cell>
          <cell r="T2781" t="str">
            <v>방수 비닐피복 70 ㎜, 노출</v>
          </cell>
          <cell r="Y2781">
            <v>1</v>
          </cell>
          <cell r="Z2781" t="str">
            <v>인</v>
          </cell>
          <cell r="AB2781" t="str">
            <v>실적공사</v>
          </cell>
          <cell r="AC2781" t="str">
            <v>-</v>
          </cell>
          <cell r="AD2781" t="str">
            <v>-</v>
          </cell>
          <cell r="AE2781" t="str">
            <v>-</v>
          </cell>
          <cell r="AF2781" t="str">
            <v>-</v>
          </cell>
          <cell r="AG2781" t="str">
            <v>-</v>
          </cell>
          <cell r="AH2781" t="str">
            <v>-</v>
          </cell>
          <cell r="AI2781" t="str">
            <v>-</v>
          </cell>
          <cell r="AJ2781" t="str">
            <v>-</v>
          </cell>
          <cell r="AK2781" t="str">
            <v>-</v>
          </cell>
          <cell r="AO2781" t="str">
            <v>비주택 10%</v>
          </cell>
        </row>
        <row r="2782">
          <cell r="J2782">
            <v>379</v>
          </cell>
          <cell r="R2782">
            <v>1</v>
          </cell>
          <cell r="T2782" t="str">
            <v>HI-PVC 16㎜,매입</v>
          </cell>
          <cell r="Y2782">
            <v>1</v>
          </cell>
          <cell r="Z2782" t="str">
            <v>인</v>
          </cell>
          <cell r="AB2782" t="str">
            <v>실적공사</v>
          </cell>
          <cell r="AC2782" t="str">
            <v>-</v>
          </cell>
          <cell r="AD2782" t="str">
            <v>-</v>
          </cell>
          <cell r="AE2782" t="str">
            <v>-</v>
          </cell>
          <cell r="AF2782" t="str">
            <v>-</v>
          </cell>
          <cell r="AG2782" t="str">
            <v>-</v>
          </cell>
          <cell r="AH2782" t="str">
            <v>-</v>
          </cell>
          <cell r="AI2782" t="str">
            <v>-</v>
          </cell>
          <cell r="AJ2782" t="str">
            <v>-</v>
          </cell>
          <cell r="AK2782" t="str">
            <v>-</v>
          </cell>
          <cell r="AO2782" t="str">
            <v>비주택 10%</v>
          </cell>
        </row>
        <row r="2783">
          <cell r="J2783">
            <v>382</v>
          </cell>
          <cell r="R2783">
            <v>1</v>
          </cell>
          <cell r="T2783" t="str">
            <v>HI-PVC 16㎜,지중매설</v>
          </cell>
          <cell r="Y2783">
            <v>1</v>
          </cell>
          <cell r="Z2783" t="str">
            <v>인</v>
          </cell>
          <cell r="AB2783" t="str">
            <v>실적공사</v>
          </cell>
          <cell r="AC2783" t="str">
            <v>-</v>
          </cell>
          <cell r="AD2783" t="str">
            <v>-</v>
          </cell>
          <cell r="AE2783" t="str">
            <v>-</v>
          </cell>
          <cell r="AF2783" t="str">
            <v>-</v>
          </cell>
          <cell r="AG2783" t="str">
            <v>-</v>
          </cell>
          <cell r="AH2783" t="str">
            <v>-</v>
          </cell>
          <cell r="AI2783" t="str">
            <v>-</v>
          </cell>
          <cell r="AJ2783" t="str">
            <v>-</v>
          </cell>
          <cell r="AK2783" t="str">
            <v>-</v>
          </cell>
          <cell r="AO2783" t="str">
            <v>비주택 10%</v>
          </cell>
        </row>
        <row r="2784">
          <cell r="J2784">
            <v>485</v>
          </cell>
          <cell r="R2784">
            <v>1</v>
          </cell>
          <cell r="T2784" t="str">
            <v>HI-PVC 22 ㎜, 매입</v>
          </cell>
          <cell r="Y2784">
            <v>1</v>
          </cell>
          <cell r="Z2784" t="str">
            <v>인</v>
          </cell>
          <cell r="AB2784" t="str">
            <v>실적공사</v>
          </cell>
          <cell r="AC2784" t="str">
            <v>-</v>
          </cell>
          <cell r="AD2784" t="str">
            <v>-</v>
          </cell>
          <cell r="AE2784" t="str">
            <v>-</v>
          </cell>
          <cell r="AF2784" t="str">
            <v>-</v>
          </cell>
          <cell r="AG2784" t="str">
            <v>-</v>
          </cell>
          <cell r="AH2784" t="str">
            <v>-</v>
          </cell>
          <cell r="AI2784" t="str">
            <v>-</v>
          </cell>
          <cell r="AJ2784" t="str">
            <v>-</v>
          </cell>
          <cell r="AK2784" t="str">
            <v>-</v>
          </cell>
          <cell r="AO2784" t="str">
            <v>비주택 10%</v>
          </cell>
        </row>
        <row r="2785">
          <cell r="J2785">
            <v>432</v>
          </cell>
          <cell r="R2785">
            <v>1</v>
          </cell>
          <cell r="T2785" t="str">
            <v>HI-PVC 22 ㎜, 지중매설</v>
          </cell>
          <cell r="Y2785">
            <v>1</v>
          </cell>
          <cell r="Z2785" t="str">
            <v>인</v>
          </cell>
          <cell r="AB2785" t="str">
            <v>실적공사</v>
          </cell>
          <cell r="AC2785" t="str">
            <v>-</v>
          </cell>
          <cell r="AD2785" t="str">
            <v>-</v>
          </cell>
          <cell r="AE2785" t="str">
            <v>-</v>
          </cell>
          <cell r="AF2785" t="str">
            <v>-</v>
          </cell>
          <cell r="AG2785" t="str">
            <v>-</v>
          </cell>
          <cell r="AH2785" t="str">
            <v>-</v>
          </cell>
          <cell r="AI2785" t="str">
            <v>-</v>
          </cell>
          <cell r="AJ2785" t="str">
            <v>-</v>
          </cell>
          <cell r="AK2785" t="str">
            <v>-</v>
          </cell>
          <cell r="AO2785" t="str">
            <v>비주택 10%</v>
          </cell>
        </row>
        <row r="2786">
          <cell r="J2786">
            <v>847</v>
          </cell>
          <cell r="R2786">
            <v>1</v>
          </cell>
          <cell r="T2786" t="str">
            <v>HI-PVC 28 ㎜,매입</v>
          </cell>
          <cell r="Y2786">
            <v>1</v>
          </cell>
          <cell r="Z2786" t="str">
            <v>인</v>
          </cell>
          <cell r="AB2786" t="str">
            <v>실적공사</v>
          </cell>
          <cell r="AC2786" t="str">
            <v>-</v>
          </cell>
          <cell r="AD2786" t="str">
            <v>-</v>
          </cell>
          <cell r="AE2786" t="str">
            <v>-</v>
          </cell>
          <cell r="AF2786" t="str">
            <v>-</v>
          </cell>
          <cell r="AG2786" t="str">
            <v>-</v>
          </cell>
          <cell r="AH2786" t="str">
            <v>-</v>
          </cell>
          <cell r="AI2786" t="str">
            <v>-</v>
          </cell>
          <cell r="AJ2786" t="str">
            <v>-</v>
          </cell>
          <cell r="AK2786" t="str">
            <v>-</v>
          </cell>
          <cell r="AO2786" t="str">
            <v>비주택 10%</v>
          </cell>
        </row>
        <row r="2787">
          <cell r="J2787">
            <v>1160</v>
          </cell>
          <cell r="R2787">
            <v>1</v>
          </cell>
          <cell r="T2787" t="str">
            <v>HI-PVC 36 ㎜, 매입</v>
          </cell>
          <cell r="Y2787">
            <v>1</v>
          </cell>
          <cell r="Z2787" t="str">
            <v>인</v>
          </cell>
          <cell r="AB2787" t="str">
            <v>실적공사</v>
          </cell>
          <cell r="AC2787" t="str">
            <v>-</v>
          </cell>
          <cell r="AD2787" t="str">
            <v>-</v>
          </cell>
          <cell r="AE2787" t="str">
            <v>-</v>
          </cell>
          <cell r="AF2787" t="str">
            <v>-</v>
          </cell>
          <cell r="AG2787" t="str">
            <v>-</v>
          </cell>
          <cell r="AH2787" t="str">
            <v>-</v>
          </cell>
          <cell r="AI2787" t="str">
            <v>-</v>
          </cell>
          <cell r="AJ2787" t="str">
            <v>-</v>
          </cell>
          <cell r="AK2787" t="str">
            <v>-</v>
          </cell>
          <cell r="AO2787" t="str">
            <v>비주택 10%</v>
          </cell>
        </row>
        <row r="2788">
          <cell r="J2788">
            <v>1504</v>
          </cell>
          <cell r="R2788">
            <v>1</v>
          </cell>
          <cell r="T2788" t="str">
            <v>HI-PVC 42 ㎜, 매입</v>
          </cell>
          <cell r="Y2788">
            <v>1</v>
          </cell>
          <cell r="Z2788" t="str">
            <v>인</v>
          </cell>
          <cell r="AB2788" t="str">
            <v>실적공사</v>
          </cell>
          <cell r="AC2788" t="str">
            <v>-</v>
          </cell>
          <cell r="AD2788" t="str">
            <v>-</v>
          </cell>
          <cell r="AE2788" t="str">
            <v>-</v>
          </cell>
          <cell r="AF2788" t="str">
            <v>-</v>
          </cell>
          <cell r="AG2788" t="str">
            <v>-</v>
          </cell>
          <cell r="AH2788" t="str">
            <v>-</v>
          </cell>
          <cell r="AI2788" t="str">
            <v>-</v>
          </cell>
          <cell r="AJ2788" t="str">
            <v>-</v>
          </cell>
          <cell r="AK2788" t="str">
            <v>-</v>
          </cell>
          <cell r="AO2788" t="str">
            <v>비주택 10%</v>
          </cell>
        </row>
        <row r="2789">
          <cell r="J2789">
            <v>2040</v>
          </cell>
          <cell r="R2789">
            <v>1</v>
          </cell>
          <cell r="T2789" t="str">
            <v>HI-PVC 54 ㎜, 매입</v>
          </cell>
          <cell r="Y2789">
            <v>1</v>
          </cell>
          <cell r="Z2789" t="str">
            <v>인</v>
          </cell>
          <cell r="AB2789" t="str">
            <v>실적공사</v>
          </cell>
          <cell r="AC2789" t="str">
            <v>-</v>
          </cell>
          <cell r="AD2789" t="str">
            <v>-</v>
          </cell>
          <cell r="AE2789" t="str">
            <v>-</v>
          </cell>
          <cell r="AF2789" t="str">
            <v>-</v>
          </cell>
          <cell r="AG2789" t="str">
            <v>-</v>
          </cell>
          <cell r="AH2789" t="str">
            <v>-</v>
          </cell>
          <cell r="AI2789" t="str">
            <v>-</v>
          </cell>
          <cell r="AJ2789" t="str">
            <v>-</v>
          </cell>
          <cell r="AK2789" t="str">
            <v>-</v>
          </cell>
          <cell r="AO2789" t="str">
            <v>비주택 10%</v>
          </cell>
        </row>
        <row r="2790">
          <cell r="J2790">
            <v>2725</v>
          </cell>
          <cell r="R2790">
            <v>1</v>
          </cell>
          <cell r="T2790" t="str">
            <v>HI-PVC 70 ㎜, 매입</v>
          </cell>
          <cell r="Y2790">
            <v>1</v>
          </cell>
          <cell r="Z2790" t="str">
            <v>인</v>
          </cell>
          <cell r="AB2790" t="str">
            <v>실적공사</v>
          </cell>
          <cell r="AC2790" t="str">
            <v>-</v>
          </cell>
          <cell r="AD2790" t="str">
            <v>-</v>
          </cell>
          <cell r="AE2790" t="str">
            <v>-</v>
          </cell>
          <cell r="AF2790" t="str">
            <v>-</v>
          </cell>
          <cell r="AG2790" t="str">
            <v>-</v>
          </cell>
          <cell r="AH2790" t="str">
            <v>-</v>
          </cell>
          <cell r="AI2790" t="str">
            <v>-</v>
          </cell>
          <cell r="AJ2790" t="str">
            <v>-</v>
          </cell>
          <cell r="AK2790" t="str">
            <v>-</v>
          </cell>
          <cell r="AO2790" t="str">
            <v>비주택 10%</v>
          </cell>
        </row>
        <row r="2791">
          <cell r="J2791">
            <v>297</v>
          </cell>
          <cell r="R2791">
            <v>1</v>
          </cell>
          <cell r="T2791" t="str">
            <v>CD-P 14 ㎜,지중매설</v>
          </cell>
          <cell r="Y2791">
            <v>1</v>
          </cell>
          <cell r="Z2791" t="str">
            <v>인</v>
          </cell>
          <cell r="AB2791" t="str">
            <v>실적공사</v>
          </cell>
          <cell r="AC2791" t="str">
            <v>-</v>
          </cell>
          <cell r="AD2791" t="str">
            <v>-</v>
          </cell>
          <cell r="AE2791" t="str">
            <v>-</v>
          </cell>
          <cell r="AF2791" t="str">
            <v>-</v>
          </cell>
          <cell r="AG2791" t="str">
            <v>-</v>
          </cell>
          <cell r="AH2791" t="str">
            <v>-</v>
          </cell>
          <cell r="AI2791" t="str">
            <v>-</v>
          </cell>
          <cell r="AJ2791" t="str">
            <v>-</v>
          </cell>
          <cell r="AK2791" t="str">
            <v>-</v>
          </cell>
          <cell r="AO2791" t="str">
            <v>비주택 10%</v>
          </cell>
        </row>
        <row r="2792">
          <cell r="J2792">
            <v>298</v>
          </cell>
          <cell r="R2792">
            <v>1</v>
          </cell>
          <cell r="T2792" t="str">
            <v>CD 16 ㎜, 난연 매입</v>
          </cell>
          <cell r="Y2792">
            <v>1</v>
          </cell>
          <cell r="Z2792" t="str">
            <v>인</v>
          </cell>
          <cell r="AB2792" t="str">
            <v>실적공사</v>
          </cell>
          <cell r="AC2792" t="str">
            <v>-</v>
          </cell>
          <cell r="AD2792" t="str">
            <v>-</v>
          </cell>
          <cell r="AE2792" t="str">
            <v>-</v>
          </cell>
          <cell r="AF2792" t="str">
            <v>-</v>
          </cell>
          <cell r="AG2792" t="str">
            <v>-</v>
          </cell>
          <cell r="AH2792" t="str">
            <v>-</v>
          </cell>
          <cell r="AI2792" t="str">
            <v>-</v>
          </cell>
          <cell r="AJ2792" t="str">
            <v>-</v>
          </cell>
          <cell r="AK2792" t="str">
            <v>-</v>
          </cell>
          <cell r="AO2792" t="str">
            <v>비주택 10%</v>
          </cell>
        </row>
        <row r="2793">
          <cell r="J2793">
            <v>520</v>
          </cell>
          <cell r="R2793">
            <v>1</v>
          </cell>
          <cell r="T2793" t="str">
            <v>CD-P 16 ㎜,지중매설</v>
          </cell>
          <cell r="Y2793">
            <v>1</v>
          </cell>
          <cell r="Z2793" t="str">
            <v>인</v>
          </cell>
          <cell r="AB2793" t="str">
            <v>실적공사</v>
          </cell>
          <cell r="AC2793" t="str">
            <v>-</v>
          </cell>
          <cell r="AD2793" t="str">
            <v>-</v>
          </cell>
          <cell r="AE2793" t="str">
            <v>-</v>
          </cell>
          <cell r="AF2793" t="str">
            <v>-</v>
          </cell>
          <cell r="AG2793" t="str">
            <v>-</v>
          </cell>
          <cell r="AH2793" t="str">
            <v>-</v>
          </cell>
          <cell r="AI2793" t="str">
            <v>-</v>
          </cell>
          <cell r="AJ2793" t="str">
            <v>-</v>
          </cell>
          <cell r="AK2793" t="str">
            <v>-</v>
          </cell>
          <cell r="AO2793" t="str">
            <v>비주택 10%</v>
          </cell>
        </row>
        <row r="2794">
          <cell r="J2794">
            <v>540</v>
          </cell>
          <cell r="R2794">
            <v>1</v>
          </cell>
          <cell r="T2794" t="str">
            <v>CD 22 ㎜, 난연 매입</v>
          </cell>
          <cell r="Y2794">
            <v>1</v>
          </cell>
          <cell r="Z2794" t="str">
            <v>인</v>
          </cell>
          <cell r="AB2794" t="str">
            <v>실적공사</v>
          </cell>
          <cell r="AC2794" t="str">
            <v>-</v>
          </cell>
          <cell r="AD2794" t="str">
            <v>-</v>
          </cell>
          <cell r="AE2794" t="str">
            <v>-</v>
          </cell>
          <cell r="AF2794" t="str">
            <v>-</v>
          </cell>
          <cell r="AG2794" t="str">
            <v>-</v>
          </cell>
          <cell r="AH2794" t="str">
            <v>-</v>
          </cell>
          <cell r="AI2794" t="str">
            <v>-</v>
          </cell>
          <cell r="AJ2794" t="str">
            <v>-</v>
          </cell>
          <cell r="AK2794" t="str">
            <v>-</v>
          </cell>
          <cell r="AO2794" t="str">
            <v>비주택 10%</v>
          </cell>
        </row>
        <row r="2795">
          <cell r="J2795">
            <v>624</v>
          </cell>
          <cell r="R2795">
            <v>1</v>
          </cell>
          <cell r="T2795" t="str">
            <v>CD-P 22 ㎜, 지중매설</v>
          </cell>
          <cell r="Y2795">
            <v>1</v>
          </cell>
          <cell r="Z2795" t="str">
            <v>인</v>
          </cell>
          <cell r="AB2795" t="str">
            <v>실적공사</v>
          </cell>
          <cell r="AC2795" t="str">
            <v>-</v>
          </cell>
          <cell r="AD2795" t="str">
            <v>-</v>
          </cell>
          <cell r="AE2795" t="str">
            <v>-</v>
          </cell>
          <cell r="AF2795" t="str">
            <v>-</v>
          </cell>
          <cell r="AG2795" t="str">
            <v>-</v>
          </cell>
          <cell r="AH2795" t="str">
            <v>-</v>
          </cell>
          <cell r="AI2795" t="str">
            <v>-</v>
          </cell>
          <cell r="AJ2795" t="str">
            <v>-</v>
          </cell>
          <cell r="AK2795" t="str">
            <v>-</v>
          </cell>
          <cell r="AO2795" t="str">
            <v>비주택 10%</v>
          </cell>
        </row>
        <row r="2796">
          <cell r="J2796">
            <v>722</v>
          </cell>
          <cell r="R2796">
            <v>1</v>
          </cell>
          <cell r="T2796" t="str">
            <v>CD 28 ㎜, 난연 매입</v>
          </cell>
          <cell r="Y2796">
            <v>1</v>
          </cell>
          <cell r="Z2796" t="str">
            <v>인</v>
          </cell>
          <cell r="AB2796" t="str">
            <v>실적공사</v>
          </cell>
          <cell r="AC2796" t="str">
            <v>-</v>
          </cell>
          <cell r="AD2796" t="str">
            <v>-</v>
          </cell>
          <cell r="AE2796" t="str">
            <v>-</v>
          </cell>
          <cell r="AF2796" t="str">
            <v>-</v>
          </cell>
          <cell r="AG2796" t="str">
            <v>-</v>
          </cell>
          <cell r="AH2796" t="str">
            <v>-</v>
          </cell>
          <cell r="AI2796" t="str">
            <v>-</v>
          </cell>
          <cell r="AJ2796" t="str">
            <v>-</v>
          </cell>
          <cell r="AK2796" t="str">
            <v>-</v>
          </cell>
          <cell r="AO2796" t="str">
            <v>비주택 10%</v>
          </cell>
        </row>
        <row r="2797">
          <cell r="J2797">
            <v>1046</v>
          </cell>
          <cell r="R2797">
            <v>1</v>
          </cell>
          <cell r="T2797" t="str">
            <v>CD-P 28 ㎜,지중매설</v>
          </cell>
          <cell r="Y2797">
            <v>1</v>
          </cell>
          <cell r="Z2797" t="str">
            <v>인</v>
          </cell>
          <cell r="AB2797" t="str">
            <v>실적공사</v>
          </cell>
          <cell r="AC2797" t="str">
            <v>-</v>
          </cell>
          <cell r="AD2797" t="str">
            <v>-</v>
          </cell>
          <cell r="AE2797" t="str">
            <v>-</v>
          </cell>
          <cell r="AF2797" t="str">
            <v>-</v>
          </cell>
          <cell r="AG2797" t="str">
            <v>-</v>
          </cell>
          <cell r="AH2797" t="str">
            <v>-</v>
          </cell>
          <cell r="AI2797" t="str">
            <v>-</v>
          </cell>
          <cell r="AJ2797" t="str">
            <v>-</v>
          </cell>
          <cell r="AK2797" t="str">
            <v>-</v>
          </cell>
          <cell r="AO2797" t="str">
            <v>비주택 10%</v>
          </cell>
        </row>
        <row r="2798">
          <cell r="J2798">
            <v>1467</v>
          </cell>
          <cell r="R2798">
            <v>1</v>
          </cell>
          <cell r="T2798" t="str">
            <v>CD-P 36 ㎜,지중매설</v>
          </cell>
          <cell r="Y2798">
            <v>1</v>
          </cell>
          <cell r="Z2798" t="str">
            <v>인</v>
          </cell>
          <cell r="AB2798" t="str">
            <v>실적공사</v>
          </cell>
          <cell r="AC2798" t="str">
            <v>-</v>
          </cell>
          <cell r="AD2798" t="str">
            <v>-</v>
          </cell>
          <cell r="AE2798" t="str">
            <v>-</v>
          </cell>
          <cell r="AF2798" t="str">
            <v>-</v>
          </cell>
          <cell r="AG2798" t="str">
            <v>-</v>
          </cell>
          <cell r="AH2798" t="str">
            <v>-</v>
          </cell>
          <cell r="AI2798" t="str">
            <v>-</v>
          </cell>
          <cell r="AJ2798" t="str">
            <v>-</v>
          </cell>
          <cell r="AK2798" t="str">
            <v>-</v>
          </cell>
          <cell r="AO2798" t="str">
            <v>비주택 10%</v>
          </cell>
        </row>
        <row r="2799">
          <cell r="J2799">
            <v>1831</v>
          </cell>
          <cell r="R2799">
            <v>1</v>
          </cell>
          <cell r="T2799" t="str">
            <v>CD-P 42 ㎜,지중매설</v>
          </cell>
          <cell r="Y2799">
            <v>1</v>
          </cell>
          <cell r="Z2799" t="str">
            <v>인</v>
          </cell>
          <cell r="AB2799" t="str">
            <v>실적공사</v>
          </cell>
          <cell r="AC2799" t="str">
            <v>-</v>
          </cell>
          <cell r="AD2799" t="str">
            <v>-</v>
          </cell>
          <cell r="AE2799" t="str">
            <v>-</v>
          </cell>
          <cell r="AF2799" t="str">
            <v>-</v>
          </cell>
          <cell r="AG2799" t="str">
            <v>-</v>
          </cell>
          <cell r="AH2799" t="str">
            <v>-</v>
          </cell>
          <cell r="AI2799" t="str">
            <v>-</v>
          </cell>
          <cell r="AJ2799" t="str">
            <v>-</v>
          </cell>
          <cell r="AK2799" t="str">
            <v>-</v>
          </cell>
          <cell r="AO2799" t="str">
            <v>비주택 10%</v>
          </cell>
        </row>
        <row r="2800">
          <cell r="J2800">
            <v>2671</v>
          </cell>
          <cell r="R2800">
            <v>1</v>
          </cell>
          <cell r="T2800" t="str">
            <v>CD-P 54 ㎜,지중매설</v>
          </cell>
          <cell r="Y2800">
            <v>1</v>
          </cell>
          <cell r="Z2800" t="str">
            <v>인</v>
          </cell>
          <cell r="AB2800" t="str">
            <v>실적공사</v>
          </cell>
          <cell r="AC2800" t="str">
            <v>-</v>
          </cell>
          <cell r="AD2800" t="str">
            <v>-</v>
          </cell>
          <cell r="AE2800" t="str">
            <v>-</v>
          </cell>
          <cell r="AF2800" t="str">
            <v>-</v>
          </cell>
          <cell r="AG2800" t="str">
            <v>-</v>
          </cell>
          <cell r="AH2800" t="str">
            <v>-</v>
          </cell>
          <cell r="AI2800" t="str">
            <v>-</v>
          </cell>
          <cell r="AJ2800" t="str">
            <v>-</v>
          </cell>
          <cell r="AK2800" t="str">
            <v>-</v>
          </cell>
          <cell r="AO2800" t="str">
            <v>비주택 10%</v>
          </cell>
        </row>
        <row r="2801">
          <cell r="J2801">
            <v>3502</v>
          </cell>
          <cell r="R2801">
            <v>1</v>
          </cell>
          <cell r="T2801" t="str">
            <v>CD-P 70 ㎜,지중매설</v>
          </cell>
          <cell r="Y2801">
            <v>1</v>
          </cell>
          <cell r="Z2801" t="str">
            <v>인</v>
          </cell>
          <cell r="AB2801" t="str">
            <v>실적공사</v>
          </cell>
          <cell r="AC2801" t="str">
            <v>-</v>
          </cell>
          <cell r="AD2801" t="str">
            <v>-</v>
          </cell>
          <cell r="AE2801" t="str">
            <v>-</v>
          </cell>
          <cell r="AF2801" t="str">
            <v>-</v>
          </cell>
          <cell r="AG2801" t="str">
            <v>-</v>
          </cell>
          <cell r="AH2801" t="str">
            <v>-</v>
          </cell>
          <cell r="AI2801" t="str">
            <v>-</v>
          </cell>
          <cell r="AJ2801" t="str">
            <v>-</v>
          </cell>
          <cell r="AK2801" t="str">
            <v>-</v>
          </cell>
          <cell r="AO2801" t="str">
            <v>비주택 10%</v>
          </cell>
        </row>
        <row r="2802">
          <cell r="J2802">
            <v>10047</v>
          </cell>
          <cell r="R2802">
            <v>1</v>
          </cell>
          <cell r="T2802" t="str">
            <v>아연도 82 ㎜, 노출</v>
          </cell>
          <cell r="Y2802">
            <v>1</v>
          </cell>
          <cell r="Z2802" t="str">
            <v>인</v>
          </cell>
          <cell r="AB2802" t="str">
            <v>실적공사</v>
          </cell>
          <cell r="AC2802" t="str">
            <v>-</v>
          </cell>
          <cell r="AD2802" t="str">
            <v>-</v>
          </cell>
          <cell r="AE2802" t="str">
            <v>-</v>
          </cell>
          <cell r="AF2802" t="str">
            <v>-</v>
          </cell>
          <cell r="AG2802" t="str">
            <v>-</v>
          </cell>
          <cell r="AH2802" t="str">
            <v>-</v>
          </cell>
          <cell r="AI2802" t="str">
            <v>-</v>
          </cell>
          <cell r="AJ2802" t="str">
            <v>-</v>
          </cell>
          <cell r="AK2802" t="str">
            <v>-</v>
          </cell>
          <cell r="AO2802" t="str">
            <v>비주택 10%</v>
          </cell>
        </row>
        <row r="2803">
          <cell r="J2803">
            <v>15714</v>
          </cell>
          <cell r="R2803">
            <v>1</v>
          </cell>
          <cell r="T2803" t="str">
            <v>아연도 104 ㎜, 노출</v>
          </cell>
          <cell r="Y2803">
            <v>1</v>
          </cell>
          <cell r="Z2803" t="str">
            <v>인</v>
          </cell>
          <cell r="AB2803" t="str">
            <v>실적공사</v>
          </cell>
          <cell r="AC2803" t="str">
            <v>-</v>
          </cell>
          <cell r="AD2803" t="str">
            <v>-</v>
          </cell>
          <cell r="AE2803" t="str">
            <v>-</v>
          </cell>
          <cell r="AF2803" t="str">
            <v>-</v>
          </cell>
          <cell r="AG2803" t="str">
            <v>-</v>
          </cell>
          <cell r="AH2803" t="str">
            <v>-</v>
          </cell>
          <cell r="AI2803" t="str">
            <v>-</v>
          </cell>
          <cell r="AJ2803" t="str">
            <v>-</v>
          </cell>
          <cell r="AK2803" t="str">
            <v>-</v>
          </cell>
          <cell r="AO2803" t="str">
            <v>비주택 10%</v>
          </cell>
        </row>
        <row r="2804">
          <cell r="J2804">
            <v>5617</v>
          </cell>
          <cell r="R2804">
            <v>1</v>
          </cell>
          <cell r="T2804" t="str">
            <v>CD-P 82 ㎜, 지중매설</v>
          </cell>
          <cell r="Y2804">
            <v>1</v>
          </cell>
          <cell r="Z2804" t="str">
            <v>인</v>
          </cell>
          <cell r="AB2804" t="str">
            <v>실적공사</v>
          </cell>
          <cell r="AC2804" t="str">
            <v>-</v>
          </cell>
          <cell r="AD2804" t="str">
            <v>-</v>
          </cell>
          <cell r="AE2804" t="str">
            <v>-</v>
          </cell>
          <cell r="AF2804" t="str">
            <v>-</v>
          </cell>
          <cell r="AG2804" t="str">
            <v>-</v>
          </cell>
          <cell r="AH2804" t="str">
            <v>-</v>
          </cell>
          <cell r="AI2804" t="str">
            <v>-</v>
          </cell>
          <cell r="AJ2804" t="str">
            <v>-</v>
          </cell>
          <cell r="AK2804" t="str">
            <v>-</v>
          </cell>
          <cell r="AO2804" t="str">
            <v>비주택 10%</v>
          </cell>
        </row>
        <row r="2805">
          <cell r="J2805">
            <v>3666</v>
          </cell>
          <cell r="R2805">
            <v>1</v>
          </cell>
          <cell r="T2805" t="str">
            <v>100mm</v>
          </cell>
          <cell r="Y2805">
            <v>1</v>
          </cell>
          <cell r="Z2805" t="str">
            <v>인</v>
          </cell>
          <cell r="AB2805" t="str">
            <v>실적공사</v>
          </cell>
          <cell r="AC2805" t="str">
            <v>-</v>
          </cell>
          <cell r="AD2805" t="str">
            <v>-</v>
          </cell>
          <cell r="AE2805" t="str">
            <v>-</v>
          </cell>
          <cell r="AF2805" t="str">
            <v>-</v>
          </cell>
          <cell r="AG2805" t="str">
            <v>-</v>
          </cell>
          <cell r="AH2805" t="str">
            <v>-</v>
          </cell>
          <cell r="AI2805" t="str">
            <v>-</v>
          </cell>
          <cell r="AJ2805" t="str">
            <v>-</v>
          </cell>
          <cell r="AK2805" t="str">
            <v>-</v>
          </cell>
          <cell r="AO2805" t="str">
            <v>비주택 10%</v>
          </cell>
        </row>
        <row r="2806">
          <cell r="J2806">
            <v>3672</v>
          </cell>
          <cell r="R2806">
            <v>1</v>
          </cell>
          <cell r="T2806" t="str">
            <v>125mm</v>
          </cell>
          <cell r="Y2806">
            <v>1</v>
          </cell>
          <cell r="Z2806" t="str">
            <v>인</v>
          </cell>
          <cell r="AB2806" t="str">
            <v>실적공사</v>
          </cell>
          <cell r="AC2806" t="str">
            <v>-</v>
          </cell>
          <cell r="AD2806" t="str">
            <v>-</v>
          </cell>
          <cell r="AE2806" t="str">
            <v>-</v>
          </cell>
          <cell r="AF2806" t="str">
            <v>-</v>
          </cell>
          <cell r="AG2806" t="str">
            <v>-</v>
          </cell>
          <cell r="AH2806" t="str">
            <v>-</v>
          </cell>
          <cell r="AI2806" t="str">
            <v>-</v>
          </cell>
          <cell r="AJ2806" t="str">
            <v>-</v>
          </cell>
          <cell r="AK2806" t="str">
            <v>-</v>
          </cell>
          <cell r="AO2806" t="str">
            <v>비주택 10%</v>
          </cell>
        </row>
        <row r="2807">
          <cell r="J2807">
            <v>11950</v>
          </cell>
          <cell r="R2807">
            <v>1</v>
          </cell>
          <cell r="T2807" t="str">
            <v>100×100 ㎜</v>
          </cell>
          <cell r="Y2807">
            <v>1</v>
          </cell>
          <cell r="Z2807" t="str">
            <v>인</v>
          </cell>
          <cell r="AB2807" t="str">
            <v>실적공사</v>
          </cell>
          <cell r="AC2807" t="str">
            <v>-</v>
          </cell>
          <cell r="AD2807" t="str">
            <v>-</v>
          </cell>
          <cell r="AE2807" t="str">
            <v>-</v>
          </cell>
          <cell r="AF2807" t="str">
            <v>-</v>
          </cell>
          <cell r="AG2807" t="str">
            <v>-</v>
          </cell>
          <cell r="AH2807" t="str">
            <v>-</v>
          </cell>
          <cell r="AI2807" t="str">
            <v>-</v>
          </cell>
          <cell r="AJ2807" t="str">
            <v>-</v>
          </cell>
          <cell r="AK2807" t="str">
            <v>-</v>
          </cell>
          <cell r="AO2807" t="str">
            <v/>
          </cell>
        </row>
        <row r="2808">
          <cell r="J2808">
            <v>13992</v>
          </cell>
          <cell r="R2808">
            <v>1</v>
          </cell>
          <cell r="T2808" t="str">
            <v>150×100 ㎜</v>
          </cell>
          <cell r="Y2808">
            <v>1</v>
          </cell>
          <cell r="Z2808" t="str">
            <v>인</v>
          </cell>
          <cell r="AB2808" t="str">
            <v>실적공사</v>
          </cell>
          <cell r="AC2808" t="str">
            <v>-</v>
          </cell>
          <cell r="AD2808" t="str">
            <v>-</v>
          </cell>
          <cell r="AE2808" t="str">
            <v>-</v>
          </cell>
          <cell r="AF2808" t="str">
            <v>-</v>
          </cell>
          <cell r="AG2808" t="str">
            <v>-</v>
          </cell>
          <cell r="AH2808" t="str">
            <v>-</v>
          </cell>
          <cell r="AI2808" t="str">
            <v>-</v>
          </cell>
          <cell r="AJ2808" t="str">
            <v>-</v>
          </cell>
          <cell r="AK2808" t="str">
            <v>-</v>
          </cell>
          <cell r="AO2808" t="str">
            <v/>
          </cell>
        </row>
        <row r="2809">
          <cell r="J2809">
            <v>15955</v>
          </cell>
          <cell r="R2809">
            <v>1</v>
          </cell>
          <cell r="T2809" t="str">
            <v>200×100 ㎜</v>
          </cell>
          <cell r="Y2809">
            <v>1</v>
          </cell>
          <cell r="Z2809" t="str">
            <v>인</v>
          </cell>
          <cell r="AB2809" t="str">
            <v>실적공사</v>
          </cell>
          <cell r="AC2809" t="str">
            <v>-</v>
          </cell>
          <cell r="AD2809" t="str">
            <v>-</v>
          </cell>
          <cell r="AE2809" t="str">
            <v>-</v>
          </cell>
          <cell r="AF2809" t="str">
            <v>-</v>
          </cell>
          <cell r="AG2809" t="str">
            <v>-</v>
          </cell>
          <cell r="AH2809" t="str">
            <v>-</v>
          </cell>
          <cell r="AI2809" t="str">
            <v>-</v>
          </cell>
          <cell r="AJ2809" t="str">
            <v>-</v>
          </cell>
          <cell r="AK2809" t="str">
            <v>-</v>
          </cell>
          <cell r="AO2809" t="str">
            <v/>
          </cell>
        </row>
        <row r="2810">
          <cell r="J2810">
            <v>20280</v>
          </cell>
          <cell r="R2810">
            <v>1</v>
          </cell>
          <cell r="T2810" t="str">
            <v>250×100 ㎜</v>
          </cell>
          <cell r="Y2810">
            <v>1</v>
          </cell>
          <cell r="Z2810" t="str">
            <v>인</v>
          </cell>
          <cell r="AB2810" t="str">
            <v>실적공사</v>
          </cell>
          <cell r="AC2810" t="str">
            <v>-</v>
          </cell>
          <cell r="AD2810" t="str">
            <v>-</v>
          </cell>
          <cell r="AE2810" t="str">
            <v>-</v>
          </cell>
          <cell r="AF2810" t="str">
            <v>-</v>
          </cell>
          <cell r="AG2810" t="str">
            <v>-</v>
          </cell>
          <cell r="AH2810" t="str">
            <v>-</v>
          </cell>
          <cell r="AI2810" t="str">
            <v>-</v>
          </cell>
          <cell r="AJ2810" t="str">
            <v>-</v>
          </cell>
          <cell r="AK2810" t="str">
            <v>-</v>
          </cell>
          <cell r="AO2810" t="str">
            <v/>
          </cell>
        </row>
        <row r="2811">
          <cell r="J2811">
            <v>26496</v>
          </cell>
          <cell r="R2811">
            <v>1</v>
          </cell>
          <cell r="T2811" t="str">
            <v>350×100 ㎜</v>
          </cell>
          <cell r="Y2811">
            <v>1</v>
          </cell>
          <cell r="Z2811" t="str">
            <v>인</v>
          </cell>
          <cell r="AB2811" t="str">
            <v>실적공사</v>
          </cell>
          <cell r="AC2811" t="str">
            <v>-</v>
          </cell>
          <cell r="AD2811" t="str">
            <v>-</v>
          </cell>
          <cell r="AE2811" t="str">
            <v>-</v>
          </cell>
          <cell r="AF2811" t="str">
            <v>-</v>
          </cell>
          <cell r="AG2811" t="str">
            <v>-</v>
          </cell>
          <cell r="AH2811" t="str">
            <v>-</v>
          </cell>
          <cell r="AI2811" t="str">
            <v>-</v>
          </cell>
          <cell r="AJ2811" t="str">
            <v>-</v>
          </cell>
          <cell r="AK2811" t="str">
            <v>-</v>
          </cell>
          <cell r="AO2811" t="str">
            <v/>
          </cell>
        </row>
        <row r="2812">
          <cell r="J2812">
            <v>4358</v>
          </cell>
          <cell r="R2812">
            <v>1</v>
          </cell>
          <cell r="T2812" t="str">
            <v>아연도 1.6t 40×40 ㎜</v>
          </cell>
          <cell r="Y2812">
            <v>1</v>
          </cell>
          <cell r="Z2812" t="str">
            <v>인</v>
          </cell>
          <cell r="AB2812" t="str">
            <v>실적공사</v>
          </cell>
          <cell r="AC2812" t="str">
            <v>-</v>
          </cell>
          <cell r="AD2812" t="str">
            <v>-</v>
          </cell>
          <cell r="AE2812" t="str">
            <v>-</v>
          </cell>
          <cell r="AF2812" t="str">
            <v>-</v>
          </cell>
          <cell r="AG2812" t="str">
            <v>-</v>
          </cell>
          <cell r="AH2812" t="str">
            <v>-</v>
          </cell>
          <cell r="AI2812" t="str">
            <v>-</v>
          </cell>
          <cell r="AJ2812" t="str">
            <v>-</v>
          </cell>
          <cell r="AK2812" t="str">
            <v>-</v>
          </cell>
          <cell r="AO2812" t="str">
            <v/>
          </cell>
        </row>
        <row r="2813">
          <cell r="J2813">
            <v>11010</v>
          </cell>
          <cell r="R2813">
            <v>1</v>
          </cell>
          <cell r="T2813" t="str">
            <v>200 mm이하 알루미늄제 커버미설치</v>
          </cell>
          <cell r="Y2813">
            <v>1</v>
          </cell>
          <cell r="Z2813" t="str">
            <v>인</v>
          </cell>
          <cell r="AB2813" t="str">
            <v>실적공사</v>
          </cell>
          <cell r="AC2813" t="str">
            <v>-</v>
          </cell>
          <cell r="AD2813" t="str">
            <v>-</v>
          </cell>
          <cell r="AE2813" t="str">
            <v>-</v>
          </cell>
          <cell r="AF2813" t="str">
            <v>-</v>
          </cell>
          <cell r="AG2813" t="str">
            <v>-</v>
          </cell>
          <cell r="AH2813" t="str">
            <v>-</v>
          </cell>
          <cell r="AI2813" t="str">
            <v>-</v>
          </cell>
          <cell r="AJ2813" t="str">
            <v>-</v>
          </cell>
          <cell r="AK2813" t="str">
            <v>-</v>
          </cell>
          <cell r="AO2813" t="str">
            <v/>
          </cell>
        </row>
        <row r="2814">
          <cell r="J2814">
            <v>12632</v>
          </cell>
          <cell r="R2814">
            <v>1</v>
          </cell>
          <cell r="T2814" t="str">
            <v>300 mm이하 알루미늄제 커버미설치</v>
          </cell>
          <cell r="Y2814">
            <v>1</v>
          </cell>
          <cell r="Z2814" t="str">
            <v>인</v>
          </cell>
          <cell r="AB2814" t="str">
            <v>실적공사</v>
          </cell>
          <cell r="AC2814" t="str">
            <v>-</v>
          </cell>
          <cell r="AD2814" t="str">
            <v>-</v>
          </cell>
          <cell r="AE2814" t="str">
            <v>-</v>
          </cell>
          <cell r="AF2814" t="str">
            <v>-</v>
          </cell>
          <cell r="AG2814" t="str">
            <v>-</v>
          </cell>
          <cell r="AH2814" t="str">
            <v>-</v>
          </cell>
          <cell r="AI2814" t="str">
            <v>-</v>
          </cell>
          <cell r="AJ2814" t="str">
            <v>-</v>
          </cell>
          <cell r="AK2814" t="str">
            <v>-</v>
          </cell>
          <cell r="AO2814" t="str">
            <v/>
          </cell>
        </row>
        <row r="2815">
          <cell r="J2815">
            <v>14871</v>
          </cell>
          <cell r="R2815">
            <v>1</v>
          </cell>
          <cell r="T2815" t="str">
            <v>400 mm이하 알루미늄제 커버미설치</v>
          </cell>
          <cell r="Y2815">
            <v>1</v>
          </cell>
          <cell r="Z2815" t="str">
            <v>인</v>
          </cell>
          <cell r="AB2815" t="str">
            <v>실적공사</v>
          </cell>
          <cell r="AC2815" t="str">
            <v>-</v>
          </cell>
          <cell r="AD2815" t="str">
            <v>-</v>
          </cell>
          <cell r="AE2815" t="str">
            <v>-</v>
          </cell>
          <cell r="AF2815" t="str">
            <v>-</v>
          </cell>
          <cell r="AG2815" t="str">
            <v>-</v>
          </cell>
          <cell r="AH2815" t="str">
            <v>-</v>
          </cell>
          <cell r="AI2815" t="str">
            <v>-</v>
          </cell>
          <cell r="AJ2815" t="str">
            <v>-</v>
          </cell>
          <cell r="AK2815" t="str">
            <v>-</v>
          </cell>
          <cell r="AO2815" t="str">
            <v/>
          </cell>
        </row>
        <row r="2816">
          <cell r="J2816">
            <v>16539</v>
          </cell>
          <cell r="R2816">
            <v>1</v>
          </cell>
          <cell r="T2816" t="str">
            <v>500 mm이하 알루미늄제 커버미설치</v>
          </cell>
          <cell r="Y2816">
            <v>1</v>
          </cell>
          <cell r="Z2816" t="str">
            <v>인</v>
          </cell>
          <cell r="AB2816" t="str">
            <v>실적공사</v>
          </cell>
          <cell r="AC2816" t="str">
            <v>-</v>
          </cell>
          <cell r="AD2816" t="str">
            <v>-</v>
          </cell>
          <cell r="AE2816" t="str">
            <v>-</v>
          </cell>
          <cell r="AF2816" t="str">
            <v>-</v>
          </cell>
          <cell r="AG2816" t="str">
            <v>-</v>
          </cell>
          <cell r="AH2816" t="str">
            <v>-</v>
          </cell>
          <cell r="AI2816" t="str">
            <v>-</v>
          </cell>
          <cell r="AJ2816" t="str">
            <v>-</v>
          </cell>
          <cell r="AK2816" t="str">
            <v>-</v>
          </cell>
          <cell r="AO2816" t="str">
            <v/>
          </cell>
        </row>
        <row r="2817">
          <cell r="J2817">
            <v>16699</v>
          </cell>
          <cell r="R2817">
            <v>1</v>
          </cell>
          <cell r="T2817" t="str">
            <v>600mm이하 알루미늄제 커버미설치</v>
          </cell>
          <cell r="Y2817">
            <v>1</v>
          </cell>
          <cell r="Z2817" t="str">
            <v>인</v>
          </cell>
          <cell r="AB2817" t="str">
            <v>실적공사</v>
          </cell>
          <cell r="AC2817" t="str">
            <v>-</v>
          </cell>
          <cell r="AD2817" t="str">
            <v>-</v>
          </cell>
          <cell r="AE2817" t="str">
            <v>-</v>
          </cell>
          <cell r="AF2817" t="str">
            <v>-</v>
          </cell>
          <cell r="AG2817" t="str">
            <v>-</v>
          </cell>
          <cell r="AH2817" t="str">
            <v>-</v>
          </cell>
          <cell r="AI2817" t="str">
            <v>-</v>
          </cell>
          <cell r="AJ2817" t="str">
            <v>-</v>
          </cell>
          <cell r="AK2817" t="str">
            <v>-</v>
          </cell>
          <cell r="AO2817" t="str">
            <v/>
          </cell>
        </row>
        <row r="2818">
          <cell r="J2818">
            <v>19683</v>
          </cell>
          <cell r="R2818">
            <v>1</v>
          </cell>
          <cell r="T2818" t="str">
            <v>800 mm이하 알루미늄제 커버미설치</v>
          </cell>
          <cell r="Y2818">
            <v>1</v>
          </cell>
          <cell r="Z2818" t="str">
            <v>인</v>
          </cell>
          <cell r="AB2818" t="str">
            <v>실적공사</v>
          </cell>
          <cell r="AC2818" t="str">
            <v>-</v>
          </cell>
          <cell r="AD2818" t="str">
            <v>-</v>
          </cell>
          <cell r="AE2818" t="str">
            <v>-</v>
          </cell>
          <cell r="AF2818" t="str">
            <v>-</v>
          </cell>
          <cell r="AG2818" t="str">
            <v>-</v>
          </cell>
          <cell r="AH2818" t="str">
            <v>-</v>
          </cell>
          <cell r="AI2818" t="str">
            <v>-</v>
          </cell>
          <cell r="AJ2818" t="str">
            <v>-</v>
          </cell>
          <cell r="AK2818" t="str">
            <v>-</v>
          </cell>
          <cell r="AO2818" t="str">
            <v/>
          </cell>
        </row>
        <row r="2819">
          <cell r="J2819">
            <v>22101</v>
          </cell>
          <cell r="R2819">
            <v>1</v>
          </cell>
          <cell r="T2819" t="str">
            <v>1,000 mm이하 알루미늄제 커버미설치</v>
          </cell>
          <cell r="Y2819">
            <v>1</v>
          </cell>
          <cell r="Z2819" t="str">
            <v>인</v>
          </cell>
          <cell r="AB2819" t="str">
            <v>실적공사</v>
          </cell>
          <cell r="AC2819" t="str">
            <v>-</v>
          </cell>
          <cell r="AD2819" t="str">
            <v>-</v>
          </cell>
          <cell r="AE2819" t="str">
            <v>-</v>
          </cell>
          <cell r="AF2819" t="str">
            <v>-</v>
          </cell>
          <cell r="AG2819" t="str">
            <v>-</v>
          </cell>
          <cell r="AH2819" t="str">
            <v>-</v>
          </cell>
          <cell r="AI2819" t="str">
            <v>-</v>
          </cell>
          <cell r="AJ2819" t="str">
            <v>-</v>
          </cell>
          <cell r="AK2819" t="str">
            <v>-</v>
          </cell>
          <cell r="AO2819" t="str">
            <v/>
          </cell>
        </row>
        <row r="2820">
          <cell r="J2820">
            <v>24032</v>
          </cell>
          <cell r="R2820">
            <v>1</v>
          </cell>
          <cell r="T2820" t="str">
            <v>1,200 mm이하 알루미늄제 커버미설치</v>
          </cell>
          <cell r="Y2820">
            <v>1</v>
          </cell>
          <cell r="Z2820" t="str">
            <v>인</v>
          </cell>
          <cell r="AB2820" t="str">
            <v>실적공사</v>
          </cell>
          <cell r="AC2820" t="str">
            <v>-</v>
          </cell>
          <cell r="AD2820" t="str">
            <v>-</v>
          </cell>
          <cell r="AE2820" t="str">
            <v>-</v>
          </cell>
          <cell r="AF2820" t="str">
            <v>-</v>
          </cell>
          <cell r="AG2820" t="str">
            <v>-</v>
          </cell>
          <cell r="AH2820" t="str">
            <v>-</v>
          </cell>
          <cell r="AI2820" t="str">
            <v>-</v>
          </cell>
          <cell r="AJ2820" t="str">
            <v>-</v>
          </cell>
          <cell r="AK2820" t="str">
            <v>-</v>
          </cell>
          <cell r="AO2820" t="str">
            <v/>
          </cell>
        </row>
        <row r="2821">
          <cell r="J2821">
            <v>1214</v>
          </cell>
          <cell r="R2821">
            <v>1</v>
          </cell>
          <cell r="T2821" t="str">
            <v>8각 54 mm 일체형</v>
          </cell>
          <cell r="Y2821">
            <v>1</v>
          </cell>
          <cell r="Z2821" t="str">
            <v>인</v>
          </cell>
          <cell r="AB2821" t="str">
            <v>실적공사</v>
          </cell>
          <cell r="AC2821" t="str">
            <v>-</v>
          </cell>
          <cell r="AD2821" t="str">
            <v>-</v>
          </cell>
          <cell r="AE2821" t="str">
            <v>-</v>
          </cell>
          <cell r="AF2821" t="str">
            <v>-</v>
          </cell>
          <cell r="AG2821" t="str">
            <v>-</v>
          </cell>
          <cell r="AH2821" t="str">
            <v>-</v>
          </cell>
          <cell r="AI2821" t="str">
            <v>-</v>
          </cell>
          <cell r="AJ2821" t="str">
            <v>-</v>
          </cell>
          <cell r="AK2821" t="str">
            <v>-</v>
          </cell>
          <cell r="AO2821" t="str">
            <v>비주택 10%</v>
          </cell>
        </row>
        <row r="2822">
          <cell r="J2822">
            <v>795</v>
          </cell>
          <cell r="R2822">
            <v>1</v>
          </cell>
          <cell r="T2822" t="str">
            <v>8각 54 mm 분리형</v>
          </cell>
          <cell r="Y2822">
            <v>1</v>
          </cell>
          <cell r="Z2822" t="str">
            <v>인</v>
          </cell>
          <cell r="AB2822" t="str">
            <v>실적공사</v>
          </cell>
          <cell r="AC2822" t="str">
            <v>-</v>
          </cell>
          <cell r="AD2822" t="str">
            <v>-</v>
          </cell>
          <cell r="AE2822" t="str">
            <v>-</v>
          </cell>
          <cell r="AF2822" t="str">
            <v>-</v>
          </cell>
          <cell r="AG2822" t="str">
            <v>-</v>
          </cell>
          <cell r="AH2822" t="str">
            <v>-</v>
          </cell>
          <cell r="AI2822" t="str">
            <v>-</v>
          </cell>
          <cell r="AJ2822" t="str">
            <v>-</v>
          </cell>
          <cell r="AK2822" t="str">
            <v>-</v>
          </cell>
          <cell r="AO2822" t="str">
            <v>비주택 10%</v>
          </cell>
        </row>
        <row r="2823">
          <cell r="J2823">
            <v>1486</v>
          </cell>
          <cell r="R2823">
            <v>1</v>
          </cell>
          <cell r="T2823" t="str">
            <v>4각 54 mm 일체형</v>
          </cell>
          <cell r="Y2823">
            <v>1</v>
          </cell>
          <cell r="Z2823" t="str">
            <v>인</v>
          </cell>
          <cell r="AB2823" t="str">
            <v>실적공사</v>
          </cell>
          <cell r="AC2823" t="str">
            <v>-</v>
          </cell>
          <cell r="AD2823" t="str">
            <v>-</v>
          </cell>
          <cell r="AE2823" t="str">
            <v>-</v>
          </cell>
          <cell r="AF2823" t="str">
            <v>-</v>
          </cell>
          <cell r="AG2823" t="str">
            <v>-</v>
          </cell>
          <cell r="AH2823" t="str">
            <v>-</v>
          </cell>
          <cell r="AI2823" t="str">
            <v>-</v>
          </cell>
          <cell r="AJ2823" t="str">
            <v>-</v>
          </cell>
          <cell r="AK2823" t="str">
            <v>-</v>
          </cell>
          <cell r="AO2823" t="str">
            <v>비주택 10%</v>
          </cell>
        </row>
        <row r="2824">
          <cell r="J2824">
            <v>985</v>
          </cell>
          <cell r="R2824">
            <v>1</v>
          </cell>
          <cell r="T2824" t="str">
            <v>4각 54 mm 분리형</v>
          </cell>
          <cell r="Y2824">
            <v>1</v>
          </cell>
          <cell r="Z2824" t="str">
            <v>인</v>
          </cell>
          <cell r="AB2824" t="str">
            <v>실적공사</v>
          </cell>
          <cell r="AC2824" t="str">
            <v>-</v>
          </cell>
          <cell r="AD2824" t="str">
            <v>-</v>
          </cell>
          <cell r="AE2824" t="str">
            <v>-</v>
          </cell>
          <cell r="AF2824" t="str">
            <v>-</v>
          </cell>
          <cell r="AG2824" t="str">
            <v>-</v>
          </cell>
          <cell r="AH2824" t="str">
            <v>-</v>
          </cell>
          <cell r="AI2824" t="str">
            <v>-</v>
          </cell>
          <cell r="AJ2824" t="str">
            <v>-</v>
          </cell>
          <cell r="AK2824" t="str">
            <v>-</v>
          </cell>
          <cell r="AO2824" t="str">
            <v>비주택 10%</v>
          </cell>
        </row>
        <row r="2825">
          <cell r="J2825">
            <v>725</v>
          </cell>
          <cell r="R2825">
            <v>1</v>
          </cell>
          <cell r="T2825" t="str">
            <v>SW 44 mm 분리형</v>
          </cell>
          <cell r="Y2825">
            <v>1</v>
          </cell>
          <cell r="Z2825" t="str">
            <v>인</v>
          </cell>
          <cell r="AB2825" t="str">
            <v>실적공사</v>
          </cell>
          <cell r="AC2825" t="str">
            <v>-</v>
          </cell>
          <cell r="AD2825" t="str">
            <v>-</v>
          </cell>
          <cell r="AE2825" t="str">
            <v>-</v>
          </cell>
          <cell r="AF2825" t="str">
            <v>-</v>
          </cell>
          <cell r="AG2825" t="str">
            <v>-</v>
          </cell>
          <cell r="AH2825" t="str">
            <v>-</v>
          </cell>
          <cell r="AI2825" t="str">
            <v>-</v>
          </cell>
          <cell r="AJ2825" t="str">
            <v>-</v>
          </cell>
          <cell r="AK2825" t="str">
            <v>-</v>
          </cell>
          <cell r="AO2825" t="str">
            <v>비주택 10%</v>
          </cell>
        </row>
        <row r="2826">
          <cell r="J2826">
            <v>350</v>
          </cell>
          <cell r="R2826">
            <v>1</v>
          </cell>
          <cell r="T2826" t="str">
            <v>감지기전용 2방출이하</v>
          </cell>
          <cell r="Y2826">
            <v>1</v>
          </cell>
          <cell r="Z2826" t="str">
            <v>인</v>
          </cell>
          <cell r="AB2826" t="str">
            <v>실적공사</v>
          </cell>
          <cell r="AC2826" t="str">
            <v>-</v>
          </cell>
          <cell r="AD2826" t="str">
            <v>-</v>
          </cell>
          <cell r="AE2826" t="str">
            <v>-</v>
          </cell>
          <cell r="AF2826" t="str">
            <v>-</v>
          </cell>
          <cell r="AG2826" t="str">
            <v>-</v>
          </cell>
          <cell r="AH2826" t="str">
            <v>-</v>
          </cell>
          <cell r="AI2826" t="str">
            <v>-</v>
          </cell>
          <cell r="AJ2826" t="str">
            <v>-</v>
          </cell>
          <cell r="AK2826" t="str">
            <v>-</v>
          </cell>
          <cell r="AO2826" t="str">
            <v>비주택 10%</v>
          </cell>
        </row>
        <row r="2827">
          <cell r="J2827">
            <v>446</v>
          </cell>
          <cell r="R2827">
            <v>1</v>
          </cell>
          <cell r="T2827" t="str">
            <v>감지기전용 3방출이하</v>
          </cell>
          <cell r="Y2827">
            <v>1</v>
          </cell>
          <cell r="Z2827" t="str">
            <v>인</v>
          </cell>
          <cell r="AB2827" t="str">
            <v>실적공사</v>
          </cell>
          <cell r="AC2827" t="str">
            <v>-</v>
          </cell>
          <cell r="AD2827" t="str">
            <v>-</v>
          </cell>
          <cell r="AE2827" t="str">
            <v>-</v>
          </cell>
          <cell r="AF2827" t="str">
            <v>-</v>
          </cell>
          <cell r="AG2827" t="str">
            <v>-</v>
          </cell>
          <cell r="AH2827" t="str">
            <v>-</v>
          </cell>
          <cell r="AI2827" t="str">
            <v>-</v>
          </cell>
          <cell r="AJ2827" t="str">
            <v>-</v>
          </cell>
          <cell r="AK2827" t="str">
            <v>-</v>
          </cell>
          <cell r="AO2827" t="str">
            <v>비주택 10%</v>
          </cell>
        </row>
        <row r="2828">
          <cell r="J2828">
            <v>1228</v>
          </cell>
          <cell r="R2828">
            <v>1</v>
          </cell>
          <cell r="T2828" t="str">
            <v>4각 54 mm 일체형</v>
          </cell>
          <cell r="Y2828">
            <v>1</v>
          </cell>
          <cell r="Z2828" t="str">
            <v>인</v>
          </cell>
          <cell r="AB2828" t="str">
            <v>실적공사</v>
          </cell>
          <cell r="AC2828" t="str">
            <v>-</v>
          </cell>
          <cell r="AD2828" t="str">
            <v>-</v>
          </cell>
          <cell r="AE2828" t="str">
            <v>-</v>
          </cell>
          <cell r="AF2828" t="str">
            <v>-</v>
          </cell>
          <cell r="AG2828" t="str">
            <v>-</v>
          </cell>
          <cell r="AH2828" t="str">
            <v>-</v>
          </cell>
          <cell r="AI2828" t="str">
            <v>-</v>
          </cell>
          <cell r="AJ2828" t="str">
            <v>-</v>
          </cell>
          <cell r="AK2828" t="str">
            <v>-</v>
          </cell>
          <cell r="AO2828" t="str">
            <v>비주택 10%</v>
          </cell>
        </row>
        <row r="2829">
          <cell r="J2829">
            <v>884</v>
          </cell>
          <cell r="R2829">
            <v>1</v>
          </cell>
          <cell r="T2829" t="str">
            <v>4각 54 mm 분리형</v>
          </cell>
          <cell r="Y2829">
            <v>1</v>
          </cell>
          <cell r="Z2829" t="str">
            <v>인</v>
          </cell>
          <cell r="AB2829" t="str">
            <v>실적공사</v>
          </cell>
          <cell r="AC2829" t="str">
            <v>-</v>
          </cell>
          <cell r="AD2829" t="str">
            <v>-</v>
          </cell>
          <cell r="AE2829" t="str">
            <v>-</v>
          </cell>
          <cell r="AF2829" t="str">
            <v>-</v>
          </cell>
          <cell r="AG2829" t="str">
            <v>-</v>
          </cell>
          <cell r="AH2829" t="str">
            <v>-</v>
          </cell>
          <cell r="AI2829" t="str">
            <v>-</v>
          </cell>
          <cell r="AJ2829" t="str">
            <v>-</v>
          </cell>
          <cell r="AK2829" t="str">
            <v>-</v>
          </cell>
          <cell r="AO2829" t="str">
            <v>비주택 10%</v>
          </cell>
        </row>
        <row r="2830">
          <cell r="J2830">
            <v>1832</v>
          </cell>
          <cell r="R2830">
            <v>1</v>
          </cell>
          <cell r="T2830" t="str">
            <v>4각 54 mm 일체형 지지보강재포함</v>
          </cell>
          <cell r="Y2830">
            <v>1</v>
          </cell>
          <cell r="Z2830" t="str">
            <v>인</v>
          </cell>
          <cell r="AB2830" t="str">
            <v>실적공사</v>
          </cell>
          <cell r="AC2830" t="str">
            <v>-</v>
          </cell>
          <cell r="AD2830" t="str">
            <v>-</v>
          </cell>
          <cell r="AE2830" t="str">
            <v>-</v>
          </cell>
          <cell r="AF2830" t="str">
            <v>-</v>
          </cell>
          <cell r="AG2830" t="str">
            <v>-</v>
          </cell>
          <cell r="AH2830" t="str">
            <v>-</v>
          </cell>
          <cell r="AI2830" t="str">
            <v>-</v>
          </cell>
          <cell r="AJ2830" t="str">
            <v>-</v>
          </cell>
          <cell r="AK2830" t="str">
            <v>-</v>
          </cell>
          <cell r="AO2830" t="str">
            <v>비주택 10%</v>
          </cell>
        </row>
        <row r="2831">
          <cell r="J2831">
            <v>636</v>
          </cell>
          <cell r="R2831">
            <v>1</v>
          </cell>
          <cell r="T2831" t="str">
            <v>SW 44 mm 일체형</v>
          </cell>
          <cell r="Y2831">
            <v>1</v>
          </cell>
          <cell r="Z2831" t="str">
            <v>인</v>
          </cell>
          <cell r="AB2831" t="str">
            <v>실적공사</v>
          </cell>
          <cell r="AC2831" t="str">
            <v>-</v>
          </cell>
          <cell r="AD2831" t="str">
            <v>-</v>
          </cell>
          <cell r="AE2831" t="str">
            <v>-</v>
          </cell>
          <cell r="AF2831" t="str">
            <v>-</v>
          </cell>
          <cell r="AG2831" t="str">
            <v>-</v>
          </cell>
          <cell r="AH2831" t="str">
            <v>-</v>
          </cell>
          <cell r="AI2831" t="str">
            <v>-</v>
          </cell>
          <cell r="AJ2831" t="str">
            <v>-</v>
          </cell>
          <cell r="AK2831" t="str">
            <v>-</v>
          </cell>
          <cell r="AO2831" t="str">
            <v>비주택 10%</v>
          </cell>
        </row>
        <row r="2832">
          <cell r="J2832">
            <v>1060</v>
          </cell>
          <cell r="R2832">
            <v>1</v>
          </cell>
          <cell r="T2832" t="str">
            <v>CSW2S 54 mm 일체형</v>
          </cell>
          <cell r="Y2832">
            <v>1</v>
          </cell>
          <cell r="Z2832" t="str">
            <v>인</v>
          </cell>
          <cell r="AB2832" t="str">
            <v>실적공사</v>
          </cell>
          <cell r="AC2832" t="str">
            <v>-</v>
          </cell>
          <cell r="AD2832" t="str">
            <v>-</v>
          </cell>
          <cell r="AE2832" t="str">
            <v>-</v>
          </cell>
          <cell r="AF2832" t="str">
            <v>-</v>
          </cell>
          <cell r="AG2832" t="str">
            <v>-</v>
          </cell>
          <cell r="AH2832" t="str">
            <v>-</v>
          </cell>
          <cell r="AI2832" t="str">
            <v>-</v>
          </cell>
          <cell r="AJ2832" t="str">
            <v>-</v>
          </cell>
          <cell r="AK2832" t="str">
            <v>-</v>
          </cell>
          <cell r="AO2832" t="str">
            <v>비주택 10%</v>
          </cell>
        </row>
        <row r="2833">
          <cell r="J2833">
            <v>1502</v>
          </cell>
          <cell r="R2833">
            <v>1</v>
          </cell>
          <cell r="T2833" t="str">
            <v>SW 44 mm 일체형 지지보강재포함</v>
          </cell>
          <cell r="Y2833">
            <v>1</v>
          </cell>
          <cell r="Z2833" t="str">
            <v>인</v>
          </cell>
          <cell r="AB2833" t="str">
            <v>실적공사</v>
          </cell>
          <cell r="AC2833" t="str">
            <v>-</v>
          </cell>
          <cell r="AD2833" t="str">
            <v>-</v>
          </cell>
          <cell r="AE2833" t="str">
            <v>-</v>
          </cell>
          <cell r="AF2833" t="str">
            <v>-</v>
          </cell>
          <cell r="AG2833" t="str">
            <v>-</v>
          </cell>
          <cell r="AH2833" t="str">
            <v>-</v>
          </cell>
          <cell r="AI2833" t="str">
            <v>-</v>
          </cell>
          <cell r="AJ2833" t="str">
            <v>-</v>
          </cell>
          <cell r="AK2833" t="str">
            <v>-</v>
          </cell>
          <cell r="AO2833" t="str">
            <v>비주택 10%</v>
          </cell>
        </row>
        <row r="2834">
          <cell r="J2834">
            <v>1839</v>
          </cell>
          <cell r="R2834">
            <v>1</v>
          </cell>
          <cell r="T2834" t="str">
            <v>CSW2S 54 mm 일체형 지지보강재포함</v>
          </cell>
          <cell r="Y2834">
            <v>1</v>
          </cell>
          <cell r="Z2834" t="str">
            <v>인</v>
          </cell>
          <cell r="AB2834" t="str">
            <v>실적공사</v>
          </cell>
          <cell r="AC2834" t="str">
            <v>-</v>
          </cell>
          <cell r="AD2834" t="str">
            <v>-</v>
          </cell>
          <cell r="AE2834" t="str">
            <v>-</v>
          </cell>
          <cell r="AF2834" t="str">
            <v>-</v>
          </cell>
          <cell r="AG2834" t="str">
            <v>-</v>
          </cell>
          <cell r="AH2834" t="str">
            <v>-</v>
          </cell>
          <cell r="AI2834" t="str">
            <v>-</v>
          </cell>
          <cell r="AJ2834" t="str">
            <v>-</v>
          </cell>
          <cell r="AK2834" t="str">
            <v>-</v>
          </cell>
          <cell r="AO2834" t="str">
            <v>비주택 10%</v>
          </cell>
        </row>
        <row r="2835">
          <cell r="J2835">
            <v>3272</v>
          </cell>
          <cell r="R2835">
            <v>1</v>
          </cell>
          <cell r="T2835" t="str">
            <v>CSW3S 54 mm 일체형 지지보강재포함</v>
          </cell>
          <cell r="Y2835">
            <v>1</v>
          </cell>
          <cell r="Z2835" t="str">
            <v>인</v>
          </cell>
          <cell r="AB2835" t="str">
            <v>실적공사</v>
          </cell>
          <cell r="AC2835" t="str">
            <v>-</v>
          </cell>
          <cell r="AD2835" t="str">
            <v>-</v>
          </cell>
          <cell r="AE2835" t="str">
            <v>-</v>
          </cell>
          <cell r="AF2835" t="str">
            <v>-</v>
          </cell>
          <cell r="AG2835" t="str">
            <v>-</v>
          </cell>
          <cell r="AH2835" t="str">
            <v>-</v>
          </cell>
          <cell r="AI2835" t="str">
            <v>-</v>
          </cell>
          <cell r="AJ2835" t="str">
            <v>-</v>
          </cell>
          <cell r="AK2835" t="str">
            <v>-</v>
          </cell>
          <cell r="AO2835" t="str">
            <v>비주택 10%</v>
          </cell>
        </row>
        <row r="2836">
          <cell r="J2836">
            <v>3755</v>
          </cell>
          <cell r="R2836">
            <v>1</v>
          </cell>
          <cell r="T2836" t="str">
            <v>CSW5S 54 mm 일체형 지지보강재포함</v>
          </cell>
          <cell r="Y2836">
            <v>1</v>
          </cell>
          <cell r="Z2836" t="str">
            <v>인</v>
          </cell>
          <cell r="AB2836" t="str">
            <v>실적공사</v>
          </cell>
          <cell r="AC2836" t="str">
            <v>-</v>
          </cell>
          <cell r="AD2836" t="str">
            <v>-</v>
          </cell>
          <cell r="AE2836" t="str">
            <v>-</v>
          </cell>
          <cell r="AF2836" t="str">
            <v>-</v>
          </cell>
          <cell r="AG2836" t="str">
            <v>-</v>
          </cell>
          <cell r="AH2836" t="str">
            <v>-</v>
          </cell>
          <cell r="AI2836" t="str">
            <v>-</v>
          </cell>
          <cell r="AJ2836" t="str">
            <v>-</v>
          </cell>
          <cell r="AK2836" t="str">
            <v>-</v>
          </cell>
          <cell r="AO2836" t="str">
            <v>비주택 10%</v>
          </cell>
        </row>
        <row r="2837">
          <cell r="J2837">
            <v>560</v>
          </cell>
          <cell r="R2837">
            <v>1</v>
          </cell>
          <cell r="T2837" t="str">
            <v>HI 4각박스용</v>
          </cell>
          <cell r="Y2837">
            <v>1</v>
          </cell>
          <cell r="Z2837" t="str">
            <v>인</v>
          </cell>
          <cell r="AB2837" t="str">
            <v>실적공사</v>
          </cell>
          <cell r="AC2837" t="str">
            <v>-</v>
          </cell>
          <cell r="AD2837" t="str">
            <v>-</v>
          </cell>
          <cell r="AE2837" t="str">
            <v>-</v>
          </cell>
          <cell r="AF2837" t="str">
            <v>-</v>
          </cell>
          <cell r="AG2837" t="str">
            <v>-</v>
          </cell>
          <cell r="AH2837" t="str">
            <v>-</v>
          </cell>
          <cell r="AI2837" t="str">
            <v>-</v>
          </cell>
          <cell r="AJ2837" t="str">
            <v>-</v>
          </cell>
          <cell r="AK2837" t="str">
            <v>-</v>
          </cell>
          <cell r="AO2837" t="str">
            <v>비주택 10%</v>
          </cell>
        </row>
        <row r="2838">
          <cell r="J2838">
            <v>531</v>
          </cell>
          <cell r="R2838">
            <v>1</v>
          </cell>
          <cell r="T2838" t="str">
            <v>HI SW박스용</v>
          </cell>
          <cell r="Y2838">
            <v>1</v>
          </cell>
          <cell r="Z2838" t="str">
            <v>인</v>
          </cell>
          <cell r="AB2838" t="str">
            <v>실적공사</v>
          </cell>
          <cell r="AC2838" t="str">
            <v>-</v>
          </cell>
          <cell r="AD2838" t="str">
            <v>-</v>
          </cell>
          <cell r="AE2838" t="str">
            <v>-</v>
          </cell>
          <cell r="AF2838" t="str">
            <v>-</v>
          </cell>
          <cell r="AG2838" t="str">
            <v>-</v>
          </cell>
          <cell r="AH2838" t="str">
            <v>-</v>
          </cell>
          <cell r="AI2838" t="str">
            <v>-</v>
          </cell>
          <cell r="AJ2838" t="str">
            <v>-</v>
          </cell>
          <cell r="AK2838" t="str">
            <v>-</v>
          </cell>
          <cell r="AO2838" t="str">
            <v>비주택 10%</v>
          </cell>
        </row>
        <row r="2839">
          <cell r="J2839">
            <v>1050</v>
          </cell>
          <cell r="R2839">
            <v>1</v>
          </cell>
          <cell r="T2839" t="str">
            <v>중형 4각 일반PVC</v>
          </cell>
          <cell r="Y2839">
            <v>1</v>
          </cell>
          <cell r="Z2839" t="str">
            <v>인</v>
          </cell>
          <cell r="AB2839" t="str">
            <v>실적공사</v>
          </cell>
          <cell r="AC2839" t="str">
            <v>-</v>
          </cell>
          <cell r="AD2839" t="str">
            <v>-</v>
          </cell>
          <cell r="AE2839" t="str">
            <v>-</v>
          </cell>
          <cell r="AF2839" t="str">
            <v>-</v>
          </cell>
          <cell r="AG2839" t="str">
            <v>-</v>
          </cell>
          <cell r="AH2839" t="str">
            <v>-</v>
          </cell>
          <cell r="AI2839" t="str">
            <v>-</v>
          </cell>
          <cell r="AJ2839" t="str">
            <v>-</v>
          </cell>
          <cell r="AK2839" t="str">
            <v>-</v>
          </cell>
          <cell r="AO2839" t="str">
            <v>비주택 10%</v>
          </cell>
        </row>
        <row r="2840">
          <cell r="J2840">
            <v>257</v>
          </cell>
          <cell r="R2840">
            <v>1</v>
          </cell>
          <cell r="T2840" t="str">
            <v>8각 일반철제</v>
          </cell>
          <cell r="Y2840">
            <v>1</v>
          </cell>
          <cell r="Z2840" t="str">
            <v>인</v>
          </cell>
          <cell r="AB2840" t="str">
            <v>실적공사</v>
          </cell>
          <cell r="AC2840" t="str">
            <v>-</v>
          </cell>
          <cell r="AD2840" t="str">
            <v>-</v>
          </cell>
          <cell r="AE2840" t="str">
            <v>-</v>
          </cell>
          <cell r="AF2840" t="str">
            <v>-</v>
          </cell>
          <cell r="AG2840" t="str">
            <v>-</v>
          </cell>
          <cell r="AH2840" t="str">
            <v>-</v>
          </cell>
          <cell r="AI2840" t="str">
            <v>-</v>
          </cell>
          <cell r="AJ2840" t="str">
            <v>-</v>
          </cell>
          <cell r="AK2840" t="str">
            <v>-</v>
          </cell>
          <cell r="AO2840" t="str">
            <v>비주택 10%</v>
          </cell>
        </row>
        <row r="2841">
          <cell r="J2841">
            <v>263</v>
          </cell>
          <cell r="R2841">
            <v>1</v>
          </cell>
          <cell r="T2841" t="str">
            <v>4각 일반철제</v>
          </cell>
          <cell r="Y2841">
            <v>1</v>
          </cell>
          <cell r="Z2841" t="str">
            <v>인</v>
          </cell>
          <cell r="AB2841" t="str">
            <v>실적공사</v>
          </cell>
          <cell r="AC2841" t="str">
            <v>-</v>
          </cell>
          <cell r="AD2841" t="str">
            <v>-</v>
          </cell>
          <cell r="AE2841" t="str">
            <v>-</v>
          </cell>
          <cell r="AF2841" t="str">
            <v>-</v>
          </cell>
          <cell r="AG2841" t="str">
            <v>-</v>
          </cell>
          <cell r="AH2841" t="str">
            <v>-</v>
          </cell>
          <cell r="AI2841" t="str">
            <v>-</v>
          </cell>
          <cell r="AJ2841" t="str">
            <v>-</v>
          </cell>
          <cell r="AK2841" t="str">
            <v>-</v>
          </cell>
          <cell r="AO2841" t="str">
            <v>비주택 10%</v>
          </cell>
        </row>
        <row r="2842">
          <cell r="J2842">
            <v>233</v>
          </cell>
          <cell r="R2842">
            <v>1</v>
          </cell>
          <cell r="T2842" t="str">
            <v>스위치박스 일반철제</v>
          </cell>
          <cell r="Y2842">
            <v>1</v>
          </cell>
          <cell r="Z2842" t="str">
            <v>인</v>
          </cell>
          <cell r="AB2842" t="str">
            <v>실적공사</v>
          </cell>
          <cell r="AC2842" t="str">
            <v>-</v>
          </cell>
          <cell r="AD2842" t="str">
            <v>-</v>
          </cell>
          <cell r="AE2842" t="str">
            <v>-</v>
          </cell>
          <cell r="AF2842" t="str">
            <v>-</v>
          </cell>
          <cell r="AG2842" t="str">
            <v>-</v>
          </cell>
          <cell r="AH2842" t="str">
            <v>-</v>
          </cell>
          <cell r="AI2842" t="str">
            <v>-</v>
          </cell>
          <cell r="AJ2842" t="str">
            <v>-</v>
          </cell>
          <cell r="AK2842" t="str">
            <v>-</v>
          </cell>
          <cell r="AO2842" t="str">
            <v>비주택 10%</v>
          </cell>
        </row>
        <row r="2843">
          <cell r="J2843">
            <v>36330</v>
          </cell>
          <cell r="R2843">
            <v>1</v>
          </cell>
          <cell r="T2843" t="str">
            <v>185×120×60</v>
          </cell>
          <cell r="Y2843">
            <v>1</v>
          </cell>
          <cell r="Z2843" t="str">
            <v>인</v>
          </cell>
          <cell r="AB2843" t="str">
            <v>실적공사</v>
          </cell>
          <cell r="AC2843" t="str">
            <v>-</v>
          </cell>
          <cell r="AD2843" t="str">
            <v>-</v>
          </cell>
          <cell r="AE2843" t="str">
            <v>-</v>
          </cell>
          <cell r="AF2843" t="str">
            <v>-</v>
          </cell>
          <cell r="AG2843" t="str">
            <v>-</v>
          </cell>
          <cell r="AH2843" t="str">
            <v>-</v>
          </cell>
          <cell r="AI2843" t="str">
            <v>-</v>
          </cell>
          <cell r="AJ2843" t="str">
            <v>-</v>
          </cell>
          <cell r="AK2843" t="str">
            <v>-</v>
          </cell>
          <cell r="AO2843" t="str">
            <v>비주택 10%</v>
          </cell>
        </row>
        <row r="2844">
          <cell r="J2844">
            <v>3150</v>
          </cell>
          <cell r="R2844">
            <v>1</v>
          </cell>
          <cell r="T2844" t="str">
            <v>각형 16 ㎜, 2방출이하</v>
          </cell>
          <cell r="Y2844">
            <v>1</v>
          </cell>
          <cell r="Z2844" t="str">
            <v>인</v>
          </cell>
          <cell r="AB2844" t="str">
            <v>실적공사</v>
          </cell>
          <cell r="AC2844" t="str">
            <v>-</v>
          </cell>
          <cell r="AD2844" t="str">
            <v>-</v>
          </cell>
          <cell r="AE2844" t="str">
            <v>-</v>
          </cell>
          <cell r="AF2844" t="str">
            <v>-</v>
          </cell>
          <cell r="AG2844" t="str">
            <v>-</v>
          </cell>
          <cell r="AH2844" t="str">
            <v>-</v>
          </cell>
          <cell r="AI2844" t="str">
            <v>-</v>
          </cell>
          <cell r="AJ2844" t="str">
            <v>-</v>
          </cell>
          <cell r="AK2844" t="str">
            <v>-</v>
          </cell>
          <cell r="AO2844" t="str">
            <v>비주택 10%</v>
          </cell>
        </row>
        <row r="2845">
          <cell r="J2845">
            <v>3495</v>
          </cell>
          <cell r="R2845">
            <v>1</v>
          </cell>
          <cell r="T2845" t="str">
            <v>각형 22 ㎜, 2방출이하</v>
          </cell>
          <cell r="Y2845">
            <v>1</v>
          </cell>
          <cell r="Z2845" t="str">
            <v>인</v>
          </cell>
          <cell r="AB2845" t="str">
            <v>실적공사</v>
          </cell>
          <cell r="AC2845" t="str">
            <v>-</v>
          </cell>
          <cell r="AD2845" t="str">
            <v>-</v>
          </cell>
          <cell r="AE2845" t="str">
            <v>-</v>
          </cell>
          <cell r="AF2845" t="str">
            <v>-</v>
          </cell>
          <cell r="AG2845" t="str">
            <v>-</v>
          </cell>
          <cell r="AH2845" t="str">
            <v>-</v>
          </cell>
          <cell r="AI2845" t="str">
            <v>-</v>
          </cell>
          <cell r="AJ2845" t="str">
            <v>-</v>
          </cell>
          <cell r="AK2845" t="str">
            <v>-</v>
          </cell>
          <cell r="AO2845" t="str">
            <v>비주택 10%</v>
          </cell>
        </row>
        <row r="2846">
          <cell r="J2846">
            <v>5559</v>
          </cell>
          <cell r="R2846">
            <v>1</v>
          </cell>
          <cell r="T2846" t="str">
            <v>각형 28 ㎜, 2방출이하</v>
          </cell>
          <cell r="Y2846">
            <v>1</v>
          </cell>
          <cell r="Z2846" t="str">
            <v>인</v>
          </cell>
          <cell r="AB2846" t="str">
            <v>실적공사</v>
          </cell>
          <cell r="AC2846" t="str">
            <v>-</v>
          </cell>
          <cell r="AD2846" t="str">
            <v>-</v>
          </cell>
          <cell r="AE2846" t="str">
            <v>-</v>
          </cell>
          <cell r="AF2846" t="str">
            <v>-</v>
          </cell>
          <cell r="AG2846" t="str">
            <v>-</v>
          </cell>
          <cell r="AH2846" t="str">
            <v>-</v>
          </cell>
          <cell r="AI2846" t="str">
            <v>-</v>
          </cell>
          <cell r="AJ2846" t="str">
            <v>-</v>
          </cell>
          <cell r="AK2846" t="str">
            <v>-</v>
          </cell>
          <cell r="AO2846" t="str">
            <v>비주택 10%</v>
          </cell>
        </row>
        <row r="2847">
          <cell r="J2847">
            <v>3321</v>
          </cell>
          <cell r="R2847">
            <v>1</v>
          </cell>
          <cell r="T2847" t="str">
            <v>환형 16 ㎜, 2방출이하</v>
          </cell>
          <cell r="Y2847">
            <v>1</v>
          </cell>
          <cell r="Z2847" t="str">
            <v>인</v>
          </cell>
          <cell r="AB2847" t="str">
            <v>실적공사</v>
          </cell>
          <cell r="AC2847" t="str">
            <v>-</v>
          </cell>
          <cell r="AD2847" t="str">
            <v>-</v>
          </cell>
          <cell r="AE2847" t="str">
            <v>-</v>
          </cell>
          <cell r="AF2847" t="str">
            <v>-</v>
          </cell>
          <cell r="AG2847" t="str">
            <v>-</v>
          </cell>
          <cell r="AH2847" t="str">
            <v>-</v>
          </cell>
          <cell r="AI2847" t="str">
            <v>-</v>
          </cell>
          <cell r="AJ2847" t="str">
            <v>-</v>
          </cell>
          <cell r="AK2847" t="str">
            <v>-</v>
          </cell>
          <cell r="AO2847" t="str">
            <v>비주택 10%</v>
          </cell>
        </row>
        <row r="2848">
          <cell r="J2848">
            <v>3522</v>
          </cell>
          <cell r="R2848">
            <v>1</v>
          </cell>
          <cell r="T2848" t="str">
            <v>환형 22 ㎜, 2방출이하</v>
          </cell>
          <cell r="Y2848">
            <v>1</v>
          </cell>
          <cell r="Z2848" t="str">
            <v>인</v>
          </cell>
          <cell r="AB2848" t="str">
            <v>실적공사</v>
          </cell>
          <cell r="AC2848" t="str">
            <v>-</v>
          </cell>
          <cell r="AD2848" t="str">
            <v>-</v>
          </cell>
          <cell r="AE2848" t="str">
            <v>-</v>
          </cell>
          <cell r="AF2848" t="str">
            <v>-</v>
          </cell>
          <cell r="AG2848" t="str">
            <v>-</v>
          </cell>
          <cell r="AH2848" t="str">
            <v>-</v>
          </cell>
          <cell r="AI2848" t="str">
            <v>-</v>
          </cell>
          <cell r="AJ2848" t="str">
            <v>-</v>
          </cell>
          <cell r="AK2848" t="str">
            <v>-</v>
          </cell>
          <cell r="AO2848" t="str">
            <v>비주택 10%</v>
          </cell>
        </row>
        <row r="2849">
          <cell r="J2849">
            <v>5351</v>
          </cell>
          <cell r="R2849">
            <v>1</v>
          </cell>
          <cell r="T2849" t="str">
            <v>환형 28 ㎜, 2방출이하</v>
          </cell>
          <cell r="Y2849">
            <v>1</v>
          </cell>
          <cell r="Z2849" t="str">
            <v>인</v>
          </cell>
          <cell r="AB2849" t="str">
            <v>실적공사</v>
          </cell>
          <cell r="AC2849" t="str">
            <v>-</v>
          </cell>
          <cell r="AD2849" t="str">
            <v>-</v>
          </cell>
          <cell r="AE2849" t="str">
            <v>-</v>
          </cell>
          <cell r="AF2849" t="str">
            <v>-</v>
          </cell>
          <cell r="AG2849" t="str">
            <v>-</v>
          </cell>
          <cell r="AH2849" t="str">
            <v>-</v>
          </cell>
          <cell r="AI2849" t="str">
            <v>-</v>
          </cell>
          <cell r="AJ2849" t="str">
            <v>-</v>
          </cell>
          <cell r="AK2849" t="str">
            <v>-</v>
          </cell>
          <cell r="AO2849" t="str">
            <v>비주택 10%</v>
          </cell>
        </row>
        <row r="2850">
          <cell r="J2850">
            <v>7025</v>
          </cell>
          <cell r="R2850">
            <v>1</v>
          </cell>
          <cell r="T2850" t="str">
            <v>환형 36 ㎜, 2방출이하</v>
          </cell>
          <cell r="Y2850">
            <v>1</v>
          </cell>
          <cell r="Z2850" t="str">
            <v>인</v>
          </cell>
          <cell r="AB2850" t="str">
            <v>실적공사</v>
          </cell>
          <cell r="AC2850" t="str">
            <v>-</v>
          </cell>
          <cell r="AD2850" t="str">
            <v>-</v>
          </cell>
          <cell r="AE2850" t="str">
            <v>-</v>
          </cell>
          <cell r="AF2850" t="str">
            <v>-</v>
          </cell>
          <cell r="AG2850" t="str">
            <v>-</v>
          </cell>
          <cell r="AH2850" t="str">
            <v>-</v>
          </cell>
          <cell r="AI2850" t="str">
            <v>-</v>
          </cell>
          <cell r="AJ2850" t="str">
            <v>-</v>
          </cell>
          <cell r="AK2850" t="str">
            <v>-</v>
          </cell>
          <cell r="AO2850" t="str">
            <v>비주택 10%</v>
          </cell>
        </row>
        <row r="2851">
          <cell r="J2851">
            <v>3932</v>
          </cell>
          <cell r="R2851">
            <v>1</v>
          </cell>
          <cell r="T2851" t="str">
            <v>환형 22㎜, 3방출이상</v>
          </cell>
          <cell r="Y2851">
            <v>1</v>
          </cell>
          <cell r="Z2851" t="str">
            <v>인</v>
          </cell>
          <cell r="AB2851" t="str">
            <v>실적공사</v>
          </cell>
          <cell r="AC2851" t="str">
            <v>-</v>
          </cell>
          <cell r="AD2851" t="str">
            <v>-</v>
          </cell>
          <cell r="AE2851" t="str">
            <v>-</v>
          </cell>
          <cell r="AF2851" t="str">
            <v>-</v>
          </cell>
          <cell r="AG2851" t="str">
            <v>-</v>
          </cell>
          <cell r="AH2851" t="str">
            <v>-</v>
          </cell>
          <cell r="AI2851" t="str">
            <v>-</v>
          </cell>
          <cell r="AJ2851" t="str">
            <v>-</v>
          </cell>
          <cell r="AK2851" t="str">
            <v>-</v>
          </cell>
          <cell r="AO2851" t="str">
            <v>비주택 10%</v>
          </cell>
        </row>
        <row r="2852">
          <cell r="J2852">
            <v>5741</v>
          </cell>
          <cell r="R2852">
            <v>1</v>
          </cell>
          <cell r="T2852" t="str">
            <v>환형 28 ㎜, 3방출이상</v>
          </cell>
          <cell r="Y2852">
            <v>1</v>
          </cell>
          <cell r="Z2852" t="str">
            <v>인</v>
          </cell>
          <cell r="AB2852" t="str">
            <v>실적공사</v>
          </cell>
          <cell r="AC2852" t="str">
            <v>-</v>
          </cell>
          <cell r="AD2852" t="str">
            <v>-</v>
          </cell>
          <cell r="AE2852" t="str">
            <v>-</v>
          </cell>
          <cell r="AF2852" t="str">
            <v>-</v>
          </cell>
          <cell r="AG2852" t="str">
            <v>-</v>
          </cell>
          <cell r="AH2852" t="str">
            <v>-</v>
          </cell>
          <cell r="AI2852" t="str">
            <v>-</v>
          </cell>
          <cell r="AJ2852" t="str">
            <v>-</v>
          </cell>
          <cell r="AK2852" t="str">
            <v>-</v>
          </cell>
          <cell r="AO2852" t="str">
            <v>비주택 10%</v>
          </cell>
        </row>
        <row r="2853">
          <cell r="J2853">
            <v>7717</v>
          </cell>
          <cell r="R2853">
            <v>1</v>
          </cell>
          <cell r="T2853" t="str">
            <v>환형 36 ㎜ 3방출이상</v>
          </cell>
          <cell r="Y2853">
            <v>1</v>
          </cell>
          <cell r="Z2853" t="str">
            <v>인</v>
          </cell>
          <cell r="AB2853" t="str">
            <v>실적공사</v>
          </cell>
          <cell r="AC2853" t="str">
            <v>-</v>
          </cell>
          <cell r="AD2853" t="str">
            <v>-</v>
          </cell>
          <cell r="AE2853" t="str">
            <v>-</v>
          </cell>
          <cell r="AF2853" t="str">
            <v>-</v>
          </cell>
          <cell r="AG2853" t="str">
            <v>-</v>
          </cell>
          <cell r="AH2853" t="str">
            <v>-</v>
          </cell>
          <cell r="AI2853" t="str">
            <v>-</v>
          </cell>
          <cell r="AJ2853" t="str">
            <v>-</v>
          </cell>
          <cell r="AK2853" t="str">
            <v>-</v>
          </cell>
          <cell r="AO2853" t="str">
            <v>비주택 10%</v>
          </cell>
        </row>
        <row r="2854">
          <cell r="J2854">
            <v>2449</v>
          </cell>
          <cell r="R2854">
            <v>1</v>
          </cell>
          <cell r="T2854" t="str">
            <v>100×100×50</v>
          </cell>
          <cell r="Y2854">
            <v>1</v>
          </cell>
          <cell r="Z2854" t="str">
            <v>인</v>
          </cell>
          <cell r="AB2854" t="str">
            <v>실적공사</v>
          </cell>
          <cell r="AC2854" t="str">
            <v>-</v>
          </cell>
          <cell r="AD2854" t="str">
            <v>-</v>
          </cell>
          <cell r="AE2854" t="str">
            <v>-</v>
          </cell>
          <cell r="AF2854" t="str">
            <v>-</v>
          </cell>
          <cell r="AG2854" t="str">
            <v>-</v>
          </cell>
          <cell r="AH2854" t="str">
            <v>-</v>
          </cell>
          <cell r="AI2854" t="str">
            <v>-</v>
          </cell>
          <cell r="AJ2854" t="str">
            <v>-</v>
          </cell>
          <cell r="AK2854" t="str">
            <v>-</v>
          </cell>
          <cell r="AO2854" t="str">
            <v>비주택 10%</v>
          </cell>
        </row>
        <row r="2855">
          <cell r="J2855">
            <v>2264</v>
          </cell>
          <cell r="R2855">
            <v>1</v>
          </cell>
          <cell r="T2855" t="str">
            <v>100×100×100</v>
          </cell>
          <cell r="Y2855">
            <v>1</v>
          </cell>
          <cell r="Z2855" t="str">
            <v>인</v>
          </cell>
          <cell r="AB2855" t="str">
            <v>실적공사</v>
          </cell>
          <cell r="AC2855" t="str">
            <v>-</v>
          </cell>
          <cell r="AD2855" t="str">
            <v>-</v>
          </cell>
          <cell r="AE2855" t="str">
            <v>-</v>
          </cell>
          <cell r="AF2855" t="str">
            <v>-</v>
          </cell>
          <cell r="AG2855" t="str">
            <v>-</v>
          </cell>
          <cell r="AH2855" t="str">
            <v>-</v>
          </cell>
          <cell r="AI2855" t="str">
            <v>-</v>
          </cell>
          <cell r="AJ2855" t="str">
            <v>-</v>
          </cell>
          <cell r="AK2855" t="str">
            <v>-</v>
          </cell>
          <cell r="AO2855" t="str">
            <v>비주택 10%</v>
          </cell>
        </row>
        <row r="2856">
          <cell r="J2856">
            <v>3721</v>
          </cell>
          <cell r="R2856">
            <v>1</v>
          </cell>
          <cell r="T2856" t="str">
            <v>150×150×100</v>
          </cell>
          <cell r="Y2856">
            <v>1</v>
          </cell>
          <cell r="Z2856" t="str">
            <v>인</v>
          </cell>
          <cell r="AB2856" t="str">
            <v>실적공사</v>
          </cell>
          <cell r="AC2856" t="str">
            <v>-</v>
          </cell>
          <cell r="AD2856" t="str">
            <v>-</v>
          </cell>
          <cell r="AE2856" t="str">
            <v>-</v>
          </cell>
          <cell r="AF2856" t="str">
            <v>-</v>
          </cell>
          <cell r="AG2856" t="str">
            <v>-</v>
          </cell>
          <cell r="AH2856" t="str">
            <v>-</v>
          </cell>
          <cell r="AI2856" t="str">
            <v>-</v>
          </cell>
          <cell r="AJ2856" t="str">
            <v>-</v>
          </cell>
          <cell r="AK2856" t="str">
            <v>-</v>
          </cell>
          <cell r="AO2856" t="str">
            <v>비주택 10%</v>
          </cell>
        </row>
        <row r="2857">
          <cell r="J2857">
            <v>5031</v>
          </cell>
          <cell r="R2857">
            <v>1</v>
          </cell>
          <cell r="T2857" t="str">
            <v>150×150×150</v>
          </cell>
          <cell r="Y2857">
            <v>1</v>
          </cell>
          <cell r="Z2857" t="str">
            <v>인</v>
          </cell>
          <cell r="AB2857" t="str">
            <v>실적공사</v>
          </cell>
          <cell r="AC2857" t="str">
            <v>-</v>
          </cell>
          <cell r="AD2857" t="str">
            <v>-</v>
          </cell>
          <cell r="AE2857" t="str">
            <v>-</v>
          </cell>
          <cell r="AF2857" t="str">
            <v>-</v>
          </cell>
          <cell r="AG2857" t="str">
            <v>-</v>
          </cell>
          <cell r="AH2857" t="str">
            <v>-</v>
          </cell>
          <cell r="AI2857" t="str">
            <v>-</v>
          </cell>
          <cell r="AJ2857" t="str">
            <v>-</v>
          </cell>
          <cell r="AK2857" t="str">
            <v>-</v>
          </cell>
          <cell r="AO2857" t="str">
            <v>비주택 10%</v>
          </cell>
        </row>
        <row r="2858">
          <cell r="J2858">
            <v>5800</v>
          </cell>
          <cell r="R2858">
            <v>1</v>
          </cell>
          <cell r="T2858" t="str">
            <v>200×200×100</v>
          </cell>
          <cell r="Y2858">
            <v>1</v>
          </cell>
          <cell r="Z2858" t="str">
            <v>인</v>
          </cell>
          <cell r="AB2858" t="str">
            <v>실적공사</v>
          </cell>
          <cell r="AC2858" t="str">
            <v>-</v>
          </cell>
          <cell r="AD2858" t="str">
            <v>-</v>
          </cell>
          <cell r="AE2858" t="str">
            <v>-</v>
          </cell>
          <cell r="AF2858" t="str">
            <v>-</v>
          </cell>
          <cell r="AG2858" t="str">
            <v>-</v>
          </cell>
          <cell r="AH2858" t="str">
            <v>-</v>
          </cell>
          <cell r="AI2858" t="str">
            <v>-</v>
          </cell>
          <cell r="AJ2858" t="str">
            <v>-</v>
          </cell>
          <cell r="AK2858" t="str">
            <v>-</v>
          </cell>
          <cell r="AO2858" t="str">
            <v>비주택 10%</v>
          </cell>
        </row>
        <row r="2859">
          <cell r="J2859">
            <v>7128</v>
          </cell>
          <cell r="R2859">
            <v>1</v>
          </cell>
          <cell r="T2859" t="str">
            <v>200×200×150</v>
          </cell>
          <cell r="Y2859">
            <v>1</v>
          </cell>
          <cell r="Z2859" t="str">
            <v>인</v>
          </cell>
          <cell r="AB2859" t="str">
            <v>실적공사</v>
          </cell>
          <cell r="AC2859" t="str">
            <v>-</v>
          </cell>
          <cell r="AD2859" t="str">
            <v>-</v>
          </cell>
          <cell r="AE2859" t="str">
            <v>-</v>
          </cell>
          <cell r="AF2859" t="str">
            <v>-</v>
          </cell>
          <cell r="AG2859" t="str">
            <v>-</v>
          </cell>
          <cell r="AH2859" t="str">
            <v>-</v>
          </cell>
          <cell r="AI2859" t="str">
            <v>-</v>
          </cell>
          <cell r="AJ2859" t="str">
            <v>-</v>
          </cell>
          <cell r="AK2859" t="str">
            <v>-</v>
          </cell>
          <cell r="AO2859" t="str">
            <v>비주택 10%</v>
          </cell>
        </row>
        <row r="2860">
          <cell r="J2860">
            <v>8878</v>
          </cell>
          <cell r="R2860">
            <v>1</v>
          </cell>
          <cell r="T2860" t="str">
            <v>200×200×200</v>
          </cell>
          <cell r="Y2860">
            <v>1</v>
          </cell>
          <cell r="Z2860" t="str">
            <v>인</v>
          </cell>
          <cell r="AB2860" t="str">
            <v>실적공사</v>
          </cell>
          <cell r="AC2860" t="str">
            <v>-</v>
          </cell>
          <cell r="AD2860" t="str">
            <v>-</v>
          </cell>
          <cell r="AE2860" t="str">
            <v>-</v>
          </cell>
          <cell r="AF2860" t="str">
            <v>-</v>
          </cell>
          <cell r="AG2860" t="str">
            <v>-</v>
          </cell>
          <cell r="AH2860" t="str">
            <v>-</v>
          </cell>
          <cell r="AI2860" t="str">
            <v>-</v>
          </cell>
          <cell r="AJ2860" t="str">
            <v>-</v>
          </cell>
          <cell r="AK2860" t="str">
            <v>-</v>
          </cell>
          <cell r="AO2860" t="str">
            <v>비주택 10%</v>
          </cell>
        </row>
        <row r="2861">
          <cell r="J2861">
            <v>11276</v>
          </cell>
          <cell r="R2861">
            <v>1</v>
          </cell>
          <cell r="T2861" t="str">
            <v>300×300×100</v>
          </cell>
          <cell r="Y2861">
            <v>1</v>
          </cell>
          <cell r="Z2861" t="str">
            <v>인</v>
          </cell>
          <cell r="AB2861" t="str">
            <v>실적공사</v>
          </cell>
          <cell r="AC2861" t="str">
            <v>-</v>
          </cell>
          <cell r="AD2861" t="str">
            <v>-</v>
          </cell>
          <cell r="AE2861" t="str">
            <v>-</v>
          </cell>
          <cell r="AF2861" t="str">
            <v>-</v>
          </cell>
          <cell r="AG2861" t="str">
            <v>-</v>
          </cell>
          <cell r="AH2861" t="str">
            <v>-</v>
          </cell>
          <cell r="AI2861" t="str">
            <v>-</v>
          </cell>
          <cell r="AJ2861" t="str">
            <v>-</v>
          </cell>
          <cell r="AK2861" t="str">
            <v>-</v>
          </cell>
          <cell r="AO2861" t="str">
            <v>비주택 10%</v>
          </cell>
        </row>
        <row r="2862">
          <cell r="J2862">
            <v>13769</v>
          </cell>
          <cell r="R2862">
            <v>1</v>
          </cell>
          <cell r="T2862" t="str">
            <v>300×300×150</v>
          </cell>
          <cell r="Y2862">
            <v>1</v>
          </cell>
          <cell r="Z2862" t="str">
            <v>인</v>
          </cell>
          <cell r="AB2862" t="str">
            <v>실적공사</v>
          </cell>
          <cell r="AC2862" t="str">
            <v>-</v>
          </cell>
          <cell r="AD2862" t="str">
            <v>-</v>
          </cell>
          <cell r="AE2862" t="str">
            <v>-</v>
          </cell>
          <cell r="AF2862" t="str">
            <v>-</v>
          </cell>
          <cell r="AG2862" t="str">
            <v>-</v>
          </cell>
          <cell r="AH2862" t="str">
            <v>-</v>
          </cell>
          <cell r="AI2862" t="str">
            <v>-</v>
          </cell>
          <cell r="AJ2862" t="str">
            <v>-</v>
          </cell>
          <cell r="AK2862" t="str">
            <v>-</v>
          </cell>
          <cell r="AO2862" t="str">
            <v>비주택 10%</v>
          </cell>
        </row>
        <row r="2863">
          <cell r="J2863">
            <v>14939</v>
          </cell>
          <cell r="R2863">
            <v>1</v>
          </cell>
          <cell r="T2863" t="str">
            <v>300×300×200</v>
          </cell>
          <cell r="Y2863">
            <v>1</v>
          </cell>
          <cell r="Z2863" t="str">
            <v>인</v>
          </cell>
          <cell r="AB2863" t="str">
            <v>실적공사</v>
          </cell>
          <cell r="AC2863" t="str">
            <v>-</v>
          </cell>
          <cell r="AD2863" t="str">
            <v>-</v>
          </cell>
          <cell r="AE2863" t="str">
            <v>-</v>
          </cell>
          <cell r="AF2863" t="str">
            <v>-</v>
          </cell>
          <cell r="AG2863" t="str">
            <v>-</v>
          </cell>
          <cell r="AH2863" t="str">
            <v>-</v>
          </cell>
          <cell r="AI2863" t="str">
            <v>-</v>
          </cell>
          <cell r="AJ2863" t="str">
            <v>-</v>
          </cell>
          <cell r="AK2863" t="str">
            <v>-</v>
          </cell>
          <cell r="AO2863" t="str">
            <v>비주택 10%</v>
          </cell>
        </row>
        <row r="2864">
          <cell r="J2864">
            <v>19504</v>
          </cell>
          <cell r="R2864">
            <v>1</v>
          </cell>
          <cell r="T2864" t="str">
            <v>300×300×300</v>
          </cell>
          <cell r="Y2864">
            <v>1</v>
          </cell>
          <cell r="Z2864" t="str">
            <v>인</v>
          </cell>
          <cell r="AB2864" t="str">
            <v>실적공사</v>
          </cell>
          <cell r="AC2864" t="str">
            <v>-</v>
          </cell>
          <cell r="AD2864" t="str">
            <v>-</v>
          </cell>
          <cell r="AE2864" t="str">
            <v>-</v>
          </cell>
          <cell r="AF2864" t="str">
            <v>-</v>
          </cell>
          <cell r="AG2864" t="str">
            <v>-</v>
          </cell>
          <cell r="AH2864" t="str">
            <v>-</v>
          </cell>
          <cell r="AI2864" t="str">
            <v>-</v>
          </cell>
          <cell r="AJ2864" t="str">
            <v>-</v>
          </cell>
          <cell r="AK2864" t="str">
            <v>-</v>
          </cell>
          <cell r="AO2864" t="str">
            <v>비주택 10%</v>
          </cell>
        </row>
        <row r="2865">
          <cell r="J2865">
            <v>24619</v>
          </cell>
          <cell r="R2865">
            <v>1</v>
          </cell>
          <cell r="T2865" t="str">
            <v>400×300×300</v>
          </cell>
          <cell r="Y2865">
            <v>1</v>
          </cell>
          <cell r="Z2865" t="str">
            <v>인</v>
          </cell>
          <cell r="AB2865" t="str">
            <v>실적공사</v>
          </cell>
          <cell r="AC2865" t="str">
            <v>-</v>
          </cell>
          <cell r="AD2865" t="str">
            <v>-</v>
          </cell>
          <cell r="AE2865" t="str">
            <v>-</v>
          </cell>
          <cell r="AF2865" t="str">
            <v>-</v>
          </cell>
          <cell r="AG2865" t="str">
            <v>-</v>
          </cell>
          <cell r="AH2865" t="str">
            <v>-</v>
          </cell>
          <cell r="AI2865" t="str">
            <v>-</v>
          </cell>
          <cell r="AJ2865" t="str">
            <v>-</v>
          </cell>
          <cell r="AK2865" t="str">
            <v>-</v>
          </cell>
          <cell r="AO2865" t="str">
            <v>비주택 10%</v>
          </cell>
        </row>
        <row r="2866">
          <cell r="J2866">
            <v>24901</v>
          </cell>
          <cell r="R2866">
            <v>1</v>
          </cell>
          <cell r="T2866" t="str">
            <v>400×400×200</v>
          </cell>
          <cell r="Y2866">
            <v>1</v>
          </cell>
          <cell r="Z2866" t="str">
            <v>인</v>
          </cell>
          <cell r="AB2866" t="str">
            <v>실적공사</v>
          </cell>
          <cell r="AC2866" t="str">
            <v>-</v>
          </cell>
          <cell r="AD2866" t="str">
            <v>-</v>
          </cell>
          <cell r="AE2866" t="str">
            <v>-</v>
          </cell>
          <cell r="AF2866" t="str">
            <v>-</v>
          </cell>
          <cell r="AG2866" t="str">
            <v>-</v>
          </cell>
          <cell r="AH2866" t="str">
            <v>-</v>
          </cell>
          <cell r="AI2866" t="str">
            <v>-</v>
          </cell>
          <cell r="AJ2866" t="str">
            <v>-</v>
          </cell>
          <cell r="AK2866" t="str">
            <v>-</v>
          </cell>
          <cell r="AO2866" t="str">
            <v>비주택 10%</v>
          </cell>
        </row>
        <row r="2867">
          <cell r="J2867">
            <v>28704</v>
          </cell>
          <cell r="R2867">
            <v>1</v>
          </cell>
          <cell r="T2867" t="str">
            <v>400×400×300</v>
          </cell>
          <cell r="Y2867">
            <v>1</v>
          </cell>
          <cell r="Z2867" t="str">
            <v>인</v>
          </cell>
          <cell r="AB2867" t="str">
            <v>실적공사</v>
          </cell>
          <cell r="AC2867" t="str">
            <v>-</v>
          </cell>
          <cell r="AD2867" t="str">
            <v>-</v>
          </cell>
          <cell r="AE2867" t="str">
            <v>-</v>
          </cell>
          <cell r="AF2867" t="str">
            <v>-</v>
          </cell>
          <cell r="AG2867" t="str">
            <v>-</v>
          </cell>
          <cell r="AH2867" t="str">
            <v>-</v>
          </cell>
          <cell r="AI2867" t="str">
            <v>-</v>
          </cell>
          <cell r="AJ2867" t="str">
            <v>-</v>
          </cell>
          <cell r="AK2867" t="str">
            <v>-</v>
          </cell>
          <cell r="AO2867" t="str">
            <v>비주택 10%</v>
          </cell>
        </row>
        <row r="2868">
          <cell r="J2868">
            <v>34573</v>
          </cell>
          <cell r="R2868">
            <v>1</v>
          </cell>
          <cell r="T2868" t="str">
            <v>400×400×400</v>
          </cell>
          <cell r="Y2868">
            <v>1</v>
          </cell>
          <cell r="Z2868" t="str">
            <v>인</v>
          </cell>
          <cell r="AB2868" t="str">
            <v>실적공사</v>
          </cell>
          <cell r="AC2868" t="str">
            <v>-</v>
          </cell>
          <cell r="AD2868" t="str">
            <v>-</v>
          </cell>
          <cell r="AE2868" t="str">
            <v>-</v>
          </cell>
          <cell r="AF2868" t="str">
            <v>-</v>
          </cell>
          <cell r="AG2868" t="str">
            <v>-</v>
          </cell>
          <cell r="AH2868" t="str">
            <v>-</v>
          </cell>
          <cell r="AI2868" t="str">
            <v>-</v>
          </cell>
          <cell r="AJ2868" t="str">
            <v>-</v>
          </cell>
          <cell r="AK2868" t="str">
            <v>-</v>
          </cell>
          <cell r="AO2868" t="str">
            <v>비주택 10%</v>
          </cell>
        </row>
        <row r="2869">
          <cell r="J2869">
            <v>32893</v>
          </cell>
          <cell r="R2869">
            <v>1</v>
          </cell>
          <cell r="T2869" t="str">
            <v>500×500×200</v>
          </cell>
          <cell r="Y2869">
            <v>1</v>
          </cell>
          <cell r="Z2869" t="str">
            <v>인</v>
          </cell>
          <cell r="AB2869" t="str">
            <v>실적공사</v>
          </cell>
          <cell r="AC2869" t="str">
            <v>-</v>
          </cell>
          <cell r="AD2869" t="str">
            <v>-</v>
          </cell>
          <cell r="AE2869" t="str">
            <v>-</v>
          </cell>
          <cell r="AF2869" t="str">
            <v>-</v>
          </cell>
          <cell r="AG2869" t="str">
            <v>-</v>
          </cell>
          <cell r="AH2869" t="str">
            <v>-</v>
          </cell>
          <cell r="AI2869" t="str">
            <v>-</v>
          </cell>
          <cell r="AJ2869" t="str">
            <v>-</v>
          </cell>
          <cell r="AK2869" t="str">
            <v>-</v>
          </cell>
          <cell r="AO2869" t="str">
            <v>비주택 10%</v>
          </cell>
        </row>
        <row r="2870">
          <cell r="J2870">
            <v>37492</v>
          </cell>
          <cell r="R2870">
            <v>1</v>
          </cell>
          <cell r="T2870" t="str">
            <v>500×500×300</v>
          </cell>
          <cell r="Y2870">
            <v>1</v>
          </cell>
          <cell r="Z2870" t="str">
            <v>인</v>
          </cell>
          <cell r="AB2870" t="str">
            <v>실적공사</v>
          </cell>
          <cell r="AC2870" t="str">
            <v>-</v>
          </cell>
          <cell r="AD2870" t="str">
            <v>-</v>
          </cell>
          <cell r="AE2870" t="str">
            <v>-</v>
          </cell>
          <cell r="AF2870" t="str">
            <v>-</v>
          </cell>
          <cell r="AG2870" t="str">
            <v>-</v>
          </cell>
          <cell r="AH2870" t="str">
            <v>-</v>
          </cell>
          <cell r="AI2870" t="str">
            <v>-</v>
          </cell>
          <cell r="AJ2870" t="str">
            <v>-</v>
          </cell>
          <cell r="AK2870" t="str">
            <v>-</v>
          </cell>
          <cell r="AO2870" t="str">
            <v>비주택 10%</v>
          </cell>
        </row>
        <row r="2871">
          <cell r="J2871">
            <v>33107</v>
          </cell>
          <cell r="R2871">
            <v>1</v>
          </cell>
          <cell r="T2871" t="str">
            <v>600×300×300</v>
          </cell>
          <cell r="Y2871">
            <v>1</v>
          </cell>
          <cell r="Z2871" t="str">
            <v>인</v>
          </cell>
          <cell r="AB2871" t="str">
            <v>실적공사</v>
          </cell>
          <cell r="AC2871" t="str">
            <v>-</v>
          </cell>
          <cell r="AD2871" t="str">
            <v>-</v>
          </cell>
          <cell r="AE2871" t="str">
            <v>-</v>
          </cell>
          <cell r="AF2871" t="str">
            <v>-</v>
          </cell>
          <cell r="AG2871" t="str">
            <v>-</v>
          </cell>
          <cell r="AH2871" t="str">
            <v>-</v>
          </cell>
          <cell r="AI2871" t="str">
            <v>-</v>
          </cell>
          <cell r="AJ2871" t="str">
            <v>-</v>
          </cell>
          <cell r="AK2871" t="str">
            <v>-</v>
          </cell>
          <cell r="AO2871" t="str">
            <v>비주택 10%</v>
          </cell>
        </row>
        <row r="2872">
          <cell r="J2872">
            <v>43420</v>
          </cell>
          <cell r="R2872">
            <v>1</v>
          </cell>
          <cell r="T2872" t="str">
            <v>700×300×300</v>
          </cell>
          <cell r="Y2872">
            <v>1</v>
          </cell>
          <cell r="Z2872" t="str">
            <v>인</v>
          </cell>
          <cell r="AB2872" t="str">
            <v>실적공사</v>
          </cell>
          <cell r="AC2872" t="str">
            <v>-</v>
          </cell>
          <cell r="AD2872" t="str">
            <v>-</v>
          </cell>
          <cell r="AE2872" t="str">
            <v>-</v>
          </cell>
          <cell r="AF2872" t="str">
            <v>-</v>
          </cell>
          <cell r="AG2872" t="str">
            <v>-</v>
          </cell>
          <cell r="AH2872" t="str">
            <v>-</v>
          </cell>
          <cell r="AI2872" t="str">
            <v>-</v>
          </cell>
          <cell r="AJ2872" t="str">
            <v>-</v>
          </cell>
          <cell r="AK2872" t="str">
            <v>-</v>
          </cell>
          <cell r="AO2872" t="str">
            <v>비주택 10%</v>
          </cell>
        </row>
        <row r="2873">
          <cell r="J2873">
            <v>45562</v>
          </cell>
          <cell r="R2873">
            <v>1</v>
          </cell>
          <cell r="T2873" t="str">
            <v>800×300×300</v>
          </cell>
          <cell r="Y2873">
            <v>1</v>
          </cell>
          <cell r="Z2873" t="str">
            <v>인</v>
          </cell>
          <cell r="AB2873" t="str">
            <v>실적공사</v>
          </cell>
          <cell r="AC2873" t="str">
            <v>-</v>
          </cell>
          <cell r="AD2873" t="str">
            <v>-</v>
          </cell>
          <cell r="AE2873" t="str">
            <v>-</v>
          </cell>
          <cell r="AF2873" t="str">
            <v>-</v>
          </cell>
          <cell r="AG2873" t="str">
            <v>-</v>
          </cell>
          <cell r="AH2873" t="str">
            <v>-</v>
          </cell>
          <cell r="AI2873" t="str">
            <v>-</v>
          </cell>
          <cell r="AJ2873" t="str">
            <v>-</v>
          </cell>
          <cell r="AK2873" t="str">
            <v>-</v>
          </cell>
          <cell r="AO2873" t="str">
            <v>비주택 10%</v>
          </cell>
        </row>
        <row r="2874">
          <cell r="J2874">
            <v>102800</v>
          </cell>
          <cell r="R2874">
            <v>1</v>
          </cell>
          <cell r="T2874" t="str">
            <v>500×500×400</v>
          </cell>
          <cell r="Y2874">
            <v>1</v>
          </cell>
          <cell r="Z2874" t="str">
            <v>인</v>
          </cell>
          <cell r="AB2874" t="str">
            <v>실적공사</v>
          </cell>
          <cell r="AC2874" t="str">
            <v>-</v>
          </cell>
          <cell r="AD2874" t="str">
            <v>-</v>
          </cell>
          <cell r="AE2874" t="str">
            <v>-</v>
          </cell>
          <cell r="AF2874" t="str">
            <v>-</v>
          </cell>
          <cell r="AG2874" t="str">
            <v>-</v>
          </cell>
          <cell r="AH2874" t="str">
            <v>-</v>
          </cell>
          <cell r="AI2874" t="str">
            <v>-</v>
          </cell>
          <cell r="AJ2874" t="str">
            <v>-</v>
          </cell>
          <cell r="AK2874" t="str">
            <v>-</v>
          </cell>
          <cell r="AO2874" t="str">
            <v>비주택 10%</v>
          </cell>
        </row>
        <row r="2875">
          <cell r="J2875">
            <v>53674</v>
          </cell>
          <cell r="R2875">
            <v>1</v>
          </cell>
          <cell r="T2875" t="str">
            <v>600×600×300</v>
          </cell>
          <cell r="Y2875">
            <v>1</v>
          </cell>
          <cell r="Z2875" t="str">
            <v>인</v>
          </cell>
          <cell r="AB2875" t="str">
            <v>실적공사</v>
          </cell>
          <cell r="AC2875" t="str">
            <v>-</v>
          </cell>
          <cell r="AD2875" t="str">
            <v>-</v>
          </cell>
          <cell r="AE2875" t="str">
            <v>-</v>
          </cell>
          <cell r="AF2875" t="str">
            <v>-</v>
          </cell>
          <cell r="AG2875" t="str">
            <v>-</v>
          </cell>
          <cell r="AH2875" t="str">
            <v>-</v>
          </cell>
          <cell r="AI2875" t="str">
            <v>-</v>
          </cell>
          <cell r="AJ2875" t="str">
            <v>-</v>
          </cell>
          <cell r="AK2875" t="str">
            <v>-</v>
          </cell>
          <cell r="AO2875" t="str">
            <v>비주택 10%</v>
          </cell>
        </row>
        <row r="2876">
          <cell r="J2876">
            <v>56555</v>
          </cell>
          <cell r="R2876">
            <v>1</v>
          </cell>
          <cell r="T2876" t="str">
            <v>700×400×400</v>
          </cell>
          <cell r="Y2876">
            <v>1</v>
          </cell>
          <cell r="Z2876" t="str">
            <v>인</v>
          </cell>
          <cell r="AB2876" t="str">
            <v>실적공사</v>
          </cell>
          <cell r="AC2876" t="str">
            <v>-</v>
          </cell>
          <cell r="AD2876" t="str">
            <v>-</v>
          </cell>
          <cell r="AE2876" t="str">
            <v>-</v>
          </cell>
          <cell r="AF2876" t="str">
            <v>-</v>
          </cell>
          <cell r="AG2876" t="str">
            <v>-</v>
          </cell>
          <cell r="AH2876" t="str">
            <v>-</v>
          </cell>
          <cell r="AI2876" t="str">
            <v>-</v>
          </cell>
          <cell r="AJ2876" t="str">
            <v>-</v>
          </cell>
          <cell r="AK2876" t="str">
            <v>-</v>
          </cell>
          <cell r="AO2876" t="str">
            <v>비주택 10%</v>
          </cell>
        </row>
        <row r="2877">
          <cell r="J2877">
            <v>62780</v>
          </cell>
          <cell r="R2877">
            <v>1</v>
          </cell>
          <cell r="T2877" t="str">
            <v>700×600×300</v>
          </cell>
          <cell r="Y2877">
            <v>1</v>
          </cell>
          <cell r="Z2877" t="str">
            <v>인</v>
          </cell>
          <cell r="AB2877" t="str">
            <v>실적공사</v>
          </cell>
          <cell r="AC2877" t="str">
            <v>-</v>
          </cell>
          <cell r="AD2877" t="str">
            <v>-</v>
          </cell>
          <cell r="AE2877" t="str">
            <v>-</v>
          </cell>
          <cell r="AF2877" t="str">
            <v>-</v>
          </cell>
          <cell r="AG2877" t="str">
            <v>-</v>
          </cell>
          <cell r="AH2877" t="str">
            <v>-</v>
          </cell>
          <cell r="AI2877" t="str">
            <v>-</v>
          </cell>
          <cell r="AJ2877" t="str">
            <v>-</v>
          </cell>
          <cell r="AK2877" t="str">
            <v>-</v>
          </cell>
          <cell r="AO2877" t="str">
            <v>비주택 10%</v>
          </cell>
        </row>
        <row r="2878">
          <cell r="J2878">
            <v>68246</v>
          </cell>
          <cell r="R2878">
            <v>1</v>
          </cell>
          <cell r="T2878" t="str">
            <v>700×700×300</v>
          </cell>
          <cell r="Y2878">
            <v>1</v>
          </cell>
          <cell r="Z2878" t="str">
            <v>인</v>
          </cell>
          <cell r="AB2878" t="str">
            <v>실적공사</v>
          </cell>
          <cell r="AC2878" t="str">
            <v>-</v>
          </cell>
          <cell r="AD2878" t="str">
            <v>-</v>
          </cell>
          <cell r="AE2878" t="str">
            <v>-</v>
          </cell>
          <cell r="AF2878" t="str">
            <v>-</v>
          </cell>
          <cell r="AG2878" t="str">
            <v>-</v>
          </cell>
          <cell r="AH2878" t="str">
            <v>-</v>
          </cell>
          <cell r="AI2878" t="str">
            <v>-</v>
          </cell>
          <cell r="AJ2878" t="str">
            <v>-</v>
          </cell>
          <cell r="AK2878" t="str">
            <v>-</v>
          </cell>
          <cell r="AO2878" t="str">
            <v>비주택 10%</v>
          </cell>
        </row>
        <row r="2879">
          <cell r="J2879">
            <v>60508</v>
          </cell>
          <cell r="R2879">
            <v>1</v>
          </cell>
          <cell r="T2879" t="str">
            <v>1100×300×300</v>
          </cell>
          <cell r="Y2879">
            <v>1</v>
          </cell>
          <cell r="Z2879" t="str">
            <v>인</v>
          </cell>
          <cell r="AB2879" t="str">
            <v>실적공사</v>
          </cell>
          <cell r="AC2879" t="str">
            <v>-</v>
          </cell>
          <cell r="AD2879" t="str">
            <v>-</v>
          </cell>
          <cell r="AE2879" t="str">
            <v>-</v>
          </cell>
          <cell r="AF2879" t="str">
            <v>-</v>
          </cell>
          <cell r="AG2879" t="str">
            <v>-</v>
          </cell>
          <cell r="AH2879" t="str">
            <v>-</v>
          </cell>
          <cell r="AI2879" t="str">
            <v>-</v>
          </cell>
          <cell r="AJ2879" t="str">
            <v>-</v>
          </cell>
          <cell r="AK2879" t="str">
            <v>-</v>
          </cell>
          <cell r="AO2879" t="str">
            <v>비주택 10%</v>
          </cell>
        </row>
        <row r="2880">
          <cell r="J2880">
            <v>77807</v>
          </cell>
          <cell r="R2880">
            <v>1</v>
          </cell>
          <cell r="T2880" t="str">
            <v>600×600×600</v>
          </cell>
          <cell r="Y2880">
            <v>1</v>
          </cell>
          <cell r="Z2880" t="str">
            <v>인</v>
          </cell>
          <cell r="AB2880" t="str">
            <v>실적공사</v>
          </cell>
          <cell r="AC2880" t="str">
            <v>-</v>
          </cell>
          <cell r="AD2880" t="str">
            <v>-</v>
          </cell>
          <cell r="AE2880" t="str">
            <v>-</v>
          </cell>
          <cell r="AF2880" t="str">
            <v>-</v>
          </cell>
          <cell r="AG2880" t="str">
            <v>-</v>
          </cell>
          <cell r="AH2880" t="str">
            <v>-</v>
          </cell>
          <cell r="AI2880" t="str">
            <v>-</v>
          </cell>
          <cell r="AJ2880" t="str">
            <v>-</v>
          </cell>
          <cell r="AK2880" t="str">
            <v>-</v>
          </cell>
          <cell r="AO2880" t="str">
            <v>비주택 10%</v>
          </cell>
        </row>
        <row r="2881">
          <cell r="J2881">
            <v>82018</v>
          </cell>
          <cell r="R2881">
            <v>1</v>
          </cell>
          <cell r="T2881" t="str">
            <v>800×800×300</v>
          </cell>
          <cell r="Y2881">
            <v>1</v>
          </cell>
          <cell r="Z2881" t="str">
            <v>인</v>
          </cell>
          <cell r="AB2881" t="str">
            <v>실적공사</v>
          </cell>
          <cell r="AC2881" t="str">
            <v>-</v>
          </cell>
          <cell r="AD2881" t="str">
            <v>-</v>
          </cell>
          <cell r="AE2881" t="str">
            <v>-</v>
          </cell>
          <cell r="AF2881" t="str">
            <v>-</v>
          </cell>
          <cell r="AG2881" t="str">
            <v>-</v>
          </cell>
          <cell r="AH2881" t="str">
            <v>-</v>
          </cell>
          <cell r="AI2881" t="str">
            <v>-</v>
          </cell>
          <cell r="AJ2881" t="str">
            <v>-</v>
          </cell>
          <cell r="AK2881" t="str">
            <v>-</v>
          </cell>
          <cell r="AO2881" t="str">
            <v>비주택 10%</v>
          </cell>
        </row>
        <row r="2882">
          <cell r="J2882">
            <v>74600</v>
          </cell>
          <cell r="R2882">
            <v>1</v>
          </cell>
          <cell r="T2882" t="str">
            <v>900×500×400</v>
          </cell>
          <cell r="Y2882">
            <v>1</v>
          </cell>
          <cell r="Z2882" t="str">
            <v>인</v>
          </cell>
          <cell r="AB2882" t="str">
            <v>실적공사</v>
          </cell>
          <cell r="AC2882" t="str">
            <v>-</v>
          </cell>
          <cell r="AD2882" t="str">
            <v>-</v>
          </cell>
          <cell r="AE2882" t="str">
            <v>-</v>
          </cell>
          <cell r="AF2882" t="str">
            <v>-</v>
          </cell>
          <cell r="AG2882" t="str">
            <v>-</v>
          </cell>
          <cell r="AH2882" t="str">
            <v>-</v>
          </cell>
          <cell r="AI2882" t="str">
            <v>-</v>
          </cell>
          <cell r="AJ2882" t="str">
            <v>-</v>
          </cell>
          <cell r="AK2882" t="str">
            <v>-</v>
          </cell>
          <cell r="AO2882" t="str">
            <v>비주택 10%</v>
          </cell>
        </row>
        <row r="2883">
          <cell r="J2883">
            <v>81255</v>
          </cell>
          <cell r="R2883">
            <v>1</v>
          </cell>
          <cell r="T2883" t="str">
            <v>1100×400×400</v>
          </cell>
          <cell r="Y2883">
            <v>1</v>
          </cell>
          <cell r="Z2883" t="str">
            <v>인</v>
          </cell>
          <cell r="AB2883" t="str">
            <v>실적공사</v>
          </cell>
          <cell r="AC2883" t="str">
            <v>-</v>
          </cell>
          <cell r="AD2883" t="str">
            <v>-</v>
          </cell>
          <cell r="AE2883" t="str">
            <v>-</v>
          </cell>
          <cell r="AF2883" t="str">
            <v>-</v>
          </cell>
          <cell r="AG2883" t="str">
            <v>-</v>
          </cell>
          <cell r="AH2883" t="str">
            <v>-</v>
          </cell>
          <cell r="AI2883" t="str">
            <v>-</v>
          </cell>
          <cell r="AJ2883" t="str">
            <v>-</v>
          </cell>
          <cell r="AK2883" t="str">
            <v>-</v>
          </cell>
          <cell r="AO2883" t="str">
            <v>비주택 10%</v>
          </cell>
        </row>
        <row r="2884">
          <cell r="J2884">
            <v>109590</v>
          </cell>
          <cell r="R2884">
            <v>1</v>
          </cell>
          <cell r="T2884" t="str">
            <v>900×600×600</v>
          </cell>
          <cell r="Y2884">
            <v>1</v>
          </cell>
          <cell r="Z2884" t="str">
            <v>인</v>
          </cell>
          <cell r="AB2884" t="str">
            <v>실적공사</v>
          </cell>
          <cell r="AC2884" t="str">
            <v>-</v>
          </cell>
          <cell r="AD2884" t="str">
            <v>-</v>
          </cell>
          <cell r="AE2884" t="str">
            <v>-</v>
          </cell>
          <cell r="AF2884" t="str">
            <v>-</v>
          </cell>
          <cell r="AG2884" t="str">
            <v>-</v>
          </cell>
          <cell r="AH2884" t="str">
            <v>-</v>
          </cell>
          <cell r="AI2884" t="str">
            <v>-</v>
          </cell>
          <cell r="AJ2884" t="str">
            <v>-</v>
          </cell>
          <cell r="AK2884" t="str">
            <v>-</v>
          </cell>
          <cell r="AO2884" t="str">
            <v>비주택 10%</v>
          </cell>
        </row>
        <row r="2885">
          <cell r="J2885">
            <v>118540</v>
          </cell>
          <cell r="R2885">
            <v>1</v>
          </cell>
          <cell r="T2885" t="str">
            <v>1000×1000×300</v>
          </cell>
          <cell r="Y2885">
            <v>1</v>
          </cell>
          <cell r="Z2885" t="str">
            <v>인</v>
          </cell>
          <cell r="AB2885" t="str">
            <v>실적공사</v>
          </cell>
          <cell r="AC2885" t="str">
            <v>-</v>
          </cell>
          <cell r="AD2885" t="str">
            <v>-</v>
          </cell>
          <cell r="AE2885" t="str">
            <v>-</v>
          </cell>
          <cell r="AF2885" t="str">
            <v>-</v>
          </cell>
          <cell r="AG2885" t="str">
            <v>-</v>
          </cell>
          <cell r="AH2885" t="str">
            <v>-</v>
          </cell>
          <cell r="AI2885" t="str">
            <v>-</v>
          </cell>
          <cell r="AJ2885" t="str">
            <v>-</v>
          </cell>
          <cell r="AK2885" t="str">
            <v>-</v>
          </cell>
          <cell r="AO2885" t="str">
            <v>비주택 10%</v>
          </cell>
        </row>
        <row r="2886">
          <cell r="J2886">
            <v>156239</v>
          </cell>
          <cell r="R2886">
            <v>1</v>
          </cell>
          <cell r="T2886" t="str">
            <v>1100×1100×400</v>
          </cell>
          <cell r="Y2886">
            <v>1</v>
          </cell>
          <cell r="Z2886" t="str">
            <v>인</v>
          </cell>
          <cell r="AB2886" t="str">
            <v>실적공사</v>
          </cell>
          <cell r="AC2886" t="str">
            <v>-</v>
          </cell>
          <cell r="AD2886" t="str">
            <v>-</v>
          </cell>
          <cell r="AE2886" t="str">
            <v>-</v>
          </cell>
          <cell r="AF2886" t="str">
            <v>-</v>
          </cell>
          <cell r="AG2886" t="str">
            <v>-</v>
          </cell>
          <cell r="AH2886" t="str">
            <v>-</v>
          </cell>
          <cell r="AI2886" t="str">
            <v>-</v>
          </cell>
          <cell r="AJ2886" t="str">
            <v>-</v>
          </cell>
          <cell r="AK2886" t="str">
            <v>-</v>
          </cell>
          <cell r="AO2886" t="str">
            <v>비주택 10%</v>
          </cell>
        </row>
        <row r="2887">
          <cell r="J2887">
            <v>181621</v>
          </cell>
          <cell r="R2887">
            <v>1</v>
          </cell>
          <cell r="T2887" t="str">
            <v>1300×1300×300</v>
          </cell>
          <cell r="Y2887">
            <v>1</v>
          </cell>
          <cell r="Z2887" t="str">
            <v>인</v>
          </cell>
          <cell r="AB2887" t="str">
            <v>실적공사</v>
          </cell>
          <cell r="AC2887" t="str">
            <v>-</v>
          </cell>
          <cell r="AD2887" t="str">
            <v>-</v>
          </cell>
          <cell r="AE2887" t="str">
            <v>-</v>
          </cell>
          <cell r="AF2887" t="str">
            <v>-</v>
          </cell>
          <cell r="AG2887" t="str">
            <v>-</v>
          </cell>
          <cell r="AH2887" t="str">
            <v>-</v>
          </cell>
          <cell r="AI2887" t="str">
            <v>-</v>
          </cell>
          <cell r="AJ2887" t="str">
            <v>-</v>
          </cell>
          <cell r="AK2887" t="str">
            <v>-</v>
          </cell>
          <cell r="AO2887" t="str">
            <v>비주택 10%</v>
          </cell>
        </row>
        <row r="2888">
          <cell r="J2888">
            <v>203273</v>
          </cell>
          <cell r="R2888">
            <v>1</v>
          </cell>
          <cell r="T2888" t="str">
            <v>1300×1300×400</v>
          </cell>
          <cell r="Y2888">
            <v>1</v>
          </cell>
          <cell r="Z2888" t="str">
            <v>인</v>
          </cell>
          <cell r="AB2888" t="str">
            <v>실적공사</v>
          </cell>
          <cell r="AC2888" t="str">
            <v>-</v>
          </cell>
          <cell r="AD2888" t="str">
            <v>-</v>
          </cell>
          <cell r="AE2888" t="str">
            <v>-</v>
          </cell>
          <cell r="AF2888" t="str">
            <v>-</v>
          </cell>
          <cell r="AG2888" t="str">
            <v>-</v>
          </cell>
          <cell r="AH2888" t="str">
            <v>-</v>
          </cell>
          <cell r="AI2888" t="str">
            <v>-</v>
          </cell>
          <cell r="AJ2888" t="str">
            <v>-</v>
          </cell>
          <cell r="AK2888" t="str">
            <v>-</v>
          </cell>
          <cell r="AO2888" t="str">
            <v>비주택 10%</v>
          </cell>
        </row>
        <row r="2889">
          <cell r="J2889">
            <v>205435</v>
          </cell>
          <cell r="R2889">
            <v>1</v>
          </cell>
          <cell r="T2889" t="str">
            <v>1400×1400×300</v>
          </cell>
          <cell r="Y2889">
            <v>1</v>
          </cell>
          <cell r="Z2889" t="str">
            <v>인</v>
          </cell>
          <cell r="AB2889" t="str">
            <v>실적공사</v>
          </cell>
          <cell r="AC2889" t="str">
            <v>-</v>
          </cell>
          <cell r="AD2889" t="str">
            <v>-</v>
          </cell>
          <cell r="AE2889" t="str">
            <v>-</v>
          </cell>
          <cell r="AF2889" t="str">
            <v>-</v>
          </cell>
          <cell r="AG2889" t="str">
            <v>-</v>
          </cell>
          <cell r="AH2889" t="str">
            <v>-</v>
          </cell>
          <cell r="AI2889" t="str">
            <v>-</v>
          </cell>
          <cell r="AJ2889" t="str">
            <v>-</v>
          </cell>
          <cell r="AK2889" t="str">
            <v>-</v>
          </cell>
          <cell r="AO2889" t="str">
            <v>비주택 10%</v>
          </cell>
        </row>
        <row r="2890">
          <cell r="J2890">
            <v>1925</v>
          </cell>
          <cell r="R2890">
            <v>1</v>
          </cell>
          <cell r="T2890" t="str">
            <v>1단,  300㎜ 이하</v>
          </cell>
          <cell r="Y2890">
            <v>1</v>
          </cell>
          <cell r="Z2890" t="str">
            <v>인</v>
          </cell>
          <cell r="AB2890" t="str">
            <v>실적공사</v>
          </cell>
          <cell r="AC2890" t="str">
            <v>-</v>
          </cell>
          <cell r="AD2890" t="str">
            <v>-</v>
          </cell>
          <cell r="AE2890" t="str">
            <v>-</v>
          </cell>
          <cell r="AF2890" t="str">
            <v>-</v>
          </cell>
          <cell r="AG2890" t="str">
            <v>-</v>
          </cell>
          <cell r="AH2890" t="str">
            <v>-</v>
          </cell>
          <cell r="AI2890" t="str">
            <v>-</v>
          </cell>
          <cell r="AJ2890" t="str">
            <v>-</v>
          </cell>
          <cell r="AK2890" t="str">
            <v>-</v>
          </cell>
          <cell r="AO2890" t="str">
            <v/>
          </cell>
        </row>
        <row r="2891">
          <cell r="J2891">
            <v>2784</v>
          </cell>
          <cell r="R2891">
            <v>1</v>
          </cell>
          <cell r="T2891" t="str">
            <v>2단,  300㎜ 이하</v>
          </cell>
          <cell r="Y2891">
            <v>1</v>
          </cell>
          <cell r="Z2891" t="str">
            <v>인</v>
          </cell>
          <cell r="AB2891" t="str">
            <v>실적공사</v>
          </cell>
          <cell r="AC2891" t="str">
            <v>-</v>
          </cell>
          <cell r="AD2891" t="str">
            <v>-</v>
          </cell>
          <cell r="AE2891" t="str">
            <v>-</v>
          </cell>
          <cell r="AF2891" t="str">
            <v>-</v>
          </cell>
          <cell r="AG2891" t="str">
            <v>-</v>
          </cell>
          <cell r="AH2891" t="str">
            <v>-</v>
          </cell>
          <cell r="AI2891" t="str">
            <v>-</v>
          </cell>
          <cell r="AJ2891" t="str">
            <v>-</v>
          </cell>
          <cell r="AK2891" t="str">
            <v>-</v>
          </cell>
          <cell r="AO2891" t="str">
            <v/>
          </cell>
        </row>
        <row r="2892">
          <cell r="J2892">
            <v>2470</v>
          </cell>
          <cell r="R2892">
            <v>1</v>
          </cell>
          <cell r="T2892" t="str">
            <v>1단,  500㎜ 이하</v>
          </cell>
          <cell r="Y2892">
            <v>1</v>
          </cell>
          <cell r="Z2892" t="str">
            <v>인</v>
          </cell>
          <cell r="AB2892" t="str">
            <v>실적공사</v>
          </cell>
          <cell r="AC2892" t="str">
            <v>-</v>
          </cell>
          <cell r="AD2892" t="str">
            <v>-</v>
          </cell>
          <cell r="AE2892" t="str">
            <v>-</v>
          </cell>
          <cell r="AF2892" t="str">
            <v>-</v>
          </cell>
          <cell r="AG2892" t="str">
            <v>-</v>
          </cell>
          <cell r="AH2892" t="str">
            <v>-</v>
          </cell>
          <cell r="AI2892" t="str">
            <v>-</v>
          </cell>
          <cell r="AJ2892" t="str">
            <v>-</v>
          </cell>
          <cell r="AK2892" t="str">
            <v>-</v>
          </cell>
          <cell r="AO2892" t="str">
            <v/>
          </cell>
        </row>
        <row r="2893">
          <cell r="J2893">
            <v>4367</v>
          </cell>
          <cell r="R2893">
            <v>1</v>
          </cell>
          <cell r="T2893" t="str">
            <v>2단,  500㎜ 이하</v>
          </cell>
          <cell r="Y2893">
            <v>1</v>
          </cell>
          <cell r="Z2893" t="str">
            <v>인</v>
          </cell>
          <cell r="AB2893" t="str">
            <v>실적공사</v>
          </cell>
          <cell r="AC2893" t="str">
            <v>-</v>
          </cell>
          <cell r="AD2893" t="str">
            <v>-</v>
          </cell>
          <cell r="AE2893" t="str">
            <v>-</v>
          </cell>
          <cell r="AF2893" t="str">
            <v>-</v>
          </cell>
          <cell r="AG2893" t="str">
            <v>-</v>
          </cell>
          <cell r="AH2893" t="str">
            <v>-</v>
          </cell>
          <cell r="AI2893" t="str">
            <v>-</v>
          </cell>
          <cell r="AJ2893" t="str">
            <v>-</v>
          </cell>
          <cell r="AK2893" t="str">
            <v>-</v>
          </cell>
          <cell r="AO2893" t="str">
            <v/>
          </cell>
        </row>
        <row r="2894">
          <cell r="J2894">
            <v>3021</v>
          </cell>
          <cell r="R2894">
            <v>1</v>
          </cell>
          <cell r="T2894" t="str">
            <v>1단,  750㎜ 이하</v>
          </cell>
          <cell r="Y2894">
            <v>1</v>
          </cell>
          <cell r="Z2894" t="str">
            <v>인</v>
          </cell>
          <cell r="AB2894" t="str">
            <v>실적공사</v>
          </cell>
          <cell r="AC2894" t="str">
            <v>-</v>
          </cell>
          <cell r="AD2894" t="str">
            <v>-</v>
          </cell>
          <cell r="AE2894" t="str">
            <v>-</v>
          </cell>
          <cell r="AF2894" t="str">
            <v>-</v>
          </cell>
          <cell r="AG2894" t="str">
            <v>-</v>
          </cell>
          <cell r="AH2894" t="str">
            <v>-</v>
          </cell>
          <cell r="AI2894" t="str">
            <v>-</v>
          </cell>
          <cell r="AJ2894" t="str">
            <v>-</v>
          </cell>
          <cell r="AK2894" t="str">
            <v>-</v>
          </cell>
          <cell r="AO2894" t="str">
            <v/>
          </cell>
        </row>
        <row r="2895">
          <cell r="J2895">
            <v>5214</v>
          </cell>
          <cell r="R2895">
            <v>1</v>
          </cell>
          <cell r="T2895" t="str">
            <v>2단,  750㎜ 이하</v>
          </cell>
          <cell r="Y2895">
            <v>1</v>
          </cell>
          <cell r="Z2895" t="str">
            <v>인</v>
          </cell>
          <cell r="AB2895" t="str">
            <v>실적공사</v>
          </cell>
          <cell r="AC2895" t="str">
            <v>-</v>
          </cell>
          <cell r="AD2895" t="str">
            <v>-</v>
          </cell>
          <cell r="AE2895" t="str">
            <v>-</v>
          </cell>
          <cell r="AF2895" t="str">
            <v>-</v>
          </cell>
          <cell r="AG2895" t="str">
            <v>-</v>
          </cell>
          <cell r="AH2895" t="str">
            <v>-</v>
          </cell>
          <cell r="AI2895" t="str">
            <v>-</v>
          </cell>
          <cell r="AJ2895" t="str">
            <v>-</v>
          </cell>
          <cell r="AK2895" t="str">
            <v>-</v>
          </cell>
          <cell r="AO2895" t="str">
            <v/>
          </cell>
        </row>
        <row r="2896">
          <cell r="J2896">
            <v>4345</v>
          </cell>
          <cell r="R2896">
            <v>1</v>
          </cell>
          <cell r="T2896" t="str">
            <v>1단, 1000㎜ 이하</v>
          </cell>
          <cell r="Y2896">
            <v>1</v>
          </cell>
          <cell r="Z2896" t="str">
            <v>인</v>
          </cell>
          <cell r="AB2896" t="str">
            <v>실적공사</v>
          </cell>
          <cell r="AC2896" t="str">
            <v>-</v>
          </cell>
          <cell r="AD2896" t="str">
            <v>-</v>
          </cell>
          <cell r="AE2896" t="str">
            <v>-</v>
          </cell>
          <cell r="AF2896" t="str">
            <v>-</v>
          </cell>
          <cell r="AG2896" t="str">
            <v>-</v>
          </cell>
          <cell r="AH2896" t="str">
            <v>-</v>
          </cell>
          <cell r="AI2896" t="str">
            <v>-</v>
          </cell>
          <cell r="AJ2896" t="str">
            <v>-</v>
          </cell>
          <cell r="AK2896" t="str">
            <v>-</v>
          </cell>
          <cell r="AO2896" t="str">
            <v/>
          </cell>
        </row>
        <row r="2897">
          <cell r="J2897">
            <v>7630</v>
          </cell>
          <cell r="R2897">
            <v>1</v>
          </cell>
          <cell r="T2897" t="str">
            <v>2단, 1000㎜ 이하</v>
          </cell>
          <cell r="Y2897">
            <v>1</v>
          </cell>
          <cell r="Z2897" t="str">
            <v>인</v>
          </cell>
          <cell r="AB2897" t="str">
            <v>실적공사</v>
          </cell>
          <cell r="AC2897" t="str">
            <v>-</v>
          </cell>
          <cell r="AD2897" t="str">
            <v>-</v>
          </cell>
          <cell r="AE2897" t="str">
            <v>-</v>
          </cell>
          <cell r="AF2897" t="str">
            <v>-</v>
          </cell>
          <cell r="AG2897" t="str">
            <v>-</v>
          </cell>
          <cell r="AH2897" t="str">
            <v>-</v>
          </cell>
          <cell r="AI2897" t="str">
            <v>-</v>
          </cell>
          <cell r="AJ2897" t="str">
            <v>-</v>
          </cell>
          <cell r="AK2897" t="str">
            <v>-</v>
          </cell>
          <cell r="AO2897" t="str">
            <v/>
          </cell>
        </row>
        <row r="2898">
          <cell r="J2898">
            <v>6515</v>
          </cell>
          <cell r="R2898">
            <v>1</v>
          </cell>
          <cell r="T2898" t="str">
            <v>1단, 1200㎜ 이하</v>
          </cell>
          <cell r="Y2898">
            <v>1</v>
          </cell>
          <cell r="Z2898" t="str">
            <v>인</v>
          </cell>
          <cell r="AB2898" t="str">
            <v>실적공사</v>
          </cell>
          <cell r="AC2898" t="str">
            <v>-</v>
          </cell>
          <cell r="AD2898" t="str">
            <v>-</v>
          </cell>
          <cell r="AE2898" t="str">
            <v>-</v>
          </cell>
          <cell r="AF2898" t="str">
            <v>-</v>
          </cell>
          <cell r="AG2898" t="str">
            <v>-</v>
          </cell>
          <cell r="AH2898" t="str">
            <v>-</v>
          </cell>
          <cell r="AI2898" t="str">
            <v>-</v>
          </cell>
          <cell r="AJ2898" t="str">
            <v>-</v>
          </cell>
          <cell r="AK2898" t="str">
            <v>-</v>
          </cell>
          <cell r="AO2898" t="str">
            <v/>
          </cell>
        </row>
        <row r="2899">
          <cell r="J2899">
            <v>13766</v>
          </cell>
          <cell r="R2899">
            <v>1</v>
          </cell>
          <cell r="T2899" t="str">
            <v>2단, 1200㎜ 이하</v>
          </cell>
          <cell r="Y2899">
            <v>1</v>
          </cell>
          <cell r="Z2899" t="str">
            <v>인</v>
          </cell>
          <cell r="AB2899" t="str">
            <v>실적공사</v>
          </cell>
          <cell r="AC2899" t="str">
            <v>-</v>
          </cell>
          <cell r="AD2899" t="str">
            <v>-</v>
          </cell>
          <cell r="AE2899" t="str">
            <v>-</v>
          </cell>
          <cell r="AF2899" t="str">
            <v>-</v>
          </cell>
          <cell r="AG2899" t="str">
            <v>-</v>
          </cell>
          <cell r="AH2899" t="str">
            <v>-</v>
          </cell>
          <cell r="AI2899" t="str">
            <v>-</v>
          </cell>
          <cell r="AJ2899" t="str">
            <v>-</v>
          </cell>
          <cell r="AK2899" t="str">
            <v>-</v>
          </cell>
          <cell r="AO2899" t="str">
            <v/>
          </cell>
        </row>
        <row r="2900">
          <cell r="J2900">
            <v>7670</v>
          </cell>
          <cell r="R2900">
            <v>1</v>
          </cell>
          <cell r="T2900" t="str">
            <v>1단, 1500㎜ 이하</v>
          </cell>
          <cell r="Y2900">
            <v>1</v>
          </cell>
          <cell r="Z2900" t="str">
            <v>인</v>
          </cell>
          <cell r="AB2900" t="str">
            <v>실적공사</v>
          </cell>
          <cell r="AC2900" t="str">
            <v>-</v>
          </cell>
          <cell r="AD2900" t="str">
            <v>-</v>
          </cell>
          <cell r="AE2900" t="str">
            <v>-</v>
          </cell>
          <cell r="AF2900" t="str">
            <v>-</v>
          </cell>
          <cell r="AG2900" t="str">
            <v>-</v>
          </cell>
          <cell r="AH2900" t="str">
            <v>-</v>
          </cell>
          <cell r="AI2900" t="str">
            <v>-</v>
          </cell>
          <cell r="AJ2900" t="str">
            <v>-</v>
          </cell>
          <cell r="AK2900" t="str">
            <v>-</v>
          </cell>
          <cell r="AO2900" t="str">
            <v/>
          </cell>
        </row>
        <row r="2901">
          <cell r="J2901">
            <v>15566</v>
          </cell>
          <cell r="R2901">
            <v>1</v>
          </cell>
          <cell r="T2901" t="str">
            <v>2단, 1500㎜ 이하</v>
          </cell>
          <cell r="Y2901">
            <v>1</v>
          </cell>
          <cell r="Z2901" t="str">
            <v>인</v>
          </cell>
          <cell r="AB2901" t="str">
            <v>실적공사</v>
          </cell>
          <cell r="AC2901" t="str">
            <v>-</v>
          </cell>
          <cell r="AD2901" t="str">
            <v>-</v>
          </cell>
          <cell r="AE2901" t="str">
            <v>-</v>
          </cell>
          <cell r="AF2901" t="str">
            <v>-</v>
          </cell>
          <cell r="AG2901" t="str">
            <v>-</v>
          </cell>
          <cell r="AH2901" t="str">
            <v>-</v>
          </cell>
          <cell r="AI2901" t="str">
            <v>-</v>
          </cell>
          <cell r="AJ2901" t="str">
            <v>-</v>
          </cell>
          <cell r="AK2901" t="str">
            <v>-</v>
          </cell>
          <cell r="AO2901" t="str">
            <v/>
          </cell>
        </row>
        <row r="2902">
          <cell r="J2902">
            <v>9133</v>
          </cell>
          <cell r="R2902">
            <v>1</v>
          </cell>
          <cell r="T2902" t="str">
            <v>1단, 2000㎜ 이하</v>
          </cell>
          <cell r="Y2902">
            <v>1</v>
          </cell>
          <cell r="Z2902" t="str">
            <v>인</v>
          </cell>
          <cell r="AB2902" t="str">
            <v>실적공사</v>
          </cell>
          <cell r="AC2902" t="str">
            <v>-</v>
          </cell>
          <cell r="AD2902" t="str">
            <v>-</v>
          </cell>
          <cell r="AE2902" t="str">
            <v>-</v>
          </cell>
          <cell r="AF2902" t="str">
            <v>-</v>
          </cell>
          <cell r="AG2902" t="str">
            <v>-</v>
          </cell>
          <cell r="AH2902" t="str">
            <v>-</v>
          </cell>
          <cell r="AI2902" t="str">
            <v>-</v>
          </cell>
          <cell r="AJ2902" t="str">
            <v>-</v>
          </cell>
          <cell r="AK2902" t="str">
            <v>-</v>
          </cell>
          <cell r="AO2902" t="str">
            <v/>
          </cell>
        </row>
        <row r="2903">
          <cell r="J2903">
            <v>18566</v>
          </cell>
          <cell r="R2903">
            <v>1</v>
          </cell>
          <cell r="T2903" t="str">
            <v>2단, 2000㎜ 이하</v>
          </cell>
          <cell r="Y2903">
            <v>1</v>
          </cell>
          <cell r="Z2903" t="str">
            <v>인</v>
          </cell>
          <cell r="AB2903" t="str">
            <v>실적공사</v>
          </cell>
          <cell r="AC2903" t="str">
            <v>-</v>
          </cell>
          <cell r="AD2903" t="str">
            <v>-</v>
          </cell>
          <cell r="AE2903" t="str">
            <v>-</v>
          </cell>
          <cell r="AF2903" t="str">
            <v>-</v>
          </cell>
          <cell r="AG2903" t="str">
            <v>-</v>
          </cell>
          <cell r="AH2903" t="str">
            <v>-</v>
          </cell>
          <cell r="AI2903" t="str">
            <v>-</v>
          </cell>
          <cell r="AJ2903" t="str">
            <v>-</v>
          </cell>
          <cell r="AK2903" t="str">
            <v>-</v>
          </cell>
          <cell r="AO2903" t="str">
            <v/>
          </cell>
        </row>
        <row r="2904">
          <cell r="J2904">
            <v>4470</v>
          </cell>
          <cell r="R2904">
            <v>1</v>
          </cell>
          <cell r="T2904" t="str">
            <v>1단,  300㎜ 이하</v>
          </cell>
          <cell r="Y2904">
            <v>1</v>
          </cell>
          <cell r="Z2904" t="str">
            <v>인</v>
          </cell>
          <cell r="AB2904" t="str">
            <v>실적공사</v>
          </cell>
          <cell r="AC2904" t="str">
            <v>-</v>
          </cell>
          <cell r="AD2904" t="str">
            <v>-</v>
          </cell>
          <cell r="AE2904" t="str">
            <v>-</v>
          </cell>
          <cell r="AF2904" t="str">
            <v>-</v>
          </cell>
          <cell r="AG2904" t="str">
            <v>-</v>
          </cell>
          <cell r="AH2904" t="str">
            <v>-</v>
          </cell>
          <cell r="AI2904" t="str">
            <v>-</v>
          </cell>
          <cell r="AJ2904" t="str">
            <v>-</v>
          </cell>
          <cell r="AK2904" t="str">
            <v>-</v>
          </cell>
          <cell r="AO2904" t="str">
            <v/>
          </cell>
        </row>
        <row r="2905">
          <cell r="J2905">
            <v>2793</v>
          </cell>
          <cell r="R2905">
            <v>1</v>
          </cell>
          <cell r="T2905" t="str">
            <v>모터 1대용</v>
          </cell>
          <cell r="Y2905">
            <v>1</v>
          </cell>
          <cell r="Z2905" t="str">
            <v>인</v>
          </cell>
          <cell r="AB2905" t="str">
            <v>실적공사</v>
          </cell>
          <cell r="AC2905" t="str">
            <v>-</v>
          </cell>
          <cell r="AD2905" t="str">
            <v>-</v>
          </cell>
          <cell r="AE2905" t="str">
            <v>-</v>
          </cell>
          <cell r="AF2905" t="str">
            <v>-</v>
          </cell>
          <cell r="AG2905" t="str">
            <v>-</v>
          </cell>
          <cell r="AH2905" t="str">
            <v>-</v>
          </cell>
          <cell r="AI2905" t="str">
            <v>-</v>
          </cell>
          <cell r="AJ2905" t="str">
            <v>-</v>
          </cell>
          <cell r="AK2905" t="str">
            <v>-</v>
          </cell>
          <cell r="AO2905" t="str">
            <v/>
          </cell>
        </row>
        <row r="2906">
          <cell r="J2906">
            <v>3499</v>
          </cell>
          <cell r="R2906">
            <v>1</v>
          </cell>
          <cell r="T2906" t="str">
            <v>모터 2대용</v>
          </cell>
          <cell r="Y2906">
            <v>1</v>
          </cell>
          <cell r="Z2906" t="str">
            <v>인</v>
          </cell>
          <cell r="AB2906" t="str">
            <v>실적공사</v>
          </cell>
          <cell r="AC2906" t="str">
            <v>-</v>
          </cell>
          <cell r="AD2906" t="str">
            <v>-</v>
          </cell>
          <cell r="AE2906" t="str">
            <v>-</v>
          </cell>
          <cell r="AF2906" t="str">
            <v>-</v>
          </cell>
          <cell r="AG2906" t="str">
            <v>-</v>
          </cell>
          <cell r="AH2906" t="str">
            <v>-</v>
          </cell>
          <cell r="AI2906" t="str">
            <v>-</v>
          </cell>
          <cell r="AJ2906" t="str">
            <v>-</v>
          </cell>
          <cell r="AK2906" t="str">
            <v>-</v>
          </cell>
          <cell r="AO2906" t="str">
            <v/>
          </cell>
        </row>
        <row r="2907">
          <cell r="J2907">
            <v>219</v>
          </cell>
          <cell r="R2907">
            <v>1</v>
          </cell>
          <cell r="T2907" t="str">
            <v>HFIX 1.5 ㎟×1C</v>
          </cell>
          <cell r="Y2907">
            <v>1</v>
          </cell>
          <cell r="Z2907" t="str">
            <v>인</v>
          </cell>
          <cell r="AB2907" t="str">
            <v>실적공사</v>
          </cell>
          <cell r="AC2907" t="str">
            <v>-</v>
          </cell>
          <cell r="AD2907" t="str">
            <v>-</v>
          </cell>
          <cell r="AE2907" t="str">
            <v>-</v>
          </cell>
          <cell r="AF2907" t="str">
            <v>-</v>
          </cell>
          <cell r="AG2907" t="str">
            <v>-</v>
          </cell>
          <cell r="AH2907" t="str">
            <v>-</v>
          </cell>
          <cell r="AI2907" t="str">
            <v>-</v>
          </cell>
          <cell r="AJ2907" t="str">
            <v>-</v>
          </cell>
          <cell r="AK2907" t="str">
            <v>-</v>
          </cell>
          <cell r="AO2907" t="str">
            <v/>
          </cell>
        </row>
        <row r="2908">
          <cell r="J2908">
            <v>341</v>
          </cell>
          <cell r="R2908">
            <v>1</v>
          </cell>
          <cell r="T2908" t="str">
            <v>HFIX 2.5 ㎟×1C</v>
          </cell>
          <cell r="Y2908">
            <v>1</v>
          </cell>
          <cell r="Z2908" t="str">
            <v>인</v>
          </cell>
          <cell r="AB2908" t="str">
            <v>실적공사</v>
          </cell>
          <cell r="AC2908" t="str">
            <v>-</v>
          </cell>
          <cell r="AD2908" t="str">
            <v>-</v>
          </cell>
          <cell r="AE2908" t="str">
            <v>-</v>
          </cell>
          <cell r="AF2908" t="str">
            <v>-</v>
          </cell>
          <cell r="AG2908" t="str">
            <v>-</v>
          </cell>
          <cell r="AH2908" t="str">
            <v>-</v>
          </cell>
          <cell r="AI2908" t="str">
            <v>-</v>
          </cell>
          <cell r="AJ2908" t="str">
            <v>-</v>
          </cell>
          <cell r="AK2908" t="str">
            <v>-</v>
          </cell>
          <cell r="AO2908" t="str">
            <v/>
          </cell>
        </row>
        <row r="2909">
          <cell r="J2909">
            <v>334</v>
          </cell>
          <cell r="R2909">
            <v>1</v>
          </cell>
          <cell r="T2909" t="str">
            <v>HFIX 2.5 ㎟×1C</v>
          </cell>
          <cell r="Y2909">
            <v>1</v>
          </cell>
          <cell r="Z2909" t="str">
            <v>인</v>
          </cell>
          <cell r="AB2909" t="str">
            <v>실적공사</v>
          </cell>
          <cell r="AC2909" t="str">
            <v>-</v>
          </cell>
          <cell r="AD2909" t="str">
            <v>-</v>
          </cell>
          <cell r="AE2909" t="str">
            <v>-</v>
          </cell>
          <cell r="AF2909" t="str">
            <v>-</v>
          </cell>
          <cell r="AG2909" t="str">
            <v>-</v>
          </cell>
          <cell r="AH2909" t="str">
            <v>-</v>
          </cell>
          <cell r="AI2909" t="str">
            <v>-</v>
          </cell>
          <cell r="AJ2909" t="str">
            <v>-</v>
          </cell>
          <cell r="AK2909" t="str">
            <v>-</v>
          </cell>
          <cell r="AO2909" t="str">
            <v/>
          </cell>
        </row>
        <row r="2910">
          <cell r="J2910">
            <v>542</v>
          </cell>
          <cell r="R2910">
            <v>1</v>
          </cell>
          <cell r="T2910" t="str">
            <v>HFIX 4.0 ㎟×1C</v>
          </cell>
          <cell r="Y2910">
            <v>1</v>
          </cell>
          <cell r="Z2910" t="str">
            <v>인</v>
          </cell>
          <cell r="AB2910" t="str">
            <v>실적공사</v>
          </cell>
          <cell r="AC2910" t="str">
            <v>-</v>
          </cell>
          <cell r="AD2910" t="str">
            <v>-</v>
          </cell>
          <cell r="AE2910" t="str">
            <v>-</v>
          </cell>
          <cell r="AF2910" t="str">
            <v>-</v>
          </cell>
          <cell r="AG2910" t="str">
            <v>-</v>
          </cell>
          <cell r="AH2910" t="str">
            <v>-</v>
          </cell>
          <cell r="AI2910" t="str">
            <v>-</v>
          </cell>
          <cell r="AJ2910" t="str">
            <v>-</v>
          </cell>
          <cell r="AK2910" t="str">
            <v>-</v>
          </cell>
          <cell r="AO2910" t="str">
            <v/>
          </cell>
        </row>
        <row r="2911">
          <cell r="J2911">
            <v>743</v>
          </cell>
          <cell r="R2911">
            <v>1</v>
          </cell>
          <cell r="T2911" t="str">
            <v>HFIX 4 ㎟×1C</v>
          </cell>
          <cell r="Y2911">
            <v>1</v>
          </cell>
          <cell r="Z2911" t="str">
            <v>인</v>
          </cell>
          <cell r="AB2911" t="str">
            <v>실적공사</v>
          </cell>
          <cell r="AC2911" t="str">
            <v>-</v>
          </cell>
          <cell r="AD2911" t="str">
            <v>-</v>
          </cell>
          <cell r="AE2911" t="str">
            <v>-</v>
          </cell>
          <cell r="AF2911" t="str">
            <v>-</v>
          </cell>
          <cell r="AG2911" t="str">
            <v>-</v>
          </cell>
          <cell r="AH2911" t="str">
            <v>-</v>
          </cell>
          <cell r="AI2911" t="str">
            <v>-</v>
          </cell>
          <cell r="AJ2911" t="str">
            <v>-</v>
          </cell>
          <cell r="AK2911" t="str">
            <v>-</v>
          </cell>
          <cell r="AO2911" t="str">
            <v/>
          </cell>
        </row>
        <row r="2912">
          <cell r="J2912">
            <v>728</v>
          </cell>
          <cell r="R2912">
            <v>1</v>
          </cell>
          <cell r="T2912" t="str">
            <v>HFIX 6.0 ㎟×1C</v>
          </cell>
          <cell r="Y2912">
            <v>1</v>
          </cell>
          <cell r="Z2912" t="str">
            <v>인</v>
          </cell>
          <cell r="AB2912" t="str">
            <v>실적공사</v>
          </cell>
          <cell r="AC2912" t="str">
            <v>-</v>
          </cell>
          <cell r="AD2912" t="str">
            <v>-</v>
          </cell>
          <cell r="AE2912" t="str">
            <v>-</v>
          </cell>
          <cell r="AF2912" t="str">
            <v>-</v>
          </cell>
          <cell r="AG2912" t="str">
            <v>-</v>
          </cell>
          <cell r="AH2912" t="str">
            <v>-</v>
          </cell>
          <cell r="AI2912" t="str">
            <v>-</v>
          </cell>
          <cell r="AJ2912" t="str">
            <v>-</v>
          </cell>
          <cell r="AK2912" t="str">
            <v>-</v>
          </cell>
          <cell r="AO2912" t="str">
            <v/>
          </cell>
        </row>
        <row r="2913">
          <cell r="J2913">
            <v>1491</v>
          </cell>
          <cell r="R2913">
            <v>1</v>
          </cell>
          <cell r="T2913" t="str">
            <v>HFIX 10 ㎟×1C</v>
          </cell>
          <cell r="Y2913">
            <v>1</v>
          </cell>
          <cell r="Z2913" t="str">
            <v>인</v>
          </cell>
          <cell r="AB2913" t="str">
            <v>실적공사</v>
          </cell>
          <cell r="AC2913" t="str">
            <v>-</v>
          </cell>
          <cell r="AD2913" t="str">
            <v>-</v>
          </cell>
          <cell r="AE2913" t="str">
            <v>-</v>
          </cell>
          <cell r="AF2913" t="str">
            <v>-</v>
          </cell>
          <cell r="AG2913" t="str">
            <v>-</v>
          </cell>
          <cell r="AH2913" t="str">
            <v>-</v>
          </cell>
          <cell r="AI2913" t="str">
            <v>-</v>
          </cell>
          <cell r="AJ2913" t="str">
            <v>-</v>
          </cell>
          <cell r="AK2913" t="str">
            <v>-</v>
          </cell>
          <cell r="AO2913" t="str">
            <v/>
          </cell>
        </row>
        <row r="2914">
          <cell r="J2914">
            <v>2003</v>
          </cell>
          <cell r="R2914">
            <v>1</v>
          </cell>
          <cell r="T2914" t="str">
            <v>HFIX 16 ㎟×1C</v>
          </cell>
          <cell r="Y2914">
            <v>1</v>
          </cell>
          <cell r="Z2914" t="str">
            <v>인</v>
          </cell>
          <cell r="AB2914" t="str">
            <v>실적공사</v>
          </cell>
          <cell r="AC2914" t="str">
            <v>-</v>
          </cell>
          <cell r="AD2914" t="str">
            <v>-</v>
          </cell>
          <cell r="AE2914" t="str">
            <v>-</v>
          </cell>
          <cell r="AF2914" t="str">
            <v>-</v>
          </cell>
          <cell r="AG2914" t="str">
            <v>-</v>
          </cell>
          <cell r="AH2914" t="str">
            <v>-</v>
          </cell>
          <cell r="AI2914" t="str">
            <v>-</v>
          </cell>
          <cell r="AJ2914" t="str">
            <v>-</v>
          </cell>
          <cell r="AK2914" t="str">
            <v>-</v>
          </cell>
          <cell r="AO2914" t="str">
            <v/>
          </cell>
        </row>
        <row r="2915">
          <cell r="J2915">
            <v>3190</v>
          </cell>
          <cell r="R2915">
            <v>1</v>
          </cell>
          <cell r="T2915" t="str">
            <v>HFIX 25 ㎟×1C</v>
          </cell>
          <cell r="Y2915">
            <v>1</v>
          </cell>
          <cell r="Z2915" t="str">
            <v>인</v>
          </cell>
          <cell r="AB2915" t="str">
            <v>실적공사</v>
          </cell>
          <cell r="AC2915" t="str">
            <v>-</v>
          </cell>
          <cell r="AD2915" t="str">
            <v>-</v>
          </cell>
          <cell r="AE2915" t="str">
            <v>-</v>
          </cell>
          <cell r="AF2915" t="str">
            <v>-</v>
          </cell>
          <cell r="AG2915" t="str">
            <v>-</v>
          </cell>
          <cell r="AH2915" t="str">
            <v>-</v>
          </cell>
          <cell r="AI2915" t="str">
            <v>-</v>
          </cell>
          <cell r="AJ2915" t="str">
            <v>-</v>
          </cell>
          <cell r="AK2915" t="str">
            <v>-</v>
          </cell>
          <cell r="AO2915" t="str">
            <v/>
          </cell>
        </row>
        <row r="2916">
          <cell r="J2916">
            <v>682</v>
          </cell>
          <cell r="R2916">
            <v>1</v>
          </cell>
          <cell r="T2916" t="str">
            <v>FR8 1.5 ㎟×1C</v>
          </cell>
          <cell r="Y2916">
            <v>1</v>
          </cell>
          <cell r="Z2916" t="str">
            <v>인</v>
          </cell>
          <cell r="AB2916" t="str">
            <v>실적공사</v>
          </cell>
          <cell r="AC2916" t="str">
            <v>-</v>
          </cell>
          <cell r="AD2916" t="str">
            <v>-</v>
          </cell>
          <cell r="AE2916" t="str">
            <v>-</v>
          </cell>
          <cell r="AF2916" t="str">
            <v>-</v>
          </cell>
          <cell r="AG2916" t="str">
            <v>-</v>
          </cell>
          <cell r="AH2916" t="str">
            <v>-</v>
          </cell>
          <cell r="AI2916" t="str">
            <v>-</v>
          </cell>
          <cell r="AJ2916" t="str">
            <v>-</v>
          </cell>
          <cell r="AK2916" t="str">
            <v>-</v>
          </cell>
          <cell r="AO2916" t="str">
            <v/>
          </cell>
        </row>
        <row r="2917">
          <cell r="J2917">
            <v>2225</v>
          </cell>
          <cell r="R2917">
            <v>1</v>
          </cell>
          <cell r="T2917" t="str">
            <v>FR8 1.5 ㎟×3C</v>
          </cell>
          <cell r="Y2917">
            <v>1</v>
          </cell>
          <cell r="Z2917" t="str">
            <v>인</v>
          </cell>
          <cell r="AB2917" t="str">
            <v>실적공사</v>
          </cell>
          <cell r="AC2917" t="str">
            <v>-</v>
          </cell>
          <cell r="AD2917" t="str">
            <v>-</v>
          </cell>
          <cell r="AE2917" t="str">
            <v>-</v>
          </cell>
          <cell r="AF2917" t="str">
            <v>-</v>
          </cell>
          <cell r="AG2917" t="str">
            <v>-</v>
          </cell>
          <cell r="AH2917" t="str">
            <v>-</v>
          </cell>
          <cell r="AI2917" t="str">
            <v>-</v>
          </cell>
          <cell r="AJ2917" t="str">
            <v>-</v>
          </cell>
          <cell r="AK2917" t="str">
            <v>-</v>
          </cell>
          <cell r="AO2917" t="str">
            <v/>
          </cell>
        </row>
        <row r="2918">
          <cell r="J2918">
            <v>2918</v>
          </cell>
          <cell r="R2918">
            <v>1</v>
          </cell>
          <cell r="T2918" t="str">
            <v>FR8 1.5 ㎟×4C</v>
          </cell>
          <cell r="Y2918">
            <v>1</v>
          </cell>
          <cell r="Z2918" t="str">
            <v>인</v>
          </cell>
          <cell r="AB2918" t="str">
            <v>실적공사</v>
          </cell>
          <cell r="AC2918" t="str">
            <v>-</v>
          </cell>
          <cell r="AD2918" t="str">
            <v>-</v>
          </cell>
          <cell r="AE2918" t="str">
            <v>-</v>
          </cell>
          <cell r="AF2918" t="str">
            <v>-</v>
          </cell>
          <cell r="AG2918" t="str">
            <v>-</v>
          </cell>
          <cell r="AH2918" t="str">
            <v>-</v>
          </cell>
          <cell r="AI2918" t="str">
            <v>-</v>
          </cell>
          <cell r="AJ2918" t="str">
            <v>-</v>
          </cell>
          <cell r="AK2918" t="str">
            <v>-</v>
          </cell>
          <cell r="AO2918" t="str">
            <v/>
          </cell>
        </row>
        <row r="2919">
          <cell r="J2919">
            <v>808</v>
          </cell>
          <cell r="R2919">
            <v>1</v>
          </cell>
          <cell r="T2919" t="str">
            <v>FR8 2.5 ㎟×1C</v>
          </cell>
          <cell r="Y2919">
            <v>1</v>
          </cell>
          <cell r="Z2919" t="str">
            <v>인</v>
          </cell>
          <cell r="AB2919" t="str">
            <v>실적공사</v>
          </cell>
          <cell r="AC2919" t="str">
            <v>-</v>
          </cell>
          <cell r="AD2919" t="str">
            <v>-</v>
          </cell>
          <cell r="AE2919" t="str">
            <v>-</v>
          </cell>
          <cell r="AF2919" t="str">
            <v>-</v>
          </cell>
          <cell r="AG2919" t="str">
            <v>-</v>
          </cell>
          <cell r="AH2919" t="str">
            <v>-</v>
          </cell>
          <cell r="AI2919" t="str">
            <v>-</v>
          </cell>
          <cell r="AJ2919" t="str">
            <v>-</v>
          </cell>
          <cell r="AK2919" t="str">
            <v>-</v>
          </cell>
          <cell r="AO2919" t="str">
            <v/>
          </cell>
        </row>
        <row r="2920">
          <cell r="J2920">
            <v>1738</v>
          </cell>
          <cell r="R2920">
            <v>1</v>
          </cell>
          <cell r="T2920" t="str">
            <v>FR8 2.5 ㎟×2C</v>
          </cell>
          <cell r="Y2920">
            <v>1</v>
          </cell>
          <cell r="Z2920" t="str">
            <v>인</v>
          </cell>
          <cell r="AB2920" t="str">
            <v>실적공사</v>
          </cell>
          <cell r="AC2920" t="str">
            <v>-</v>
          </cell>
          <cell r="AD2920" t="str">
            <v>-</v>
          </cell>
          <cell r="AE2920" t="str">
            <v>-</v>
          </cell>
          <cell r="AF2920" t="str">
            <v>-</v>
          </cell>
          <cell r="AG2920" t="str">
            <v>-</v>
          </cell>
          <cell r="AH2920" t="str">
            <v>-</v>
          </cell>
          <cell r="AI2920" t="str">
            <v>-</v>
          </cell>
          <cell r="AJ2920" t="str">
            <v>-</v>
          </cell>
          <cell r="AK2920" t="str">
            <v>-</v>
          </cell>
          <cell r="AO2920" t="str">
            <v/>
          </cell>
        </row>
        <row r="2921">
          <cell r="J2921">
            <v>2571</v>
          </cell>
          <cell r="R2921">
            <v>1</v>
          </cell>
          <cell r="T2921" t="str">
            <v>FR8 2.5 ㎟×3C</v>
          </cell>
          <cell r="Y2921">
            <v>1</v>
          </cell>
          <cell r="Z2921" t="str">
            <v>인</v>
          </cell>
          <cell r="AB2921" t="str">
            <v>실적공사</v>
          </cell>
          <cell r="AC2921" t="str">
            <v>-</v>
          </cell>
          <cell r="AD2921" t="str">
            <v>-</v>
          </cell>
          <cell r="AE2921" t="str">
            <v>-</v>
          </cell>
          <cell r="AF2921" t="str">
            <v>-</v>
          </cell>
          <cell r="AG2921" t="str">
            <v>-</v>
          </cell>
          <cell r="AH2921" t="str">
            <v>-</v>
          </cell>
          <cell r="AI2921" t="str">
            <v>-</v>
          </cell>
          <cell r="AJ2921" t="str">
            <v>-</v>
          </cell>
          <cell r="AK2921" t="str">
            <v>-</v>
          </cell>
          <cell r="AO2921" t="str">
            <v/>
          </cell>
        </row>
        <row r="2922">
          <cell r="J2922">
            <v>3437</v>
          </cell>
          <cell r="R2922">
            <v>1</v>
          </cell>
          <cell r="T2922" t="str">
            <v>FR8 2.5 ㎟×4C</v>
          </cell>
          <cell r="Y2922">
            <v>1</v>
          </cell>
          <cell r="Z2922" t="str">
            <v>인</v>
          </cell>
          <cell r="AB2922" t="str">
            <v>실적공사</v>
          </cell>
          <cell r="AC2922" t="str">
            <v>-</v>
          </cell>
          <cell r="AD2922" t="str">
            <v>-</v>
          </cell>
          <cell r="AE2922" t="str">
            <v>-</v>
          </cell>
          <cell r="AF2922" t="str">
            <v>-</v>
          </cell>
          <cell r="AG2922" t="str">
            <v>-</v>
          </cell>
          <cell r="AH2922" t="str">
            <v>-</v>
          </cell>
          <cell r="AI2922" t="str">
            <v>-</v>
          </cell>
          <cell r="AJ2922" t="str">
            <v>-</v>
          </cell>
          <cell r="AK2922" t="str">
            <v>-</v>
          </cell>
          <cell r="AO2922" t="str">
            <v/>
          </cell>
        </row>
        <row r="2923">
          <cell r="J2923">
            <v>980</v>
          </cell>
          <cell r="R2923">
            <v>1</v>
          </cell>
          <cell r="T2923" t="str">
            <v>FR8 4.0 ㎟×1C</v>
          </cell>
          <cell r="Y2923">
            <v>1</v>
          </cell>
          <cell r="Z2923" t="str">
            <v>인</v>
          </cell>
          <cell r="AB2923" t="str">
            <v>실적공사</v>
          </cell>
          <cell r="AC2923" t="str">
            <v>-</v>
          </cell>
          <cell r="AD2923" t="str">
            <v>-</v>
          </cell>
          <cell r="AE2923" t="str">
            <v>-</v>
          </cell>
          <cell r="AF2923" t="str">
            <v>-</v>
          </cell>
          <cell r="AG2923" t="str">
            <v>-</v>
          </cell>
          <cell r="AH2923" t="str">
            <v>-</v>
          </cell>
          <cell r="AI2923" t="str">
            <v>-</v>
          </cell>
          <cell r="AJ2923" t="str">
            <v>-</v>
          </cell>
          <cell r="AK2923" t="str">
            <v>-</v>
          </cell>
          <cell r="AO2923" t="str">
            <v/>
          </cell>
        </row>
        <row r="2924">
          <cell r="J2924">
            <v>2230</v>
          </cell>
          <cell r="R2924">
            <v>1</v>
          </cell>
          <cell r="T2924" t="str">
            <v>FR8 4.0 ㎟×2C</v>
          </cell>
          <cell r="Y2924">
            <v>1</v>
          </cell>
          <cell r="Z2924" t="str">
            <v>인</v>
          </cell>
          <cell r="AB2924" t="str">
            <v>실적공사</v>
          </cell>
          <cell r="AC2924" t="str">
            <v>-</v>
          </cell>
          <cell r="AD2924" t="str">
            <v>-</v>
          </cell>
          <cell r="AE2924" t="str">
            <v>-</v>
          </cell>
          <cell r="AF2924" t="str">
            <v>-</v>
          </cell>
          <cell r="AG2924" t="str">
            <v>-</v>
          </cell>
          <cell r="AH2924" t="str">
            <v>-</v>
          </cell>
          <cell r="AI2924" t="str">
            <v>-</v>
          </cell>
          <cell r="AJ2924" t="str">
            <v>-</v>
          </cell>
          <cell r="AK2924" t="str">
            <v>-</v>
          </cell>
          <cell r="AO2924" t="str">
            <v/>
          </cell>
        </row>
        <row r="2925">
          <cell r="J2925">
            <v>3333</v>
          </cell>
          <cell r="R2925">
            <v>1</v>
          </cell>
          <cell r="T2925" t="str">
            <v>FR8 4.0 ㎟×3C</v>
          </cell>
          <cell r="Y2925">
            <v>1</v>
          </cell>
          <cell r="Z2925" t="str">
            <v>인</v>
          </cell>
          <cell r="AB2925" t="str">
            <v>실적공사</v>
          </cell>
          <cell r="AC2925" t="str">
            <v>-</v>
          </cell>
          <cell r="AD2925" t="str">
            <v>-</v>
          </cell>
          <cell r="AE2925" t="str">
            <v>-</v>
          </cell>
          <cell r="AF2925" t="str">
            <v>-</v>
          </cell>
          <cell r="AG2925" t="str">
            <v>-</v>
          </cell>
          <cell r="AH2925" t="str">
            <v>-</v>
          </cell>
          <cell r="AI2925" t="str">
            <v>-</v>
          </cell>
          <cell r="AJ2925" t="str">
            <v>-</v>
          </cell>
          <cell r="AK2925" t="str">
            <v>-</v>
          </cell>
          <cell r="AO2925" t="str">
            <v/>
          </cell>
        </row>
        <row r="2926">
          <cell r="J2926">
            <v>4429</v>
          </cell>
          <cell r="R2926">
            <v>1</v>
          </cell>
          <cell r="T2926" t="str">
            <v>FR8 4.0 ㎟×4C</v>
          </cell>
          <cell r="Y2926">
            <v>1</v>
          </cell>
          <cell r="Z2926" t="str">
            <v>인</v>
          </cell>
          <cell r="AB2926" t="str">
            <v>실적공사</v>
          </cell>
          <cell r="AC2926" t="str">
            <v>-</v>
          </cell>
          <cell r="AD2926" t="str">
            <v>-</v>
          </cell>
          <cell r="AE2926" t="str">
            <v>-</v>
          </cell>
          <cell r="AF2926" t="str">
            <v>-</v>
          </cell>
          <cell r="AG2926" t="str">
            <v>-</v>
          </cell>
          <cell r="AH2926" t="str">
            <v>-</v>
          </cell>
          <cell r="AI2926" t="str">
            <v>-</v>
          </cell>
          <cell r="AJ2926" t="str">
            <v>-</v>
          </cell>
          <cell r="AK2926" t="str">
            <v>-</v>
          </cell>
          <cell r="AO2926" t="str">
            <v/>
          </cell>
        </row>
        <row r="2927">
          <cell r="J2927">
            <v>1348</v>
          </cell>
          <cell r="R2927">
            <v>1</v>
          </cell>
          <cell r="T2927" t="str">
            <v>FR8 6.0 ㎟×1C</v>
          </cell>
          <cell r="Y2927">
            <v>1</v>
          </cell>
          <cell r="Z2927" t="str">
            <v>인</v>
          </cell>
          <cell r="AB2927" t="str">
            <v>실적공사</v>
          </cell>
          <cell r="AC2927" t="str">
            <v>-</v>
          </cell>
          <cell r="AD2927" t="str">
            <v>-</v>
          </cell>
          <cell r="AE2927" t="str">
            <v>-</v>
          </cell>
          <cell r="AF2927" t="str">
            <v>-</v>
          </cell>
          <cell r="AG2927" t="str">
            <v>-</v>
          </cell>
          <cell r="AH2927" t="str">
            <v>-</v>
          </cell>
          <cell r="AI2927" t="str">
            <v>-</v>
          </cell>
          <cell r="AJ2927" t="str">
            <v>-</v>
          </cell>
          <cell r="AK2927" t="str">
            <v>-</v>
          </cell>
          <cell r="AO2927" t="str">
            <v/>
          </cell>
        </row>
        <row r="2928">
          <cell r="J2928">
            <v>2376</v>
          </cell>
          <cell r="R2928">
            <v>1</v>
          </cell>
          <cell r="T2928" t="str">
            <v>FR8 6.0 ㎟×2C</v>
          </cell>
          <cell r="Y2928">
            <v>1</v>
          </cell>
          <cell r="Z2928" t="str">
            <v>인</v>
          </cell>
          <cell r="AB2928" t="str">
            <v>실적공사</v>
          </cell>
          <cell r="AC2928" t="str">
            <v>-</v>
          </cell>
          <cell r="AD2928" t="str">
            <v>-</v>
          </cell>
          <cell r="AE2928" t="str">
            <v>-</v>
          </cell>
          <cell r="AF2928" t="str">
            <v>-</v>
          </cell>
          <cell r="AG2928" t="str">
            <v>-</v>
          </cell>
          <cell r="AH2928" t="str">
            <v>-</v>
          </cell>
          <cell r="AI2928" t="str">
            <v>-</v>
          </cell>
          <cell r="AJ2928" t="str">
            <v>-</v>
          </cell>
          <cell r="AK2928" t="str">
            <v>-</v>
          </cell>
          <cell r="AO2928" t="str">
            <v/>
          </cell>
        </row>
        <row r="2929">
          <cell r="J2929">
            <v>3705</v>
          </cell>
          <cell r="R2929">
            <v>1</v>
          </cell>
          <cell r="T2929" t="str">
            <v>FR8 6.0 ㎟×3C</v>
          </cell>
          <cell r="Y2929">
            <v>1</v>
          </cell>
          <cell r="Z2929" t="str">
            <v>인</v>
          </cell>
          <cell r="AB2929" t="str">
            <v>실적공사</v>
          </cell>
          <cell r="AC2929" t="str">
            <v>-</v>
          </cell>
          <cell r="AD2929" t="str">
            <v>-</v>
          </cell>
          <cell r="AE2929" t="str">
            <v>-</v>
          </cell>
          <cell r="AF2929" t="str">
            <v>-</v>
          </cell>
          <cell r="AG2929" t="str">
            <v>-</v>
          </cell>
          <cell r="AH2929" t="str">
            <v>-</v>
          </cell>
          <cell r="AI2929" t="str">
            <v>-</v>
          </cell>
          <cell r="AJ2929" t="str">
            <v>-</v>
          </cell>
          <cell r="AK2929" t="str">
            <v>-</v>
          </cell>
          <cell r="AO2929" t="str">
            <v/>
          </cell>
        </row>
        <row r="2930">
          <cell r="J2930">
            <v>5178</v>
          </cell>
          <cell r="R2930">
            <v>1</v>
          </cell>
          <cell r="T2930" t="str">
            <v>FR8 6.0 ㎟×4C</v>
          </cell>
          <cell r="Y2930">
            <v>1</v>
          </cell>
          <cell r="Z2930" t="str">
            <v>인</v>
          </cell>
          <cell r="AB2930" t="str">
            <v>실적공사</v>
          </cell>
          <cell r="AC2930" t="str">
            <v>-</v>
          </cell>
          <cell r="AD2930" t="str">
            <v>-</v>
          </cell>
          <cell r="AE2930" t="str">
            <v>-</v>
          </cell>
          <cell r="AF2930" t="str">
            <v>-</v>
          </cell>
          <cell r="AG2930" t="str">
            <v>-</v>
          </cell>
          <cell r="AH2930" t="str">
            <v>-</v>
          </cell>
          <cell r="AI2930" t="str">
            <v>-</v>
          </cell>
          <cell r="AJ2930" t="str">
            <v>-</v>
          </cell>
          <cell r="AK2930" t="str">
            <v>-</v>
          </cell>
          <cell r="AO2930" t="str">
            <v/>
          </cell>
        </row>
        <row r="2931">
          <cell r="J2931">
            <v>3651</v>
          </cell>
          <cell r="R2931">
            <v>1</v>
          </cell>
          <cell r="T2931" t="str">
            <v>FR8 10 ㎟×2C</v>
          </cell>
          <cell r="Y2931">
            <v>1</v>
          </cell>
          <cell r="Z2931" t="str">
            <v>인</v>
          </cell>
          <cell r="AB2931" t="str">
            <v>실적공사</v>
          </cell>
          <cell r="AC2931" t="str">
            <v>-</v>
          </cell>
          <cell r="AD2931" t="str">
            <v>-</v>
          </cell>
          <cell r="AE2931" t="str">
            <v>-</v>
          </cell>
          <cell r="AF2931" t="str">
            <v>-</v>
          </cell>
          <cell r="AG2931" t="str">
            <v>-</v>
          </cell>
          <cell r="AH2931" t="str">
            <v>-</v>
          </cell>
          <cell r="AI2931" t="str">
            <v>-</v>
          </cell>
          <cell r="AJ2931" t="str">
            <v>-</v>
          </cell>
          <cell r="AK2931" t="str">
            <v>-</v>
          </cell>
          <cell r="AO2931" t="str">
            <v/>
          </cell>
        </row>
        <row r="2932">
          <cell r="J2932">
            <v>5427</v>
          </cell>
          <cell r="R2932">
            <v>1</v>
          </cell>
          <cell r="T2932" t="str">
            <v>FR8 10 ㎟×3C</v>
          </cell>
          <cell r="Y2932">
            <v>1</v>
          </cell>
          <cell r="Z2932" t="str">
            <v>인</v>
          </cell>
          <cell r="AB2932" t="str">
            <v>실적공사</v>
          </cell>
          <cell r="AC2932" t="str">
            <v>-</v>
          </cell>
          <cell r="AD2932" t="str">
            <v>-</v>
          </cell>
          <cell r="AE2932" t="str">
            <v>-</v>
          </cell>
          <cell r="AF2932" t="str">
            <v>-</v>
          </cell>
          <cell r="AG2932" t="str">
            <v>-</v>
          </cell>
          <cell r="AH2932" t="str">
            <v>-</v>
          </cell>
          <cell r="AI2932" t="str">
            <v>-</v>
          </cell>
          <cell r="AJ2932" t="str">
            <v>-</v>
          </cell>
          <cell r="AK2932" t="str">
            <v>-</v>
          </cell>
          <cell r="AO2932" t="str">
            <v/>
          </cell>
        </row>
        <row r="2933">
          <cell r="J2933">
            <v>6067</v>
          </cell>
          <cell r="R2933">
            <v>1</v>
          </cell>
          <cell r="T2933" t="str">
            <v>FR8 10 ㎟×4C</v>
          </cell>
          <cell r="Y2933">
            <v>1</v>
          </cell>
          <cell r="Z2933" t="str">
            <v>인</v>
          </cell>
          <cell r="AB2933" t="str">
            <v>실적공사</v>
          </cell>
          <cell r="AC2933" t="str">
            <v>-</v>
          </cell>
          <cell r="AD2933" t="str">
            <v>-</v>
          </cell>
          <cell r="AE2933" t="str">
            <v>-</v>
          </cell>
          <cell r="AF2933" t="str">
            <v>-</v>
          </cell>
          <cell r="AG2933" t="str">
            <v>-</v>
          </cell>
          <cell r="AH2933" t="str">
            <v>-</v>
          </cell>
          <cell r="AI2933" t="str">
            <v>-</v>
          </cell>
          <cell r="AJ2933" t="str">
            <v>-</v>
          </cell>
          <cell r="AK2933" t="str">
            <v>-</v>
          </cell>
          <cell r="AO2933" t="str">
            <v/>
          </cell>
        </row>
        <row r="2934">
          <cell r="J2934">
            <v>2098</v>
          </cell>
          <cell r="R2934">
            <v>1</v>
          </cell>
          <cell r="T2934" t="str">
            <v>FR8 16 ㎟×1C</v>
          </cell>
          <cell r="Y2934">
            <v>1</v>
          </cell>
          <cell r="Z2934" t="str">
            <v>인</v>
          </cell>
          <cell r="AB2934" t="str">
            <v>실적공사</v>
          </cell>
          <cell r="AC2934" t="str">
            <v>-</v>
          </cell>
          <cell r="AD2934" t="str">
            <v>-</v>
          </cell>
          <cell r="AE2934" t="str">
            <v>-</v>
          </cell>
          <cell r="AF2934" t="str">
            <v>-</v>
          </cell>
          <cell r="AG2934" t="str">
            <v>-</v>
          </cell>
          <cell r="AH2934" t="str">
            <v>-</v>
          </cell>
          <cell r="AI2934" t="str">
            <v>-</v>
          </cell>
          <cell r="AJ2934" t="str">
            <v>-</v>
          </cell>
          <cell r="AK2934" t="str">
            <v>-</v>
          </cell>
          <cell r="AO2934" t="str">
            <v/>
          </cell>
        </row>
        <row r="2935">
          <cell r="J2935">
            <v>5050</v>
          </cell>
          <cell r="R2935">
            <v>1</v>
          </cell>
          <cell r="T2935" t="str">
            <v>FR8 16 ㎟×2C</v>
          </cell>
          <cell r="Y2935">
            <v>1</v>
          </cell>
          <cell r="Z2935" t="str">
            <v>인</v>
          </cell>
          <cell r="AB2935" t="str">
            <v>실적공사</v>
          </cell>
          <cell r="AC2935" t="str">
            <v>-</v>
          </cell>
          <cell r="AD2935" t="str">
            <v>-</v>
          </cell>
          <cell r="AE2935" t="str">
            <v>-</v>
          </cell>
          <cell r="AF2935" t="str">
            <v>-</v>
          </cell>
          <cell r="AG2935" t="str">
            <v>-</v>
          </cell>
          <cell r="AH2935" t="str">
            <v>-</v>
          </cell>
          <cell r="AI2935" t="str">
            <v>-</v>
          </cell>
          <cell r="AJ2935" t="str">
            <v>-</v>
          </cell>
          <cell r="AK2935" t="str">
            <v>-</v>
          </cell>
          <cell r="AO2935" t="str">
            <v/>
          </cell>
        </row>
        <row r="2936">
          <cell r="J2936">
            <v>4525</v>
          </cell>
          <cell r="R2936">
            <v>1</v>
          </cell>
          <cell r="T2936" t="str">
            <v>FR8 16 ㎟×2C</v>
          </cell>
          <cell r="Y2936">
            <v>1</v>
          </cell>
          <cell r="Z2936" t="str">
            <v>인</v>
          </cell>
          <cell r="AB2936" t="str">
            <v>실적공사</v>
          </cell>
          <cell r="AC2936" t="str">
            <v>-</v>
          </cell>
          <cell r="AD2936" t="str">
            <v>-</v>
          </cell>
          <cell r="AE2936" t="str">
            <v>-</v>
          </cell>
          <cell r="AF2936" t="str">
            <v>-</v>
          </cell>
          <cell r="AG2936" t="str">
            <v>-</v>
          </cell>
          <cell r="AH2936" t="str">
            <v>-</v>
          </cell>
          <cell r="AI2936" t="str">
            <v>-</v>
          </cell>
          <cell r="AJ2936" t="str">
            <v>-</v>
          </cell>
          <cell r="AK2936" t="str">
            <v>-</v>
          </cell>
          <cell r="AO2936" t="str">
            <v/>
          </cell>
        </row>
        <row r="2937">
          <cell r="J2937">
            <v>6484</v>
          </cell>
          <cell r="R2937">
            <v>1</v>
          </cell>
          <cell r="T2937" t="str">
            <v>FR8 16 ㎟×3C</v>
          </cell>
          <cell r="Y2937">
            <v>1</v>
          </cell>
          <cell r="Z2937" t="str">
            <v>인</v>
          </cell>
          <cell r="AB2937" t="str">
            <v>실적공사</v>
          </cell>
          <cell r="AC2937" t="str">
            <v>-</v>
          </cell>
          <cell r="AD2937" t="str">
            <v>-</v>
          </cell>
          <cell r="AE2937" t="str">
            <v>-</v>
          </cell>
          <cell r="AF2937" t="str">
            <v>-</v>
          </cell>
          <cell r="AG2937" t="str">
            <v>-</v>
          </cell>
          <cell r="AH2937" t="str">
            <v>-</v>
          </cell>
          <cell r="AI2937" t="str">
            <v>-</v>
          </cell>
          <cell r="AJ2937" t="str">
            <v>-</v>
          </cell>
          <cell r="AK2937" t="str">
            <v>-</v>
          </cell>
          <cell r="AO2937" t="str">
            <v/>
          </cell>
        </row>
        <row r="2938">
          <cell r="J2938">
            <v>6190</v>
          </cell>
          <cell r="R2938">
            <v>1</v>
          </cell>
          <cell r="T2938" t="str">
            <v>FR8 16 ㎟×4C</v>
          </cell>
          <cell r="Y2938">
            <v>1</v>
          </cell>
          <cell r="Z2938" t="str">
            <v>인</v>
          </cell>
          <cell r="AB2938" t="str">
            <v>실적공사</v>
          </cell>
          <cell r="AC2938" t="str">
            <v>-</v>
          </cell>
          <cell r="AD2938" t="str">
            <v>-</v>
          </cell>
          <cell r="AE2938" t="str">
            <v>-</v>
          </cell>
          <cell r="AF2938" t="str">
            <v>-</v>
          </cell>
          <cell r="AG2938" t="str">
            <v>-</v>
          </cell>
          <cell r="AH2938" t="str">
            <v>-</v>
          </cell>
          <cell r="AI2938" t="str">
            <v>-</v>
          </cell>
          <cell r="AJ2938" t="str">
            <v>-</v>
          </cell>
          <cell r="AK2938" t="str">
            <v>-</v>
          </cell>
          <cell r="AO2938" t="str">
            <v/>
          </cell>
        </row>
        <row r="2939">
          <cell r="J2939">
            <v>3060</v>
          </cell>
          <cell r="R2939">
            <v>1</v>
          </cell>
          <cell r="T2939" t="str">
            <v>FR8 25 ㎟×1C</v>
          </cell>
          <cell r="Y2939">
            <v>1</v>
          </cell>
          <cell r="Z2939" t="str">
            <v>인</v>
          </cell>
          <cell r="AB2939" t="str">
            <v>실적공사</v>
          </cell>
          <cell r="AC2939" t="str">
            <v>-</v>
          </cell>
          <cell r="AD2939" t="str">
            <v>-</v>
          </cell>
          <cell r="AE2939" t="str">
            <v>-</v>
          </cell>
          <cell r="AF2939" t="str">
            <v>-</v>
          </cell>
          <cell r="AG2939" t="str">
            <v>-</v>
          </cell>
          <cell r="AH2939" t="str">
            <v>-</v>
          </cell>
          <cell r="AI2939" t="str">
            <v>-</v>
          </cell>
          <cell r="AJ2939" t="str">
            <v>-</v>
          </cell>
          <cell r="AK2939" t="str">
            <v>-</v>
          </cell>
          <cell r="AO2939" t="str">
            <v/>
          </cell>
        </row>
        <row r="2940">
          <cell r="J2940">
            <v>10233</v>
          </cell>
          <cell r="R2940">
            <v>1</v>
          </cell>
          <cell r="T2940" t="str">
            <v>FR8 25 ㎟×3C</v>
          </cell>
          <cell r="Y2940">
            <v>1</v>
          </cell>
          <cell r="Z2940" t="str">
            <v>인</v>
          </cell>
          <cell r="AB2940" t="str">
            <v>실적공사</v>
          </cell>
          <cell r="AC2940" t="str">
            <v>-</v>
          </cell>
          <cell r="AD2940" t="str">
            <v>-</v>
          </cell>
          <cell r="AE2940" t="str">
            <v>-</v>
          </cell>
          <cell r="AF2940" t="str">
            <v>-</v>
          </cell>
          <cell r="AG2940" t="str">
            <v>-</v>
          </cell>
          <cell r="AH2940" t="str">
            <v>-</v>
          </cell>
          <cell r="AI2940" t="str">
            <v>-</v>
          </cell>
          <cell r="AJ2940" t="str">
            <v>-</v>
          </cell>
          <cell r="AK2940" t="str">
            <v>-</v>
          </cell>
          <cell r="AO2940" t="str">
            <v/>
          </cell>
        </row>
        <row r="2941">
          <cell r="J2941">
            <v>12615</v>
          </cell>
          <cell r="R2941">
            <v>1</v>
          </cell>
          <cell r="T2941" t="str">
            <v>FR8 25 ㎟×4C</v>
          </cell>
          <cell r="Y2941">
            <v>1</v>
          </cell>
          <cell r="Z2941" t="str">
            <v>인</v>
          </cell>
          <cell r="AB2941" t="str">
            <v>실적공사</v>
          </cell>
          <cell r="AC2941" t="str">
            <v>-</v>
          </cell>
          <cell r="AD2941" t="str">
            <v>-</v>
          </cell>
          <cell r="AE2941" t="str">
            <v>-</v>
          </cell>
          <cell r="AF2941" t="str">
            <v>-</v>
          </cell>
          <cell r="AG2941" t="str">
            <v>-</v>
          </cell>
          <cell r="AH2941" t="str">
            <v>-</v>
          </cell>
          <cell r="AI2941" t="str">
            <v>-</v>
          </cell>
          <cell r="AJ2941" t="str">
            <v>-</v>
          </cell>
          <cell r="AK2941" t="str">
            <v>-</v>
          </cell>
          <cell r="AO2941" t="str">
            <v/>
          </cell>
        </row>
        <row r="2942">
          <cell r="J2942">
            <v>4142</v>
          </cell>
          <cell r="R2942">
            <v>1</v>
          </cell>
          <cell r="T2942" t="str">
            <v>HFIX 35 ㎟×1C</v>
          </cell>
          <cell r="Y2942">
            <v>1</v>
          </cell>
          <cell r="Z2942" t="str">
            <v>인</v>
          </cell>
          <cell r="AB2942" t="str">
            <v>실적공사</v>
          </cell>
          <cell r="AC2942" t="str">
            <v>-</v>
          </cell>
          <cell r="AD2942" t="str">
            <v>-</v>
          </cell>
          <cell r="AE2942" t="str">
            <v>-</v>
          </cell>
          <cell r="AF2942" t="str">
            <v>-</v>
          </cell>
          <cell r="AG2942" t="str">
            <v>-</v>
          </cell>
          <cell r="AH2942" t="str">
            <v>-</v>
          </cell>
          <cell r="AI2942" t="str">
            <v>-</v>
          </cell>
          <cell r="AJ2942" t="str">
            <v>-</v>
          </cell>
          <cell r="AK2942" t="str">
            <v>-</v>
          </cell>
          <cell r="AO2942" t="str">
            <v/>
          </cell>
        </row>
        <row r="2943">
          <cell r="J2943">
            <v>5864</v>
          </cell>
          <cell r="R2943">
            <v>1</v>
          </cell>
          <cell r="T2943" t="str">
            <v>HFIX 50 ㎟×1C</v>
          </cell>
          <cell r="Y2943">
            <v>1</v>
          </cell>
          <cell r="Z2943" t="str">
            <v>인</v>
          </cell>
          <cell r="AB2943" t="str">
            <v>실적공사</v>
          </cell>
          <cell r="AC2943" t="str">
            <v>-</v>
          </cell>
          <cell r="AD2943" t="str">
            <v>-</v>
          </cell>
          <cell r="AE2943" t="str">
            <v>-</v>
          </cell>
          <cell r="AF2943" t="str">
            <v>-</v>
          </cell>
          <cell r="AG2943" t="str">
            <v>-</v>
          </cell>
          <cell r="AH2943" t="str">
            <v>-</v>
          </cell>
          <cell r="AI2943" t="str">
            <v>-</v>
          </cell>
          <cell r="AJ2943" t="str">
            <v>-</v>
          </cell>
          <cell r="AK2943" t="str">
            <v>-</v>
          </cell>
          <cell r="AO2943" t="str">
            <v/>
          </cell>
        </row>
        <row r="2944">
          <cell r="J2944">
            <v>7999</v>
          </cell>
          <cell r="R2944">
            <v>1</v>
          </cell>
          <cell r="T2944" t="str">
            <v>HFIX 70 ㎟×1C</v>
          </cell>
          <cell r="Y2944">
            <v>1</v>
          </cell>
          <cell r="Z2944" t="str">
            <v>인</v>
          </cell>
          <cell r="AB2944" t="str">
            <v>실적공사</v>
          </cell>
          <cell r="AC2944" t="str">
            <v>-</v>
          </cell>
          <cell r="AD2944" t="str">
            <v>-</v>
          </cell>
          <cell r="AE2944" t="str">
            <v>-</v>
          </cell>
          <cell r="AF2944" t="str">
            <v>-</v>
          </cell>
          <cell r="AG2944" t="str">
            <v>-</v>
          </cell>
          <cell r="AH2944" t="str">
            <v>-</v>
          </cell>
          <cell r="AI2944" t="str">
            <v>-</v>
          </cell>
          <cell r="AJ2944" t="str">
            <v>-</v>
          </cell>
          <cell r="AK2944" t="str">
            <v>-</v>
          </cell>
          <cell r="AO2944" t="str">
            <v/>
          </cell>
        </row>
        <row r="2945">
          <cell r="J2945">
            <v>10652</v>
          </cell>
          <cell r="R2945">
            <v>1</v>
          </cell>
          <cell r="T2945" t="str">
            <v>HFIX 95 ㎟×1C</v>
          </cell>
          <cell r="Y2945">
            <v>1</v>
          </cell>
          <cell r="Z2945" t="str">
            <v>인</v>
          </cell>
          <cell r="AB2945" t="str">
            <v>실적공사</v>
          </cell>
          <cell r="AC2945" t="str">
            <v>-</v>
          </cell>
          <cell r="AD2945" t="str">
            <v>-</v>
          </cell>
          <cell r="AE2945" t="str">
            <v>-</v>
          </cell>
          <cell r="AF2945" t="str">
            <v>-</v>
          </cell>
          <cell r="AG2945" t="str">
            <v>-</v>
          </cell>
          <cell r="AH2945" t="str">
            <v>-</v>
          </cell>
          <cell r="AI2945" t="str">
            <v>-</v>
          </cell>
          <cell r="AJ2945" t="str">
            <v>-</v>
          </cell>
          <cell r="AK2945" t="str">
            <v>-</v>
          </cell>
          <cell r="AO2945" t="str">
            <v/>
          </cell>
        </row>
        <row r="2946">
          <cell r="J2946">
            <v>13227</v>
          </cell>
          <cell r="R2946">
            <v>1</v>
          </cell>
          <cell r="T2946" t="str">
            <v>HFIX 120 ㎟×1C</v>
          </cell>
          <cell r="Y2946">
            <v>1</v>
          </cell>
          <cell r="Z2946" t="str">
            <v>인</v>
          </cell>
          <cell r="AB2946" t="str">
            <v>실적공사</v>
          </cell>
          <cell r="AC2946" t="str">
            <v>-</v>
          </cell>
          <cell r="AD2946" t="str">
            <v>-</v>
          </cell>
          <cell r="AE2946" t="str">
            <v>-</v>
          </cell>
          <cell r="AF2946" t="str">
            <v>-</v>
          </cell>
          <cell r="AG2946" t="str">
            <v>-</v>
          </cell>
          <cell r="AH2946" t="str">
            <v>-</v>
          </cell>
          <cell r="AI2946" t="str">
            <v>-</v>
          </cell>
          <cell r="AJ2946" t="str">
            <v>-</v>
          </cell>
          <cell r="AK2946" t="str">
            <v>-</v>
          </cell>
          <cell r="AO2946" t="str">
            <v/>
          </cell>
        </row>
        <row r="2947">
          <cell r="J2947">
            <v>23130</v>
          </cell>
          <cell r="R2947">
            <v>1</v>
          </cell>
          <cell r="T2947" t="str">
            <v>HFIX 150 ㎟×1C</v>
          </cell>
          <cell r="Y2947">
            <v>1</v>
          </cell>
          <cell r="Z2947" t="str">
            <v>인</v>
          </cell>
          <cell r="AB2947" t="str">
            <v>실적공사</v>
          </cell>
          <cell r="AC2947" t="str">
            <v>-</v>
          </cell>
          <cell r="AD2947" t="str">
            <v>-</v>
          </cell>
          <cell r="AE2947" t="str">
            <v>-</v>
          </cell>
          <cell r="AF2947" t="str">
            <v>-</v>
          </cell>
          <cell r="AG2947" t="str">
            <v>-</v>
          </cell>
          <cell r="AH2947" t="str">
            <v>-</v>
          </cell>
          <cell r="AI2947" t="str">
            <v>-</v>
          </cell>
          <cell r="AJ2947" t="str">
            <v>-</v>
          </cell>
          <cell r="AK2947" t="str">
            <v>-</v>
          </cell>
          <cell r="AO2947" t="str">
            <v/>
          </cell>
        </row>
        <row r="2948">
          <cell r="J2948">
            <v>28622</v>
          </cell>
          <cell r="R2948">
            <v>1</v>
          </cell>
          <cell r="T2948" t="str">
            <v>HFIX 185 ㎟×1C</v>
          </cell>
          <cell r="Y2948">
            <v>1</v>
          </cell>
          <cell r="Z2948" t="str">
            <v>인</v>
          </cell>
          <cell r="AB2948" t="str">
            <v>실적공사</v>
          </cell>
          <cell r="AC2948" t="str">
            <v>-</v>
          </cell>
          <cell r="AD2948" t="str">
            <v>-</v>
          </cell>
          <cell r="AE2948" t="str">
            <v>-</v>
          </cell>
          <cell r="AF2948" t="str">
            <v>-</v>
          </cell>
          <cell r="AG2948" t="str">
            <v>-</v>
          </cell>
          <cell r="AH2948" t="str">
            <v>-</v>
          </cell>
          <cell r="AI2948" t="str">
            <v>-</v>
          </cell>
          <cell r="AJ2948" t="str">
            <v>-</v>
          </cell>
          <cell r="AK2948" t="str">
            <v>-</v>
          </cell>
          <cell r="AO2948" t="str">
            <v/>
          </cell>
        </row>
        <row r="2949">
          <cell r="J2949">
            <v>4370</v>
          </cell>
          <cell r="R2949">
            <v>1</v>
          </cell>
          <cell r="T2949" t="str">
            <v>FR8 35 ㎟×1C</v>
          </cell>
          <cell r="Y2949">
            <v>1</v>
          </cell>
          <cell r="Z2949" t="str">
            <v>인</v>
          </cell>
          <cell r="AB2949" t="str">
            <v>실적공사</v>
          </cell>
          <cell r="AC2949" t="str">
            <v>-</v>
          </cell>
          <cell r="AD2949" t="str">
            <v>-</v>
          </cell>
          <cell r="AE2949" t="str">
            <v>-</v>
          </cell>
          <cell r="AF2949" t="str">
            <v>-</v>
          </cell>
          <cell r="AG2949" t="str">
            <v>-</v>
          </cell>
          <cell r="AH2949" t="str">
            <v>-</v>
          </cell>
          <cell r="AI2949" t="str">
            <v>-</v>
          </cell>
          <cell r="AJ2949" t="str">
            <v>-</v>
          </cell>
          <cell r="AK2949" t="str">
            <v>-</v>
          </cell>
          <cell r="AO2949" t="str">
            <v/>
          </cell>
        </row>
        <row r="2950">
          <cell r="J2950">
            <v>15301</v>
          </cell>
          <cell r="R2950">
            <v>1</v>
          </cell>
          <cell r="T2950" t="str">
            <v>FR8 35 ㎟×3C</v>
          </cell>
          <cell r="Y2950">
            <v>1</v>
          </cell>
          <cell r="Z2950" t="str">
            <v>인</v>
          </cell>
          <cell r="AB2950" t="str">
            <v>실적공사</v>
          </cell>
          <cell r="AC2950" t="str">
            <v>-</v>
          </cell>
          <cell r="AD2950" t="str">
            <v>-</v>
          </cell>
          <cell r="AE2950" t="str">
            <v>-</v>
          </cell>
          <cell r="AF2950" t="str">
            <v>-</v>
          </cell>
          <cell r="AG2950" t="str">
            <v>-</v>
          </cell>
          <cell r="AH2950" t="str">
            <v>-</v>
          </cell>
          <cell r="AI2950" t="str">
            <v>-</v>
          </cell>
          <cell r="AJ2950" t="str">
            <v>-</v>
          </cell>
          <cell r="AK2950" t="str">
            <v>-</v>
          </cell>
          <cell r="AO2950" t="str">
            <v/>
          </cell>
        </row>
        <row r="2951">
          <cell r="J2951">
            <v>17838</v>
          </cell>
          <cell r="R2951">
            <v>1</v>
          </cell>
          <cell r="T2951" t="str">
            <v>FR8 35 ㎟×4C</v>
          </cell>
          <cell r="Y2951">
            <v>1</v>
          </cell>
          <cell r="Z2951" t="str">
            <v>인</v>
          </cell>
          <cell r="AB2951" t="str">
            <v>실적공사</v>
          </cell>
          <cell r="AC2951" t="str">
            <v>-</v>
          </cell>
          <cell r="AD2951" t="str">
            <v>-</v>
          </cell>
          <cell r="AE2951" t="str">
            <v>-</v>
          </cell>
          <cell r="AF2951" t="str">
            <v>-</v>
          </cell>
          <cell r="AG2951" t="str">
            <v>-</v>
          </cell>
          <cell r="AH2951" t="str">
            <v>-</v>
          </cell>
          <cell r="AI2951" t="str">
            <v>-</v>
          </cell>
          <cell r="AJ2951" t="str">
            <v>-</v>
          </cell>
          <cell r="AK2951" t="str">
            <v>-</v>
          </cell>
          <cell r="AO2951" t="str">
            <v/>
          </cell>
        </row>
        <row r="2952">
          <cell r="J2952">
            <v>5612</v>
          </cell>
          <cell r="R2952">
            <v>1</v>
          </cell>
          <cell r="T2952" t="str">
            <v>FR8 50 ㎟×1C</v>
          </cell>
          <cell r="Y2952">
            <v>1</v>
          </cell>
          <cell r="Z2952" t="str">
            <v>인</v>
          </cell>
          <cell r="AB2952" t="str">
            <v>실적공사</v>
          </cell>
          <cell r="AC2952" t="str">
            <v>-</v>
          </cell>
          <cell r="AD2952" t="str">
            <v>-</v>
          </cell>
          <cell r="AE2952" t="str">
            <v>-</v>
          </cell>
          <cell r="AF2952" t="str">
            <v>-</v>
          </cell>
          <cell r="AG2952" t="str">
            <v>-</v>
          </cell>
          <cell r="AH2952" t="str">
            <v>-</v>
          </cell>
          <cell r="AI2952" t="str">
            <v>-</v>
          </cell>
          <cell r="AJ2952" t="str">
            <v>-</v>
          </cell>
          <cell r="AK2952" t="str">
            <v>-</v>
          </cell>
          <cell r="AO2952" t="str">
            <v/>
          </cell>
        </row>
        <row r="2953">
          <cell r="J2953">
            <v>8161</v>
          </cell>
          <cell r="R2953">
            <v>1</v>
          </cell>
          <cell r="T2953" t="str">
            <v>FR8 70 ㎟×1C</v>
          </cell>
          <cell r="Y2953">
            <v>1</v>
          </cell>
          <cell r="Z2953" t="str">
            <v>인</v>
          </cell>
          <cell r="AB2953" t="str">
            <v>실적공사</v>
          </cell>
          <cell r="AC2953" t="str">
            <v>-</v>
          </cell>
          <cell r="AD2953" t="str">
            <v>-</v>
          </cell>
          <cell r="AE2953" t="str">
            <v>-</v>
          </cell>
          <cell r="AF2953" t="str">
            <v>-</v>
          </cell>
          <cell r="AG2953" t="str">
            <v>-</v>
          </cell>
          <cell r="AH2953" t="str">
            <v>-</v>
          </cell>
          <cell r="AI2953" t="str">
            <v>-</v>
          </cell>
          <cell r="AJ2953" t="str">
            <v>-</v>
          </cell>
          <cell r="AK2953" t="str">
            <v>-</v>
          </cell>
          <cell r="AO2953" t="str">
            <v/>
          </cell>
        </row>
        <row r="2954">
          <cell r="J2954">
            <v>10261</v>
          </cell>
          <cell r="R2954">
            <v>1</v>
          </cell>
          <cell r="T2954" t="str">
            <v>FR8 95 ㎟×1C</v>
          </cell>
          <cell r="Y2954">
            <v>1</v>
          </cell>
          <cell r="Z2954" t="str">
            <v>인</v>
          </cell>
          <cell r="AB2954" t="str">
            <v>실적공사</v>
          </cell>
          <cell r="AC2954" t="str">
            <v>-</v>
          </cell>
          <cell r="AD2954" t="str">
            <v>-</v>
          </cell>
          <cell r="AE2954" t="str">
            <v>-</v>
          </cell>
          <cell r="AF2954" t="str">
            <v>-</v>
          </cell>
          <cell r="AG2954" t="str">
            <v>-</v>
          </cell>
          <cell r="AH2954" t="str">
            <v>-</v>
          </cell>
          <cell r="AI2954" t="str">
            <v>-</v>
          </cell>
          <cell r="AJ2954" t="str">
            <v>-</v>
          </cell>
          <cell r="AK2954" t="str">
            <v>-</v>
          </cell>
          <cell r="AO2954" t="str">
            <v/>
          </cell>
        </row>
        <row r="2955">
          <cell r="J2955">
            <v>12039</v>
          </cell>
          <cell r="R2955">
            <v>1</v>
          </cell>
          <cell r="T2955" t="str">
            <v>FR8 120 ㎟×1C</v>
          </cell>
          <cell r="Y2955">
            <v>1</v>
          </cell>
          <cell r="Z2955" t="str">
            <v>인</v>
          </cell>
          <cell r="AB2955" t="str">
            <v>실적공사</v>
          </cell>
          <cell r="AC2955" t="str">
            <v>-</v>
          </cell>
          <cell r="AD2955" t="str">
            <v>-</v>
          </cell>
          <cell r="AE2955" t="str">
            <v>-</v>
          </cell>
          <cell r="AF2955" t="str">
            <v>-</v>
          </cell>
          <cell r="AG2955" t="str">
            <v>-</v>
          </cell>
          <cell r="AH2955" t="str">
            <v>-</v>
          </cell>
          <cell r="AI2955" t="str">
            <v>-</v>
          </cell>
          <cell r="AJ2955" t="str">
            <v>-</v>
          </cell>
          <cell r="AK2955" t="str">
            <v>-</v>
          </cell>
          <cell r="AO2955" t="str">
            <v/>
          </cell>
        </row>
        <row r="2956">
          <cell r="J2956">
            <v>14705</v>
          </cell>
          <cell r="R2956">
            <v>1</v>
          </cell>
          <cell r="T2956" t="str">
            <v>FR8 150 ㎟×1C</v>
          </cell>
          <cell r="Y2956">
            <v>1</v>
          </cell>
          <cell r="Z2956" t="str">
            <v>인</v>
          </cell>
          <cell r="AB2956" t="str">
            <v>실적공사</v>
          </cell>
          <cell r="AC2956" t="str">
            <v>-</v>
          </cell>
          <cell r="AD2956" t="str">
            <v>-</v>
          </cell>
          <cell r="AE2956" t="str">
            <v>-</v>
          </cell>
          <cell r="AF2956" t="str">
            <v>-</v>
          </cell>
          <cell r="AG2956" t="str">
            <v>-</v>
          </cell>
          <cell r="AH2956" t="str">
            <v>-</v>
          </cell>
          <cell r="AI2956" t="str">
            <v>-</v>
          </cell>
          <cell r="AJ2956" t="str">
            <v>-</v>
          </cell>
          <cell r="AK2956" t="str">
            <v>-</v>
          </cell>
          <cell r="AO2956" t="str">
            <v/>
          </cell>
        </row>
        <row r="2957">
          <cell r="J2957">
            <v>17837</v>
          </cell>
          <cell r="R2957">
            <v>1</v>
          </cell>
          <cell r="T2957" t="str">
            <v>FR8 185 ㎟×1C</v>
          </cell>
          <cell r="Y2957">
            <v>1</v>
          </cell>
          <cell r="Z2957" t="str">
            <v>인</v>
          </cell>
          <cell r="AB2957" t="str">
            <v>실적공사</v>
          </cell>
          <cell r="AC2957" t="str">
            <v>-</v>
          </cell>
          <cell r="AD2957" t="str">
            <v>-</v>
          </cell>
          <cell r="AE2957" t="str">
            <v>-</v>
          </cell>
          <cell r="AF2957" t="str">
            <v>-</v>
          </cell>
          <cell r="AG2957" t="str">
            <v>-</v>
          </cell>
          <cell r="AH2957" t="str">
            <v>-</v>
          </cell>
          <cell r="AI2957" t="str">
            <v>-</v>
          </cell>
          <cell r="AJ2957" t="str">
            <v>-</v>
          </cell>
          <cell r="AK2957" t="str">
            <v>-</v>
          </cell>
          <cell r="AO2957" t="str">
            <v/>
          </cell>
        </row>
        <row r="2958">
          <cell r="J2958">
            <v>23482</v>
          </cell>
          <cell r="R2958">
            <v>1</v>
          </cell>
          <cell r="T2958" t="str">
            <v>FR8 240 ㎟×1C</v>
          </cell>
          <cell r="Y2958">
            <v>1</v>
          </cell>
          <cell r="Z2958" t="str">
            <v>인</v>
          </cell>
          <cell r="AB2958" t="str">
            <v>실적공사</v>
          </cell>
          <cell r="AC2958" t="str">
            <v>-</v>
          </cell>
          <cell r="AD2958" t="str">
            <v>-</v>
          </cell>
          <cell r="AE2958" t="str">
            <v>-</v>
          </cell>
          <cell r="AF2958" t="str">
            <v>-</v>
          </cell>
          <cell r="AG2958" t="str">
            <v>-</v>
          </cell>
          <cell r="AH2958" t="str">
            <v>-</v>
          </cell>
          <cell r="AI2958" t="str">
            <v>-</v>
          </cell>
          <cell r="AJ2958" t="str">
            <v>-</v>
          </cell>
          <cell r="AK2958" t="str">
            <v>-</v>
          </cell>
          <cell r="AO2958" t="str">
            <v/>
          </cell>
        </row>
        <row r="2959">
          <cell r="J2959">
            <v>271</v>
          </cell>
          <cell r="R2959">
            <v>1</v>
          </cell>
          <cell r="T2959" t="str">
            <v xml:space="preserve">UTP 0.5 ㎜×4P CAT5E </v>
          </cell>
          <cell r="Y2959">
            <v>1</v>
          </cell>
          <cell r="Z2959" t="str">
            <v>인</v>
          </cell>
          <cell r="AB2959" t="str">
            <v>실적공사</v>
          </cell>
          <cell r="AC2959" t="str">
            <v>-</v>
          </cell>
          <cell r="AD2959" t="str">
            <v>-</v>
          </cell>
          <cell r="AE2959" t="str">
            <v>-</v>
          </cell>
          <cell r="AF2959" t="str">
            <v>-</v>
          </cell>
          <cell r="AG2959" t="str">
            <v>-</v>
          </cell>
          <cell r="AH2959" t="str">
            <v>-</v>
          </cell>
          <cell r="AI2959" t="str">
            <v>-</v>
          </cell>
          <cell r="AJ2959" t="str">
            <v>-</v>
          </cell>
          <cell r="AK2959" t="str">
            <v>-</v>
          </cell>
          <cell r="AO2959" t="str">
            <v/>
          </cell>
        </row>
        <row r="2960">
          <cell r="J2960">
            <v>2310</v>
          </cell>
          <cell r="R2960">
            <v>1</v>
          </cell>
          <cell r="T2960" t="str">
            <v>UTP 0.5 ㎜×25P CAT5E</v>
          </cell>
          <cell r="Y2960">
            <v>1</v>
          </cell>
          <cell r="Z2960" t="str">
            <v>인</v>
          </cell>
          <cell r="AB2960" t="str">
            <v>실적공사</v>
          </cell>
          <cell r="AC2960" t="str">
            <v>-</v>
          </cell>
          <cell r="AD2960" t="str">
            <v>-</v>
          </cell>
          <cell r="AE2960" t="str">
            <v>-</v>
          </cell>
          <cell r="AF2960" t="str">
            <v>-</v>
          </cell>
          <cell r="AG2960" t="str">
            <v>-</v>
          </cell>
          <cell r="AH2960" t="str">
            <v>-</v>
          </cell>
          <cell r="AI2960" t="str">
            <v>-</v>
          </cell>
          <cell r="AJ2960" t="str">
            <v>-</v>
          </cell>
          <cell r="AK2960" t="str">
            <v>-</v>
          </cell>
          <cell r="AO2960" t="str">
            <v/>
          </cell>
        </row>
        <row r="2961">
          <cell r="J2961">
            <v>208704</v>
          </cell>
          <cell r="R2961">
            <v>1</v>
          </cell>
          <cell r="T2961" t="str">
            <v>CNCV-W 22kV 3심 60 ㎟</v>
          </cell>
          <cell r="Y2961">
            <v>1</v>
          </cell>
          <cell r="Z2961" t="str">
            <v>인</v>
          </cell>
          <cell r="AB2961" t="str">
            <v>실적공사</v>
          </cell>
          <cell r="AC2961" t="str">
            <v>-</v>
          </cell>
          <cell r="AD2961" t="str">
            <v>-</v>
          </cell>
          <cell r="AE2961" t="str">
            <v>-</v>
          </cell>
          <cell r="AF2961" t="str">
            <v>-</v>
          </cell>
          <cell r="AG2961" t="str">
            <v>-</v>
          </cell>
          <cell r="AH2961" t="str">
            <v>-</v>
          </cell>
          <cell r="AI2961" t="str">
            <v>-</v>
          </cell>
          <cell r="AJ2961" t="str">
            <v>-</v>
          </cell>
          <cell r="AK2961" t="str">
            <v>-</v>
          </cell>
          <cell r="AO2961" t="str">
            <v/>
          </cell>
        </row>
        <row r="2962">
          <cell r="J2962">
            <v>428</v>
          </cell>
          <cell r="R2962">
            <v>1</v>
          </cell>
          <cell r="T2962" t="str">
            <v>10 ㎟-2C</v>
          </cell>
          <cell r="Y2962">
            <v>1</v>
          </cell>
          <cell r="Z2962" t="str">
            <v>인</v>
          </cell>
          <cell r="AB2962" t="str">
            <v>실적공사</v>
          </cell>
          <cell r="AC2962" t="str">
            <v>-</v>
          </cell>
          <cell r="AD2962" t="str">
            <v>-</v>
          </cell>
          <cell r="AE2962" t="str">
            <v>-</v>
          </cell>
          <cell r="AF2962" t="str">
            <v>-</v>
          </cell>
          <cell r="AG2962" t="str">
            <v>-</v>
          </cell>
          <cell r="AH2962" t="str">
            <v>-</v>
          </cell>
          <cell r="AI2962" t="str">
            <v>-</v>
          </cell>
          <cell r="AJ2962" t="str">
            <v>-</v>
          </cell>
          <cell r="AK2962" t="str">
            <v>-</v>
          </cell>
          <cell r="AO2962" t="str">
            <v/>
          </cell>
        </row>
        <row r="2963">
          <cell r="J2963">
            <v>579</v>
          </cell>
          <cell r="R2963">
            <v>1</v>
          </cell>
          <cell r="T2963" t="str">
            <v>10 ㎟-3C</v>
          </cell>
          <cell r="Y2963">
            <v>1</v>
          </cell>
          <cell r="Z2963" t="str">
            <v>인</v>
          </cell>
          <cell r="AB2963" t="str">
            <v>실적공사</v>
          </cell>
          <cell r="AC2963" t="str">
            <v>-</v>
          </cell>
          <cell r="AD2963" t="str">
            <v>-</v>
          </cell>
          <cell r="AE2963" t="str">
            <v>-</v>
          </cell>
          <cell r="AF2963" t="str">
            <v>-</v>
          </cell>
          <cell r="AG2963" t="str">
            <v>-</v>
          </cell>
          <cell r="AH2963" t="str">
            <v>-</v>
          </cell>
          <cell r="AI2963" t="str">
            <v>-</v>
          </cell>
          <cell r="AJ2963" t="str">
            <v>-</v>
          </cell>
          <cell r="AK2963" t="str">
            <v>-</v>
          </cell>
          <cell r="AO2963" t="str">
            <v/>
          </cell>
        </row>
        <row r="2964">
          <cell r="J2964">
            <v>727</v>
          </cell>
          <cell r="R2964">
            <v>1</v>
          </cell>
          <cell r="T2964" t="str">
            <v>10 ㎟-4C</v>
          </cell>
          <cell r="Y2964">
            <v>1</v>
          </cell>
          <cell r="Z2964" t="str">
            <v>인</v>
          </cell>
          <cell r="AB2964" t="str">
            <v>실적공사</v>
          </cell>
          <cell r="AC2964" t="str">
            <v>-</v>
          </cell>
          <cell r="AD2964" t="str">
            <v>-</v>
          </cell>
          <cell r="AE2964" t="str">
            <v>-</v>
          </cell>
          <cell r="AF2964" t="str">
            <v>-</v>
          </cell>
          <cell r="AG2964" t="str">
            <v>-</v>
          </cell>
          <cell r="AH2964" t="str">
            <v>-</v>
          </cell>
          <cell r="AI2964" t="str">
            <v>-</v>
          </cell>
          <cell r="AJ2964" t="str">
            <v>-</v>
          </cell>
          <cell r="AK2964" t="str">
            <v>-</v>
          </cell>
          <cell r="AO2964" t="str">
            <v/>
          </cell>
        </row>
        <row r="2965">
          <cell r="J2965">
            <v>350</v>
          </cell>
          <cell r="R2965">
            <v>1</v>
          </cell>
          <cell r="T2965" t="str">
            <v>16 ㎟-1C</v>
          </cell>
          <cell r="Y2965">
            <v>1</v>
          </cell>
          <cell r="Z2965" t="str">
            <v>인</v>
          </cell>
          <cell r="AB2965" t="str">
            <v>실적공사</v>
          </cell>
          <cell r="AC2965" t="str">
            <v>-</v>
          </cell>
          <cell r="AD2965" t="str">
            <v>-</v>
          </cell>
          <cell r="AE2965" t="str">
            <v>-</v>
          </cell>
          <cell r="AF2965" t="str">
            <v>-</v>
          </cell>
          <cell r="AG2965" t="str">
            <v>-</v>
          </cell>
          <cell r="AH2965" t="str">
            <v>-</v>
          </cell>
          <cell r="AI2965" t="str">
            <v>-</v>
          </cell>
          <cell r="AJ2965" t="str">
            <v>-</v>
          </cell>
          <cell r="AK2965" t="str">
            <v>-</v>
          </cell>
          <cell r="AO2965" t="str">
            <v/>
          </cell>
        </row>
        <row r="2966">
          <cell r="J2966">
            <v>460</v>
          </cell>
          <cell r="R2966">
            <v>1</v>
          </cell>
          <cell r="T2966" t="str">
            <v>16 ㎟-2C</v>
          </cell>
          <cell r="Y2966">
            <v>1</v>
          </cell>
          <cell r="Z2966" t="str">
            <v>인</v>
          </cell>
          <cell r="AB2966" t="str">
            <v>실적공사</v>
          </cell>
          <cell r="AC2966" t="str">
            <v>-</v>
          </cell>
          <cell r="AD2966" t="str">
            <v>-</v>
          </cell>
          <cell r="AE2966" t="str">
            <v>-</v>
          </cell>
          <cell r="AF2966" t="str">
            <v>-</v>
          </cell>
          <cell r="AG2966" t="str">
            <v>-</v>
          </cell>
          <cell r="AH2966" t="str">
            <v>-</v>
          </cell>
          <cell r="AI2966" t="str">
            <v>-</v>
          </cell>
          <cell r="AJ2966" t="str">
            <v>-</v>
          </cell>
          <cell r="AK2966" t="str">
            <v>-</v>
          </cell>
          <cell r="AO2966" t="str">
            <v/>
          </cell>
        </row>
        <row r="2967">
          <cell r="J2967">
            <v>576</v>
          </cell>
          <cell r="R2967">
            <v>1</v>
          </cell>
          <cell r="T2967" t="str">
            <v>16 ㎟-3C</v>
          </cell>
          <cell r="Y2967">
            <v>1</v>
          </cell>
          <cell r="Z2967" t="str">
            <v>인</v>
          </cell>
          <cell r="AB2967" t="str">
            <v>실적공사</v>
          </cell>
          <cell r="AC2967" t="str">
            <v>-</v>
          </cell>
          <cell r="AD2967" t="str">
            <v>-</v>
          </cell>
          <cell r="AE2967" t="str">
            <v>-</v>
          </cell>
          <cell r="AF2967" t="str">
            <v>-</v>
          </cell>
          <cell r="AG2967" t="str">
            <v>-</v>
          </cell>
          <cell r="AH2967" t="str">
            <v>-</v>
          </cell>
          <cell r="AI2967" t="str">
            <v>-</v>
          </cell>
          <cell r="AJ2967" t="str">
            <v>-</v>
          </cell>
          <cell r="AK2967" t="str">
            <v>-</v>
          </cell>
          <cell r="AO2967" t="str">
            <v/>
          </cell>
        </row>
        <row r="2968">
          <cell r="J2968">
            <v>703</v>
          </cell>
          <cell r="R2968">
            <v>1</v>
          </cell>
          <cell r="T2968" t="str">
            <v>16 ㎟-4C</v>
          </cell>
          <cell r="Y2968">
            <v>1</v>
          </cell>
          <cell r="Z2968" t="str">
            <v>인</v>
          </cell>
          <cell r="AB2968" t="str">
            <v>실적공사</v>
          </cell>
          <cell r="AC2968" t="str">
            <v>-</v>
          </cell>
          <cell r="AD2968" t="str">
            <v>-</v>
          </cell>
          <cell r="AE2968" t="str">
            <v>-</v>
          </cell>
          <cell r="AF2968" t="str">
            <v>-</v>
          </cell>
          <cell r="AG2968" t="str">
            <v>-</v>
          </cell>
          <cell r="AH2968" t="str">
            <v>-</v>
          </cell>
          <cell r="AI2968" t="str">
            <v>-</v>
          </cell>
          <cell r="AJ2968" t="str">
            <v>-</v>
          </cell>
          <cell r="AK2968" t="str">
            <v>-</v>
          </cell>
          <cell r="AO2968" t="str">
            <v/>
          </cell>
        </row>
        <row r="2969">
          <cell r="J2969">
            <v>396</v>
          </cell>
          <cell r="R2969">
            <v>1</v>
          </cell>
          <cell r="T2969" t="str">
            <v>25 ㎟-1C</v>
          </cell>
          <cell r="Y2969">
            <v>1</v>
          </cell>
          <cell r="Z2969" t="str">
            <v>인</v>
          </cell>
          <cell r="AB2969" t="str">
            <v>실적공사</v>
          </cell>
          <cell r="AC2969" t="str">
            <v>-</v>
          </cell>
          <cell r="AD2969" t="str">
            <v>-</v>
          </cell>
          <cell r="AE2969" t="str">
            <v>-</v>
          </cell>
          <cell r="AF2969" t="str">
            <v>-</v>
          </cell>
          <cell r="AG2969" t="str">
            <v>-</v>
          </cell>
          <cell r="AH2969" t="str">
            <v>-</v>
          </cell>
          <cell r="AI2969" t="str">
            <v>-</v>
          </cell>
          <cell r="AJ2969" t="str">
            <v>-</v>
          </cell>
          <cell r="AK2969" t="str">
            <v>-</v>
          </cell>
          <cell r="AO2969" t="str">
            <v/>
          </cell>
        </row>
        <row r="2970">
          <cell r="J2970">
            <v>1126</v>
          </cell>
          <cell r="R2970">
            <v>1</v>
          </cell>
          <cell r="T2970" t="str">
            <v>25 ㎟-2C</v>
          </cell>
          <cell r="Y2970">
            <v>1</v>
          </cell>
          <cell r="Z2970" t="str">
            <v>인</v>
          </cell>
          <cell r="AB2970" t="str">
            <v>실적공사</v>
          </cell>
          <cell r="AC2970" t="str">
            <v>-</v>
          </cell>
          <cell r="AD2970" t="str">
            <v>-</v>
          </cell>
          <cell r="AE2970" t="str">
            <v>-</v>
          </cell>
          <cell r="AF2970" t="str">
            <v>-</v>
          </cell>
          <cell r="AG2970" t="str">
            <v>-</v>
          </cell>
          <cell r="AH2970" t="str">
            <v>-</v>
          </cell>
          <cell r="AI2970" t="str">
            <v>-</v>
          </cell>
          <cell r="AJ2970" t="str">
            <v>-</v>
          </cell>
          <cell r="AK2970" t="str">
            <v>-</v>
          </cell>
          <cell r="AO2970" t="str">
            <v/>
          </cell>
        </row>
        <row r="2971">
          <cell r="J2971">
            <v>1248</v>
          </cell>
          <cell r="R2971">
            <v>1</v>
          </cell>
          <cell r="T2971" t="str">
            <v>25 ㎟-3C</v>
          </cell>
          <cell r="Y2971">
            <v>1</v>
          </cell>
          <cell r="Z2971" t="str">
            <v>인</v>
          </cell>
          <cell r="AB2971" t="str">
            <v>실적공사</v>
          </cell>
          <cell r="AC2971" t="str">
            <v>-</v>
          </cell>
          <cell r="AD2971" t="str">
            <v>-</v>
          </cell>
          <cell r="AE2971" t="str">
            <v>-</v>
          </cell>
          <cell r="AF2971" t="str">
            <v>-</v>
          </cell>
          <cell r="AG2971" t="str">
            <v>-</v>
          </cell>
          <cell r="AH2971" t="str">
            <v>-</v>
          </cell>
          <cell r="AI2971" t="str">
            <v>-</v>
          </cell>
          <cell r="AJ2971" t="str">
            <v>-</v>
          </cell>
          <cell r="AK2971" t="str">
            <v>-</v>
          </cell>
          <cell r="AO2971" t="str">
            <v/>
          </cell>
        </row>
        <row r="2972">
          <cell r="J2972">
            <v>1441</v>
          </cell>
          <cell r="R2972">
            <v>1</v>
          </cell>
          <cell r="T2972" t="str">
            <v>25 ㎟-4C</v>
          </cell>
          <cell r="Y2972">
            <v>1</v>
          </cell>
          <cell r="Z2972" t="str">
            <v>인</v>
          </cell>
          <cell r="AB2972" t="str">
            <v>실적공사</v>
          </cell>
          <cell r="AC2972" t="str">
            <v>-</v>
          </cell>
          <cell r="AD2972" t="str">
            <v>-</v>
          </cell>
          <cell r="AE2972" t="str">
            <v>-</v>
          </cell>
          <cell r="AF2972" t="str">
            <v>-</v>
          </cell>
          <cell r="AG2972" t="str">
            <v>-</v>
          </cell>
          <cell r="AH2972" t="str">
            <v>-</v>
          </cell>
          <cell r="AI2972" t="str">
            <v>-</v>
          </cell>
          <cell r="AJ2972" t="str">
            <v>-</v>
          </cell>
          <cell r="AK2972" t="str">
            <v>-</v>
          </cell>
          <cell r="AO2972" t="str">
            <v/>
          </cell>
        </row>
        <row r="2973">
          <cell r="J2973">
            <v>573</v>
          </cell>
          <cell r="R2973">
            <v>1</v>
          </cell>
          <cell r="T2973" t="str">
            <v>35 ㎟-1C</v>
          </cell>
          <cell r="Y2973">
            <v>1</v>
          </cell>
          <cell r="Z2973" t="str">
            <v>인</v>
          </cell>
          <cell r="AB2973" t="str">
            <v>실적공사</v>
          </cell>
          <cell r="AC2973" t="str">
            <v>-</v>
          </cell>
          <cell r="AD2973" t="str">
            <v>-</v>
          </cell>
          <cell r="AE2973" t="str">
            <v>-</v>
          </cell>
          <cell r="AF2973" t="str">
            <v>-</v>
          </cell>
          <cell r="AG2973" t="str">
            <v>-</v>
          </cell>
          <cell r="AH2973" t="str">
            <v>-</v>
          </cell>
          <cell r="AI2973" t="str">
            <v>-</v>
          </cell>
          <cell r="AJ2973" t="str">
            <v>-</v>
          </cell>
          <cell r="AK2973" t="str">
            <v>-</v>
          </cell>
          <cell r="AO2973" t="str">
            <v/>
          </cell>
        </row>
        <row r="2974">
          <cell r="J2974">
            <v>1670</v>
          </cell>
          <cell r="R2974">
            <v>1</v>
          </cell>
          <cell r="T2974" t="str">
            <v>35 ㎟-3C</v>
          </cell>
          <cell r="Y2974">
            <v>1</v>
          </cell>
          <cell r="Z2974" t="str">
            <v>인</v>
          </cell>
          <cell r="AB2974" t="str">
            <v>실적공사</v>
          </cell>
          <cell r="AC2974" t="str">
            <v>-</v>
          </cell>
          <cell r="AD2974" t="str">
            <v>-</v>
          </cell>
          <cell r="AE2974" t="str">
            <v>-</v>
          </cell>
          <cell r="AF2974" t="str">
            <v>-</v>
          </cell>
          <cell r="AG2974" t="str">
            <v>-</v>
          </cell>
          <cell r="AH2974" t="str">
            <v>-</v>
          </cell>
          <cell r="AI2974" t="str">
            <v>-</v>
          </cell>
          <cell r="AJ2974" t="str">
            <v>-</v>
          </cell>
          <cell r="AK2974" t="str">
            <v>-</v>
          </cell>
          <cell r="AO2974" t="str">
            <v/>
          </cell>
        </row>
        <row r="2975">
          <cell r="J2975">
            <v>1840</v>
          </cell>
          <cell r="R2975">
            <v>1</v>
          </cell>
          <cell r="T2975" t="str">
            <v>35 ㎟-4C</v>
          </cell>
          <cell r="Y2975">
            <v>1</v>
          </cell>
          <cell r="Z2975" t="str">
            <v>인</v>
          </cell>
          <cell r="AB2975" t="str">
            <v>실적공사</v>
          </cell>
          <cell r="AC2975" t="str">
            <v>-</v>
          </cell>
          <cell r="AD2975" t="str">
            <v>-</v>
          </cell>
          <cell r="AE2975" t="str">
            <v>-</v>
          </cell>
          <cell r="AF2975" t="str">
            <v>-</v>
          </cell>
          <cell r="AG2975" t="str">
            <v>-</v>
          </cell>
          <cell r="AH2975" t="str">
            <v>-</v>
          </cell>
          <cell r="AI2975" t="str">
            <v>-</v>
          </cell>
          <cell r="AJ2975" t="str">
            <v>-</v>
          </cell>
          <cell r="AK2975" t="str">
            <v>-</v>
          </cell>
          <cell r="AO2975" t="str">
            <v/>
          </cell>
        </row>
        <row r="2976">
          <cell r="J2976">
            <v>640</v>
          </cell>
          <cell r="R2976">
            <v>1</v>
          </cell>
          <cell r="T2976" t="str">
            <v>50 ㎟-1C</v>
          </cell>
          <cell r="Y2976">
            <v>1</v>
          </cell>
          <cell r="Z2976" t="str">
            <v>인</v>
          </cell>
          <cell r="AB2976" t="str">
            <v>실적공사</v>
          </cell>
          <cell r="AC2976" t="str">
            <v>-</v>
          </cell>
          <cell r="AD2976" t="str">
            <v>-</v>
          </cell>
          <cell r="AE2976" t="str">
            <v>-</v>
          </cell>
          <cell r="AF2976" t="str">
            <v>-</v>
          </cell>
          <cell r="AG2976" t="str">
            <v>-</v>
          </cell>
          <cell r="AH2976" t="str">
            <v>-</v>
          </cell>
          <cell r="AI2976" t="str">
            <v>-</v>
          </cell>
          <cell r="AJ2976" t="str">
            <v>-</v>
          </cell>
          <cell r="AK2976" t="str">
            <v>-</v>
          </cell>
          <cell r="AO2976" t="str">
            <v/>
          </cell>
        </row>
        <row r="2977">
          <cell r="J2977">
            <v>1140</v>
          </cell>
          <cell r="R2977">
            <v>1</v>
          </cell>
          <cell r="T2977" t="str">
            <v>70 ㎟-1C</v>
          </cell>
          <cell r="Y2977">
            <v>1</v>
          </cell>
          <cell r="Z2977" t="str">
            <v>인</v>
          </cell>
          <cell r="AB2977" t="str">
            <v>실적공사</v>
          </cell>
          <cell r="AC2977" t="str">
            <v>-</v>
          </cell>
          <cell r="AD2977" t="str">
            <v>-</v>
          </cell>
          <cell r="AE2977" t="str">
            <v>-</v>
          </cell>
          <cell r="AF2977" t="str">
            <v>-</v>
          </cell>
          <cell r="AG2977" t="str">
            <v>-</v>
          </cell>
          <cell r="AH2977" t="str">
            <v>-</v>
          </cell>
          <cell r="AI2977" t="str">
            <v>-</v>
          </cell>
          <cell r="AJ2977" t="str">
            <v>-</v>
          </cell>
          <cell r="AK2977" t="str">
            <v>-</v>
          </cell>
          <cell r="AO2977" t="str">
            <v/>
          </cell>
        </row>
        <row r="2978">
          <cell r="J2978">
            <v>1314</v>
          </cell>
          <cell r="R2978">
            <v>1</v>
          </cell>
          <cell r="T2978" t="str">
            <v>95 ㎟-1C</v>
          </cell>
          <cell r="Y2978">
            <v>1</v>
          </cell>
          <cell r="Z2978" t="str">
            <v>인</v>
          </cell>
          <cell r="AB2978" t="str">
            <v>실적공사</v>
          </cell>
          <cell r="AC2978" t="str">
            <v>-</v>
          </cell>
          <cell r="AD2978" t="str">
            <v>-</v>
          </cell>
          <cell r="AE2978" t="str">
            <v>-</v>
          </cell>
          <cell r="AF2978" t="str">
            <v>-</v>
          </cell>
          <cell r="AG2978" t="str">
            <v>-</v>
          </cell>
          <cell r="AH2978" t="str">
            <v>-</v>
          </cell>
          <cell r="AI2978" t="str">
            <v>-</v>
          </cell>
          <cell r="AJ2978" t="str">
            <v>-</v>
          </cell>
          <cell r="AK2978" t="str">
            <v>-</v>
          </cell>
          <cell r="AO2978" t="str">
            <v/>
          </cell>
        </row>
        <row r="2979">
          <cell r="J2979">
            <v>2022</v>
          </cell>
          <cell r="R2979">
            <v>1</v>
          </cell>
          <cell r="T2979" t="str">
            <v>120 ㎟-1C</v>
          </cell>
          <cell r="Y2979">
            <v>1</v>
          </cell>
          <cell r="Z2979" t="str">
            <v>인</v>
          </cell>
          <cell r="AB2979" t="str">
            <v>실적공사</v>
          </cell>
          <cell r="AC2979" t="str">
            <v>-</v>
          </cell>
          <cell r="AD2979" t="str">
            <v>-</v>
          </cell>
          <cell r="AE2979" t="str">
            <v>-</v>
          </cell>
          <cell r="AF2979" t="str">
            <v>-</v>
          </cell>
          <cell r="AG2979" t="str">
            <v>-</v>
          </cell>
          <cell r="AH2979" t="str">
            <v>-</v>
          </cell>
          <cell r="AI2979" t="str">
            <v>-</v>
          </cell>
          <cell r="AJ2979" t="str">
            <v>-</v>
          </cell>
          <cell r="AK2979" t="str">
            <v>-</v>
          </cell>
          <cell r="AO2979" t="str">
            <v/>
          </cell>
        </row>
        <row r="2980">
          <cell r="J2980">
            <v>2450</v>
          </cell>
          <cell r="R2980">
            <v>1</v>
          </cell>
          <cell r="T2980" t="str">
            <v>150 ㎟-1C</v>
          </cell>
          <cell r="Y2980">
            <v>1</v>
          </cell>
          <cell r="Z2980" t="str">
            <v>인</v>
          </cell>
          <cell r="AB2980" t="str">
            <v>실적공사</v>
          </cell>
          <cell r="AC2980" t="str">
            <v>-</v>
          </cell>
          <cell r="AD2980" t="str">
            <v>-</v>
          </cell>
          <cell r="AE2980" t="str">
            <v>-</v>
          </cell>
          <cell r="AF2980" t="str">
            <v>-</v>
          </cell>
          <cell r="AG2980" t="str">
            <v>-</v>
          </cell>
          <cell r="AH2980" t="str">
            <v>-</v>
          </cell>
          <cell r="AI2980" t="str">
            <v>-</v>
          </cell>
          <cell r="AJ2980" t="str">
            <v>-</v>
          </cell>
          <cell r="AK2980" t="str">
            <v>-</v>
          </cell>
          <cell r="AO2980" t="str">
            <v/>
          </cell>
        </row>
        <row r="2981">
          <cell r="J2981">
            <v>3155</v>
          </cell>
          <cell r="R2981">
            <v>1</v>
          </cell>
          <cell r="T2981" t="str">
            <v>185 ㎟-1C</v>
          </cell>
          <cell r="Y2981">
            <v>1</v>
          </cell>
          <cell r="Z2981" t="str">
            <v>인</v>
          </cell>
          <cell r="AB2981" t="str">
            <v>실적공사</v>
          </cell>
          <cell r="AC2981" t="str">
            <v>-</v>
          </cell>
          <cell r="AD2981" t="str">
            <v>-</v>
          </cell>
          <cell r="AE2981" t="str">
            <v>-</v>
          </cell>
          <cell r="AF2981" t="str">
            <v>-</v>
          </cell>
          <cell r="AG2981" t="str">
            <v>-</v>
          </cell>
          <cell r="AH2981" t="str">
            <v>-</v>
          </cell>
          <cell r="AI2981" t="str">
            <v>-</v>
          </cell>
          <cell r="AJ2981" t="str">
            <v>-</v>
          </cell>
          <cell r="AK2981" t="str">
            <v>-</v>
          </cell>
          <cell r="AO2981" t="str">
            <v/>
          </cell>
        </row>
        <row r="2982">
          <cell r="J2982">
            <v>4067</v>
          </cell>
          <cell r="R2982">
            <v>1</v>
          </cell>
          <cell r="T2982" t="str">
            <v>240 ㎟-1C</v>
          </cell>
          <cell r="Y2982">
            <v>1</v>
          </cell>
          <cell r="Z2982" t="str">
            <v>인</v>
          </cell>
          <cell r="AB2982" t="str">
            <v>실적공사</v>
          </cell>
          <cell r="AC2982" t="str">
            <v>-</v>
          </cell>
          <cell r="AD2982" t="str">
            <v>-</v>
          </cell>
          <cell r="AE2982" t="str">
            <v>-</v>
          </cell>
          <cell r="AF2982" t="str">
            <v>-</v>
          </cell>
          <cell r="AG2982" t="str">
            <v>-</v>
          </cell>
          <cell r="AH2982" t="str">
            <v>-</v>
          </cell>
          <cell r="AI2982" t="str">
            <v>-</v>
          </cell>
          <cell r="AJ2982" t="str">
            <v>-</v>
          </cell>
          <cell r="AK2982" t="str">
            <v>-</v>
          </cell>
          <cell r="AO2982" t="str">
            <v/>
          </cell>
        </row>
        <row r="2983">
          <cell r="J2983">
            <v>17678</v>
          </cell>
          <cell r="R2983">
            <v>1</v>
          </cell>
          <cell r="T2983" t="str">
            <v>원형철주, 10 m</v>
          </cell>
          <cell r="Y2983">
            <v>1</v>
          </cell>
          <cell r="Z2983" t="str">
            <v>인</v>
          </cell>
          <cell r="AB2983" t="str">
            <v>실적공사</v>
          </cell>
          <cell r="AC2983" t="str">
            <v>-</v>
          </cell>
          <cell r="AD2983" t="str">
            <v>-</v>
          </cell>
          <cell r="AE2983" t="str">
            <v>-</v>
          </cell>
          <cell r="AF2983" t="str">
            <v>-</v>
          </cell>
          <cell r="AG2983" t="str">
            <v>-</v>
          </cell>
          <cell r="AH2983" t="str">
            <v>-</v>
          </cell>
          <cell r="AI2983" t="str">
            <v>-</v>
          </cell>
          <cell r="AJ2983" t="str">
            <v>-</v>
          </cell>
          <cell r="AK2983" t="str">
            <v>-</v>
          </cell>
          <cell r="AO2983" t="str">
            <v/>
          </cell>
        </row>
        <row r="2984">
          <cell r="J2984">
            <v>14158</v>
          </cell>
          <cell r="R2984">
            <v>1</v>
          </cell>
          <cell r="T2984" t="str">
            <v>원형철주, 12 m</v>
          </cell>
          <cell r="Y2984">
            <v>1</v>
          </cell>
          <cell r="Z2984" t="str">
            <v>인</v>
          </cell>
          <cell r="AB2984" t="str">
            <v>실적공사</v>
          </cell>
          <cell r="AC2984" t="str">
            <v>-</v>
          </cell>
          <cell r="AD2984" t="str">
            <v>-</v>
          </cell>
          <cell r="AE2984" t="str">
            <v>-</v>
          </cell>
          <cell r="AF2984" t="str">
            <v>-</v>
          </cell>
          <cell r="AG2984" t="str">
            <v>-</v>
          </cell>
          <cell r="AH2984" t="str">
            <v>-</v>
          </cell>
          <cell r="AI2984" t="str">
            <v>-</v>
          </cell>
          <cell r="AJ2984" t="str">
            <v>-</v>
          </cell>
          <cell r="AK2984" t="str">
            <v>-</v>
          </cell>
          <cell r="AO2984" t="str">
            <v/>
          </cell>
        </row>
        <row r="2985">
          <cell r="J2985">
            <v>2522</v>
          </cell>
          <cell r="R2985">
            <v>1</v>
          </cell>
          <cell r="T2985" t="str">
            <v>매입대각1연용1P</v>
          </cell>
          <cell r="Y2985">
            <v>1</v>
          </cell>
          <cell r="Z2985" t="str">
            <v>인</v>
          </cell>
          <cell r="AB2985" t="str">
            <v>실적공사</v>
          </cell>
          <cell r="AC2985" t="str">
            <v>-</v>
          </cell>
          <cell r="AD2985" t="str">
            <v>-</v>
          </cell>
          <cell r="AE2985" t="str">
            <v>-</v>
          </cell>
          <cell r="AF2985" t="str">
            <v>-</v>
          </cell>
          <cell r="AG2985" t="str">
            <v>-</v>
          </cell>
          <cell r="AH2985" t="str">
            <v>-</v>
          </cell>
          <cell r="AI2985" t="str">
            <v>-</v>
          </cell>
          <cell r="AJ2985" t="str">
            <v>-</v>
          </cell>
          <cell r="AK2985" t="str">
            <v>-</v>
          </cell>
          <cell r="AO2985" t="str">
            <v/>
          </cell>
        </row>
        <row r="2986">
          <cell r="J2986">
            <v>3735</v>
          </cell>
          <cell r="R2986">
            <v>1</v>
          </cell>
          <cell r="T2986" t="str">
            <v>매입대각2연용1P</v>
          </cell>
          <cell r="Y2986">
            <v>1</v>
          </cell>
          <cell r="Z2986" t="str">
            <v>인</v>
          </cell>
          <cell r="AB2986" t="str">
            <v>실적공사</v>
          </cell>
          <cell r="AC2986" t="str">
            <v>-</v>
          </cell>
          <cell r="AD2986" t="str">
            <v>-</v>
          </cell>
          <cell r="AE2986" t="str">
            <v>-</v>
          </cell>
          <cell r="AF2986" t="str">
            <v>-</v>
          </cell>
          <cell r="AG2986" t="str">
            <v>-</v>
          </cell>
          <cell r="AH2986" t="str">
            <v>-</v>
          </cell>
          <cell r="AI2986" t="str">
            <v>-</v>
          </cell>
          <cell r="AJ2986" t="str">
            <v>-</v>
          </cell>
          <cell r="AK2986" t="str">
            <v>-</v>
          </cell>
          <cell r="AO2986" t="str">
            <v/>
          </cell>
        </row>
        <row r="2987">
          <cell r="J2987">
            <v>4955</v>
          </cell>
          <cell r="R2987">
            <v>1</v>
          </cell>
          <cell r="T2987" t="str">
            <v>매입대각3연용1P</v>
          </cell>
          <cell r="Y2987">
            <v>1</v>
          </cell>
          <cell r="Z2987" t="str">
            <v>인</v>
          </cell>
          <cell r="AB2987" t="str">
            <v>실적공사</v>
          </cell>
          <cell r="AC2987" t="str">
            <v>-</v>
          </cell>
          <cell r="AD2987" t="str">
            <v>-</v>
          </cell>
          <cell r="AE2987" t="str">
            <v>-</v>
          </cell>
          <cell r="AF2987" t="str">
            <v>-</v>
          </cell>
          <cell r="AG2987" t="str">
            <v>-</v>
          </cell>
          <cell r="AH2987" t="str">
            <v>-</v>
          </cell>
          <cell r="AI2987" t="str">
            <v>-</v>
          </cell>
          <cell r="AJ2987" t="str">
            <v>-</v>
          </cell>
          <cell r="AK2987" t="str">
            <v>-</v>
          </cell>
          <cell r="AO2987" t="str">
            <v/>
          </cell>
        </row>
        <row r="2988">
          <cell r="J2988">
            <v>7700</v>
          </cell>
          <cell r="R2988">
            <v>1</v>
          </cell>
          <cell r="T2988" t="str">
            <v>매입대각4연용1P</v>
          </cell>
          <cell r="Y2988">
            <v>1</v>
          </cell>
          <cell r="Z2988" t="str">
            <v>인</v>
          </cell>
          <cell r="AB2988" t="str">
            <v>실적공사</v>
          </cell>
          <cell r="AC2988" t="str">
            <v>-</v>
          </cell>
          <cell r="AD2988" t="str">
            <v>-</v>
          </cell>
          <cell r="AE2988" t="str">
            <v>-</v>
          </cell>
          <cell r="AF2988" t="str">
            <v>-</v>
          </cell>
          <cell r="AG2988" t="str">
            <v>-</v>
          </cell>
          <cell r="AH2988" t="str">
            <v>-</v>
          </cell>
          <cell r="AI2988" t="str">
            <v>-</v>
          </cell>
          <cell r="AJ2988" t="str">
            <v>-</v>
          </cell>
          <cell r="AK2988" t="str">
            <v>-</v>
          </cell>
          <cell r="AO2988" t="str">
            <v/>
          </cell>
        </row>
        <row r="2989">
          <cell r="J2989">
            <v>9201</v>
          </cell>
          <cell r="R2989">
            <v>1</v>
          </cell>
          <cell r="T2989" t="str">
            <v>매입대각5연용1P</v>
          </cell>
          <cell r="Y2989">
            <v>1</v>
          </cell>
          <cell r="Z2989" t="str">
            <v>인</v>
          </cell>
          <cell r="AB2989" t="str">
            <v>실적공사</v>
          </cell>
          <cell r="AC2989" t="str">
            <v>-</v>
          </cell>
          <cell r="AD2989" t="str">
            <v>-</v>
          </cell>
          <cell r="AE2989" t="str">
            <v>-</v>
          </cell>
          <cell r="AF2989" t="str">
            <v>-</v>
          </cell>
          <cell r="AG2989" t="str">
            <v>-</v>
          </cell>
          <cell r="AH2989" t="str">
            <v>-</v>
          </cell>
          <cell r="AI2989" t="str">
            <v>-</v>
          </cell>
          <cell r="AJ2989" t="str">
            <v>-</v>
          </cell>
          <cell r="AK2989" t="str">
            <v>-</v>
          </cell>
          <cell r="AO2989" t="str">
            <v/>
          </cell>
        </row>
        <row r="2990">
          <cell r="J2990">
            <v>1483</v>
          </cell>
          <cell r="R2990">
            <v>1</v>
          </cell>
          <cell r="T2990" t="str">
            <v>매입대각1연용1P 램프부</v>
          </cell>
          <cell r="Y2990">
            <v>1</v>
          </cell>
          <cell r="Z2990" t="str">
            <v>인</v>
          </cell>
          <cell r="AB2990" t="str">
            <v>실적공사</v>
          </cell>
          <cell r="AC2990" t="str">
            <v>-</v>
          </cell>
          <cell r="AD2990" t="str">
            <v>-</v>
          </cell>
          <cell r="AE2990" t="str">
            <v>-</v>
          </cell>
          <cell r="AF2990" t="str">
            <v>-</v>
          </cell>
          <cell r="AG2990" t="str">
            <v>-</v>
          </cell>
          <cell r="AH2990" t="str">
            <v>-</v>
          </cell>
          <cell r="AI2990" t="str">
            <v>-</v>
          </cell>
          <cell r="AJ2990" t="str">
            <v>-</v>
          </cell>
          <cell r="AK2990" t="str">
            <v>-</v>
          </cell>
          <cell r="AO2990" t="str">
            <v/>
          </cell>
        </row>
        <row r="2991">
          <cell r="J2991">
            <v>4600</v>
          </cell>
          <cell r="R2991">
            <v>1</v>
          </cell>
          <cell r="T2991" t="str">
            <v>매입대각2연용1P 램프부</v>
          </cell>
          <cell r="Y2991">
            <v>1</v>
          </cell>
          <cell r="Z2991" t="str">
            <v>인</v>
          </cell>
          <cell r="AB2991" t="str">
            <v>실적공사</v>
          </cell>
          <cell r="AC2991" t="str">
            <v>-</v>
          </cell>
          <cell r="AD2991" t="str">
            <v>-</v>
          </cell>
          <cell r="AE2991" t="str">
            <v>-</v>
          </cell>
          <cell r="AF2991" t="str">
            <v>-</v>
          </cell>
          <cell r="AG2991" t="str">
            <v>-</v>
          </cell>
          <cell r="AH2991" t="str">
            <v>-</v>
          </cell>
          <cell r="AI2991" t="str">
            <v>-</v>
          </cell>
          <cell r="AJ2991" t="str">
            <v>-</v>
          </cell>
          <cell r="AK2991" t="str">
            <v>-</v>
          </cell>
          <cell r="AO2991" t="str">
            <v/>
          </cell>
        </row>
        <row r="2992">
          <cell r="J2992">
            <v>6705</v>
          </cell>
          <cell r="R2992">
            <v>1</v>
          </cell>
          <cell r="T2992" t="str">
            <v>매입대각3연용1P 램프부</v>
          </cell>
          <cell r="Y2992">
            <v>1</v>
          </cell>
          <cell r="Z2992" t="str">
            <v>인</v>
          </cell>
          <cell r="AB2992" t="str">
            <v>실적공사</v>
          </cell>
          <cell r="AC2992" t="str">
            <v>-</v>
          </cell>
          <cell r="AD2992" t="str">
            <v>-</v>
          </cell>
          <cell r="AE2992" t="str">
            <v>-</v>
          </cell>
          <cell r="AF2992" t="str">
            <v>-</v>
          </cell>
          <cell r="AG2992" t="str">
            <v>-</v>
          </cell>
          <cell r="AH2992" t="str">
            <v>-</v>
          </cell>
          <cell r="AI2992" t="str">
            <v>-</v>
          </cell>
          <cell r="AJ2992" t="str">
            <v>-</v>
          </cell>
          <cell r="AK2992" t="str">
            <v>-</v>
          </cell>
          <cell r="AO2992" t="str">
            <v/>
          </cell>
        </row>
        <row r="2993">
          <cell r="J2993">
            <v>7668</v>
          </cell>
          <cell r="R2993">
            <v>1</v>
          </cell>
          <cell r="T2993" t="str">
            <v>매입대각4연용1P 램프부</v>
          </cell>
          <cell r="Y2993">
            <v>1</v>
          </cell>
          <cell r="Z2993" t="str">
            <v>인</v>
          </cell>
          <cell r="AB2993" t="str">
            <v>실적공사</v>
          </cell>
          <cell r="AC2993" t="str">
            <v>-</v>
          </cell>
          <cell r="AD2993" t="str">
            <v>-</v>
          </cell>
          <cell r="AE2993" t="str">
            <v>-</v>
          </cell>
          <cell r="AF2993" t="str">
            <v>-</v>
          </cell>
          <cell r="AG2993" t="str">
            <v>-</v>
          </cell>
          <cell r="AH2993" t="str">
            <v>-</v>
          </cell>
          <cell r="AI2993" t="str">
            <v>-</v>
          </cell>
          <cell r="AJ2993" t="str">
            <v>-</v>
          </cell>
          <cell r="AK2993" t="str">
            <v>-</v>
          </cell>
          <cell r="AO2993" t="str">
            <v/>
          </cell>
        </row>
        <row r="2994">
          <cell r="J2994">
            <v>2501</v>
          </cell>
          <cell r="R2994">
            <v>1</v>
          </cell>
          <cell r="T2994" t="str">
            <v>매입대각3로1P</v>
          </cell>
          <cell r="Y2994">
            <v>1</v>
          </cell>
          <cell r="Z2994" t="str">
            <v>인</v>
          </cell>
          <cell r="AB2994" t="str">
            <v>실적공사</v>
          </cell>
          <cell r="AC2994" t="str">
            <v>-</v>
          </cell>
          <cell r="AD2994" t="str">
            <v>-</v>
          </cell>
          <cell r="AE2994" t="str">
            <v>-</v>
          </cell>
          <cell r="AF2994" t="str">
            <v>-</v>
          </cell>
          <cell r="AG2994" t="str">
            <v>-</v>
          </cell>
          <cell r="AH2994" t="str">
            <v>-</v>
          </cell>
          <cell r="AI2994" t="str">
            <v>-</v>
          </cell>
          <cell r="AJ2994" t="str">
            <v>-</v>
          </cell>
          <cell r="AK2994" t="str">
            <v>-</v>
          </cell>
          <cell r="AO2994" t="str">
            <v/>
          </cell>
        </row>
        <row r="2995">
          <cell r="J2995">
            <v>2708</v>
          </cell>
          <cell r="R2995">
            <v>1</v>
          </cell>
          <cell r="T2995" t="str">
            <v>매입대각3로1P 램프부</v>
          </cell>
          <cell r="Y2995">
            <v>1</v>
          </cell>
          <cell r="Z2995" t="str">
            <v>인</v>
          </cell>
          <cell r="AB2995" t="str">
            <v>실적공사</v>
          </cell>
          <cell r="AC2995" t="str">
            <v>-</v>
          </cell>
          <cell r="AD2995" t="str">
            <v>-</v>
          </cell>
          <cell r="AE2995" t="str">
            <v>-</v>
          </cell>
          <cell r="AF2995" t="str">
            <v>-</v>
          </cell>
          <cell r="AG2995" t="str">
            <v>-</v>
          </cell>
          <cell r="AH2995" t="str">
            <v>-</v>
          </cell>
          <cell r="AI2995" t="str">
            <v>-</v>
          </cell>
          <cell r="AJ2995" t="str">
            <v>-</v>
          </cell>
          <cell r="AK2995" t="str">
            <v>-</v>
          </cell>
          <cell r="AO2995" t="str">
            <v/>
          </cell>
        </row>
        <row r="2996">
          <cell r="J2996">
            <v>3308</v>
          </cell>
          <cell r="R2996">
            <v>1</v>
          </cell>
          <cell r="T2996" t="str">
            <v>매입대각4로1P</v>
          </cell>
          <cell r="Y2996">
            <v>1</v>
          </cell>
          <cell r="Z2996" t="str">
            <v>인</v>
          </cell>
          <cell r="AB2996" t="str">
            <v>실적공사</v>
          </cell>
          <cell r="AC2996" t="str">
            <v>-</v>
          </cell>
          <cell r="AD2996" t="str">
            <v>-</v>
          </cell>
          <cell r="AE2996" t="str">
            <v>-</v>
          </cell>
          <cell r="AF2996" t="str">
            <v>-</v>
          </cell>
          <cell r="AG2996" t="str">
            <v>-</v>
          </cell>
          <cell r="AH2996" t="str">
            <v>-</v>
          </cell>
          <cell r="AI2996" t="str">
            <v>-</v>
          </cell>
          <cell r="AJ2996" t="str">
            <v>-</v>
          </cell>
          <cell r="AK2996" t="str">
            <v>-</v>
          </cell>
          <cell r="AO2996" t="str">
            <v/>
          </cell>
        </row>
        <row r="2997">
          <cell r="J2997">
            <v>7426</v>
          </cell>
          <cell r="R2997">
            <v>1</v>
          </cell>
          <cell r="T2997" t="str">
            <v>220V, 15A</v>
          </cell>
          <cell r="Y2997">
            <v>1</v>
          </cell>
          <cell r="Z2997" t="str">
            <v>인</v>
          </cell>
          <cell r="AB2997" t="str">
            <v>실적공사</v>
          </cell>
          <cell r="AC2997" t="str">
            <v>-</v>
          </cell>
          <cell r="AD2997" t="str">
            <v>-</v>
          </cell>
          <cell r="AE2997" t="str">
            <v>-</v>
          </cell>
          <cell r="AF2997" t="str">
            <v>-</v>
          </cell>
          <cell r="AG2997" t="str">
            <v>-</v>
          </cell>
          <cell r="AH2997" t="str">
            <v>-</v>
          </cell>
          <cell r="AI2997" t="str">
            <v>-</v>
          </cell>
          <cell r="AJ2997" t="str">
            <v>-</v>
          </cell>
          <cell r="AK2997" t="str">
            <v>-</v>
          </cell>
          <cell r="AO2997" t="str">
            <v/>
          </cell>
        </row>
        <row r="2998">
          <cell r="J2998">
            <v>39376</v>
          </cell>
          <cell r="R2998">
            <v>1</v>
          </cell>
          <cell r="T2998" t="str">
            <v>220V 500W</v>
          </cell>
          <cell r="Y2998">
            <v>1</v>
          </cell>
          <cell r="Z2998" t="str">
            <v>인</v>
          </cell>
          <cell r="AB2998" t="str">
            <v>실적공사</v>
          </cell>
          <cell r="AC2998" t="str">
            <v>-</v>
          </cell>
          <cell r="AD2998" t="str">
            <v>-</v>
          </cell>
          <cell r="AE2998" t="str">
            <v>-</v>
          </cell>
          <cell r="AF2998" t="str">
            <v>-</v>
          </cell>
          <cell r="AG2998" t="str">
            <v>-</v>
          </cell>
          <cell r="AH2998" t="str">
            <v>-</v>
          </cell>
          <cell r="AI2998" t="str">
            <v>-</v>
          </cell>
          <cell r="AJ2998" t="str">
            <v>-</v>
          </cell>
          <cell r="AK2998" t="str">
            <v>-</v>
          </cell>
          <cell r="AO2998" t="str">
            <v/>
          </cell>
        </row>
        <row r="2999">
          <cell r="J2999">
            <v>42524</v>
          </cell>
          <cell r="R2999">
            <v>1</v>
          </cell>
          <cell r="T2999" t="str">
            <v>230×300×100</v>
          </cell>
          <cell r="Y2999">
            <v>1</v>
          </cell>
          <cell r="Z2999" t="str">
            <v>인</v>
          </cell>
          <cell r="AB2999" t="str">
            <v>실적공사</v>
          </cell>
          <cell r="AC2999" t="str">
            <v>-</v>
          </cell>
          <cell r="AD2999" t="str">
            <v>-</v>
          </cell>
          <cell r="AE2999" t="str">
            <v>-</v>
          </cell>
          <cell r="AF2999" t="str">
            <v>-</v>
          </cell>
          <cell r="AG2999" t="str">
            <v>-</v>
          </cell>
          <cell r="AH2999" t="str">
            <v>-</v>
          </cell>
          <cell r="AI2999" t="str">
            <v>-</v>
          </cell>
          <cell r="AJ2999" t="str">
            <v>-</v>
          </cell>
          <cell r="AK2999" t="str">
            <v>-</v>
          </cell>
          <cell r="AO2999" t="str">
            <v/>
          </cell>
        </row>
        <row r="3000">
          <cell r="J3000">
            <v>1199</v>
          </cell>
          <cell r="R3000">
            <v>1</v>
          </cell>
          <cell r="T3000" t="str">
            <v>15 A 250 V, 1구</v>
          </cell>
          <cell r="Y3000">
            <v>1</v>
          </cell>
          <cell r="Z3000" t="str">
            <v>인</v>
          </cell>
          <cell r="AB3000" t="str">
            <v>실적공사</v>
          </cell>
          <cell r="AC3000" t="str">
            <v>-</v>
          </cell>
          <cell r="AD3000" t="str">
            <v>-</v>
          </cell>
          <cell r="AE3000" t="str">
            <v>-</v>
          </cell>
          <cell r="AF3000" t="str">
            <v>-</v>
          </cell>
          <cell r="AG3000" t="str">
            <v>-</v>
          </cell>
          <cell r="AH3000" t="str">
            <v>-</v>
          </cell>
          <cell r="AI3000" t="str">
            <v>-</v>
          </cell>
          <cell r="AJ3000" t="str">
            <v>-</v>
          </cell>
          <cell r="AK3000" t="str">
            <v>-</v>
          </cell>
          <cell r="AO3000" t="str">
            <v/>
          </cell>
        </row>
        <row r="3001">
          <cell r="J3001">
            <v>1433</v>
          </cell>
          <cell r="R3001">
            <v>1</v>
          </cell>
          <cell r="T3001" t="str">
            <v>15 A 250 V, 2구</v>
          </cell>
          <cell r="Y3001">
            <v>1</v>
          </cell>
          <cell r="Z3001" t="str">
            <v>인</v>
          </cell>
          <cell r="AB3001" t="str">
            <v>실적공사</v>
          </cell>
          <cell r="AC3001" t="str">
            <v>-</v>
          </cell>
          <cell r="AD3001" t="str">
            <v>-</v>
          </cell>
          <cell r="AE3001" t="str">
            <v>-</v>
          </cell>
          <cell r="AF3001" t="str">
            <v>-</v>
          </cell>
          <cell r="AG3001" t="str">
            <v>-</v>
          </cell>
          <cell r="AH3001" t="str">
            <v>-</v>
          </cell>
          <cell r="AI3001" t="str">
            <v>-</v>
          </cell>
          <cell r="AJ3001" t="str">
            <v>-</v>
          </cell>
          <cell r="AK3001" t="str">
            <v>-</v>
          </cell>
          <cell r="AO3001" t="str">
            <v/>
          </cell>
        </row>
        <row r="3002">
          <cell r="J3002">
            <v>3447</v>
          </cell>
          <cell r="R3002">
            <v>1</v>
          </cell>
          <cell r="T3002" t="str">
            <v>15 A 250 V, 4구</v>
          </cell>
          <cell r="Y3002">
            <v>1</v>
          </cell>
          <cell r="Z3002" t="str">
            <v>인</v>
          </cell>
          <cell r="AB3002" t="str">
            <v>실적공사</v>
          </cell>
          <cell r="AC3002" t="str">
            <v>-</v>
          </cell>
          <cell r="AD3002" t="str">
            <v>-</v>
          </cell>
          <cell r="AE3002" t="str">
            <v>-</v>
          </cell>
          <cell r="AF3002" t="str">
            <v>-</v>
          </cell>
          <cell r="AG3002" t="str">
            <v>-</v>
          </cell>
          <cell r="AH3002" t="str">
            <v>-</v>
          </cell>
          <cell r="AI3002" t="str">
            <v>-</v>
          </cell>
          <cell r="AJ3002" t="str">
            <v>-</v>
          </cell>
          <cell r="AK3002" t="str">
            <v>-</v>
          </cell>
          <cell r="AO3002" t="str">
            <v/>
          </cell>
        </row>
        <row r="3003">
          <cell r="J3003">
            <v>1332</v>
          </cell>
          <cell r="R3003">
            <v>1</v>
          </cell>
          <cell r="T3003" t="str">
            <v>15 A 250 V, 1구</v>
          </cell>
          <cell r="Y3003">
            <v>1</v>
          </cell>
          <cell r="Z3003" t="str">
            <v>인</v>
          </cell>
          <cell r="AB3003" t="str">
            <v>실적공사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-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O3003" t="str">
            <v/>
          </cell>
        </row>
        <row r="3004">
          <cell r="J3004">
            <v>1730</v>
          </cell>
          <cell r="R3004">
            <v>1</v>
          </cell>
          <cell r="T3004" t="str">
            <v>15 A 250 V, 2구</v>
          </cell>
          <cell r="Y3004">
            <v>1</v>
          </cell>
          <cell r="Z3004" t="str">
            <v>인</v>
          </cell>
          <cell r="AB3004" t="str">
            <v>실적공사</v>
          </cell>
          <cell r="AC3004" t="str">
            <v>-</v>
          </cell>
          <cell r="AD3004" t="str">
            <v>-</v>
          </cell>
          <cell r="AE3004" t="str">
            <v>-</v>
          </cell>
          <cell r="AF3004" t="str">
            <v>-</v>
          </cell>
          <cell r="AG3004" t="str">
            <v>-</v>
          </cell>
          <cell r="AH3004" t="str">
            <v>-</v>
          </cell>
          <cell r="AI3004" t="str">
            <v>-</v>
          </cell>
          <cell r="AJ3004" t="str">
            <v>-</v>
          </cell>
          <cell r="AK3004" t="str">
            <v>-</v>
          </cell>
          <cell r="AO3004" t="str">
            <v/>
          </cell>
        </row>
        <row r="3005">
          <cell r="J3005">
            <v>2320</v>
          </cell>
          <cell r="R3005">
            <v>1</v>
          </cell>
          <cell r="T3005" t="str">
            <v>15 A 250 V, 1구 방적카바부</v>
          </cell>
          <cell r="Y3005">
            <v>1</v>
          </cell>
          <cell r="Z3005" t="str">
            <v>인</v>
          </cell>
          <cell r="AB3005" t="str">
            <v>실적공사</v>
          </cell>
          <cell r="AC3005" t="str">
            <v>-</v>
          </cell>
          <cell r="AD3005" t="str">
            <v>-</v>
          </cell>
          <cell r="AE3005" t="str">
            <v>-</v>
          </cell>
          <cell r="AF3005" t="str">
            <v>-</v>
          </cell>
          <cell r="AG3005" t="str">
            <v>-</v>
          </cell>
          <cell r="AH3005" t="str">
            <v>-</v>
          </cell>
          <cell r="AI3005" t="str">
            <v>-</v>
          </cell>
          <cell r="AJ3005" t="str">
            <v>-</v>
          </cell>
          <cell r="AK3005" t="str">
            <v>-</v>
          </cell>
          <cell r="AO3005" t="str">
            <v/>
          </cell>
        </row>
        <row r="3006">
          <cell r="J3006">
            <v>2758</v>
          </cell>
          <cell r="R3006">
            <v>1</v>
          </cell>
          <cell r="T3006" t="str">
            <v>15 A 250 V, 2구 방적카바부</v>
          </cell>
          <cell r="Y3006">
            <v>1</v>
          </cell>
          <cell r="Z3006" t="str">
            <v>인</v>
          </cell>
          <cell r="AB3006" t="str">
            <v>실적공사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-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O3006" t="str">
            <v/>
          </cell>
        </row>
        <row r="3007">
          <cell r="J3007">
            <v>1574</v>
          </cell>
          <cell r="R3007">
            <v>1</v>
          </cell>
          <cell r="T3007" t="str">
            <v>15 A 250 V, 2구</v>
          </cell>
          <cell r="Y3007">
            <v>1</v>
          </cell>
          <cell r="Z3007" t="str">
            <v>인</v>
          </cell>
          <cell r="AB3007" t="str">
            <v>실적공사</v>
          </cell>
          <cell r="AC3007" t="str">
            <v>-</v>
          </cell>
          <cell r="AD3007" t="str">
            <v>-</v>
          </cell>
          <cell r="AE3007" t="str">
            <v>-</v>
          </cell>
          <cell r="AF3007" t="str">
            <v>-</v>
          </cell>
          <cell r="AG3007" t="str">
            <v>-</v>
          </cell>
          <cell r="AH3007" t="str">
            <v>-</v>
          </cell>
          <cell r="AI3007" t="str">
            <v>-</v>
          </cell>
          <cell r="AJ3007" t="str">
            <v>-</v>
          </cell>
          <cell r="AK3007" t="str">
            <v>-</v>
          </cell>
          <cell r="AO3007" t="str">
            <v/>
          </cell>
        </row>
        <row r="3008">
          <cell r="J3008">
            <v>2089</v>
          </cell>
          <cell r="R3008">
            <v>1</v>
          </cell>
          <cell r="T3008" t="str">
            <v>220 V 4VA</v>
          </cell>
          <cell r="Y3008">
            <v>1</v>
          </cell>
          <cell r="Z3008" t="str">
            <v>인</v>
          </cell>
          <cell r="AB3008" t="str">
            <v>실적공사</v>
          </cell>
          <cell r="AC3008" t="str">
            <v>-</v>
          </cell>
          <cell r="AD3008" t="str">
            <v>-</v>
          </cell>
          <cell r="AE3008" t="str">
            <v>-</v>
          </cell>
          <cell r="AF3008" t="str">
            <v>-</v>
          </cell>
          <cell r="AG3008" t="str">
            <v>-</v>
          </cell>
          <cell r="AH3008" t="str">
            <v>-</v>
          </cell>
          <cell r="AI3008" t="str">
            <v>-</v>
          </cell>
          <cell r="AJ3008" t="str">
            <v>-</v>
          </cell>
          <cell r="AK3008" t="str">
            <v>-</v>
          </cell>
          <cell r="AO3008" t="str">
            <v/>
          </cell>
        </row>
        <row r="3009">
          <cell r="J3009">
            <v>2015</v>
          </cell>
          <cell r="R3009">
            <v>1</v>
          </cell>
          <cell r="T3009" t="str">
            <v>150 × 210</v>
          </cell>
          <cell r="Y3009">
            <v>1</v>
          </cell>
          <cell r="Z3009" t="str">
            <v>인</v>
          </cell>
          <cell r="AB3009" t="str">
            <v>실적공사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-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O3009" t="str">
            <v/>
          </cell>
        </row>
        <row r="3010">
          <cell r="J3010">
            <v>2356</v>
          </cell>
          <cell r="R3010">
            <v>1</v>
          </cell>
          <cell r="T3010" t="str">
            <v>230 × 210</v>
          </cell>
          <cell r="Y3010">
            <v>1</v>
          </cell>
          <cell r="Z3010" t="str">
            <v>인</v>
          </cell>
          <cell r="AB3010" t="str">
            <v>실적공사</v>
          </cell>
          <cell r="AC3010" t="str">
            <v>-</v>
          </cell>
          <cell r="AD3010" t="str">
            <v>-</v>
          </cell>
          <cell r="AE3010" t="str">
            <v>-</v>
          </cell>
          <cell r="AF3010" t="str">
            <v>-</v>
          </cell>
          <cell r="AG3010" t="str">
            <v>-</v>
          </cell>
          <cell r="AH3010" t="str">
            <v>-</v>
          </cell>
          <cell r="AI3010" t="str">
            <v>-</v>
          </cell>
          <cell r="AJ3010" t="str">
            <v>-</v>
          </cell>
          <cell r="AK3010" t="str">
            <v>-</v>
          </cell>
          <cell r="AO3010" t="str">
            <v/>
          </cell>
        </row>
        <row r="3011">
          <cell r="J3011">
            <v>3833</v>
          </cell>
          <cell r="R3011">
            <v>1</v>
          </cell>
          <cell r="T3011" t="str">
            <v>스폿형 차동식</v>
          </cell>
          <cell r="Y3011">
            <v>1</v>
          </cell>
          <cell r="Z3011" t="str">
            <v>인</v>
          </cell>
          <cell r="AB3011" t="str">
            <v>실적공사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-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O3011" t="str">
            <v>비주택 10%</v>
          </cell>
        </row>
        <row r="3012">
          <cell r="J3012">
            <v>3709</v>
          </cell>
          <cell r="R3012">
            <v>1</v>
          </cell>
          <cell r="T3012" t="str">
            <v>스폿형 정온식</v>
          </cell>
          <cell r="Y3012">
            <v>1</v>
          </cell>
          <cell r="Z3012" t="str">
            <v>인</v>
          </cell>
          <cell r="AB3012" t="str">
            <v>실적공사</v>
          </cell>
          <cell r="AC3012" t="str">
            <v>-</v>
          </cell>
          <cell r="AD3012" t="str">
            <v>-</v>
          </cell>
          <cell r="AE3012" t="str">
            <v>-</v>
          </cell>
          <cell r="AF3012" t="str">
            <v>-</v>
          </cell>
          <cell r="AG3012" t="str">
            <v>-</v>
          </cell>
          <cell r="AH3012" t="str">
            <v>-</v>
          </cell>
          <cell r="AI3012" t="str">
            <v>-</v>
          </cell>
          <cell r="AJ3012" t="str">
            <v>-</v>
          </cell>
          <cell r="AK3012" t="str">
            <v>-</v>
          </cell>
          <cell r="AO3012" t="str">
            <v>비주택 10%</v>
          </cell>
        </row>
        <row r="3013">
          <cell r="J3013">
            <v>15438</v>
          </cell>
          <cell r="R3013">
            <v>1</v>
          </cell>
          <cell r="T3013" t="str">
            <v>축적형 광전식</v>
          </cell>
          <cell r="Y3013">
            <v>1</v>
          </cell>
          <cell r="Z3013" t="str">
            <v>인</v>
          </cell>
          <cell r="AB3013" t="str">
            <v>실적공사</v>
          </cell>
          <cell r="AC3013" t="str">
            <v>-</v>
          </cell>
          <cell r="AD3013" t="str">
            <v>-</v>
          </cell>
          <cell r="AE3013" t="str">
            <v>-</v>
          </cell>
          <cell r="AF3013" t="str">
            <v>-</v>
          </cell>
          <cell r="AG3013" t="str">
            <v>-</v>
          </cell>
          <cell r="AH3013" t="str">
            <v>-</v>
          </cell>
          <cell r="AI3013" t="str">
            <v>-</v>
          </cell>
          <cell r="AJ3013" t="str">
            <v>-</v>
          </cell>
          <cell r="AK3013" t="str">
            <v>-</v>
          </cell>
          <cell r="AO3013" t="str">
            <v>비주택 10%</v>
          </cell>
        </row>
        <row r="3014">
          <cell r="J3014">
            <v>169563</v>
          </cell>
          <cell r="R3014">
            <v>1</v>
          </cell>
          <cell r="T3014" t="str">
            <v>P1 5회로</v>
          </cell>
          <cell r="Y3014">
            <v>1</v>
          </cell>
          <cell r="Z3014" t="str">
            <v>인</v>
          </cell>
          <cell r="AB3014" t="str">
            <v>실적공사</v>
          </cell>
          <cell r="AC3014" t="str">
            <v>-</v>
          </cell>
          <cell r="AD3014" t="str">
            <v>-</v>
          </cell>
          <cell r="AE3014" t="str">
            <v>-</v>
          </cell>
          <cell r="AF3014" t="str">
            <v>-</v>
          </cell>
          <cell r="AG3014" t="str">
            <v>-</v>
          </cell>
          <cell r="AH3014" t="str">
            <v>-</v>
          </cell>
          <cell r="AI3014" t="str">
            <v>-</v>
          </cell>
          <cell r="AJ3014" t="str">
            <v>-</v>
          </cell>
          <cell r="AK3014" t="str">
            <v>-</v>
          </cell>
          <cell r="AO3014" t="str">
            <v>비주택 10%</v>
          </cell>
        </row>
        <row r="3015">
          <cell r="J3015">
            <v>9495</v>
          </cell>
          <cell r="R3015">
            <v>1</v>
          </cell>
          <cell r="T3015" t="str">
            <v>소화전내장형</v>
          </cell>
          <cell r="Y3015">
            <v>1</v>
          </cell>
          <cell r="Z3015" t="str">
            <v>인</v>
          </cell>
          <cell r="AB3015" t="str">
            <v>실적공사</v>
          </cell>
          <cell r="AC3015" t="str">
            <v>-</v>
          </cell>
          <cell r="AD3015" t="str">
            <v>-</v>
          </cell>
          <cell r="AE3015" t="str">
            <v>-</v>
          </cell>
          <cell r="AF3015" t="str">
            <v>-</v>
          </cell>
          <cell r="AG3015" t="str">
            <v>-</v>
          </cell>
          <cell r="AH3015" t="str">
            <v>-</v>
          </cell>
          <cell r="AI3015" t="str">
            <v>-</v>
          </cell>
          <cell r="AJ3015" t="str">
            <v>-</v>
          </cell>
          <cell r="AK3015" t="str">
            <v>-</v>
          </cell>
          <cell r="AO3015" t="str">
            <v/>
          </cell>
        </row>
        <row r="3016">
          <cell r="J3016">
            <v>9802</v>
          </cell>
          <cell r="R3016">
            <v>1</v>
          </cell>
          <cell r="T3016" t="str">
            <v>소화전내장형 (할증구간)</v>
          </cell>
          <cell r="Y3016">
            <v>1</v>
          </cell>
          <cell r="Z3016" t="str">
            <v>인</v>
          </cell>
          <cell r="AB3016" t="str">
            <v>실적공사</v>
          </cell>
          <cell r="AC3016" t="str">
            <v>-</v>
          </cell>
          <cell r="AD3016" t="str">
            <v>-</v>
          </cell>
          <cell r="AE3016" t="str">
            <v>-</v>
          </cell>
          <cell r="AF3016" t="str">
            <v>-</v>
          </cell>
          <cell r="AG3016" t="str">
            <v>-</v>
          </cell>
          <cell r="AH3016" t="str">
            <v>-</v>
          </cell>
          <cell r="AI3016" t="str">
            <v>-</v>
          </cell>
          <cell r="AJ3016" t="str">
            <v>-</v>
          </cell>
          <cell r="AK3016" t="str">
            <v>-</v>
          </cell>
          <cell r="AO3016" t="str">
            <v/>
          </cell>
        </row>
        <row r="3017">
          <cell r="J3017">
            <v>56962</v>
          </cell>
          <cell r="R3017">
            <v>1</v>
          </cell>
          <cell r="T3017" t="str">
            <v>입력1/출력1</v>
          </cell>
          <cell r="Y3017">
            <v>1</v>
          </cell>
          <cell r="Z3017" t="str">
            <v>인</v>
          </cell>
          <cell r="AB3017" t="str">
            <v>실적공사</v>
          </cell>
          <cell r="AC3017" t="str">
            <v>-</v>
          </cell>
          <cell r="AD3017" t="str">
            <v>-</v>
          </cell>
          <cell r="AE3017" t="str">
            <v>-</v>
          </cell>
          <cell r="AF3017" t="str">
            <v>-</v>
          </cell>
          <cell r="AG3017" t="str">
            <v>-</v>
          </cell>
          <cell r="AH3017" t="str">
            <v>-</v>
          </cell>
          <cell r="AI3017" t="str">
            <v>-</v>
          </cell>
          <cell r="AJ3017" t="str">
            <v>-</v>
          </cell>
          <cell r="AK3017" t="str">
            <v>-</v>
          </cell>
          <cell r="AO3017" t="str">
            <v/>
          </cell>
        </row>
        <row r="3018">
          <cell r="J3018">
            <v>61674</v>
          </cell>
          <cell r="R3018">
            <v>1</v>
          </cell>
          <cell r="T3018" t="str">
            <v>입력2/출력2</v>
          </cell>
          <cell r="Y3018">
            <v>1</v>
          </cell>
          <cell r="Z3018" t="str">
            <v>인</v>
          </cell>
          <cell r="AB3018" t="str">
            <v>실적공사</v>
          </cell>
          <cell r="AC3018" t="str">
            <v>-</v>
          </cell>
          <cell r="AD3018" t="str">
            <v>-</v>
          </cell>
          <cell r="AE3018" t="str">
            <v>-</v>
          </cell>
          <cell r="AF3018" t="str">
            <v>-</v>
          </cell>
          <cell r="AG3018" t="str">
            <v>-</v>
          </cell>
          <cell r="AH3018" t="str">
            <v>-</v>
          </cell>
          <cell r="AI3018" t="str">
            <v>-</v>
          </cell>
          <cell r="AJ3018" t="str">
            <v>-</v>
          </cell>
          <cell r="AK3018" t="str">
            <v>-</v>
          </cell>
          <cell r="AO3018" t="str">
            <v/>
          </cell>
        </row>
        <row r="3019">
          <cell r="J3019">
            <v>73924</v>
          </cell>
          <cell r="R3019">
            <v>1</v>
          </cell>
          <cell r="T3019" t="str">
            <v>입력3/출력3</v>
          </cell>
          <cell r="Y3019">
            <v>1</v>
          </cell>
          <cell r="Z3019" t="str">
            <v>인</v>
          </cell>
          <cell r="AB3019" t="str">
            <v>실적공사</v>
          </cell>
          <cell r="AC3019" t="str">
            <v>-</v>
          </cell>
          <cell r="AD3019" t="str">
            <v>-</v>
          </cell>
          <cell r="AE3019" t="str">
            <v>-</v>
          </cell>
          <cell r="AF3019" t="str">
            <v>-</v>
          </cell>
          <cell r="AG3019" t="str">
            <v>-</v>
          </cell>
          <cell r="AH3019" t="str">
            <v>-</v>
          </cell>
          <cell r="AI3019" t="str">
            <v>-</v>
          </cell>
          <cell r="AJ3019" t="str">
            <v>-</v>
          </cell>
          <cell r="AK3019" t="str">
            <v>-</v>
          </cell>
          <cell r="AO3019" t="str">
            <v/>
          </cell>
        </row>
        <row r="3020">
          <cell r="J3020">
            <v>86905</v>
          </cell>
          <cell r="R3020">
            <v>1</v>
          </cell>
          <cell r="T3020" t="str">
            <v>입력4/출력4</v>
          </cell>
          <cell r="Y3020">
            <v>1</v>
          </cell>
          <cell r="Z3020" t="str">
            <v>인</v>
          </cell>
          <cell r="AB3020" t="str">
            <v>실적공사</v>
          </cell>
          <cell r="AC3020" t="str">
            <v>-</v>
          </cell>
          <cell r="AD3020" t="str">
            <v>-</v>
          </cell>
          <cell r="AE3020" t="str">
            <v>-</v>
          </cell>
          <cell r="AF3020" t="str">
            <v>-</v>
          </cell>
          <cell r="AG3020" t="str">
            <v>-</v>
          </cell>
          <cell r="AH3020" t="str">
            <v>-</v>
          </cell>
          <cell r="AI3020" t="str">
            <v>-</v>
          </cell>
          <cell r="AJ3020" t="str">
            <v>-</v>
          </cell>
          <cell r="AK3020" t="str">
            <v>-</v>
          </cell>
          <cell r="AO3020" t="str">
            <v/>
          </cell>
        </row>
        <row r="3021">
          <cell r="J3021">
            <v>98021</v>
          </cell>
          <cell r="R3021">
            <v>1</v>
          </cell>
          <cell r="T3021" t="str">
            <v>입력5/출력5</v>
          </cell>
          <cell r="Y3021">
            <v>1</v>
          </cell>
          <cell r="Z3021" t="str">
            <v>인</v>
          </cell>
          <cell r="AB3021" t="str">
            <v>실적공사</v>
          </cell>
          <cell r="AC3021" t="str">
            <v>-</v>
          </cell>
          <cell r="AD3021" t="str">
            <v>-</v>
          </cell>
          <cell r="AE3021" t="str">
            <v>-</v>
          </cell>
          <cell r="AF3021" t="str">
            <v>-</v>
          </cell>
          <cell r="AG3021" t="str">
            <v>-</v>
          </cell>
          <cell r="AH3021" t="str">
            <v>-</v>
          </cell>
          <cell r="AI3021" t="str">
            <v>-</v>
          </cell>
          <cell r="AJ3021" t="str">
            <v>-</v>
          </cell>
          <cell r="AK3021" t="str">
            <v>-</v>
          </cell>
          <cell r="AO3021" t="str">
            <v/>
          </cell>
        </row>
        <row r="3022">
          <cell r="J3022">
            <v>107850</v>
          </cell>
          <cell r="R3022">
            <v>1</v>
          </cell>
          <cell r="T3022" t="str">
            <v>입력6/출력6</v>
          </cell>
          <cell r="Y3022">
            <v>1</v>
          </cell>
          <cell r="Z3022" t="str">
            <v>인</v>
          </cell>
          <cell r="AB3022" t="str">
            <v>실적공사</v>
          </cell>
          <cell r="AC3022" t="str">
            <v>-</v>
          </cell>
          <cell r="AD3022" t="str">
            <v>-</v>
          </cell>
          <cell r="AE3022" t="str">
            <v>-</v>
          </cell>
          <cell r="AF3022" t="str">
            <v>-</v>
          </cell>
          <cell r="AG3022" t="str">
            <v>-</v>
          </cell>
          <cell r="AH3022" t="str">
            <v>-</v>
          </cell>
          <cell r="AI3022" t="str">
            <v>-</v>
          </cell>
          <cell r="AJ3022" t="str">
            <v>-</v>
          </cell>
          <cell r="AK3022" t="str">
            <v>-</v>
          </cell>
          <cell r="AO3022" t="str">
            <v/>
          </cell>
        </row>
        <row r="3023">
          <cell r="J3023">
            <v>112580</v>
          </cell>
          <cell r="R3023">
            <v>1</v>
          </cell>
          <cell r="T3023" t="str">
            <v>입력7/출력7</v>
          </cell>
          <cell r="Y3023">
            <v>1</v>
          </cell>
          <cell r="Z3023" t="str">
            <v>인</v>
          </cell>
          <cell r="AB3023" t="str">
            <v>실적공사</v>
          </cell>
          <cell r="AC3023" t="str">
            <v>-</v>
          </cell>
          <cell r="AD3023" t="str">
            <v>-</v>
          </cell>
          <cell r="AE3023" t="str">
            <v>-</v>
          </cell>
          <cell r="AF3023" t="str">
            <v>-</v>
          </cell>
          <cell r="AG3023" t="str">
            <v>-</v>
          </cell>
          <cell r="AH3023" t="str">
            <v>-</v>
          </cell>
          <cell r="AI3023" t="str">
            <v>-</v>
          </cell>
          <cell r="AJ3023" t="str">
            <v>-</v>
          </cell>
          <cell r="AK3023" t="str">
            <v>-</v>
          </cell>
          <cell r="AO3023" t="str">
            <v/>
          </cell>
        </row>
        <row r="3024">
          <cell r="J3024">
            <v>154910</v>
          </cell>
          <cell r="R3024">
            <v>1</v>
          </cell>
          <cell r="T3024" t="str">
            <v>입력8/출력8</v>
          </cell>
          <cell r="Y3024">
            <v>1</v>
          </cell>
          <cell r="Z3024" t="str">
            <v>인</v>
          </cell>
          <cell r="AB3024" t="str">
            <v>실적공사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-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O3024" t="str">
            <v/>
          </cell>
        </row>
        <row r="3025">
          <cell r="J3025">
            <v>135738</v>
          </cell>
          <cell r="R3025">
            <v>1</v>
          </cell>
          <cell r="T3025" t="str">
            <v>3 A/0.5Ah 이하 내장형</v>
          </cell>
          <cell r="Y3025">
            <v>1</v>
          </cell>
          <cell r="Z3025" t="str">
            <v>인</v>
          </cell>
          <cell r="AB3025" t="str">
            <v>실적공사</v>
          </cell>
          <cell r="AC3025" t="str">
            <v>-</v>
          </cell>
          <cell r="AD3025" t="str">
            <v>-</v>
          </cell>
          <cell r="AE3025" t="str">
            <v>-</v>
          </cell>
          <cell r="AF3025" t="str">
            <v>-</v>
          </cell>
          <cell r="AG3025" t="str">
            <v>-</v>
          </cell>
          <cell r="AH3025" t="str">
            <v>-</v>
          </cell>
          <cell r="AI3025" t="str">
            <v>-</v>
          </cell>
          <cell r="AJ3025" t="str">
            <v>-</v>
          </cell>
          <cell r="AK3025" t="str">
            <v>-</v>
          </cell>
          <cell r="AO3025" t="str">
            <v/>
          </cell>
        </row>
        <row r="3026">
          <cell r="J3026">
            <v>165738</v>
          </cell>
          <cell r="R3026">
            <v>1</v>
          </cell>
          <cell r="T3026" t="str">
            <v>3 A/1.2Ah 이하 내장형</v>
          </cell>
          <cell r="Y3026">
            <v>1</v>
          </cell>
          <cell r="Z3026" t="str">
            <v>인</v>
          </cell>
          <cell r="AB3026" t="str">
            <v>실적공사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-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O3026" t="str">
            <v/>
          </cell>
        </row>
        <row r="3027">
          <cell r="J3027">
            <v>242738</v>
          </cell>
          <cell r="R3027">
            <v>1</v>
          </cell>
          <cell r="T3027" t="str">
            <v>5 A/0.5Ah 이하 내장형</v>
          </cell>
          <cell r="Y3027">
            <v>1</v>
          </cell>
          <cell r="Z3027" t="str">
            <v>인</v>
          </cell>
          <cell r="AB3027" t="str">
            <v>실적공사</v>
          </cell>
          <cell r="AC3027" t="str">
            <v>-</v>
          </cell>
          <cell r="AD3027" t="str">
            <v>-</v>
          </cell>
          <cell r="AE3027" t="str">
            <v>-</v>
          </cell>
          <cell r="AF3027" t="str">
            <v>-</v>
          </cell>
          <cell r="AG3027" t="str">
            <v>-</v>
          </cell>
          <cell r="AH3027" t="str">
            <v>-</v>
          </cell>
          <cell r="AI3027" t="str">
            <v>-</v>
          </cell>
          <cell r="AJ3027" t="str">
            <v>-</v>
          </cell>
          <cell r="AK3027" t="str">
            <v>-</v>
          </cell>
          <cell r="AO3027" t="str">
            <v/>
          </cell>
        </row>
        <row r="3028">
          <cell r="J3028">
            <v>244738</v>
          </cell>
          <cell r="R3028">
            <v>1</v>
          </cell>
          <cell r="T3028" t="str">
            <v>5 A/1.2Ah 이하 내장형</v>
          </cell>
          <cell r="Y3028">
            <v>1</v>
          </cell>
          <cell r="Z3028" t="str">
            <v>인</v>
          </cell>
          <cell r="AB3028" t="str">
            <v>실적공사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-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O3028" t="str">
            <v/>
          </cell>
        </row>
        <row r="3029">
          <cell r="J3029">
            <v>255738</v>
          </cell>
          <cell r="R3029">
            <v>1</v>
          </cell>
          <cell r="T3029" t="str">
            <v>10 A/1.2Ah 이하 내장형</v>
          </cell>
          <cell r="Y3029">
            <v>1</v>
          </cell>
          <cell r="Z3029" t="str">
            <v>인</v>
          </cell>
          <cell r="AB3029" t="str">
            <v>실적공사</v>
          </cell>
          <cell r="AC3029" t="str">
            <v>-</v>
          </cell>
          <cell r="AD3029" t="str">
            <v>-</v>
          </cell>
          <cell r="AE3029" t="str">
            <v>-</v>
          </cell>
          <cell r="AF3029" t="str">
            <v>-</v>
          </cell>
          <cell r="AG3029" t="str">
            <v>-</v>
          </cell>
          <cell r="AH3029" t="str">
            <v>-</v>
          </cell>
          <cell r="AI3029" t="str">
            <v>-</v>
          </cell>
          <cell r="AJ3029" t="str">
            <v>-</v>
          </cell>
          <cell r="AK3029" t="str">
            <v>-</v>
          </cell>
          <cell r="AO3029" t="str">
            <v/>
          </cell>
        </row>
        <row r="3030">
          <cell r="J3030">
            <v>261738</v>
          </cell>
          <cell r="R3030">
            <v>1</v>
          </cell>
          <cell r="T3030" t="str">
            <v>10 A/2.4Ah 이하 내장형</v>
          </cell>
          <cell r="Y3030">
            <v>1</v>
          </cell>
          <cell r="Z3030" t="str">
            <v>인</v>
          </cell>
          <cell r="AB3030" t="str">
            <v>실적공사</v>
          </cell>
          <cell r="AC3030" t="str">
            <v>-</v>
          </cell>
          <cell r="AD3030" t="str">
            <v>-</v>
          </cell>
          <cell r="AE3030" t="str">
            <v>-</v>
          </cell>
          <cell r="AF3030" t="str">
            <v>-</v>
          </cell>
          <cell r="AG3030" t="str">
            <v>-</v>
          </cell>
          <cell r="AH3030" t="str">
            <v>-</v>
          </cell>
          <cell r="AI3030" t="str">
            <v>-</v>
          </cell>
          <cell r="AJ3030" t="str">
            <v>-</v>
          </cell>
          <cell r="AK3030" t="str">
            <v>-</v>
          </cell>
          <cell r="AO3030" t="str">
            <v/>
          </cell>
        </row>
        <row r="3031">
          <cell r="J3031">
            <v>305738</v>
          </cell>
          <cell r="R3031">
            <v>1</v>
          </cell>
          <cell r="T3031" t="str">
            <v>15 A/1.2Ah 이하 내장형</v>
          </cell>
          <cell r="Y3031">
            <v>1</v>
          </cell>
          <cell r="Z3031" t="str">
            <v>인</v>
          </cell>
          <cell r="AB3031" t="str">
            <v>실적공사</v>
          </cell>
          <cell r="AC3031" t="str">
            <v>-</v>
          </cell>
          <cell r="AD3031" t="str">
            <v>-</v>
          </cell>
          <cell r="AE3031" t="str">
            <v>-</v>
          </cell>
          <cell r="AF3031" t="str">
            <v>-</v>
          </cell>
          <cell r="AG3031" t="str">
            <v>-</v>
          </cell>
          <cell r="AH3031" t="str">
            <v>-</v>
          </cell>
          <cell r="AI3031" t="str">
            <v>-</v>
          </cell>
          <cell r="AJ3031" t="str">
            <v>-</v>
          </cell>
          <cell r="AK3031" t="str">
            <v>-</v>
          </cell>
          <cell r="AO3031" t="str">
            <v/>
          </cell>
        </row>
        <row r="3032">
          <cell r="J3032">
            <v>25864</v>
          </cell>
          <cell r="R3032">
            <v>1</v>
          </cell>
          <cell r="T3032" t="str">
            <v>전자식</v>
          </cell>
          <cell r="Y3032">
            <v>1</v>
          </cell>
          <cell r="Z3032" t="str">
            <v>인</v>
          </cell>
          <cell r="AB3032" t="str">
            <v>실적공사</v>
          </cell>
          <cell r="AC3032" t="str">
            <v>-</v>
          </cell>
          <cell r="AD3032" t="str">
            <v>-</v>
          </cell>
          <cell r="AE3032" t="str">
            <v>-</v>
          </cell>
          <cell r="AF3032" t="str">
            <v>-</v>
          </cell>
          <cell r="AG3032" t="str">
            <v>-</v>
          </cell>
          <cell r="AH3032" t="str">
            <v>-</v>
          </cell>
          <cell r="AI3032" t="str">
            <v>-</v>
          </cell>
          <cell r="AJ3032" t="str">
            <v>-</v>
          </cell>
          <cell r="AK3032" t="str">
            <v>-</v>
          </cell>
          <cell r="AO3032" t="str">
            <v/>
          </cell>
        </row>
        <row r="3033">
          <cell r="J3033">
            <v>15480</v>
          </cell>
          <cell r="R3033">
            <v>1</v>
          </cell>
          <cell r="T3033" t="str">
            <v>전자식 15cd이하</v>
          </cell>
          <cell r="Y3033">
            <v>1</v>
          </cell>
          <cell r="Z3033" t="str">
            <v>인</v>
          </cell>
          <cell r="AB3033" t="str">
            <v>실적공사</v>
          </cell>
          <cell r="AC3033" t="str">
            <v>-</v>
          </cell>
          <cell r="AD3033" t="str">
            <v>-</v>
          </cell>
          <cell r="AE3033" t="str">
            <v>-</v>
          </cell>
          <cell r="AF3033" t="str">
            <v>-</v>
          </cell>
          <cell r="AG3033" t="str">
            <v>-</v>
          </cell>
          <cell r="AH3033" t="str">
            <v>-</v>
          </cell>
          <cell r="AI3033" t="str">
            <v>-</v>
          </cell>
          <cell r="AJ3033" t="str">
            <v>-</v>
          </cell>
          <cell r="AK3033" t="str">
            <v>-</v>
          </cell>
          <cell r="AO3033" t="str">
            <v/>
          </cell>
        </row>
        <row r="3034">
          <cell r="J3034">
            <v>30260</v>
          </cell>
          <cell r="R3034">
            <v>1</v>
          </cell>
          <cell r="T3034" t="str">
            <v>전자식 75cd이하</v>
          </cell>
          <cell r="Y3034">
            <v>1</v>
          </cell>
          <cell r="Z3034" t="str">
            <v>인</v>
          </cell>
          <cell r="AB3034" t="str">
            <v>실적공사</v>
          </cell>
          <cell r="AC3034" t="str">
            <v>-</v>
          </cell>
          <cell r="AD3034" t="str">
            <v>-</v>
          </cell>
          <cell r="AE3034" t="str">
            <v>-</v>
          </cell>
          <cell r="AF3034" t="str">
            <v>-</v>
          </cell>
          <cell r="AG3034" t="str">
            <v>-</v>
          </cell>
          <cell r="AH3034" t="str">
            <v>-</v>
          </cell>
          <cell r="AI3034" t="str">
            <v>-</v>
          </cell>
          <cell r="AJ3034" t="str">
            <v>-</v>
          </cell>
          <cell r="AK3034" t="str">
            <v>-</v>
          </cell>
          <cell r="AO3034" t="str">
            <v/>
          </cell>
        </row>
        <row r="3035">
          <cell r="J3035">
            <v>57230</v>
          </cell>
          <cell r="R3035">
            <v>1</v>
          </cell>
          <cell r="T3035" t="str">
            <v>내장형 매입형 철제</v>
          </cell>
          <cell r="Y3035">
            <v>1</v>
          </cell>
          <cell r="Z3035" t="str">
            <v>인</v>
          </cell>
          <cell r="AB3035" t="str">
            <v>실적공사</v>
          </cell>
          <cell r="AC3035" t="str">
            <v>-</v>
          </cell>
          <cell r="AD3035" t="str">
            <v>-</v>
          </cell>
          <cell r="AE3035" t="str">
            <v>-</v>
          </cell>
          <cell r="AF3035" t="str">
            <v>-</v>
          </cell>
          <cell r="AG3035" t="str">
            <v>-</v>
          </cell>
          <cell r="AH3035" t="str">
            <v>-</v>
          </cell>
          <cell r="AI3035" t="str">
            <v>-</v>
          </cell>
          <cell r="AJ3035" t="str">
            <v>-</v>
          </cell>
          <cell r="AK3035" t="str">
            <v>-</v>
          </cell>
          <cell r="AO3035" t="str">
            <v/>
          </cell>
        </row>
        <row r="3036">
          <cell r="J3036">
            <v>48222</v>
          </cell>
          <cell r="R3036">
            <v>1</v>
          </cell>
          <cell r="T3036" t="str">
            <v>소형, 노출 축전지용량 20분</v>
          </cell>
          <cell r="Y3036">
            <v>1</v>
          </cell>
          <cell r="Z3036" t="str">
            <v>인</v>
          </cell>
          <cell r="AB3036" t="str">
            <v>실적공사</v>
          </cell>
          <cell r="AC3036" t="str">
            <v>-</v>
          </cell>
          <cell r="AD3036" t="str">
            <v>-</v>
          </cell>
          <cell r="AE3036" t="str">
            <v>-</v>
          </cell>
          <cell r="AF3036" t="str">
            <v>-</v>
          </cell>
          <cell r="AG3036" t="str">
            <v>-</v>
          </cell>
          <cell r="AH3036" t="str">
            <v>-</v>
          </cell>
          <cell r="AI3036" t="str">
            <v>-</v>
          </cell>
          <cell r="AJ3036" t="str">
            <v>-</v>
          </cell>
          <cell r="AK3036" t="str">
            <v>-</v>
          </cell>
          <cell r="AO3036" t="str">
            <v/>
          </cell>
        </row>
        <row r="3037">
          <cell r="J3037">
            <v>49308</v>
          </cell>
          <cell r="R3037">
            <v>1</v>
          </cell>
          <cell r="T3037" t="str">
            <v>소형, 노출 축전지용량 60분</v>
          </cell>
          <cell r="Y3037">
            <v>1</v>
          </cell>
          <cell r="Z3037" t="str">
            <v>인</v>
          </cell>
          <cell r="AB3037" t="str">
            <v>실적공사</v>
          </cell>
          <cell r="AC3037" t="str">
            <v>-</v>
          </cell>
          <cell r="AD3037" t="str">
            <v>-</v>
          </cell>
          <cell r="AE3037" t="str">
            <v>-</v>
          </cell>
          <cell r="AF3037" t="str">
            <v>-</v>
          </cell>
          <cell r="AG3037" t="str">
            <v>-</v>
          </cell>
          <cell r="AH3037" t="str">
            <v>-</v>
          </cell>
          <cell r="AI3037" t="str">
            <v>-</v>
          </cell>
          <cell r="AJ3037" t="str">
            <v>-</v>
          </cell>
          <cell r="AK3037" t="str">
            <v>-</v>
          </cell>
          <cell r="AO3037" t="str">
            <v/>
          </cell>
        </row>
        <row r="3038">
          <cell r="J3038">
            <v>31083</v>
          </cell>
          <cell r="R3038">
            <v>1</v>
          </cell>
          <cell r="T3038" t="str">
            <v>소형, 벽면노출 축전지용량 20분</v>
          </cell>
          <cell r="Y3038">
            <v>1</v>
          </cell>
          <cell r="Z3038" t="str">
            <v>인</v>
          </cell>
          <cell r="AB3038" t="str">
            <v>실적공사</v>
          </cell>
          <cell r="AC3038" t="str">
            <v>-</v>
          </cell>
          <cell r="AD3038" t="str">
            <v>-</v>
          </cell>
          <cell r="AE3038" t="str">
            <v>-</v>
          </cell>
          <cell r="AF3038" t="str">
            <v>-</v>
          </cell>
          <cell r="AG3038" t="str">
            <v>-</v>
          </cell>
          <cell r="AH3038" t="str">
            <v>-</v>
          </cell>
          <cell r="AI3038" t="str">
            <v>-</v>
          </cell>
          <cell r="AJ3038" t="str">
            <v>-</v>
          </cell>
          <cell r="AK3038" t="str">
            <v>-</v>
          </cell>
          <cell r="AO3038" t="str">
            <v/>
          </cell>
        </row>
        <row r="3039">
          <cell r="J3039">
            <v>32683</v>
          </cell>
          <cell r="R3039">
            <v>1</v>
          </cell>
          <cell r="T3039" t="str">
            <v>소형, 벽면노출 축전지용량 60분</v>
          </cell>
          <cell r="Y3039">
            <v>1</v>
          </cell>
          <cell r="Z3039" t="str">
            <v>인</v>
          </cell>
          <cell r="AB3039" t="str">
            <v>실적공사</v>
          </cell>
          <cell r="AC3039" t="str">
            <v>-</v>
          </cell>
          <cell r="AD3039" t="str">
            <v>-</v>
          </cell>
          <cell r="AE3039" t="str">
            <v>-</v>
          </cell>
          <cell r="AF3039" t="str">
            <v>-</v>
          </cell>
          <cell r="AG3039" t="str">
            <v>-</v>
          </cell>
          <cell r="AH3039" t="str">
            <v>-</v>
          </cell>
          <cell r="AI3039" t="str">
            <v>-</v>
          </cell>
          <cell r="AJ3039" t="str">
            <v>-</v>
          </cell>
          <cell r="AK3039" t="str">
            <v>-</v>
          </cell>
          <cell r="AO3039" t="str">
            <v/>
          </cell>
        </row>
        <row r="3040">
          <cell r="J3040">
            <v>31083</v>
          </cell>
          <cell r="R3040">
            <v>1</v>
          </cell>
          <cell r="T3040" t="str">
            <v>소형, 천정노출 축전지용량 20분</v>
          </cell>
          <cell r="Y3040">
            <v>1</v>
          </cell>
          <cell r="Z3040" t="str">
            <v>인</v>
          </cell>
          <cell r="AB3040" t="str">
            <v>실적공사</v>
          </cell>
          <cell r="AC3040" t="str">
            <v>-</v>
          </cell>
          <cell r="AD3040" t="str">
            <v>-</v>
          </cell>
          <cell r="AE3040" t="str">
            <v>-</v>
          </cell>
          <cell r="AF3040" t="str">
            <v>-</v>
          </cell>
          <cell r="AG3040" t="str">
            <v>-</v>
          </cell>
          <cell r="AH3040" t="str">
            <v>-</v>
          </cell>
          <cell r="AI3040" t="str">
            <v>-</v>
          </cell>
          <cell r="AJ3040" t="str">
            <v>-</v>
          </cell>
          <cell r="AK3040" t="str">
            <v>-</v>
          </cell>
          <cell r="AO3040" t="str">
            <v/>
          </cell>
        </row>
        <row r="3041">
          <cell r="J3041">
            <v>45713</v>
          </cell>
          <cell r="R3041">
            <v>1</v>
          </cell>
          <cell r="T3041" t="str">
            <v>중형, 벽면노출 축전지용량 20분</v>
          </cell>
          <cell r="Y3041">
            <v>1</v>
          </cell>
          <cell r="Z3041" t="str">
            <v>인</v>
          </cell>
          <cell r="AB3041" t="str">
            <v>실적공사</v>
          </cell>
          <cell r="AC3041" t="str">
            <v>-</v>
          </cell>
          <cell r="AD3041" t="str">
            <v>-</v>
          </cell>
          <cell r="AE3041" t="str">
            <v>-</v>
          </cell>
          <cell r="AF3041" t="str">
            <v>-</v>
          </cell>
          <cell r="AG3041" t="str">
            <v>-</v>
          </cell>
          <cell r="AH3041" t="str">
            <v>-</v>
          </cell>
          <cell r="AI3041" t="str">
            <v>-</v>
          </cell>
          <cell r="AJ3041" t="str">
            <v>-</v>
          </cell>
          <cell r="AK3041" t="str">
            <v>-</v>
          </cell>
          <cell r="AO3041" t="str">
            <v/>
          </cell>
        </row>
        <row r="3042">
          <cell r="J3042">
            <v>50683</v>
          </cell>
          <cell r="R3042">
            <v>1</v>
          </cell>
          <cell r="T3042" t="str">
            <v>중형, 펜던트형 축전지용량 20분</v>
          </cell>
          <cell r="Y3042">
            <v>1</v>
          </cell>
          <cell r="Z3042" t="str">
            <v>인</v>
          </cell>
          <cell r="AB3042" t="str">
            <v>실적공사</v>
          </cell>
          <cell r="AC3042" t="str">
            <v>-</v>
          </cell>
          <cell r="AD3042" t="str">
            <v>-</v>
          </cell>
          <cell r="AE3042" t="str">
            <v>-</v>
          </cell>
          <cell r="AF3042" t="str">
            <v>-</v>
          </cell>
          <cell r="AG3042" t="str">
            <v>-</v>
          </cell>
          <cell r="AH3042" t="str">
            <v>-</v>
          </cell>
          <cell r="AI3042" t="str">
            <v>-</v>
          </cell>
          <cell r="AJ3042" t="str">
            <v>-</v>
          </cell>
          <cell r="AK3042" t="str">
            <v>-</v>
          </cell>
          <cell r="AO3042" t="str">
            <v/>
          </cell>
        </row>
        <row r="3043">
          <cell r="J3043">
            <v>45713</v>
          </cell>
          <cell r="R3043">
            <v>1</v>
          </cell>
          <cell r="T3043" t="str">
            <v>중형, 매입 축전지용량 20분</v>
          </cell>
          <cell r="Y3043">
            <v>1</v>
          </cell>
          <cell r="Z3043" t="str">
            <v>인</v>
          </cell>
          <cell r="AB3043" t="str">
            <v>실적공사</v>
          </cell>
          <cell r="AC3043" t="str">
            <v>-</v>
          </cell>
          <cell r="AD3043" t="str">
            <v>-</v>
          </cell>
          <cell r="AE3043" t="str">
            <v>-</v>
          </cell>
          <cell r="AF3043" t="str">
            <v>-</v>
          </cell>
          <cell r="AG3043" t="str">
            <v>-</v>
          </cell>
          <cell r="AH3043" t="str">
            <v>-</v>
          </cell>
          <cell r="AI3043" t="str">
            <v>-</v>
          </cell>
          <cell r="AJ3043" t="str">
            <v>-</v>
          </cell>
          <cell r="AK3043" t="str">
            <v>-</v>
          </cell>
          <cell r="AO3043" t="str">
            <v/>
          </cell>
        </row>
        <row r="3044">
          <cell r="J3044">
            <v>45713</v>
          </cell>
          <cell r="R3044">
            <v>1</v>
          </cell>
          <cell r="T3044" t="str">
            <v xml:space="preserve">중형, 벽면노출 축전지용량 20분 </v>
          </cell>
          <cell r="Y3044">
            <v>1</v>
          </cell>
          <cell r="Z3044" t="str">
            <v>인</v>
          </cell>
          <cell r="AB3044" t="str">
            <v>실적공사</v>
          </cell>
          <cell r="AC3044" t="str">
            <v>-</v>
          </cell>
          <cell r="AD3044" t="str">
            <v>-</v>
          </cell>
          <cell r="AE3044" t="str">
            <v>-</v>
          </cell>
          <cell r="AF3044" t="str">
            <v>-</v>
          </cell>
          <cell r="AG3044" t="str">
            <v>-</v>
          </cell>
          <cell r="AH3044" t="str">
            <v>-</v>
          </cell>
          <cell r="AI3044" t="str">
            <v>-</v>
          </cell>
          <cell r="AJ3044" t="str">
            <v>-</v>
          </cell>
          <cell r="AK3044" t="str">
            <v>-</v>
          </cell>
          <cell r="AO3044" t="str">
            <v/>
          </cell>
        </row>
        <row r="3045">
          <cell r="J3045">
            <v>50683</v>
          </cell>
          <cell r="R3045">
            <v>1</v>
          </cell>
          <cell r="T3045" t="str">
            <v xml:space="preserve">중형, 펜단트형 축전지용량 20분 </v>
          </cell>
          <cell r="Y3045">
            <v>1</v>
          </cell>
          <cell r="Z3045" t="str">
            <v>인</v>
          </cell>
          <cell r="AB3045" t="str">
            <v>실적공사</v>
          </cell>
          <cell r="AC3045" t="str">
            <v>-</v>
          </cell>
          <cell r="AD3045" t="str">
            <v>-</v>
          </cell>
          <cell r="AE3045" t="str">
            <v>-</v>
          </cell>
          <cell r="AF3045" t="str">
            <v>-</v>
          </cell>
          <cell r="AG3045" t="str">
            <v>-</v>
          </cell>
          <cell r="AH3045" t="str">
            <v>-</v>
          </cell>
          <cell r="AI3045" t="str">
            <v>-</v>
          </cell>
          <cell r="AJ3045" t="str">
            <v>-</v>
          </cell>
          <cell r="AK3045" t="str">
            <v>-</v>
          </cell>
          <cell r="AO3045" t="str">
            <v/>
          </cell>
        </row>
        <row r="3046">
          <cell r="J3046">
            <v>3697</v>
          </cell>
          <cell r="R3046">
            <v>1</v>
          </cell>
          <cell r="T3046" t="str">
            <v>소형, 노출</v>
          </cell>
          <cell r="Y3046">
            <v>1</v>
          </cell>
          <cell r="Z3046" t="str">
            <v>인</v>
          </cell>
          <cell r="AB3046" t="str">
            <v>실적공사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-</v>
          </cell>
          <cell r="AG3046" t="str">
            <v>-</v>
          </cell>
          <cell r="AH3046" t="str">
            <v>-</v>
          </cell>
          <cell r="AI3046" t="str">
            <v>-</v>
          </cell>
          <cell r="AJ3046" t="str">
            <v>-</v>
          </cell>
          <cell r="AK3046" t="str">
            <v>-</v>
          </cell>
          <cell r="AO3046" t="str">
            <v/>
          </cell>
        </row>
        <row r="3047">
          <cell r="J3047">
            <v>4203</v>
          </cell>
          <cell r="R3047">
            <v>1</v>
          </cell>
          <cell r="T3047" t="str">
            <v>소형, 노출</v>
          </cell>
          <cell r="Y3047">
            <v>1</v>
          </cell>
          <cell r="Z3047" t="str">
            <v>인</v>
          </cell>
          <cell r="AB3047" t="str">
            <v>실적공사</v>
          </cell>
          <cell r="AC3047" t="str">
            <v>-</v>
          </cell>
          <cell r="AD3047" t="str">
            <v>-</v>
          </cell>
          <cell r="AE3047" t="str">
            <v>-</v>
          </cell>
          <cell r="AF3047" t="str">
            <v>-</v>
          </cell>
          <cell r="AG3047" t="str">
            <v>-</v>
          </cell>
          <cell r="AH3047" t="str">
            <v>-</v>
          </cell>
          <cell r="AI3047" t="str">
            <v>-</v>
          </cell>
          <cell r="AJ3047" t="str">
            <v>-</v>
          </cell>
          <cell r="AK3047" t="str">
            <v>-</v>
          </cell>
          <cell r="AO3047" t="str">
            <v/>
          </cell>
        </row>
        <row r="3048">
          <cell r="J3048">
            <v>43442</v>
          </cell>
          <cell r="R3048">
            <v>1</v>
          </cell>
          <cell r="T3048" t="str">
            <v>단독형 매입 철제</v>
          </cell>
          <cell r="Y3048">
            <v>1</v>
          </cell>
          <cell r="Z3048" t="str">
            <v>인</v>
          </cell>
          <cell r="AB3048" t="str">
            <v>실적공사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-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O3048" t="str">
            <v/>
          </cell>
        </row>
        <row r="3049">
          <cell r="J3049">
            <v>64627</v>
          </cell>
          <cell r="R3049">
            <v>1</v>
          </cell>
          <cell r="T3049" t="str">
            <v>단독형 노출 철제</v>
          </cell>
          <cell r="Y3049">
            <v>1</v>
          </cell>
          <cell r="Z3049" t="str">
            <v>인</v>
          </cell>
          <cell r="AB3049" t="str">
            <v>실적공사</v>
          </cell>
          <cell r="AC3049" t="str">
            <v>-</v>
          </cell>
          <cell r="AD3049" t="str">
            <v>-</v>
          </cell>
          <cell r="AE3049" t="str">
            <v>-</v>
          </cell>
          <cell r="AF3049" t="str">
            <v>-</v>
          </cell>
          <cell r="AG3049" t="str">
            <v>-</v>
          </cell>
          <cell r="AH3049" t="str">
            <v>-</v>
          </cell>
          <cell r="AI3049" t="str">
            <v>-</v>
          </cell>
          <cell r="AJ3049" t="str">
            <v>-</v>
          </cell>
          <cell r="AK3049" t="str">
            <v>-</v>
          </cell>
          <cell r="AO3049" t="str">
            <v/>
          </cell>
        </row>
        <row r="3050">
          <cell r="J3050">
            <v>13694</v>
          </cell>
          <cell r="R3050">
            <v>1</v>
          </cell>
          <cell r="T3050" t="str">
            <v>내장형 매입 철제</v>
          </cell>
          <cell r="Y3050">
            <v>1</v>
          </cell>
          <cell r="Z3050" t="str">
            <v>인</v>
          </cell>
          <cell r="AB3050" t="str">
            <v>실적공사</v>
          </cell>
          <cell r="AC3050" t="str">
            <v>-</v>
          </cell>
          <cell r="AD3050" t="str">
            <v>-</v>
          </cell>
          <cell r="AE3050" t="str">
            <v>-</v>
          </cell>
          <cell r="AF3050" t="str">
            <v>-</v>
          </cell>
          <cell r="AG3050" t="str">
            <v>-</v>
          </cell>
          <cell r="AH3050" t="str">
            <v>-</v>
          </cell>
          <cell r="AI3050" t="str">
            <v>-</v>
          </cell>
          <cell r="AJ3050" t="str">
            <v>-</v>
          </cell>
          <cell r="AK3050" t="str">
            <v>-</v>
          </cell>
          <cell r="AO3050" t="str">
            <v/>
          </cell>
        </row>
        <row r="3051">
          <cell r="J3051">
            <v>145155</v>
          </cell>
          <cell r="R3051">
            <v>1</v>
          </cell>
          <cell r="T3051" t="str">
            <v>210×280×120</v>
          </cell>
          <cell r="Y3051">
            <v>1</v>
          </cell>
          <cell r="Z3051" t="str">
            <v>인</v>
          </cell>
          <cell r="AB3051" t="str">
            <v>실적공사</v>
          </cell>
          <cell r="AC3051" t="str">
            <v>-</v>
          </cell>
          <cell r="AD3051" t="str">
            <v>-</v>
          </cell>
          <cell r="AE3051" t="str">
            <v>-</v>
          </cell>
          <cell r="AF3051" t="str">
            <v>-</v>
          </cell>
          <cell r="AG3051" t="str">
            <v>-</v>
          </cell>
          <cell r="AH3051" t="str">
            <v>-</v>
          </cell>
          <cell r="AI3051" t="str">
            <v>-</v>
          </cell>
          <cell r="AJ3051" t="str">
            <v>-</v>
          </cell>
          <cell r="AK3051" t="str">
            <v>-</v>
          </cell>
          <cell r="AO3051" t="str">
            <v/>
          </cell>
        </row>
        <row r="3052">
          <cell r="J3052">
            <v>4907</v>
          </cell>
          <cell r="R3052">
            <v>1</v>
          </cell>
          <cell r="T3052" t="str">
            <v>RADIAX(12D)</v>
          </cell>
          <cell r="Y3052">
            <v>1</v>
          </cell>
          <cell r="Z3052" t="str">
            <v>인</v>
          </cell>
          <cell r="AB3052" t="str">
            <v>실적공사</v>
          </cell>
          <cell r="AC3052" t="str">
            <v>-</v>
          </cell>
          <cell r="AD3052" t="str">
            <v>-</v>
          </cell>
          <cell r="AE3052" t="str">
            <v>-</v>
          </cell>
          <cell r="AF3052" t="str">
            <v>-</v>
          </cell>
          <cell r="AG3052" t="str">
            <v>-</v>
          </cell>
          <cell r="AH3052" t="str">
            <v>-</v>
          </cell>
          <cell r="AI3052" t="str">
            <v>-</v>
          </cell>
          <cell r="AJ3052" t="str">
            <v>-</v>
          </cell>
          <cell r="AK3052" t="str">
            <v>-</v>
          </cell>
          <cell r="AO3052" t="str">
            <v/>
          </cell>
        </row>
        <row r="3053">
          <cell r="J3053">
            <v>1853</v>
          </cell>
          <cell r="R3053">
            <v>1</v>
          </cell>
          <cell r="T3053" t="str">
            <v>ECX(10D-2V)</v>
          </cell>
          <cell r="Y3053">
            <v>1</v>
          </cell>
          <cell r="Z3053" t="str">
            <v>인</v>
          </cell>
          <cell r="AB3053" t="str">
            <v>실적공사</v>
          </cell>
          <cell r="AC3053" t="str">
            <v>-</v>
          </cell>
          <cell r="AD3053" t="str">
            <v>-</v>
          </cell>
          <cell r="AE3053" t="str">
            <v>-</v>
          </cell>
          <cell r="AF3053" t="str">
            <v>-</v>
          </cell>
          <cell r="AG3053" t="str">
            <v>-</v>
          </cell>
          <cell r="AH3053" t="str">
            <v>-</v>
          </cell>
          <cell r="AI3053" t="str">
            <v>-</v>
          </cell>
          <cell r="AJ3053" t="str">
            <v>-</v>
          </cell>
          <cell r="AK3053" t="str">
            <v>-</v>
          </cell>
          <cell r="AO3053" t="str">
            <v/>
          </cell>
        </row>
        <row r="3054">
          <cell r="J3054">
            <v>3501</v>
          </cell>
          <cell r="R3054">
            <v>1</v>
          </cell>
          <cell r="T3054" t="str">
            <v>ECX-FR(10D-2V)</v>
          </cell>
          <cell r="Y3054">
            <v>1</v>
          </cell>
          <cell r="Z3054" t="str">
            <v>인</v>
          </cell>
          <cell r="AB3054" t="str">
            <v>실적공사</v>
          </cell>
          <cell r="AC3054" t="str">
            <v>-</v>
          </cell>
          <cell r="AD3054" t="str">
            <v>-</v>
          </cell>
          <cell r="AE3054" t="str">
            <v>-</v>
          </cell>
          <cell r="AF3054" t="str">
            <v>-</v>
          </cell>
          <cell r="AG3054" t="str">
            <v>-</v>
          </cell>
          <cell r="AH3054" t="str">
            <v>-</v>
          </cell>
          <cell r="AI3054" t="str">
            <v>-</v>
          </cell>
          <cell r="AJ3054" t="str">
            <v>-</v>
          </cell>
          <cell r="AK3054" t="str">
            <v>-</v>
          </cell>
          <cell r="AO3054" t="str">
            <v/>
          </cell>
        </row>
        <row r="3055">
          <cell r="J3055">
            <v>10337</v>
          </cell>
          <cell r="R3055">
            <v>1</v>
          </cell>
          <cell r="T3055" t="str">
            <v>RFCX-FR(12D)</v>
          </cell>
          <cell r="Y3055">
            <v>1</v>
          </cell>
          <cell r="Z3055" t="str">
            <v>인</v>
          </cell>
          <cell r="AB3055" t="str">
            <v>실적공사</v>
          </cell>
          <cell r="AC3055" t="str">
            <v>-</v>
          </cell>
          <cell r="AD3055" t="str">
            <v>-</v>
          </cell>
          <cell r="AE3055" t="str">
            <v>-</v>
          </cell>
          <cell r="AF3055" t="str">
            <v>-</v>
          </cell>
          <cell r="AG3055" t="str">
            <v>-</v>
          </cell>
          <cell r="AH3055" t="str">
            <v>-</v>
          </cell>
          <cell r="AI3055" t="str">
            <v>-</v>
          </cell>
          <cell r="AJ3055" t="str">
            <v>-</v>
          </cell>
          <cell r="AK3055" t="str">
            <v>-</v>
          </cell>
          <cell r="AO3055" t="str">
            <v/>
          </cell>
        </row>
        <row r="3056">
          <cell r="J3056">
            <v>185886</v>
          </cell>
          <cell r="R3056">
            <v>1</v>
          </cell>
          <cell r="T3056" t="str">
            <v>2WAY</v>
          </cell>
          <cell r="Y3056">
            <v>1</v>
          </cell>
          <cell r="Z3056" t="str">
            <v>인</v>
          </cell>
          <cell r="AB3056" t="str">
            <v>실적공사</v>
          </cell>
          <cell r="AC3056" t="str">
            <v>-</v>
          </cell>
          <cell r="AD3056" t="str">
            <v>-</v>
          </cell>
          <cell r="AE3056" t="str">
            <v>-</v>
          </cell>
          <cell r="AF3056" t="str">
            <v>-</v>
          </cell>
          <cell r="AG3056" t="str">
            <v>-</v>
          </cell>
          <cell r="AH3056" t="str">
            <v>-</v>
          </cell>
          <cell r="AI3056" t="str">
            <v>-</v>
          </cell>
          <cell r="AJ3056" t="str">
            <v>-</v>
          </cell>
          <cell r="AK3056" t="str">
            <v>-</v>
          </cell>
          <cell r="AO3056" t="str">
            <v/>
          </cell>
        </row>
        <row r="3057">
          <cell r="J3057">
            <v>210819</v>
          </cell>
          <cell r="R3057">
            <v>1</v>
          </cell>
          <cell r="T3057" t="str">
            <v>3WAY</v>
          </cell>
          <cell r="Y3057">
            <v>1</v>
          </cell>
          <cell r="Z3057" t="str">
            <v>인</v>
          </cell>
          <cell r="AB3057" t="str">
            <v>실적공사</v>
          </cell>
          <cell r="AC3057" t="str">
            <v>-</v>
          </cell>
          <cell r="AD3057" t="str">
            <v>-</v>
          </cell>
          <cell r="AE3057" t="str">
            <v>-</v>
          </cell>
          <cell r="AF3057" t="str">
            <v>-</v>
          </cell>
          <cell r="AG3057" t="str">
            <v>-</v>
          </cell>
          <cell r="AH3057" t="str">
            <v>-</v>
          </cell>
          <cell r="AI3057" t="str">
            <v>-</v>
          </cell>
          <cell r="AJ3057" t="str">
            <v>-</v>
          </cell>
          <cell r="AK3057" t="str">
            <v>-</v>
          </cell>
          <cell r="AO3057" t="str">
            <v/>
          </cell>
        </row>
        <row r="3058">
          <cell r="J3058">
            <v>230157</v>
          </cell>
          <cell r="R3058">
            <v>1</v>
          </cell>
          <cell r="T3058" t="str">
            <v>4WAY</v>
          </cell>
          <cell r="Y3058">
            <v>1</v>
          </cell>
          <cell r="Z3058" t="str">
            <v>인</v>
          </cell>
          <cell r="AB3058" t="str">
            <v>실적공사</v>
          </cell>
          <cell r="AC3058" t="str">
            <v>-</v>
          </cell>
          <cell r="AD3058" t="str">
            <v>-</v>
          </cell>
          <cell r="AE3058" t="str">
            <v>-</v>
          </cell>
          <cell r="AF3058" t="str">
            <v>-</v>
          </cell>
          <cell r="AG3058" t="str">
            <v>-</v>
          </cell>
          <cell r="AH3058" t="str">
            <v>-</v>
          </cell>
          <cell r="AI3058" t="str">
            <v>-</v>
          </cell>
          <cell r="AJ3058" t="str">
            <v>-</v>
          </cell>
          <cell r="AK3058" t="str">
            <v>-</v>
          </cell>
          <cell r="AO3058" t="str">
            <v/>
          </cell>
        </row>
        <row r="3059">
          <cell r="J3059">
            <v>185704</v>
          </cell>
          <cell r="R3059">
            <v>1</v>
          </cell>
          <cell r="T3059" t="str">
            <v>2WAY</v>
          </cell>
          <cell r="Y3059">
            <v>1</v>
          </cell>
          <cell r="Z3059" t="str">
            <v>인</v>
          </cell>
          <cell r="AB3059" t="str">
            <v>실적공사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-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O3059" t="str">
            <v/>
          </cell>
        </row>
        <row r="3060">
          <cell r="J3060">
            <v>332493</v>
          </cell>
          <cell r="R3060">
            <v>1</v>
          </cell>
          <cell r="T3060" t="str">
            <v>1KVA</v>
          </cell>
          <cell r="Y3060">
            <v>1</v>
          </cell>
          <cell r="Z3060" t="str">
            <v>인</v>
          </cell>
          <cell r="AB3060" t="str">
            <v>실적공사</v>
          </cell>
          <cell r="AC3060" t="str">
            <v>-</v>
          </cell>
          <cell r="AD3060" t="str">
            <v>-</v>
          </cell>
          <cell r="AE3060" t="str">
            <v>-</v>
          </cell>
          <cell r="AF3060" t="str">
            <v>-</v>
          </cell>
          <cell r="AG3060" t="str">
            <v>-</v>
          </cell>
          <cell r="AH3060" t="str">
            <v>-</v>
          </cell>
          <cell r="AI3060" t="str">
            <v>-</v>
          </cell>
          <cell r="AJ3060" t="str">
            <v>-</v>
          </cell>
          <cell r="AK3060" t="str">
            <v>-</v>
          </cell>
          <cell r="AO3060" t="str">
            <v/>
          </cell>
        </row>
        <row r="3061">
          <cell r="J3061">
            <v>107568</v>
          </cell>
          <cell r="R3061">
            <v>1</v>
          </cell>
          <cell r="T3061" t="str">
            <v>솔레노이드식</v>
          </cell>
          <cell r="Y3061">
            <v>1</v>
          </cell>
          <cell r="Z3061" t="str">
            <v>인</v>
          </cell>
          <cell r="AB3061" t="str">
            <v>실적공사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-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O3061" t="str">
            <v/>
          </cell>
        </row>
        <row r="3062">
          <cell r="J3062">
            <v>2034</v>
          </cell>
          <cell r="R3062">
            <v>1</v>
          </cell>
          <cell r="T3062" t="str">
            <v>1A-1B</v>
          </cell>
          <cell r="Y3062">
            <v>1</v>
          </cell>
          <cell r="Z3062" t="str">
            <v>인</v>
          </cell>
          <cell r="AB3062" t="str">
            <v>실적공사</v>
          </cell>
          <cell r="AC3062" t="str">
            <v>-</v>
          </cell>
          <cell r="AD3062" t="str">
            <v>-</v>
          </cell>
          <cell r="AE3062" t="str">
            <v>-</v>
          </cell>
          <cell r="AF3062" t="str">
            <v>-</v>
          </cell>
          <cell r="AG3062" t="str">
            <v>-</v>
          </cell>
          <cell r="AH3062" t="str">
            <v>-</v>
          </cell>
          <cell r="AI3062" t="str">
            <v>-</v>
          </cell>
          <cell r="AJ3062" t="str">
            <v>-</v>
          </cell>
          <cell r="AK3062" t="str">
            <v>-</v>
          </cell>
          <cell r="AO3062" t="str">
            <v/>
          </cell>
        </row>
        <row r="3063">
          <cell r="J3063">
            <v>109437</v>
          </cell>
          <cell r="R3063">
            <v>1</v>
          </cell>
          <cell r="T3063" t="str">
            <v>50 Ω</v>
          </cell>
          <cell r="Y3063">
            <v>1</v>
          </cell>
          <cell r="Z3063" t="str">
            <v>인</v>
          </cell>
          <cell r="AB3063" t="str">
            <v>실적공사</v>
          </cell>
          <cell r="AC3063" t="str">
            <v>-</v>
          </cell>
          <cell r="AD3063" t="str">
            <v>-</v>
          </cell>
          <cell r="AE3063" t="str">
            <v>-</v>
          </cell>
          <cell r="AF3063" t="str">
            <v>-</v>
          </cell>
          <cell r="AG3063" t="str">
            <v>-</v>
          </cell>
          <cell r="AH3063" t="str">
            <v>-</v>
          </cell>
          <cell r="AI3063" t="str">
            <v>-</v>
          </cell>
          <cell r="AJ3063" t="str">
            <v>-</v>
          </cell>
          <cell r="AK3063" t="str">
            <v>-</v>
          </cell>
          <cell r="AO3063" t="str">
            <v/>
          </cell>
        </row>
        <row r="3064">
          <cell r="J3064">
            <v>23116</v>
          </cell>
          <cell r="R3064">
            <v>1</v>
          </cell>
          <cell r="T3064" t="str">
            <v>실리콘 RTV폼</v>
          </cell>
          <cell r="Y3064">
            <v>1</v>
          </cell>
          <cell r="Z3064" t="str">
            <v>인</v>
          </cell>
          <cell r="AB3064" t="str">
            <v>실적공사</v>
          </cell>
          <cell r="AC3064" t="str">
            <v>-</v>
          </cell>
          <cell r="AD3064" t="str">
            <v>-</v>
          </cell>
          <cell r="AE3064" t="str">
            <v>-</v>
          </cell>
          <cell r="AF3064" t="str">
            <v>-</v>
          </cell>
          <cell r="AG3064" t="str">
            <v>-</v>
          </cell>
          <cell r="AH3064" t="str">
            <v>-</v>
          </cell>
          <cell r="AI3064" t="str">
            <v>-</v>
          </cell>
          <cell r="AJ3064" t="str">
            <v>-</v>
          </cell>
          <cell r="AK3064" t="str">
            <v>-</v>
          </cell>
          <cell r="AO3064" t="str">
            <v/>
          </cell>
        </row>
        <row r="3065">
          <cell r="J3065">
            <v>151404</v>
          </cell>
          <cell r="R3065">
            <v>1</v>
          </cell>
          <cell r="T3065" t="str">
            <v>스테인레스제 매입 아파트용(450×300×100)</v>
          </cell>
          <cell r="Y3065">
            <v>1</v>
          </cell>
          <cell r="Z3065" t="str">
            <v>인</v>
          </cell>
          <cell r="AB3065" t="str">
            <v>실적공사</v>
          </cell>
          <cell r="AC3065" t="str">
            <v>-</v>
          </cell>
          <cell r="AD3065" t="str">
            <v>-</v>
          </cell>
          <cell r="AE3065" t="str">
            <v>-</v>
          </cell>
          <cell r="AF3065" t="str">
            <v>-</v>
          </cell>
          <cell r="AG3065" t="str">
            <v>-</v>
          </cell>
          <cell r="AH3065" t="str">
            <v>-</v>
          </cell>
          <cell r="AI3065" t="str">
            <v>-</v>
          </cell>
          <cell r="AJ3065" t="str">
            <v>-</v>
          </cell>
          <cell r="AK3065" t="str">
            <v>-</v>
          </cell>
          <cell r="AO3065" t="str">
            <v>비주택 10%</v>
          </cell>
        </row>
        <row r="3066">
          <cell r="J3066">
            <v>87850</v>
          </cell>
          <cell r="R3066">
            <v>1</v>
          </cell>
          <cell r="T3066" t="str">
            <v>스테인레스제 매입 1극용</v>
          </cell>
          <cell r="Y3066">
            <v>1</v>
          </cell>
          <cell r="Z3066" t="str">
            <v>인</v>
          </cell>
          <cell r="AB3066" t="str">
            <v>실적공사</v>
          </cell>
          <cell r="AC3066" t="str">
            <v>-</v>
          </cell>
          <cell r="AD3066" t="str">
            <v>-</v>
          </cell>
          <cell r="AE3066" t="str">
            <v>-</v>
          </cell>
          <cell r="AF3066" t="str">
            <v>-</v>
          </cell>
          <cell r="AG3066" t="str">
            <v>-</v>
          </cell>
          <cell r="AH3066" t="str">
            <v>-</v>
          </cell>
          <cell r="AI3066" t="str">
            <v>-</v>
          </cell>
          <cell r="AJ3066" t="str">
            <v>-</v>
          </cell>
          <cell r="AK3066" t="str">
            <v>-</v>
          </cell>
          <cell r="AO3066" t="str">
            <v>비주택 10%</v>
          </cell>
        </row>
        <row r="3067">
          <cell r="J3067">
            <v>101990</v>
          </cell>
          <cell r="R3067">
            <v>1</v>
          </cell>
          <cell r="T3067" t="str">
            <v>스테인레스제 매입 2극용</v>
          </cell>
          <cell r="Y3067">
            <v>1</v>
          </cell>
          <cell r="Z3067" t="str">
            <v>인</v>
          </cell>
          <cell r="AB3067" t="str">
            <v>실적공사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-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O3067" t="str">
            <v>비주택 10%</v>
          </cell>
        </row>
        <row r="3068">
          <cell r="J3068">
            <v>288434</v>
          </cell>
          <cell r="R3068">
            <v>1</v>
          </cell>
          <cell r="T3068" t="str">
            <v>스테인레스제 매입 9극용</v>
          </cell>
          <cell r="Y3068">
            <v>1</v>
          </cell>
          <cell r="Z3068" t="str">
            <v>인</v>
          </cell>
          <cell r="AB3068" t="str">
            <v>실적공사</v>
          </cell>
          <cell r="AC3068" t="str">
            <v>-</v>
          </cell>
          <cell r="AD3068" t="str">
            <v>-</v>
          </cell>
          <cell r="AE3068" t="str">
            <v>-</v>
          </cell>
          <cell r="AF3068" t="str">
            <v>-</v>
          </cell>
          <cell r="AG3068" t="str">
            <v>-</v>
          </cell>
          <cell r="AH3068" t="str">
            <v>-</v>
          </cell>
          <cell r="AI3068" t="str">
            <v>-</v>
          </cell>
          <cell r="AJ3068" t="str">
            <v>-</v>
          </cell>
          <cell r="AK3068" t="str">
            <v>-</v>
          </cell>
          <cell r="AO3068" t="str">
            <v>비주택 10%</v>
          </cell>
        </row>
        <row r="3069">
          <cell r="J3069">
            <v>36792</v>
          </cell>
          <cell r="R3069">
            <v>1</v>
          </cell>
          <cell r="T3069" t="str">
            <v>합성수지제 매입 3극용(350×350×110)</v>
          </cell>
          <cell r="Y3069">
            <v>1</v>
          </cell>
          <cell r="Z3069" t="str">
            <v>인</v>
          </cell>
          <cell r="AB3069" t="str">
            <v>실적공사</v>
          </cell>
          <cell r="AC3069" t="str">
            <v>-</v>
          </cell>
          <cell r="AD3069" t="str">
            <v>-</v>
          </cell>
          <cell r="AE3069" t="str">
            <v>-</v>
          </cell>
          <cell r="AF3069" t="str">
            <v>-</v>
          </cell>
          <cell r="AG3069" t="str">
            <v>-</v>
          </cell>
          <cell r="AH3069" t="str">
            <v>-</v>
          </cell>
          <cell r="AI3069" t="str">
            <v>-</v>
          </cell>
          <cell r="AJ3069" t="str">
            <v>-</v>
          </cell>
          <cell r="AK3069" t="str">
            <v>-</v>
          </cell>
          <cell r="AO3069" t="str">
            <v>비주택 10%</v>
          </cell>
        </row>
        <row r="3070">
          <cell r="J3070">
            <v>167608</v>
          </cell>
          <cell r="R3070">
            <v>1</v>
          </cell>
          <cell r="T3070" t="str">
            <v>합성수지제 매입 10극용(870×300×100)</v>
          </cell>
          <cell r="Y3070">
            <v>1</v>
          </cell>
          <cell r="Z3070" t="str">
            <v>인</v>
          </cell>
          <cell r="AB3070" t="str">
            <v>실적공사</v>
          </cell>
          <cell r="AC3070" t="str">
            <v>-</v>
          </cell>
          <cell r="AD3070" t="str">
            <v>-</v>
          </cell>
          <cell r="AE3070" t="str">
            <v>-</v>
          </cell>
          <cell r="AF3070" t="str">
            <v>-</v>
          </cell>
          <cell r="AG3070" t="str">
            <v>-</v>
          </cell>
          <cell r="AH3070" t="str">
            <v>-</v>
          </cell>
          <cell r="AI3070" t="str">
            <v>-</v>
          </cell>
          <cell r="AJ3070" t="str">
            <v>-</v>
          </cell>
          <cell r="AK3070" t="str">
            <v>-</v>
          </cell>
          <cell r="AO3070" t="str">
            <v>비주택 10%</v>
          </cell>
        </row>
        <row r="3071">
          <cell r="J3071">
            <v>3198</v>
          </cell>
          <cell r="R3071">
            <v>1</v>
          </cell>
          <cell r="T3071" t="str">
            <v>BC 35 ㎟ 이하</v>
          </cell>
          <cell r="Y3071">
            <v>1</v>
          </cell>
          <cell r="Z3071" t="str">
            <v>인</v>
          </cell>
          <cell r="AB3071" t="str">
            <v>실적공사</v>
          </cell>
          <cell r="AC3071" t="str">
            <v>-</v>
          </cell>
          <cell r="AD3071" t="str">
            <v>-</v>
          </cell>
          <cell r="AE3071" t="str">
            <v>-</v>
          </cell>
          <cell r="AF3071" t="str">
            <v>-</v>
          </cell>
          <cell r="AG3071" t="str">
            <v>-</v>
          </cell>
          <cell r="AH3071" t="str">
            <v>-</v>
          </cell>
          <cell r="AI3071" t="str">
            <v>-</v>
          </cell>
          <cell r="AJ3071" t="str">
            <v>-</v>
          </cell>
          <cell r="AK3071" t="str">
            <v>-</v>
          </cell>
          <cell r="AO3071" t="str">
            <v>비주택 10%</v>
          </cell>
        </row>
        <row r="3072">
          <cell r="J3072">
            <v>3210</v>
          </cell>
          <cell r="R3072">
            <v>1</v>
          </cell>
          <cell r="T3072" t="str">
            <v>BC 35 ㎟ 이하</v>
          </cell>
          <cell r="Y3072">
            <v>1</v>
          </cell>
          <cell r="Z3072" t="str">
            <v>인</v>
          </cell>
          <cell r="AB3072" t="str">
            <v>실적공사</v>
          </cell>
          <cell r="AC3072" t="str">
            <v>-</v>
          </cell>
          <cell r="AD3072" t="str">
            <v>-</v>
          </cell>
          <cell r="AE3072" t="str">
            <v>-</v>
          </cell>
          <cell r="AF3072" t="str">
            <v>-</v>
          </cell>
          <cell r="AG3072" t="str">
            <v>-</v>
          </cell>
          <cell r="AH3072" t="str">
            <v>-</v>
          </cell>
          <cell r="AI3072" t="str">
            <v>-</v>
          </cell>
          <cell r="AJ3072" t="str">
            <v>-</v>
          </cell>
          <cell r="AK3072" t="str">
            <v>-</v>
          </cell>
          <cell r="AO3072" t="str">
            <v>비주택 10%</v>
          </cell>
        </row>
        <row r="3073">
          <cell r="J3073">
            <v>5222</v>
          </cell>
          <cell r="R3073">
            <v>1</v>
          </cell>
          <cell r="T3073" t="str">
            <v>BC 50 ㎟ 이하</v>
          </cell>
          <cell r="Y3073">
            <v>1</v>
          </cell>
          <cell r="Z3073" t="str">
            <v>인</v>
          </cell>
          <cell r="AB3073" t="str">
            <v>실적공사</v>
          </cell>
          <cell r="AC3073" t="str">
            <v>-</v>
          </cell>
          <cell r="AD3073" t="str">
            <v>-</v>
          </cell>
          <cell r="AE3073" t="str">
            <v>-</v>
          </cell>
          <cell r="AF3073" t="str">
            <v>-</v>
          </cell>
          <cell r="AG3073" t="str">
            <v>-</v>
          </cell>
          <cell r="AH3073" t="str">
            <v>-</v>
          </cell>
          <cell r="AI3073" t="str">
            <v>-</v>
          </cell>
          <cell r="AJ3073" t="str">
            <v>-</v>
          </cell>
          <cell r="AK3073" t="str">
            <v>-</v>
          </cell>
          <cell r="AO3073" t="str">
            <v>비주택 10%</v>
          </cell>
        </row>
        <row r="3074">
          <cell r="J3074">
            <v>4745</v>
          </cell>
          <cell r="R3074">
            <v>1</v>
          </cell>
          <cell r="T3074" t="str">
            <v>BC 50 ㎟ 이하</v>
          </cell>
          <cell r="Y3074">
            <v>1</v>
          </cell>
          <cell r="Z3074" t="str">
            <v>인</v>
          </cell>
          <cell r="AB3074" t="str">
            <v>실적공사</v>
          </cell>
          <cell r="AC3074" t="str">
            <v>-</v>
          </cell>
          <cell r="AD3074" t="str">
            <v>-</v>
          </cell>
          <cell r="AE3074" t="str">
            <v>-</v>
          </cell>
          <cell r="AF3074" t="str">
            <v>-</v>
          </cell>
          <cell r="AG3074" t="str">
            <v>-</v>
          </cell>
          <cell r="AH3074" t="str">
            <v>-</v>
          </cell>
          <cell r="AI3074" t="str">
            <v>-</v>
          </cell>
          <cell r="AJ3074" t="str">
            <v>-</v>
          </cell>
          <cell r="AK3074" t="str">
            <v>-</v>
          </cell>
          <cell r="AO3074" t="str">
            <v>비주택 10%</v>
          </cell>
        </row>
        <row r="3075">
          <cell r="J3075">
            <v>6131</v>
          </cell>
          <cell r="R3075">
            <v>1</v>
          </cell>
          <cell r="T3075" t="str">
            <v>BC 70 ㎟ 이하</v>
          </cell>
          <cell r="Y3075">
            <v>1</v>
          </cell>
          <cell r="Z3075" t="str">
            <v>인</v>
          </cell>
          <cell r="AB3075" t="str">
            <v>실적공사</v>
          </cell>
          <cell r="AC3075" t="str">
            <v>-</v>
          </cell>
          <cell r="AD3075" t="str">
            <v>-</v>
          </cell>
          <cell r="AE3075" t="str">
            <v>-</v>
          </cell>
          <cell r="AF3075" t="str">
            <v>-</v>
          </cell>
          <cell r="AG3075" t="str">
            <v>-</v>
          </cell>
          <cell r="AH3075" t="str">
            <v>-</v>
          </cell>
          <cell r="AI3075" t="str">
            <v>-</v>
          </cell>
          <cell r="AJ3075" t="str">
            <v>-</v>
          </cell>
          <cell r="AK3075" t="str">
            <v>-</v>
          </cell>
          <cell r="AO3075" t="str">
            <v>비주택 10%</v>
          </cell>
        </row>
        <row r="3076">
          <cell r="J3076">
            <v>7474</v>
          </cell>
          <cell r="R3076">
            <v>1</v>
          </cell>
          <cell r="T3076" t="str">
            <v>BC 70 ㎟ 이하</v>
          </cell>
          <cell r="Y3076">
            <v>1</v>
          </cell>
          <cell r="Z3076" t="str">
            <v>인</v>
          </cell>
          <cell r="AB3076" t="str">
            <v>실적공사</v>
          </cell>
          <cell r="AC3076" t="str">
            <v>-</v>
          </cell>
          <cell r="AD3076" t="str">
            <v>-</v>
          </cell>
          <cell r="AE3076" t="str">
            <v>-</v>
          </cell>
          <cell r="AF3076" t="str">
            <v>-</v>
          </cell>
          <cell r="AG3076" t="str">
            <v>-</v>
          </cell>
          <cell r="AH3076" t="str">
            <v>-</v>
          </cell>
          <cell r="AI3076" t="str">
            <v>-</v>
          </cell>
          <cell r="AJ3076" t="str">
            <v>-</v>
          </cell>
          <cell r="AK3076" t="str">
            <v>-</v>
          </cell>
          <cell r="AO3076" t="str">
            <v>비주택 10%</v>
          </cell>
        </row>
        <row r="3077">
          <cell r="J3077">
            <v>5536</v>
          </cell>
          <cell r="R3077">
            <v>1</v>
          </cell>
          <cell r="T3077" t="str">
            <v>HFIX 25㎟ 이하</v>
          </cell>
          <cell r="Y3077">
            <v>1</v>
          </cell>
          <cell r="Z3077" t="str">
            <v>인</v>
          </cell>
          <cell r="AB3077" t="str">
            <v>실적공사</v>
          </cell>
          <cell r="AC3077" t="str">
            <v>-</v>
          </cell>
          <cell r="AD3077" t="str">
            <v>-</v>
          </cell>
          <cell r="AE3077" t="str">
            <v>-</v>
          </cell>
          <cell r="AF3077" t="str">
            <v>-</v>
          </cell>
          <cell r="AG3077" t="str">
            <v>-</v>
          </cell>
          <cell r="AH3077" t="str">
            <v>-</v>
          </cell>
          <cell r="AI3077" t="str">
            <v>-</v>
          </cell>
          <cell r="AJ3077" t="str">
            <v>-</v>
          </cell>
          <cell r="AK3077" t="str">
            <v>-</v>
          </cell>
          <cell r="AO3077" t="str">
            <v>비주택 10%</v>
          </cell>
        </row>
        <row r="3078">
          <cell r="J3078">
            <v>5536</v>
          </cell>
          <cell r="R3078">
            <v>1</v>
          </cell>
          <cell r="T3078" t="str">
            <v>HFIX 25㎟ 이하</v>
          </cell>
          <cell r="Y3078">
            <v>1</v>
          </cell>
          <cell r="Z3078" t="str">
            <v>인</v>
          </cell>
          <cell r="AB3078" t="str">
            <v>실적공사</v>
          </cell>
          <cell r="AC3078" t="str">
            <v>-</v>
          </cell>
          <cell r="AD3078" t="str">
            <v>-</v>
          </cell>
          <cell r="AE3078" t="str">
            <v>-</v>
          </cell>
          <cell r="AF3078" t="str">
            <v>-</v>
          </cell>
          <cell r="AG3078" t="str">
            <v>-</v>
          </cell>
          <cell r="AH3078" t="str">
            <v>-</v>
          </cell>
          <cell r="AI3078" t="str">
            <v>-</v>
          </cell>
          <cell r="AJ3078" t="str">
            <v>-</v>
          </cell>
          <cell r="AK3078" t="str">
            <v>-</v>
          </cell>
          <cell r="AO3078" t="str">
            <v>비주택 10%</v>
          </cell>
        </row>
        <row r="3079">
          <cell r="J3079">
            <v>6726</v>
          </cell>
          <cell r="R3079">
            <v>1</v>
          </cell>
          <cell r="T3079" t="str">
            <v>BC 35 ㎟ 이하</v>
          </cell>
          <cell r="Y3079">
            <v>1</v>
          </cell>
          <cell r="Z3079" t="str">
            <v>인</v>
          </cell>
          <cell r="AB3079" t="str">
            <v>실적공사</v>
          </cell>
          <cell r="AC3079" t="str">
            <v>-</v>
          </cell>
          <cell r="AD3079" t="str">
            <v>-</v>
          </cell>
          <cell r="AE3079" t="str">
            <v>-</v>
          </cell>
          <cell r="AF3079" t="str">
            <v>-</v>
          </cell>
          <cell r="AG3079" t="str">
            <v>-</v>
          </cell>
          <cell r="AH3079" t="str">
            <v>-</v>
          </cell>
          <cell r="AI3079" t="str">
            <v>-</v>
          </cell>
          <cell r="AJ3079" t="str">
            <v>-</v>
          </cell>
          <cell r="AK3079" t="str">
            <v>-</v>
          </cell>
          <cell r="AO3079" t="str">
            <v>비주택 10%</v>
          </cell>
        </row>
        <row r="3080">
          <cell r="J3080">
            <v>6240</v>
          </cell>
          <cell r="R3080">
            <v>1</v>
          </cell>
          <cell r="T3080" t="str">
            <v>BC 70 ㎟ 이하</v>
          </cell>
          <cell r="Y3080">
            <v>1</v>
          </cell>
          <cell r="Z3080" t="str">
            <v>인</v>
          </cell>
          <cell r="AB3080" t="str">
            <v>실적공사</v>
          </cell>
          <cell r="AC3080" t="str">
            <v>-</v>
          </cell>
          <cell r="AD3080" t="str">
            <v>-</v>
          </cell>
          <cell r="AE3080" t="str">
            <v>-</v>
          </cell>
          <cell r="AF3080" t="str">
            <v>-</v>
          </cell>
          <cell r="AG3080" t="str">
            <v>-</v>
          </cell>
          <cell r="AH3080" t="str">
            <v>-</v>
          </cell>
          <cell r="AI3080" t="str">
            <v>-</v>
          </cell>
          <cell r="AJ3080" t="str">
            <v>-</v>
          </cell>
          <cell r="AK3080" t="str">
            <v>-</v>
          </cell>
          <cell r="AO3080" t="str">
            <v>비주택 10%</v>
          </cell>
        </row>
        <row r="3081">
          <cell r="J3081">
            <v>81</v>
          </cell>
          <cell r="R3081">
            <v>1</v>
          </cell>
          <cell r="T3081" t="str">
            <v>석고판</v>
          </cell>
          <cell r="Y3081">
            <v>1</v>
          </cell>
          <cell r="Z3081" t="str">
            <v>인</v>
          </cell>
          <cell r="AB3081" t="str">
            <v>실적공사</v>
          </cell>
          <cell r="AC3081" t="str">
            <v>-</v>
          </cell>
          <cell r="AD3081" t="str">
            <v>-</v>
          </cell>
          <cell r="AE3081" t="str">
            <v>-</v>
          </cell>
          <cell r="AF3081" t="str">
            <v>-</v>
          </cell>
          <cell r="AG3081" t="str">
            <v>-</v>
          </cell>
          <cell r="AH3081" t="str">
            <v>-</v>
          </cell>
          <cell r="AI3081" t="str">
            <v>-</v>
          </cell>
          <cell r="AJ3081" t="str">
            <v>-</v>
          </cell>
          <cell r="AK3081" t="str">
            <v>-</v>
          </cell>
          <cell r="AO3081" t="str">
            <v>비주택 10%</v>
          </cell>
        </row>
        <row r="3082">
          <cell r="J3082">
            <v>46</v>
          </cell>
          <cell r="R3082">
            <v>1</v>
          </cell>
          <cell r="T3082" t="str">
            <v>철판</v>
          </cell>
          <cell r="Y3082">
            <v>1</v>
          </cell>
          <cell r="Z3082" t="str">
            <v>인</v>
          </cell>
          <cell r="AB3082" t="str">
            <v>실적공사</v>
          </cell>
          <cell r="AC3082" t="str">
            <v>-</v>
          </cell>
          <cell r="AD3082" t="str">
            <v>-</v>
          </cell>
          <cell r="AE3082" t="str">
            <v>-</v>
          </cell>
          <cell r="AF3082" t="str">
            <v>-</v>
          </cell>
          <cell r="AG3082" t="str">
            <v>-</v>
          </cell>
          <cell r="AH3082" t="str">
            <v>-</v>
          </cell>
          <cell r="AI3082" t="str">
            <v>-</v>
          </cell>
          <cell r="AJ3082" t="str">
            <v>-</v>
          </cell>
          <cell r="AK3082" t="str">
            <v>-</v>
          </cell>
          <cell r="AO3082" t="str">
            <v>비주택 10%</v>
          </cell>
        </row>
        <row r="3083">
          <cell r="J3083">
            <v>227</v>
          </cell>
          <cell r="R3083">
            <v>1</v>
          </cell>
          <cell r="T3083" t="str">
            <v>MDF(아트윌)</v>
          </cell>
          <cell r="Y3083">
            <v>1</v>
          </cell>
          <cell r="Z3083" t="str">
            <v>인</v>
          </cell>
          <cell r="AB3083" t="str">
            <v>실적공사</v>
          </cell>
          <cell r="AC3083" t="str">
            <v>-</v>
          </cell>
          <cell r="AD3083" t="str">
            <v>-</v>
          </cell>
          <cell r="AE3083" t="str">
            <v>-</v>
          </cell>
          <cell r="AF3083" t="str">
            <v>-</v>
          </cell>
          <cell r="AG3083" t="str">
            <v>-</v>
          </cell>
          <cell r="AH3083" t="str">
            <v>-</v>
          </cell>
          <cell r="AI3083" t="str">
            <v>-</v>
          </cell>
          <cell r="AJ3083" t="str">
            <v>-</v>
          </cell>
          <cell r="AK3083" t="str">
            <v>-</v>
          </cell>
          <cell r="AO3083" t="str">
            <v>비주택 10%</v>
          </cell>
        </row>
        <row r="3084">
          <cell r="J3084">
            <v>40912</v>
          </cell>
          <cell r="R3084">
            <v>1</v>
          </cell>
          <cell r="T3084" t="str">
            <v>400×400×800</v>
          </cell>
          <cell r="Y3084">
            <v>1</v>
          </cell>
          <cell r="Z3084" t="str">
            <v>인</v>
          </cell>
          <cell r="AB3084" t="str">
            <v>실적공사</v>
          </cell>
          <cell r="AC3084" t="str">
            <v>-</v>
          </cell>
          <cell r="AD3084" t="str">
            <v>-</v>
          </cell>
          <cell r="AE3084" t="str">
            <v>-</v>
          </cell>
          <cell r="AF3084" t="str">
            <v>-</v>
          </cell>
          <cell r="AG3084" t="str">
            <v>-</v>
          </cell>
          <cell r="AH3084" t="str">
            <v>-</v>
          </cell>
          <cell r="AI3084" t="str">
            <v>-</v>
          </cell>
          <cell r="AJ3084" t="str">
            <v>-</v>
          </cell>
          <cell r="AK3084" t="str">
            <v>-</v>
          </cell>
          <cell r="AO3084" t="str">
            <v>비주택 10%</v>
          </cell>
        </row>
        <row r="3085">
          <cell r="J3085">
            <v>15001</v>
          </cell>
          <cell r="R3085">
            <v>1</v>
          </cell>
          <cell r="T3085" t="str">
            <v>300×400×800</v>
          </cell>
          <cell r="Y3085">
            <v>1</v>
          </cell>
          <cell r="Z3085" t="str">
            <v>인</v>
          </cell>
          <cell r="AB3085" t="str">
            <v>실적공사</v>
          </cell>
          <cell r="AC3085" t="str">
            <v>-</v>
          </cell>
          <cell r="AD3085" t="str">
            <v>-</v>
          </cell>
          <cell r="AE3085" t="str">
            <v>-</v>
          </cell>
          <cell r="AF3085" t="str">
            <v>-</v>
          </cell>
          <cell r="AG3085" t="str">
            <v>-</v>
          </cell>
          <cell r="AH3085" t="str">
            <v>-</v>
          </cell>
          <cell r="AI3085" t="str">
            <v>-</v>
          </cell>
          <cell r="AJ3085" t="str">
            <v>-</v>
          </cell>
          <cell r="AK3085" t="str">
            <v>-</v>
          </cell>
          <cell r="AO3085" t="str">
            <v>비주택 10%</v>
          </cell>
        </row>
        <row r="3086">
          <cell r="J3086">
            <v>30000</v>
          </cell>
          <cell r="R3086">
            <v>1</v>
          </cell>
          <cell r="T3086" t="str">
            <v>400×600×900</v>
          </cell>
          <cell r="Y3086">
            <v>1</v>
          </cell>
          <cell r="Z3086" t="str">
            <v>인</v>
          </cell>
          <cell r="AB3086" t="str">
            <v>실적공사</v>
          </cell>
          <cell r="AC3086" t="str">
            <v>-</v>
          </cell>
          <cell r="AD3086" t="str">
            <v>-</v>
          </cell>
          <cell r="AE3086" t="str">
            <v>-</v>
          </cell>
          <cell r="AF3086" t="str">
            <v>-</v>
          </cell>
          <cell r="AG3086" t="str">
            <v>-</v>
          </cell>
          <cell r="AH3086" t="str">
            <v>-</v>
          </cell>
          <cell r="AI3086" t="str">
            <v>-</v>
          </cell>
          <cell r="AJ3086" t="str">
            <v>-</v>
          </cell>
          <cell r="AK3086" t="str">
            <v>-</v>
          </cell>
          <cell r="AO3086" t="str">
            <v>비주택 10%</v>
          </cell>
        </row>
        <row r="3087">
          <cell r="J3087">
            <v>16438</v>
          </cell>
          <cell r="R3087">
            <v>1</v>
          </cell>
          <cell r="T3087" t="str">
            <v>삼상 23 kV 100 kVA</v>
          </cell>
          <cell r="Y3087">
            <v>1</v>
          </cell>
          <cell r="Z3087" t="str">
            <v>인</v>
          </cell>
          <cell r="AB3087" t="str">
            <v>실적공사</v>
          </cell>
          <cell r="AC3087" t="str">
            <v>-</v>
          </cell>
          <cell r="AD3087" t="str">
            <v>-</v>
          </cell>
          <cell r="AE3087" t="str">
            <v>-</v>
          </cell>
          <cell r="AF3087" t="str">
            <v>-</v>
          </cell>
          <cell r="AG3087" t="str">
            <v>-</v>
          </cell>
          <cell r="AH3087" t="str">
            <v>-</v>
          </cell>
          <cell r="AI3087" t="str">
            <v>-</v>
          </cell>
          <cell r="AJ3087" t="str">
            <v>-</v>
          </cell>
          <cell r="AK3087" t="str">
            <v>-</v>
          </cell>
          <cell r="AO3087" t="str">
            <v/>
          </cell>
        </row>
        <row r="3088">
          <cell r="J3088">
            <v>13855</v>
          </cell>
          <cell r="R3088">
            <v>1</v>
          </cell>
          <cell r="T3088" t="str">
            <v>단상 23 kV 150 kVA</v>
          </cell>
          <cell r="Y3088">
            <v>1</v>
          </cell>
          <cell r="Z3088" t="str">
            <v>인</v>
          </cell>
          <cell r="AB3088" t="str">
            <v>실적공사</v>
          </cell>
          <cell r="AC3088" t="str">
            <v>-</v>
          </cell>
          <cell r="AD3088" t="str">
            <v>-</v>
          </cell>
          <cell r="AE3088" t="str">
            <v>-</v>
          </cell>
          <cell r="AF3088" t="str">
            <v>-</v>
          </cell>
          <cell r="AG3088" t="str">
            <v>-</v>
          </cell>
          <cell r="AH3088" t="str">
            <v>-</v>
          </cell>
          <cell r="AI3088" t="str">
            <v>-</v>
          </cell>
          <cell r="AJ3088" t="str">
            <v>-</v>
          </cell>
          <cell r="AK3088" t="str">
            <v>-</v>
          </cell>
          <cell r="AO3088" t="str">
            <v/>
          </cell>
        </row>
        <row r="3089">
          <cell r="J3089">
            <v>20809</v>
          </cell>
          <cell r="R3089">
            <v>1</v>
          </cell>
          <cell r="T3089" t="str">
            <v>삼상 23 kV 150 kVA</v>
          </cell>
          <cell r="Y3089">
            <v>1</v>
          </cell>
          <cell r="Z3089" t="str">
            <v>인</v>
          </cell>
          <cell r="AB3089" t="str">
            <v>실적공사</v>
          </cell>
          <cell r="AC3089" t="str">
            <v>-</v>
          </cell>
          <cell r="AD3089" t="str">
            <v>-</v>
          </cell>
          <cell r="AE3089" t="str">
            <v>-</v>
          </cell>
          <cell r="AF3089" t="str">
            <v>-</v>
          </cell>
          <cell r="AG3089" t="str">
            <v>-</v>
          </cell>
          <cell r="AH3089" t="str">
            <v>-</v>
          </cell>
          <cell r="AI3089" t="str">
            <v>-</v>
          </cell>
          <cell r="AJ3089" t="str">
            <v>-</v>
          </cell>
          <cell r="AK3089" t="str">
            <v>-</v>
          </cell>
          <cell r="AO3089" t="str">
            <v/>
          </cell>
        </row>
        <row r="3090">
          <cell r="J3090">
            <v>30000</v>
          </cell>
          <cell r="R3090">
            <v>1</v>
          </cell>
          <cell r="T3090" t="str">
            <v>삼상 23 kV 200 kVA</v>
          </cell>
          <cell r="Y3090">
            <v>1</v>
          </cell>
          <cell r="Z3090" t="str">
            <v>인</v>
          </cell>
          <cell r="AB3090" t="str">
            <v>실적공사</v>
          </cell>
          <cell r="AC3090" t="str">
            <v>-</v>
          </cell>
          <cell r="AD3090" t="str">
            <v>-</v>
          </cell>
          <cell r="AE3090" t="str">
            <v>-</v>
          </cell>
          <cell r="AF3090" t="str">
            <v>-</v>
          </cell>
          <cell r="AG3090" t="str">
            <v>-</v>
          </cell>
          <cell r="AH3090" t="str">
            <v>-</v>
          </cell>
          <cell r="AI3090" t="str">
            <v>-</v>
          </cell>
          <cell r="AJ3090" t="str">
            <v>-</v>
          </cell>
          <cell r="AK3090" t="str">
            <v>-</v>
          </cell>
          <cell r="AO3090" t="str">
            <v/>
          </cell>
        </row>
        <row r="3091">
          <cell r="J3091">
            <v>25001</v>
          </cell>
          <cell r="R3091">
            <v>1</v>
          </cell>
          <cell r="T3091" t="str">
            <v>삼상 23 kV 200 kVA</v>
          </cell>
          <cell r="Y3091">
            <v>1</v>
          </cell>
          <cell r="Z3091" t="str">
            <v>인</v>
          </cell>
          <cell r="AB3091" t="str">
            <v>실적공사</v>
          </cell>
          <cell r="AC3091" t="str">
            <v>-</v>
          </cell>
          <cell r="AD3091" t="str">
            <v>-</v>
          </cell>
          <cell r="AE3091" t="str">
            <v>-</v>
          </cell>
          <cell r="AF3091" t="str">
            <v>-</v>
          </cell>
          <cell r="AG3091" t="str">
            <v>-</v>
          </cell>
          <cell r="AH3091" t="str">
            <v>-</v>
          </cell>
          <cell r="AI3091" t="str">
            <v>-</v>
          </cell>
          <cell r="AJ3091" t="str">
            <v>-</v>
          </cell>
          <cell r="AK3091" t="str">
            <v>-</v>
          </cell>
          <cell r="AO3091" t="str">
            <v/>
          </cell>
        </row>
        <row r="3092">
          <cell r="J3092">
            <v>68279</v>
          </cell>
          <cell r="R3092">
            <v>1</v>
          </cell>
          <cell r="T3092" t="str">
            <v>삼상 23 kV 1000 kVA</v>
          </cell>
          <cell r="Y3092">
            <v>1</v>
          </cell>
          <cell r="Z3092" t="str">
            <v>인</v>
          </cell>
          <cell r="AB3092" t="str">
            <v>실적공사</v>
          </cell>
          <cell r="AC3092" t="str">
            <v>-</v>
          </cell>
          <cell r="AD3092" t="str">
            <v>-</v>
          </cell>
          <cell r="AE3092" t="str">
            <v>-</v>
          </cell>
          <cell r="AF3092" t="str">
            <v>-</v>
          </cell>
          <cell r="AG3092" t="str">
            <v>-</v>
          </cell>
          <cell r="AH3092" t="str">
            <v>-</v>
          </cell>
          <cell r="AI3092" t="str">
            <v>-</v>
          </cell>
          <cell r="AJ3092" t="str">
            <v>-</v>
          </cell>
          <cell r="AK3092" t="str">
            <v>-</v>
          </cell>
          <cell r="AO3092" t="str">
            <v/>
          </cell>
        </row>
        <row r="3093">
          <cell r="J3093">
            <v>647</v>
          </cell>
          <cell r="R3093">
            <v>1</v>
          </cell>
          <cell r="T3093" t="str">
            <v>200 mm이하 철재 커버미설치</v>
          </cell>
          <cell r="Y3093">
            <v>1</v>
          </cell>
          <cell r="Z3093" t="str">
            <v>인</v>
          </cell>
          <cell r="AB3093" t="str">
            <v>실적공사</v>
          </cell>
          <cell r="AC3093" t="str">
            <v>-</v>
          </cell>
          <cell r="AD3093" t="str">
            <v>-</v>
          </cell>
          <cell r="AE3093" t="str">
            <v>-</v>
          </cell>
          <cell r="AF3093" t="str">
            <v>-</v>
          </cell>
          <cell r="AG3093" t="str">
            <v>-</v>
          </cell>
          <cell r="AH3093" t="str">
            <v>-</v>
          </cell>
          <cell r="AI3093" t="str">
            <v>-</v>
          </cell>
          <cell r="AJ3093" t="str">
            <v>-</v>
          </cell>
          <cell r="AK3093" t="str">
            <v>-</v>
          </cell>
          <cell r="AO3093" t="str">
            <v/>
          </cell>
        </row>
        <row r="3094">
          <cell r="J3094">
            <v>657</v>
          </cell>
          <cell r="R3094">
            <v>1</v>
          </cell>
          <cell r="T3094" t="str">
            <v>300 mm이하 철재 커버미설치</v>
          </cell>
          <cell r="Y3094">
            <v>1</v>
          </cell>
          <cell r="Z3094" t="str">
            <v>인</v>
          </cell>
          <cell r="AB3094" t="str">
            <v>실적공사</v>
          </cell>
          <cell r="AC3094" t="str">
            <v>-</v>
          </cell>
          <cell r="AD3094" t="str">
            <v>-</v>
          </cell>
          <cell r="AE3094" t="str">
            <v>-</v>
          </cell>
          <cell r="AF3094" t="str">
            <v>-</v>
          </cell>
          <cell r="AG3094" t="str">
            <v>-</v>
          </cell>
          <cell r="AH3094" t="str">
            <v>-</v>
          </cell>
          <cell r="AI3094" t="str">
            <v>-</v>
          </cell>
          <cell r="AJ3094" t="str">
            <v>-</v>
          </cell>
          <cell r="AK3094" t="str">
            <v>-</v>
          </cell>
          <cell r="AO3094" t="str">
            <v/>
          </cell>
        </row>
        <row r="3095">
          <cell r="J3095">
            <v>863</v>
          </cell>
          <cell r="R3095">
            <v>1</v>
          </cell>
          <cell r="T3095" t="str">
            <v>500 mm이하 철재 커버미설치</v>
          </cell>
          <cell r="Y3095">
            <v>1</v>
          </cell>
          <cell r="Z3095" t="str">
            <v>인</v>
          </cell>
          <cell r="AB3095" t="str">
            <v>실적공사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-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O3095" t="str">
            <v/>
          </cell>
        </row>
        <row r="3096">
          <cell r="J3096">
            <v>1054</v>
          </cell>
          <cell r="R3096">
            <v>1</v>
          </cell>
          <cell r="T3096" t="str">
            <v>600 mm이하 철재 커버미설치</v>
          </cell>
          <cell r="Y3096">
            <v>1</v>
          </cell>
          <cell r="Z3096" t="str">
            <v>인</v>
          </cell>
          <cell r="AB3096" t="str">
            <v>실적공사</v>
          </cell>
          <cell r="AC3096" t="str">
            <v>-</v>
          </cell>
          <cell r="AD3096" t="str">
            <v>-</v>
          </cell>
          <cell r="AE3096" t="str">
            <v>-</v>
          </cell>
          <cell r="AF3096" t="str">
            <v>-</v>
          </cell>
          <cell r="AG3096" t="str">
            <v>-</v>
          </cell>
          <cell r="AH3096" t="str">
            <v>-</v>
          </cell>
          <cell r="AI3096" t="str">
            <v>-</v>
          </cell>
          <cell r="AJ3096" t="str">
            <v>-</v>
          </cell>
          <cell r="AK3096" t="str">
            <v>-</v>
          </cell>
          <cell r="AO3096" t="str">
            <v/>
          </cell>
        </row>
        <row r="3097">
          <cell r="J3097">
            <v>1431</v>
          </cell>
          <cell r="R3097">
            <v>1</v>
          </cell>
          <cell r="T3097" t="str">
            <v>800 mm이하 철재 커버미설치</v>
          </cell>
          <cell r="Y3097">
            <v>1</v>
          </cell>
          <cell r="Z3097" t="str">
            <v>인</v>
          </cell>
          <cell r="AB3097" t="str">
            <v>실적공사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-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O3097" t="str">
            <v/>
          </cell>
        </row>
        <row r="3098">
          <cell r="J3098">
            <v>1839</v>
          </cell>
          <cell r="R3098">
            <v>1</v>
          </cell>
          <cell r="T3098" t="str">
            <v>1000mm이하 철재 커버미설치</v>
          </cell>
          <cell r="Y3098">
            <v>1</v>
          </cell>
          <cell r="Z3098" t="str">
            <v>인</v>
          </cell>
          <cell r="AB3098" t="str">
            <v>실적공사</v>
          </cell>
          <cell r="AC3098" t="str">
            <v>-</v>
          </cell>
          <cell r="AD3098" t="str">
            <v>-</v>
          </cell>
          <cell r="AE3098" t="str">
            <v>-</v>
          </cell>
          <cell r="AF3098" t="str">
            <v>-</v>
          </cell>
          <cell r="AG3098" t="str">
            <v>-</v>
          </cell>
          <cell r="AH3098" t="str">
            <v>-</v>
          </cell>
          <cell r="AI3098" t="str">
            <v>-</v>
          </cell>
          <cell r="AJ3098" t="str">
            <v>-</v>
          </cell>
          <cell r="AK3098" t="str">
            <v>-</v>
          </cell>
          <cell r="AO3098" t="str">
            <v/>
          </cell>
        </row>
        <row r="3099">
          <cell r="J3099">
            <v>1894</v>
          </cell>
          <cell r="R3099">
            <v>1</v>
          </cell>
          <cell r="T3099" t="str">
            <v>1200mm이하 철재 커버미설치</v>
          </cell>
          <cell r="Y3099">
            <v>1</v>
          </cell>
          <cell r="Z3099" t="str">
            <v>인</v>
          </cell>
          <cell r="AB3099" t="str">
            <v>실적공사</v>
          </cell>
          <cell r="AC3099" t="str">
            <v>-</v>
          </cell>
          <cell r="AD3099" t="str">
            <v>-</v>
          </cell>
          <cell r="AE3099" t="str">
            <v>-</v>
          </cell>
          <cell r="AF3099" t="str">
            <v>-</v>
          </cell>
          <cell r="AG3099" t="str">
            <v>-</v>
          </cell>
          <cell r="AH3099" t="str">
            <v>-</v>
          </cell>
          <cell r="AI3099" t="str">
            <v>-</v>
          </cell>
          <cell r="AJ3099" t="str">
            <v>-</v>
          </cell>
          <cell r="AK3099" t="str">
            <v>-</v>
          </cell>
          <cell r="AO3099" t="str">
            <v/>
          </cell>
        </row>
        <row r="3100">
          <cell r="J3100">
            <v>2811</v>
          </cell>
          <cell r="R3100">
            <v>1</v>
          </cell>
          <cell r="T3100" t="str">
            <v>1500mm이하 철재 커버미설치</v>
          </cell>
          <cell r="Y3100">
            <v>1</v>
          </cell>
          <cell r="Z3100" t="str">
            <v>인</v>
          </cell>
          <cell r="AB3100" t="str">
            <v>실적공사</v>
          </cell>
          <cell r="AC3100" t="str">
            <v>-</v>
          </cell>
          <cell r="AD3100" t="str">
            <v>-</v>
          </cell>
          <cell r="AE3100" t="str">
            <v>-</v>
          </cell>
          <cell r="AF3100" t="str">
            <v>-</v>
          </cell>
          <cell r="AG3100" t="str">
            <v>-</v>
          </cell>
          <cell r="AH3100" t="str">
            <v>-</v>
          </cell>
          <cell r="AI3100" t="str">
            <v>-</v>
          </cell>
          <cell r="AJ3100" t="str">
            <v>-</v>
          </cell>
          <cell r="AK3100" t="str">
            <v>-</v>
          </cell>
          <cell r="AO3100" t="str">
            <v/>
          </cell>
        </row>
        <row r="3101">
          <cell r="J3101">
            <v>150</v>
          </cell>
          <cell r="R3101">
            <v>1</v>
          </cell>
          <cell r="T3101" t="str">
            <v>FR-CNCO-W 60 ㎟  x 1C</v>
          </cell>
          <cell r="Y3101">
            <v>1</v>
          </cell>
          <cell r="Z3101" t="str">
            <v>인</v>
          </cell>
          <cell r="AB3101" t="str">
            <v>실적공사</v>
          </cell>
          <cell r="AC3101" t="str">
            <v>-</v>
          </cell>
          <cell r="AD3101" t="str">
            <v>-</v>
          </cell>
          <cell r="AE3101" t="str">
            <v>-</v>
          </cell>
          <cell r="AF3101" t="str">
            <v>-</v>
          </cell>
          <cell r="AG3101" t="str">
            <v>-</v>
          </cell>
          <cell r="AH3101" t="str">
            <v>-</v>
          </cell>
          <cell r="AI3101" t="str">
            <v>-</v>
          </cell>
          <cell r="AJ3101" t="str">
            <v>-</v>
          </cell>
          <cell r="AK3101" t="str">
            <v>-</v>
          </cell>
          <cell r="AO3101" t="str">
            <v/>
          </cell>
        </row>
        <row r="3102">
          <cell r="J3102">
            <v>56</v>
          </cell>
          <cell r="R3102">
            <v>1</v>
          </cell>
          <cell r="T3102" t="str">
            <v xml:space="preserve">FR-CVVS 2.5 ㎟ x 2C  </v>
          </cell>
          <cell r="Y3102">
            <v>1</v>
          </cell>
          <cell r="Z3102" t="str">
            <v>인</v>
          </cell>
          <cell r="AB3102" t="str">
            <v>실적공사</v>
          </cell>
          <cell r="AC3102" t="str">
            <v>-</v>
          </cell>
          <cell r="AD3102" t="str">
            <v>-</v>
          </cell>
          <cell r="AE3102" t="str">
            <v>-</v>
          </cell>
          <cell r="AF3102" t="str">
            <v>-</v>
          </cell>
          <cell r="AG3102" t="str">
            <v>-</v>
          </cell>
          <cell r="AH3102" t="str">
            <v>-</v>
          </cell>
          <cell r="AI3102" t="str">
            <v>-</v>
          </cell>
          <cell r="AJ3102" t="str">
            <v>-</v>
          </cell>
          <cell r="AK3102" t="str">
            <v>-</v>
          </cell>
          <cell r="AO3102" t="str">
            <v/>
          </cell>
        </row>
        <row r="3103">
          <cell r="J3103">
            <v>95</v>
          </cell>
          <cell r="R3103">
            <v>1</v>
          </cell>
          <cell r="T3103" t="str">
            <v xml:space="preserve">FR-CVVS 2.5 ㎟ x 3C  </v>
          </cell>
          <cell r="Y3103">
            <v>1</v>
          </cell>
          <cell r="Z3103" t="str">
            <v>인</v>
          </cell>
          <cell r="AB3103" t="str">
            <v>실적공사</v>
          </cell>
          <cell r="AC3103" t="str">
            <v>-</v>
          </cell>
          <cell r="AD3103" t="str">
            <v>-</v>
          </cell>
          <cell r="AE3103" t="str">
            <v>-</v>
          </cell>
          <cell r="AF3103" t="str">
            <v>-</v>
          </cell>
          <cell r="AG3103" t="str">
            <v>-</v>
          </cell>
          <cell r="AH3103" t="str">
            <v>-</v>
          </cell>
          <cell r="AI3103" t="str">
            <v>-</v>
          </cell>
          <cell r="AJ3103" t="str">
            <v>-</v>
          </cell>
          <cell r="AK3103" t="str">
            <v>-</v>
          </cell>
          <cell r="AO3103" t="str">
            <v/>
          </cell>
        </row>
        <row r="3104">
          <cell r="J3104">
            <v>101</v>
          </cell>
          <cell r="R3104">
            <v>1</v>
          </cell>
          <cell r="T3104" t="str">
            <v xml:space="preserve">FR-CVVS 2.5 ㎟ x 4C </v>
          </cell>
          <cell r="Y3104">
            <v>1</v>
          </cell>
          <cell r="Z3104" t="str">
            <v>인</v>
          </cell>
          <cell r="AB3104" t="str">
            <v>실적공사</v>
          </cell>
          <cell r="AC3104" t="str">
            <v>-</v>
          </cell>
          <cell r="AD3104" t="str">
            <v>-</v>
          </cell>
          <cell r="AE3104" t="str">
            <v>-</v>
          </cell>
          <cell r="AF3104" t="str">
            <v>-</v>
          </cell>
          <cell r="AG3104" t="str">
            <v>-</v>
          </cell>
          <cell r="AH3104" t="str">
            <v>-</v>
          </cell>
          <cell r="AI3104" t="str">
            <v>-</v>
          </cell>
          <cell r="AJ3104" t="str">
            <v>-</v>
          </cell>
          <cell r="AK3104" t="str">
            <v>-</v>
          </cell>
          <cell r="AO3104" t="str">
            <v/>
          </cell>
        </row>
        <row r="3105">
          <cell r="J3105">
            <v>144</v>
          </cell>
          <cell r="R3105">
            <v>1</v>
          </cell>
          <cell r="T3105" t="str">
            <v>FR-CVVS 2.5 ㎟ x 5C</v>
          </cell>
          <cell r="Y3105">
            <v>1</v>
          </cell>
          <cell r="Z3105" t="str">
            <v>인</v>
          </cell>
          <cell r="AB3105" t="str">
            <v>실적공사</v>
          </cell>
          <cell r="AC3105" t="str">
            <v>-</v>
          </cell>
          <cell r="AD3105" t="str">
            <v>-</v>
          </cell>
          <cell r="AE3105" t="str">
            <v>-</v>
          </cell>
          <cell r="AF3105" t="str">
            <v>-</v>
          </cell>
          <cell r="AG3105" t="str">
            <v>-</v>
          </cell>
          <cell r="AH3105" t="str">
            <v>-</v>
          </cell>
          <cell r="AI3105" t="str">
            <v>-</v>
          </cell>
          <cell r="AJ3105" t="str">
            <v>-</v>
          </cell>
          <cell r="AK3105" t="str">
            <v>-</v>
          </cell>
          <cell r="AO3105" t="str">
            <v/>
          </cell>
        </row>
        <row r="3106">
          <cell r="J3106">
            <v>145</v>
          </cell>
          <cell r="R3106">
            <v>1</v>
          </cell>
          <cell r="T3106" t="str">
            <v xml:space="preserve">FR-CVVS 2.5 ㎟ x 6C </v>
          </cell>
          <cell r="Y3106">
            <v>1</v>
          </cell>
          <cell r="Z3106" t="str">
            <v>인</v>
          </cell>
          <cell r="AB3106" t="str">
            <v>실적공사</v>
          </cell>
          <cell r="AC3106" t="str">
            <v>-</v>
          </cell>
          <cell r="AD3106" t="str">
            <v>-</v>
          </cell>
          <cell r="AE3106" t="str">
            <v>-</v>
          </cell>
          <cell r="AF3106" t="str">
            <v>-</v>
          </cell>
          <cell r="AG3106" t="str">
            <v>-</v>
          </cell>
          <cell r="AH3106" t="str">
            <v>-</v>
          </cell>
          <cell r="AI3106" t="str">
            <v>-</v>
          </cell>
          <cell r="AJ3106" t="str">
            <v>-</v>
          </cell>
          <cell r="AK3106" t="str">
            <v>-</v>
          </cell>
          <cell r="AO3106" t="str">
            <v/>
          </cell>
        </row>
        <row r="3107">
          <cell r="J3107">
            <v>151</v>
          </cell>
          <cell r="R3107">
            <v>1</v>
          </cell>
          <cell r="T3107" t="str">
            <v xml:space="preserve">FR-CVVS  2.5 ㎟ x 7C </v>
          </cell>
          <cell r="Y3107">
            <v>1</v>
          </cell>
          <cell r="Z3107" t="str">
            <v>인</v>
          </cell>
          <cell r="AB3107" t="str">
            <v>실적공사</v>
          </cell>
          <cell r="AC3107" t="str">
            <v>-</v>
          </cell>
          <cell r="AD3107" t="str">
            <v>-</v>
          </cell>
          <cell r="AE3107" t="str">
            <v>-</v>
          </cell>
          <cell r="AF3107" t="str">
            <v>-</v>
          </cell>
          <cell r="AG3107" t="str">
            <v>-</v>
          </cell>
          <cell r="AH3107" t="str">
            <v>-</v>
          </cell>
          <cell r="AI3107" t="str">
            <v>-</v>
          </cell>
          <cell r="AJ3107" t="str">
            <v>-</v>
          </cell>
          <cell r="AK3107" t="str">
            <v>-</v>
          </cell>
          <cell r="AO3107" t="str">
            <v/>
          </cell>
        </row>
        <row r="3108">
          <cell r="J3108">
            <v>169</v>
          </cell>
          <cell r="R3108">
            <v>1</v>
          </cell>
          <cell r="T3108" t="str">
            <v>FR-CVVS 2.5 ㎟ x 8C</v>
          </cell>
          <cell r="Y3108">
            <v>1</v>
          </cell>
          <cell r="Z3108" t="str">
            <v>인</v>
          </cell>
          <cell r="AB3108" t="str">
            <v>실적공사</v>
          </cell>
          <cell r="AC3108" t="str">
            <v>-</v>
          </cell>
          <cell r="AD3108" t="str">
            <v>-</v>
          </cell>
          <cell r="AE3108" t="str">
            <v>-</v>
          </cell>
          <cell r="AF3108" t="str">
            <v>-</v>
          </cell>
          <cell r="AG3108" t="str">
            <v>-</v>
          </cell>
          <cell r="AH3108" t="str">
            <v>-</v>
          </cell>
          <cell r="AI3108" t="str">
            <v>-</v>
          </cell>
          <cell r="AJ3108" t="str">
            <v>-</v>
          </cell>
          <cell r="AK3108" t="str">
            <v>-</v>
          </cell>
          <cell r="AO3108" t="str">
            <v/>
          </cell>
        </row>
        <row r="3109">
          <cell r="J3109">
            <v>186</v>
          </cell>
          <cell r="R3109">
            <v>1</v>
          </cell>
          <cell r="T3109" t="str">
            <v>FR-CVVS 2.5 ㎟ x 10C</v>
          </cell>
          <cell r="Y3109">
            <v>1</v>
          </cell>
          <cell r="Z3109" t="str">
            <v>인</v>
          </cell>
          <cell r="AB3109" t="str">
            <v>실적공사</v>
          </cell>
          <cell r="AC3109" t="str">
            <v>-</v>
          </cell>
          <cell r="AD3109" t="str">
            <v>-</v>
          </cell>
          <cell r="AE3109" t="str">
            <v>-</v>
          </cell>
          <cell r="AF3109" t="str">
            <v>-</v>
          </cell>
          <cell r="AG3109" t="str">
            <v>-</v>
          </cell>
          <cell r="AH3109" t="str">
            <v>-</v>
          </cell>
          <cell r="AI3109" t="str">
            <v>-</v>
          </cell>
          <cell r="AJ3109" t="str">
            <v>-</v>
          </cell>
          <cell r="AK3109" t="str">
            <v>-</v>
          </cell>
          <cell r="AO3109" t="str">
            <v/>
          </cell>
        </row>
        <row r="3110">
          <cell r="J3110">
            <v>233</v>
          </cell>
          <cell r="R3110">
            <v>1</v>
          </cell>
          <cell r="T3110" t="str">
            <v>FR-CVVS 2.5 ㎟ x 12C</v>
          </cell>
          <cell r="Y3110">
            <v>1</v>
          </cell>
          <cell r="Z3110" t="str">
            <v>인</v>
          </cell>
          <cell r="AB3110" t="str">
            <v>실적공사</v>
          </cell>
          <cell r="AC3110" t="str">
            <v>-</v>
          </cell>
          <cell r="AD3110" t="str">
            <v>-</v>
          </cell>
          <cell r="AE3110" t="str">
            <v>-</v>
          </cell>
          <cell r="AF3110" t="str">
            <v>-</v>
          </cell>
          <cell r="AG3110" t="str">
            <v>-</v>
          </cell>
          <cell r="AH3110" t="str">
            <v>-</v>
          </cell>
          <cell r="AI3110" t="str">
            <v>-</v>
          </cell>
          <cell r="AJ3110" t="str">
            <v>-</v>
          </cell>
          <cell r="AK3110" t="str">
            <v>-</v>
          </cell>
          <cell r="AO3110" t="str">
            <v/>
          </cell>
        </row>
        <row r="3111">
          <cell r="J3111">
            <v>232</v>
          </cell>
          <cell r="R3111">
            <v>1</v>
          </cell>
          <cell r="T3111" t="str">
            <v xml:space="preserve">FR-CVVS 2.5 ㎟ x 15C </v>
          </cell>
          <cell r="Y3111">
            <v>1</v>
          </cell>
          <cell r="Z3111" t="str">
            <v>인</v>
          </cell>
          <cell r="AB3111" t="str">
            <v>실적공사</v>
          </cell>
          <cell r="AC3111" t="str">
            <v>-</v>
          </cell>
          <cell r="AD3111" t="str">
            <v>-</v>
          </cell>
          <cell r="AE3111" t="str">
            <v>-</v>
          </cell>
          <cell r="AF3111" t="str">
            <v>-</v>
          </cell>
          <cell r="AG3111" t="str">
            <v>-</v>
          </cell>
          <cell r="AH3111" t="str">
            <v>-</v>
          </cell>
          <cell r="AI3111" t="str">
            <v>-</v>
          </cell>
          <cell r="AJ3111" t="str">
            <v>-</v>
          </cell>
          <cell r="AK3111" t="str">
            <v>-</v>
          </cell>
          <cell r="AO3111" t="str">
            <v/>
          </cell>
        </row>
        <row r="3112">
          <cell r="J3112">
            <v>272</v>
          </cell>
          <cell r="R3112">
            <v>1</v>
          </cell>
          <cell r="T3112" t="str">
            <v xml:space="preserve">FR-CVVS 2.5 ㎟ x 20C </v>
          </cell>
          <cell r="Y3112">
            <v>1</v>
          </cell>
          <cell r="Z3112" t="str">
            <v>인</v>
          </cell>
          <cell r="AB3112" t="str">
            <v>실적공사</v>
          </cell>
          <cell r="AC3112" t="str">
            <v>-</v>
          </cell>
          <cell r="AD3112" t="str">
            <v>-</v>
          </cell>
          <cell r="AE3112" t="str">
            <v>-</v>
          </cell>
          <cell r="AF3112" t="str">
            <v>-</v>
          </cell>
          <cell r="AG3112" t="str">
            <v>-</v>
          </cell>
          <cell r="AH3112" t="str">
            <v>-</v>
          </cell>
          <cell r="AI3112" t="str">
            <v>-</v>
          </cell>
          <cell r="AJ3112" t="str">
            <v>-</v>
          </cell>
          <cell r="AK3112" t="str">
            <v>-</v>
          </cell>
          <cell r="AO3112" t="str">
            <v/>
          </cell>
        </row>
        <row r="3113">
          <cell r="J3113">
            <v>324</v>
          </cell>
          <cell r="R3113">
            <v>1</v>
          </cell>
          <cell r="T3113" t="str">
            <v xml:space="preserve">FR-CVVS 2.5 ㎟ x 24C </v>
          </cell>
          <cell r="Y3113">
            <v>1</v>
          </cell>
          <cell r="Z3113" t="str">
            <v>인</v>
          </cell>
          <cell r="AB3113" t="str">
            <v>실적공사</v>
          </cell>
          <cell r="AC3113" t="str">
            <v>-</v>
          </cell>
          <cell r="AD3113" t="str">
            <v>-</v>
          </cell>
          <cell r="AE3113" t="str">
            <v>-</v>
          </cell>
          <cell r="AF3113" t="str">
            <v>-</v>
          </cell>
          <cell r="AG3113" t="str">
            <v>-</v>
          </cell>
          <cell r="AH3113" t="str">
            <v>-</v>
          </cell>
          <cell r="AI3113" t="str">
            <v>-</v>
          </cell>
          <cell r="AJ3113" t="str">
            <v>-</v>
          </cell>
          <cell r="AK3113" t="str">
            <v>-</v>
          </cell>
          <cell r="AO3113" t="str">
            <v/>
          </cell>
        </row>
        <row r="3114">
          <cell r="J3114">
            <v>379</v>
          </cell>
          <cell r="R3114">
            <v>1</v>
          </cell>
          <cell r="T3114" t="str">
            <v>FR-CVVS 2.5 ㎟ x 30C</v>
          </cell>
          <cell r="Y3114">
            <v>1</v>
          </cell>
          <cell r="Z3114" t="str">
            <v>인</v>
          </cell>
          <cell r="AB3114" t="str">
            <v>실적공사</v>
          </cell>
          <cell r="AC3114" t="str">
            <v>-</v>
          </cell>
          <cell r="AD3114" t="str">
            <v>-</v>
          </cell>
          <cell r="AE3114" t="str">
            <v>-</v>
          </cell>
          <cell r="AF3114" t="str">
            <v>-</v>
          </cell>
          <cell r="AG3114" t="str">
            <v>-</v>
          </cell>
          <cell r="AH3114" t="str">
            <v>-</v>
          </cell>
          <cell r="AI3114" t="str">
            <v>-</v>
          </cell>
          <cell r="AJ3114" t="str">
            <v>-</v>
          </cell>
          <cell r="AK3114" t="str">
            <v>-</v>
          </cell>
          <cell r="AO3114" t="str">
            <v/>
          </cell>
        </row>
        <row r="3115">
          <cell r="J3115">
            <v>61</v>
          </cell>
          <cell r="R3115">
            <v>1</v>
          </cell>
          <cell r="T3115" t="str">
            <v xml:space="preserve">FR-CVVS 4.0 ㎟ x 2C </v>
          </cell>
          <cell r="Y3115">
            <v>1</v>
          </cell>
          <cell r="Z3115" t="str">
            <v>인</v>
          </cell>
          <cell r="AB3115" t="str">
            <v>실적공사</v>
          </cell>
          <cell r="AC3115" t="str">
            <v>-</v>
          </cell>
          <cell r="AD3115" t="str">
            <v>-</v>
          </cell>
          <cell r="AE3115" t="str">
            <v>-</v>
          </cell>
          <cell r="AF3115" t="str">
            <v>-</v>
          </cell>
          <cell r="AG3115" t="str">
            <v>-</v>
          </cell>
          <cell r="AH3115" t="str">
            <v>-</v>
          </cell>
          <cell r="AI3115" t="str">
            <v>-</v>
          </cell>
          <cell r="AJ3115" t="str">
            <v>-</v>
          </cell>
          <cell r="AK3115" t="str">
            <v>-</v>
          </cell>
          <cell r="AO3115" t="str">
            <v/>
          </cell>
        </row>
        <row r="3116">
          <cell r="J3116">
            <v>111</v>
          </cell>
          <cell r="R3116">
            <v>1</v>
          </cell>
          <cell r="T3116" t="str">
            <v xml:space="preserve">FR-CVVS 4.0 ㎟ x 3C </v>
          </cell>
          <cell r="Y3116">
            <v>1</v>
          </cell>
          <cell r="Z3116" t="str">
            <v>인</v>
          </cell>
          <cell r="AB3116" t="str">
            <v>실적공사</v>
          </cell>
          <cell r="AC3116" t="str">
            <v>-</v>
          </cell>
          <cell r="AD3116" t="str">
            <v>-</v>
          </cell>
          <cell r="AE3116" t="str">
            <v>-</v>
          </cell>
          <cell r="AF3116" t="str">
            <v>-</v>
          </cell>
          <cell r="AG3116" t="str">
            <v>-</v>
          </cell>
          <cell r="AH3116" t="str">
            <v>-</v>
          </cell>
          <cell r="AI3116" t="str">
            <v>-</v>
          </cell>
          <cell r="AJ3116" t="str">
            <v>-</v>
          </cell>
          <cell r="AK3116" t="str">
            <v>-</v>
          </cell>
          <cell r="AO3116" t="str">
            <v/>
          </cell>
        </row>
        <row r="3117">
          <cell r="J3117">
            <v>114</v>
          </cell>
          <cell r="R3117">
            <v>1</v>
          </cell>
          <cell r="T3117" t="str">
            <v xml:space="preserve">FR-CVVS 4.0 ㎟ x 4C </v>
          </cell>
          <cell r="Y3117">
            <v>1</v>
          </cell>
          <cell r="Z3117" t="str">
            <v>인</v>
          </cell>
          <cell r="AB3117" t="str">
            <v>실적공사</v>
          </cell>
          <cell r="AC3117" t="str">
            <v>-</v>
          </cell>
          <cell r="AD3117" t="str">
            <v>-</v>
          </cell>
          <cell r="AE3117" t="str">
            <v>-</v>
          </cell>
          <cell r="AF3117" t="str">
            <v>-</v>
          </cell>
          <cell r="AG3117" t="str">
            <v>-</v>
          </cell>
          <cell r="AH3117" t="str">
            <v>-</v>
          </cell>
          <cell r="AI3117" t="str">
            <v>-</v>
          </cell>
          <cell r="AJ3117" t="str">
            <v>-</v>
          </cell>
          <cell r="AK3117" t="str">
            <v>-</v>
          </cell>
          <cell r="AO3117" t="str">
            <v/>
          </cell>
        </row>
        <row r="3118">
          <cell r="J3118">
            <v>159</v>
          </cell>
          <cell r="R3118">
            <v>1</v>
          </cell>
          <cell r="T3118" t="str">
            <v>FR-CVVS 4.0 ㎟ x 6C</v>
          </cell>
          <cell r="Y3118">
            <v>1</v>
          </cell>
          <cell r="Z3118" t="str">
            <v>인</v>
          </cell>
          <cell r="AB3118" t="str">
            <v>실적공사</v>
          </cell>
          <cell r="AC3118" t="str">
            <v>-</v>
          </cell>
          <cell r="AD3118" t="str">
            <v>-</v>
          </cell>
          <cell r="AE3118" t="str">
            <v>-</v>
          </cell>
          <cell r="AF3118" t="str">
            <v>-</v>
          </cell>
          <cell r="AG3118" t="str">
            <v>-</v>
          </cell>
          <cell r="AH3118" t="str">
            <v>-</v>
          </cell>
          <cell r="AI3118" t="str">
            <v>-</v>
          </cell>
          <cell r="AJ3118" t="str">
            <v>-</v>
          </cell>
          <cell r="AK3118" t="str">
            <v>-</v>
          </cell>
          <cell r="AO3118" t="str">
            <v/>
          </cell>
        </row>
        <row r="3119">
          <cell r="J3119">
            <v>166</v>
          </cell>
          <cell r="R3119">
            <v>1</v>
          </cell>
          <cell r="T3119" t="str">
            <v xml:space="preserve">FR-CVVS 4.0 ㎟ x 7C </v>
          </cell>
          <cell r="Y3119">
            <v>1</v>
          </cell>
          <cell r="Z3119" t="str">
            <v>인</v>
          </cell>
          <cell r="AB3119" t="str">
            <v>실적공사</v>
          </cell>
          <cell r="AC3119" t="str">
            <v>-</v>
          </cell>
          <cell r="AD3119" t="str">
            <v>-</v>
          </cell>
          <cell r="AE3119" t="str">
            <v>-</v>
          </cell>
          <cell r="AF3119" t="str">
            <v>-</v>
          </cell>
          <cell r="AG3119" t="str">
            <v>-</v>
          </cell>
          <cell r="AH3119" t="str">
            <v>-</v>
          </cell>
          <cell r="AI3119" t="str">
            <v>-</v>
          </cell>
          <cell r="AJ3119" t="str">
            <v>-</v>
          </cell>
          <cell r="AK3119" t="str">
            <v>-</v>
          </cell>
          <cell r="AO3119" t="str">
            <v/>
          </cell>
        </row>
        <row r="3120">
          <cell r="J3120">
            <v>170</v>
          </cell>
          <cell r="R3120">
            <v>1</v>
          </cell>
          <cell r="T3120" t="str">
            <v xml:space="preserve">FR-CVVS 4.0 ㎟ x 8C </v>
          </cell>
          <cell r="Y3120">
            <v>1</v>
          </cell>
          <cell r="Z3120" t="str">
            <v>인</v>
          </cell>
          <cell r="AB3120" t="str">
            <v>실적공사</v>
          </cell>
          <cell r="AC3120" t="str">
            <v>-</v>
          </cell>
          <cell r="AD3120" t="str">
            <v>-</v>
          </cell>
          <cell r="AE3120" t="str">
            <v>-</v>
          </cell>
          <cell r="AF3120" t="str">
            <v>-</v>
          </cell>
          <cell r="AG3120" t="str">
            <v>-</v>
          </cell>
          <cell r="AH3120" t="str">
            <v>-</v>
          </cell>
          <cell r="AI3120" t="str">
            <v>-</v>
          </cell>
          <cell r="AJ3120" t="str">
            <v>-</v>
          </cell>
          <cell r="AK3120" t="str">
            <v>-</v>
          </cell>
          <cell r="AO3120" t="str">
            <v/>
          </cell>
        </row>
        <row r="3121">
          <cell r="J3121">
            <v>239</v>
          </cell>
          <cell r="R3121">
            <v>1</v>
          </cell>
          <cell r="T3121" t="str">
            <v xml:space="preserve">FR-CVVS 4.0 ㎟ x 10C </v>
          </cell>
          <cell r="Y3121">
            <v>1</v>
          </cell>
          <cell r="Z3121" t="str">
            <v>인</v>
          </cell>
          <cell r="AB3121" t="str">
            <v>실적공사</v>
          </cell>
          <cell r="AC3121" t="str">
            <v>-</v>
          </cell>
          <cell r="AD3121" t="str">
            <v>-</v>
          </cell>
          <cell r="AE3121" t="str">
            <v>-</v>
          </cell>
          <cell r="AF3121" t="str">
            <v>-</v>
          </cell>
          <cell r="AG3121" t="str">
            <v>-</v>
          </cell>
          <cell r="AH3121" t="str">
            <v>-</v>
          </cell>
          <cell r="AI3121" t="str">
            <v>-</v>
          </cell>
          <cell r="AJ3121" t="str">
            <v>-</v>
          </cell>
          <cell r="AK3121" t="str">
            <v>-</v>
          </cell>
          <cell r="AO3121" t="str">
            <v/>
          </cell>
        </row>
        <row r="3122">
          <cell r="J3122">
            <v>252</v>
          </cell>
          <cell r="R3122">
            <v>1</v>
          </cell>
          <cell r="T3122" t="str">
            <v xml:space="preserve">FR-CVVS 4.0 ㎟ x 15C </v>
          </cell>
          <cell r="Y3122">
            <v>1</v>
          </cell>
          <cell r="Z3122" t="str">
            <v>인</v>
          </cell>
          <cell r="AB3122" t="str">
            <v>실적공사</v>
          </cell>
          <cell r="AC3122" t="str">
            <v>-</v>
          </cell>
          <cell r="AD3122" t="str">
            <v>-</v>
          </cell>
          <cell r="AE3122" t="str">
            <v>-</v>
          </cell>
          <cell r="AF3122" t="str">
            <v>-</v>
          </cell>
          <cell r="AG3122" t="str">
            <v>-</v>
          </cell>
          <cell r="AH3122" t="str">
            <v>-</v>
          </cell>
          <cell r="AI3122" t="str">
            <v>-</v>
          </cell>
          <cell r="AJ3122" t="str">
            <v>-</v>
          </cell>
          <cell r="AK3122" t="str">
            <v>-</v>
          </cell>
          <cell r="AO3122" t="str">
            <v/>
          </cell>
        </row>
        <row r="3123">
          <cell r="J3123">
            <v>69</v>
          </cell>
          <cell r="R3123">
            <v>1</v>
          </cell>
          <cell r="T3123" t="str">
            <v xml:space="preserve">FR-CVVS 6.0 ㎟ x 2C </v>
          </cell>
          <cell r="Y3123">
            <v>1</v>
          </cell>
          <cell r="Z3123" t="str">
            <v>인</v>
          </cell>
          <cell r="AB3123" t="str">
            <v>실적공사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-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O3123" t="str">
            <v/>
          </cell>
        </row>
        <row r="3124">
          <cell r="J3124">
            <v>129</v>
          </cell>
          <cell r="R3124">
            <v>1</v>
          </cell>
          <cell r="T3124" t="str">
            <v xml:space="preserve">FR-CVVS 6.0 ㎟ x 4C </v>
          </cell>
          <cell r="Y3124">
            <v>1</v>
          </cell>
          <cell r="Z3124" t="str">
            <v>인</v>
          </cell>
          <cell r="AB3124" t="str">
            <v>실적공사</v>
          </cell>
          <cell r="AC3124" t="str">
            <v>-</v>
          </cell>
          <cell r="AD3124" t="str">
            <v>-</v>
          </cell>
          <cell r="AE3124" t="str">
            <v>-</v>
          </cell>
          <cell r="AF3124" t="str">
            <v>-</v>
          </cell>
          <cell r="AG3124" t="str">
            <v>-</v>
          </cell>
          <cell r="AH3124" t="str">
            <v>-</v>
          </cell>
          <cell r="AI3124" t="str">
            <v>-</v>
          </cell>
          <cell r="AJ3124" t="str">
            <v>-</v>
          </cell>
          <cell r="AK3124" t="str">
            <v>-</v>
          </cell>
          <cell r="AO3124" t="str">
            <v/>
          </cell>
        </row>
        <row r="3125">
          <cell r="J3125">
            <v>197</v>
          </cell>
          <cell r="R3125">
            <v>1</v>
          </cell>
          <cell r="T3125" t="str">
            <v xml:space="preserve">FR-CVVS 6.0 ㎟ x 5C </v>
          </cell>
          <cell r="Y3125">
            <v>1</v>
          </cell>
          <cell r="Z3125" t="str">
            <v>인</v>
          </cell>
          <cell r="AB3125" t="str">
            <v>실적공사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-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O3125" t="str">
            <v/>
          </cell>
        </row>
        <row r="3126">
          <cell r="J3126">
            <v>212</v>
          </cell>
          <cell r="R3126">
            <v>1</v>
          </cell>
          <cell r="T3126" t="str">
            <v>FR-CVVS 6.0 ㎟ x 6C</v>
          </cell>
          <cell r="Y3126">
            <v>1</v>
          </cell>
          <cell r="Z3126" t="str">
            <v>인</v>
          </cell>
          <cell r="AB3126" t="str">
            <v>실적공사</v>
          </cell>
          <cell r="AC3126" t="str">
            <v>-</v>
          </cell>
          <cell r="AD3126" t="str">
            <v>-</v>
          </cell>
          <cell r="AE3126" t="str">
            <v>-</v>
          </cell>
          <cell r="AF3126" t="str">
            <v>-</v>
          </cell>
          <cell r="AG3126" t="str">
            <v>-</v>
          </cell>
          <cell r="AH3126" t="str">
            <v>-</v>
          </cell>
          <cell r="AI3126" t="str">
            <v>-</v>
          </cell>
          <cell r="AJ3126" t="str">
            <v>-</v>
          </cell>
          <cell r="AK3126" t="str">
            <v>-</v>
          </cell>
          <cell r="AO3126" t="str">
            <v/>
          </cell>
        </row>
        <row r="3127">
          <cell r="J3127">
            <v>246</v>
          </cell>
          <cell r="R3127">
            <v>1</v>
          </cell>
          <cell r="T3127" t="str">
            <v>FR-CVVS 6.0 ㎟ x 8C</v>
          </cell>
          <cell r="Y3127">
            <v>1</v>
          </cell>
          <cell r="Z3127" t="str">
            <v>인</v>
          </cell>
          <cell r="AB3127" t="str">
            <v>실적공사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-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O3127" t="str">
            <v/>
          </cell>
        </row>
        <row r="3128">
          <cell r="J3128">
            <v>277</v>
          </cell>
          <cell r="R3128">
            <v>1</v>
          </cell>
          <cell r="T3128" t="str">
            <v>FR-CVVS 6.0 ㎟ x 12C</v>
          </cell>
          <cell r="Y3128">
            <v>1</v>
          </cell>
          <cell r="Z3128" t="str">
            <v>인</v>
          </cell>
          <cell r="AB3128" t="str">
            <v>실적공사</v>
          </cell>
          <cell r="AC3128" t="str">
            <v>-</v>
          </cell>
          <cell r="AD3128" t="str">
            <v>-</v>
          </cell>
          <cell r="AE3128" t="str">
            <v>-</v>
          </cell>
          <cell r="AF3128" t="str">
            <v>-</v>
          </cell>
          <cell r="AG3128" t="str">
            <v>-</v>
          </cell>
          <cell r="AH3128" t="str">
            <v>-</v>
          </cell>
          <cell r="AI3128" t="str">
            <v>-</v>
          </cell>
          <cell r="AJ3128" t="str">
            <v>-</v>
          </cell>
          <cell r="AK3128" t="str">
            <v>-</v>
          </cell>
          <cell r="AO3128" t="str">
            <v/>
          </cell>
        </row>
        <row r="3129">
          <cell r="J3129">
            <v>289</v>
          </cell>
          <cell r="R3129">
            <v>1</v>
          </cell>
          <cell r="T3129" t="str">
            <v>FR-CVVS 6.0 ㎟ x 15C</v>
          </cell>
          <cell r="Y3129">
            <v>1</v>
          </cell>
          <cell r="Z3129" t="str">
            <v>인</v>
          </cell>
          <cell r="AB3129" t="str">
            <v>실적공사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-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O3129" t="str">
            <v/>
          </cell>
        </row>
        <row r="3130">
          <cell r="J3130">
            <v>100</v>
          </cell>
          <cell r="R3130">
            <v>1</v>
          </cell>
          <cell r="T3130" t="str">
            <v xml:space="preserve">FR-CVVS 10 ㎟ x 2C </v>
          </cell>
          <cell r="Y3130">
            <v>1</v>
          </cell>
          <cell r="Z3130" t="str">
            <v>인</v>
          </cell>
          <cell r="AB3130" t="str">
            <v>실적공사</v>
          </cell>
          <cell r="AC3130" t="str">
            <v>-</v>
          </cell>
          <cell r="AD3130" t="str">
            <v>-</v>
          </cell>
          <cell r="AE3130" t="str">
            <v>-</v>
          </cell>
          <cell r="AF3130" t="str">
            <v>-</v>
          </cell>
          <cell r="AG3130" t="str">
            <v>-</v>
          </cell>
          <cell r="AH3130" t="str">
            <v>-</v>
          </cell>
          <cell r="AI3130" t="str">
            <v>-</v>
          </cell>
          <cell r="AJ3130" t="str">
            <v>-</v>
          </cell>
          <cell r="AK3130" t="str">
            <v>-</v>
          </cell>
          <cell r="AO3130" t="str">
            <v/>
          </cell>
        </row>
        <row r="3131">
          <cell r="J3131">
            <v>166</v>
          </cell>
          <cell r="R3131">
            <v>1</v>
          </cell>
          <cell r="T3131" t="str">
            <v>FR-CVVS 10 ㎟ x 4C</v>
          </cell>
          <cell r="Y3131">
            <v>1</v>
          </cell>
          <cell r="Z3131" t="str">
            <v>인</v>
          </cell>
          <cell r="AB3131" t="str">
            <v>실적공사</v>
          </cell>
          <cell r="AC3131" t="str">
            <v>-</v>
          </cell>
          <cell r="AD3131" t="str">
            <v>-</v>
          </cell>
          <cell r="AE3131" t="str">
            <v>-</v>
          </cell>
          <cell r="AF3131" t="str">
            <v>-</v>
          </cell>
          <cell r="AG3131" t="str">
            <v>-</v>
          </cell>
          <cell r="AH3131" t="str">
            <v>-</v>
          </cell>
          <cell r="AI3131" t="str">
            <v>-</v>
          </cell>
          <cell r="AJ3131" t="str">
            <v>-</v>
          </cell>
          <cell r="AK3131" t="str">
            <v>-</v>
          </cell>
          <cell r="AO3131" t="str">
            <v/>
          </cell>
        </row>
        <row r="3132">
          <cell r="J3132">
            <v>216</v>
          </cell>
          <cell r="R3132">
            <v>1</v>
          </cell>
          <cell r="T3132" t="str">
            <v>FR-CVVS 16 ㎟ x 4C</v>
          </cell>
          <cell r="Y3132">
            <v>1</v>
          </cell>
          <cell r="Z3132" t="str">
            <v>인</v>
          </cell>
          <cell r="AB3132" t="str">
            <v>실적공사</v>
          </cell>
          <cell r="AC3132" t="str">
            <v>-</v>
          </cell>
          <cell r="AD3132" t="str">
            <v>-</v>
          </cell>
          <cell r="AE3132" t="str">
            <v>-</v>
          </cell>
          <cell r="AF3132" t="str">
            <v>-</v>
          </cell>
          <cell r="AG3132" t="str">
            <v>-</v>
          </cell>
          <cell r="AH3132" t="str">
            <v>-</v>
          </cell>
          <cell r="AI3132" t="str">
            <v>-</v>
          </cell>
          <cell r="AJ3132" t="str">
            <v>-</v>
          </cell>
          <cell r="AK3132" t="str">
            <v>-</v>
          </cell>
          <cell r="AO3132" t="str">
            <v/>
          </cell>
        </row>
        <row r="3133">
          <cell r="J3133">
            <v>349</v>
          </cell>
          <cell r="R3133">
            <v>1</v>
          </cell>
          <cell r="T3133" t="str">
            <v>FR-CVVS 25 ㎟ x 4C</v>
          </cell>
          <cell r="Y3133">
            <v>1</v>
          </cell>
          <cell r="Z3133" t="str">
            <v>인</v>
          </cell>
          <cell r="AB3133" t="str">
            <v>실적공사</v>
          </cell>
          <cell r="AC3133" t="str">
            <v>-</v>
          </cell>
          <cell r="AD3133" t="str">
            <v>-</v>
          </cell>
          <cell r="AE3133" t="str">
            <v>-</v>
          </cell>
          <cell r="AF3133" t="str">
            <v>-</v>
          </cell>
          <cell r="AG3133" t="str">
            <v>-</v>
          </cell>
          <cell r="AH3133" t="str">
            <v>-</v>
          </cell>
          <cell r="AI3133" t="str">
            <v>-</v>
          </cell>
          <cell r="AJ3133" t="str">
            <v>-</v>
          </cell>
          <cell r="AK3133" t="str">
            <v>-</v>
          </cell>
          <cell r="AO3133" t="str">
            <v/>
          </cell>
        </row>
        <row r="3134">
          <cell r="J3134">
            <v>476</v>
          </cell>
          <cell r="R3134">
            <v>1</v>
          </cell>
          <cell r="T3134" t="str">
            <v xml:space="preserve">FR-CVVS 50 ㎟ x 4C </v>
          </cell>
          <cell r="Y3134">
            <v>1</v>
          </cell>
          <cell r="Z3134" t="str">
            <v>인</v>
          </cell>
          <cell r="AB3134" t="str">
            <v>실적공사</v>
          </cell>
          <cell r="AC3134" t="str">
            <v>-</v>
          </cell>
          <cell r="AD3134" t="str">
            <v>-</v>
          </cell>
          <cell r="AE3134" t="str">
            <v>-</v>
          </cell>
          <cell r="AF3134" t="str">
            <v>-</v>
          </cell>
          <cell r="AG3134" t="str">
            <v>-</v>
          </cell>
          <cell r="AH3134" t="str">
            <v>-</v>
          </cell>
          <cell r="AI3134" t="str">
            <v>-</v>
          </cell>
          <cell r="AJ3134" t="str">
            <v>-</v>
          </cell>
          <cell r="AK3134" t="str">
            <v>-</v>
          </cell>
          <cell r="AO3134" t="str">
            <v/>
          </cell>
        </row>
        <row r="3135">
          <cell r="J3135">
            <v>280</v>
          </cell>
          <cell r="R3135">
            <v>1</v>
          </cell>
          <cell r="T3135" t="str">
            <v xml:space="preserve">FR-CVVS 70 ㎟ x 2C  </v>
          </cell>
          <cell r="Y3135">
            <v>1</v>
          </cell>
          <cell r="Z3135" t="str">
            <v>인</v>
          </cell>
          <cell r="AB3135" t="str">
            <v>실적공사</v>
          </cell>
          <cell r="AC3135" t="str">
            <v>-</v>
          </cell>
          <cell r="AD3135" t="str">
            <v>-</v>
          </cell>
          <cell r="AE3135" t="str">
            <v>-</v>
          </cell>
          <cell r="AF3135" t="str">
            <v>-</v>
          </cell>
          <cell r="AG3135" t="str">
            <v>-</v>
          </cell>
          <cell r="AH3135" t="str">
            <v>-</v>
          </cell>
          <cell r="AI3135" t="str">
            <v>-</v>
          </cell>
          <cell r="AJ3135" t="str">
            <v>-</v>
          </cell>
          <cell r="AK3135" t="str">
            <v>-</v>
          </cell>
          <cell r="AO3135" t="str">
            <v/>
          </cell>
        </row>
        <row r="3136">
          <cell r="J3136">
            <v>537</v>
          </cell>
          <cell r="R3136">
            <v>1</v>
          </cell>
          <cell r="T3136" t="str">
            <v xml:space="preserve">FR-CVVS 70 ㎟ x 4C </v>
          </cell>
          <cell r="Y3136">
            <v>1</v>
          </cell>
          <cell r="Z3136" t="str">
            <v>인</v>
          </cell>
          <cell r="AB3136" t="str">
            <v>실적공사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-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O3136" t="str">
            <v/>
          </cell>
        </row>
        <row r="3137">
          <cell r="J3137">
            <v>290</v>
          </cell>
          <cell r="R3137">
            <v>1</v>
          </cell>
          <cell r="T3137" t="str">
            <v xml:space="preserve">FR-CVVS 95 ㎟ x 1C </v>
          </cell>
          <cell r="Y3137">
            <v>1</v>
          </cell>
          <cell r="Z3137" t="str">
            <v>인</v>
          </cell>
          <cell r="AB3137" t="str">
            <v>실적공사</v>
          </cell>
          <cell r="AC3137" t="str">
            <v>-</v>
          </cell>
          <cell r="AD3137" t="str">
            <v>-</v>
          </cell>
          <cell r="AE3137" t="str">
            <v>-</v>
          </cell>
          <cell r="AF3137" t="str">
            <v>-</v>
          </cell>
          <cell r="AG3137" t="str">
            <v>-</v>
          </cell>
          <cell r="AH3137" t="str">
            <v>-</v>
          </cell>
          <cell r="AI3137" t="str">
            <v>-</v>
          </cell>
          <cell r="AJ3137" t="str">
            <v>-</v>
          </cell>
          <cell r="AK3137" t="str">
            <v>-</v>
          </cell>
          <cell r="AO3137" t="str">
            <v/>
          </cell>
        </row>
        <row r="3138">
          <cell r="J3138">
            <v>341</v>
          </cell>
          <cell r="R3138">
            <v>1</v>
          </cell>
          <cell r="T3138" t="str">
            <v>FR-CVVS 125 ㎟ x 1C</v>
          </cell>
          <cell r="Y3138">
            <v>1</v>
          </cell>
          <cell r="Z3138" t="str">
            <v>인</v>
          </cell>
          <cell r="AB3138" t="str">
            <v>실적공사</v>
          </cell>
          <cell r="AC3138" t="str">
            <v>-</v>
          </cell>
          <cell r="AD3138" t="str">
            <v>-</v>
          </cell>
          <cell r="AE3138" t="str">
            <v>-</v>
          </cell>
          <cell r="AF3138" t="str">
            <v>-</v>
          </cell>
          <cell r="AG3138" t="str">
            <v>-</v>
          </cell>
          <cell r="AH3138" t="str">
            <v>-</v>
          </cell>
          <cell r="AI3138" t="str">
            <v>-</v>
          </cell>
          <cell r="AJ3138" t="str">
            <v>-</v>
          </cell>
          <cell r="AK3138" t="str">
            <v>-</v>
          </cell>
          <cell r="AO3138" t="str">
            <v/>
          </cell>
        </row>
        <row r="3139">
          <cell r="J3139">
            <v>359</v>
          </cell>
          <cell r="R3139">
            <v>1</v>
          </cell>
          <cell r="T3139" t="str">
            <v>FR-CVVS 150 ㎟ x 1C</v>
          </cell>
          <cell r="Y3139">
            <v>1</v>
          </cell>
          <cell r="Z3139" t="str">
            <v>인</v>
          </cell>
          <cell r="AB3139" t="str">
            <v>실적공사</v>
          </cell>
          <cell r="AC3139" t="str">
            <v>-</v>
          </cell>
          <cell r="AD3139" t="str">
            <v>-</v>
          </cell>
          <cell r="AE3139" t="str">
            <v>-</v>
          </cell>
          <cell r="AF3139" t="str">
            <v>-</v>
          </cell>
          <cell r="AG3139" t="str">
            <v>-</v>
          </cell>
          <cell r="AH3139" t="str">
            <v>-</v>
          </cell>
          <cell r="AI3139" t="str">
            <v>-</v>
          </cell>
          <cell r="AJ3139" t="str">
            <v>-</v>
          </cell>
          <cell r="AK3139" t="str">
            <v>-</v>
          </cell>
          <cell r="AO3139" t="str">
            <v/>
          </cell>
        </row>
        <row r="3140">
          <cell r="J3140">
            <v>570</v>
          </cell>
          <cell r="R3140">
            <v>1</v>
          </cell>
          <cell r="T3140" t="str">
            <v>FR-CVVS 240 ㎟ x 1C</v>
          </cell>
          <cell r="Y3140">
            <v>1</v>
          </cell>
          <cell r="Z3140" t="str">
            <v>인</v>
          </cell>
          <cell r="AB3140" t="str">
            <v>실적공사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-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O3140" t="str">
            <v/>
          </cell>
        </row>
        <row r="3141">
          <cell r="J3141">
            <v>709</v>
          </cell>
          <cell r="R3141">
            <v>1</v>
          </cell>
          <cell r="T3141" t="str">
            <v>FR-CVVS 300 ㎟ x 1C</v>
          </cell>
          <cell r="Y3141">
            <v>1</v>
          </cell>
          <cell r="Z3141" t="str">
            <v>인</v>
          </cell>
          <cell r="AB3141" t="str">
            <v>실적공사</v>
          </cell>
          <cell r="AC3141" t="str">
            <v>-</v>
          </cell>
          <cell r="AD3141" t="str">
            <v>-</v>
          </cell>
          <cell r="AE3141" t="str">
            <v>-</v>
          </cell>
          <cell r="AF3141" t="str">
            <v>-</v>
          </cell>
          <cell r="AG3141" t="str">
            <v>-</v>
          </cell>
          <cell r="AH3141" t="str">
            <v>-</v>
          </cell>
          <cell r="AI3141" t="str">
            <v>-</v>
          </cell>
          <cell r="AJ3141" t="str">
            <v>-</v>
          </cell>
          <cell r="AK3141" t="str">
            <v>-</v>
          </cell>
          <cell r="AO3141" t="str">
            <v/>
          </cell>
        </row>
        <row r="3142">
          <cell r="J3142">
            <v>4667</v>
          </cell>
          <cell r="R3142">
            <v>1</v>
          </cell>
          <cell r="T3142" t="str">
            <v>23 kV FR-CNCO-W  60 ㎟ × 1C</v>
          </cell>
          <cell r="Y3142">
            <v>1</v>
          </cell>
          <cell r="Z3142" t="str">
            <v>인</v>
          </cell>
          <cell r="AB3142" t="str">
            <v>실적공사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-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O3142" t="str">
            <v/>
          </cell>
        </row>
        <row r="3143">
          <cell r="J3143">
            <v>856</v>
          </cell>
          <cell r="R3143">
            <v>1</v>
          </cell>
          <cell r="T3143" t="str">
            <v>50 ㎟-4C</v>
          </cell>
          <cell r="Y3143">
            <v>1</v>
          </cell>
          <cell r="Z3143" t="str">
            <v>인</v>
          </cell>
          <cell r="AB3143" t="str">
            <v>실적공사</v>
          </cell>
          <cell r="AC3143" t="str">
            <v>-</v>
          </cell>
          <cell r="AD3143" t="str">
            <v>-</v>
          </cell>
          <cell r="AE3143" t="str">
            <v>-</v>
          </cell>
          <cell r="AF3143" t="str">
            <v>-</v>
          </cell>
          <cell r="AG3143" t="str">
            <v>-</v>
          </cell>
          <cell r="AH3143" t="str">
            <v>-</v>
          </cell>
          <cell r="AI3143" t="str">
            <v>-</v>
          </cell>
          <cell r="AJ3143" t="str">
            <v>-</v>
          </cell>
          <cell r="AK3143" t="str">
            <v>-</v>
          </cell>
          <cell r="AO3143" t="str">
            <v/>
          </cell>
        </row>
        <row r="3144">
          <cell r="J3144">
            <v>636</v>
          </cell>
          <cell r="R3144">
            <v>1</v>
          </cell>
          <cell r="T3144" t="str">
            <v>70 ㎟-2C</v>
          </cell>
          <cell r="Y3144">
            <v>1</v>
          </cell>
          <cell r="Z3144" t="str">
            <v>인</v>
          </cell>
          <cell r="AB3144" t="str">
            <v>실적공사</v>
          </cell>
          <cell r="AC3144" t="str">
            <v>-</v>
          </cell>
          <cell r="AD3144" t="str">
            <v>-</v>
          </cell>
          <cell r="AE3144" t="str">
            <v>-</v>
          </cell>
          <cell r="AF3144" t="str">
            <v>-</v>
          </cell>
          <cell r="AG3144" t="str">
            <v>-</v>
          </cell>
          <cell r="AH3144" t="str">
            <v>-</v>
          </cell>
          <cell r="AI3144" t="str">
            <v>-</v>
          </cell>
          <cell r="AJ3144" t="str">
            <v>-</v>
          </cell>
          <cell r="AK3144" t="str">
            <v>-</v>
          </cell>
          <cell r="AO3144" t="str">
            <v/>
          </cell>
        </row>
        <row r="3145">
          <cell r="J3145">
            <v>909</v>
          </cell>
          <cell r="R3145">
            <v>1</v>
          </cell>
          <cell r="T3145" t="str">
            <v>70 ㎟-4C</v>
          </cell>
          <cell r="Y3145">
            <v>1</v>
          </cell>
          <cell r="Z3145" t="str">
            <v>인</v>
          </cell>
          <cell r="AB3145" t="str">
            <v>실적공사</v>
          </cell>
          <cell r="AC3145" t="str">
            <v>-</v>
          </cell>
          <cell r="AD3145" t="str">
            <v>-</v>
          </cell>
          <cell r="AE3145" t="str">
            <v>-</v>
          </cell>
          <cell r="AF3145" t="str">
            <v>-</v>
          </cell>
          <cell r="AG3145" t="str">
            <v>-</v>
          </cell>
          <cell r="AH3145" t="str">
            <v>-</v>
          </cell>
          <cell r="AI3145" t="str">
            <v>-</v>
          </cell>
          <cell r="AJ3145" t="str">
            <v>-</v>
          </cell>
          <cell r="AK3145" t="str">
            <v>-</v>
          </cell>
          <cell r="AO3145" t="str">
            <v/>
          </cell>
        </row>
        <row r="3146">
          <cell r="J3146">
            <v>590</v>
          </cell>
          <cell r="R3146">
            <v>1</v>
          </cell>
          <cell r="T3146" t="str">
            <v>120 ㎟-1C</v>
          </cell>
          <cell r="Y3146">
            <v>1</v>
          </cell>
          <cell r="Z3146" t="str">
            <v>인</v>
          </cell>
          <cell r="AB3146" t="str">
            <v>실적공사</v>
          </cell>
          <cell r="AC3146" t="str">
            <v>-</v>
          </cell>
          <cell r="AD3146" t="str">
            <v>-</v>
          </cell>
          <cell r="AE3146" t="str">
            <v>-</v>
          </cell>
          <cell r="AF3146" t="str">
            <v>-</v>
          </cell>
          <cell r="AG3146" t="str">
            <v>-</v>
          </cell>
          <cell r="AH3146" t="str">
            <v>-</v>
          </cell>
          <cell r="AI3146" t="str">
            <v>-</v>
          </cell>
          <cell r="AJ3146" t="str">
            <v>-</v>
          </cell>
          <cell r="AK3146" t="str">
            <v>-</v>
          </cell>
          <cell r="AO3146" t="str">
            <v/>
          </cell>
        </row>
        <row r="3147">
          <cell r="J3147">
            <v>541</v>
          </cell>
          <cell r="R3147">
            <v>1</v>
          </cell>
          <cell r="T3147" t="str">
            <v>ø14×1,000L 이하</v>
          </cell>
          <cell r="Y3147">
            <v>1</v>
          </cell>
          <cell r="Z3147" t="str">
            <v>인</v>
          </cell>
          <cell r="AB3147" t="str">
            <v>실적공사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-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O3147" t="str">
            <v/>
          </cell>
        </row>
        <row r="3148">
          <cell r="J3148">
            <v>666</v>
          </cell>
          <cell r="R3148">
            <v>1</v>
          </cell>
          <cell r="T3148" t="str">
            <v>ø14×1,000L 이하</v>
          </cell>
          <cell r="Y3148">
            <v>1</v>
          </cell>
          <cell r="Z3148" t="str">
            <v>인</v>
          </cell>
          <cell r="AB3148" t="str">
            <v>실적공사</v>
          </cell>
          <cell r="AC3148" t="str">
            <v>-</v>
          </cell>
          <cell r="AD3148" t="str">
            <v>-</v>
          </cell>
          <cell r="AE3148" t="str">
            <v>-</v>
          </cell>
          <cell r="AF3148" t="str">
            <v>-</v>
          </cell>
          <cell r="AG3148" t="str">
            <v>-</v>
          </cell>
          <cell r="AH3148" t="str">
            <v>-</v>
          </cell>
          <cell r="AI3148" t="str">
            <v>-</v>
          </cell>
          <cell r="AJ3148" t="str">
            <v>-</v>
          </cell>
          <cell r="AK3148" t="str">
            <v>-</v>
          </cell>
          <cell r="AO3148" t="str">
            <v/>
          </cell>
        </row>
        <row r="3149">
          <cell r="J3149">
            <v>539</v>
          </cell>
          <cell r="R3149">
            <v>1</v>
          </cell>
          <cell r="T3149">
            <v>0</v>
          </cell>
          <cell r="Y3149">
            <v>1</v>
          </cell>
          <cell r="Z3149" t="str">
            <v>인</v>
          </cell>
          <cell r="AB3149" t="str">
            <v>실적공사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-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O3149" t="str">
            <v/>
          </cell>
        </row>
        <row r="3150">
          <cell r="J3150">
            <v>32</v>
          </cell>
          <cell r="R3150">
            <v>1</v>
          </cell>
          <cell r="T3150" t="str">
            <v>BC 35 ㎟ 직매</v>
          </cell>
          <cell r="Y3150">
            <v>1</v>
          </cell>
          <cell r="Z3150" t="str">
            <v>인</v>
          </cell>
          <cell r="AB3150" t="str">
            <v>실적공사</v>
          </cell>
          <cell r="AC3150" t="str">
            <v>-</v>
          </cell>
          <cell r="AD3150" t="str">
            <v>-</v>
          </cell>
          <cell r="AE3150" t="str">
            <v>-</v>
          </cell>
          <cell r="AF3150" t="str">
            <v>-</v>
          </cell>
          <cell r="AG3150" t="str">
            <v>-</v>
          </cell>
          <cell r="AH3150" t="str">
            <v>-</v>
          </cell>
          <cell r="AI3150" t="str">
            <v>-</v>
          </cell>
          <cell r="AJ3150" t="str">
            <v>-</v>
          </cell>
          <cell r="AK3150" t="str">
            <v>-</v>
          </cell>
          <cell r="AO3150" t="str">
            <v/>
          </cell>
        </row>
        <row r="3151">
          <cell r="J3151">
            <v>35</v>
          </cell>
          <cell r="R3151">
            <v>1</v>
          </cell>
          <cell r="T3151" t="str">
            <v>BC 70 ㎟ 직매</v>
          </cell>
          <cell r="Y3151">
            <v>1</v>
          </cell>
          <cell r="Z3151" t="str">
            <v>인</v>
          </cell>
          <cell r="AB3151" t="str">
            <v>실적공사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-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O3151" t="str">
            <v/>
          </cell>
        </row>
        <row r="3152">
          <cell r="J3152">
            <v>52</v>
          </cell>
          <cell r="R3152">
            <v>1</v>
          </cell>
          <cell r="T3152" t="str">
            <v>BC 70 ㎟ 옥내</v>
          </cell>
          <cell r="Y3152">
            <v>1</v>
          </cell>
          <cell r="Z3152" t="str">
            <v>인</v>
          </cell>
          <cell r="AB3152" t="str">
            <v>실적공사</v>
          </cell>
          <cell r="AC3152" t="str">
            <v>-</v>
          </cell>
          <cell r="AD3152" t="str">
            <v>-</v>
          </cell>
          <cell r="AE3152" t="str">
            <v>-</v>
          </cell>
          <cell r="AF3152" t="str">
            <v>-</v>
          </cell>
          <cell r="AG3152" t="str">
            <v>-</v>
          </cell>
          <cell r="AH3152" t="str">
            <v>-</v>
          </cell>
          <cell r="AI3152" t="str">
            <v>-</v>
          </cell>
          <cell r="AJ3152" t="str">
            <v>-</v>
          </cell>
          <cell r="AK3152" t="str">
            <v>-</v>
          </cell>
          <cell r="AO3152" t="str">
            <v/>
          </cell>
        </row>
        <row r="3153">
          <cell r="J3153">
            <v>45</v>
          </cell>
          <cell r="R3153">
            <v>1</v>
          </cell>
          <cell r="T3153" t="str">
            <v>BC 150 ㎟ 직매</v>
          </cell>
          <cell r="Y3153">
            <v>1</v>
          </cell>
          <cell r="Z3153" t="str">
            <v>인</v>
          </cell>
          <cell r="AB3153" t="str">
            <v>실적공사</v>
          </cell>
          <cell r="AC3153" t="str">
            <v>-</v>
          </cell>
          <cell r="AD3153" t="str">
            <v>-</v>
          </cell>
          <cell r="AE3153" t="str">
            <v>-</v>
          </cell>
          <cell r="AF3153" t="str">
            <v>-</v>
          </cell>
          <cell r="AG3153" t="str">
            <v>-</v>
          </cell>
          <cell r="AH3153" t="str">
            <v>-</v>
          </cell>
          <cell r="AI3153" t="str">
            <v>-</v>
          </cell>
          <cell r="AJ3153" t="str">
            <v>-</v>
          </cell>
          <cell r="AK3153" t="str">
            <v>-</v>
          </cell>
          <cell r="AO3153" t="str">
            <v/>
          </cell>
        </row>
        <row r="3154">
          <cell r="J3154">
            <v>64</v>
          </cell>
          <cell r="R3154">
            <v>1</v>
          </cell>
          <cell r="T3154" t="str">
            <v>BC 200 ㎟ 직매</v>
          </cell>
          <cell r="Y3154">
            <v>1</v>
          </cell>
          <cell r="Z3154" t="str">
            <v>인</v>
          </cell>
          <cell r="AB3154" t="str">
            <v>실적공사</v>
          </cell>
          <cell r="AC3154" t="str">
            <v>-</v>
          </cell>
          <cell r="AD3154" t="str">
            <v>-</v>
          </cell>
          <cell r="AE3154" t="str">
            <v>-</v>
          </cell>
          <cell r="AF3154" t="str">
            <v>-</v>
          </cell>
          <cell r="AG3154" t="str">
            <v>-</v>
          </cell>
          <cell r="AH3154" t="str">
            <v>-</v>
          </cell>
          <cell r="AI3154" t="str">
            <v>-</v>
          </cell>
          <cell r="AJ3154" t="str">
            <v>-</v>
          </cell>
          <cell r="AK3154" t="str">
            <v>-</v>
          </cell>
          <cell r="AO3154" t="str">
            <v/>
          </cell>
        </row>
        <row r="3155">
          <cell r="J3155">
            <v>67</v>
          </cell>
          <cell r="R3155">
            <v>1</v>
          </cell>
          <cell r="T3155" t="str">
            <v>BC 150 ㎟ 옥내</v>
          </cell>
          <cell r="Y3155">
            <v>1</v>
          </cell>
          <cell r="Z3155" t="str">
            <v>인</v>
          </cell>
          <cell r="AB3155" t="str">
            <v>실적공사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-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O3155" t="str">
            <v/>
          </cell>
        </row>
        <row r="3156">
          <cell r="J3156">
            <v>377</v>
          </cell>
          <cell r="R3156">
            <v>1</v>
          </cell>
          <cell r="T3156" t="str">
            <v>접지단자 150 ㎟</v>
          </cell>
          <cell r="Y3156">
            <v>1</v>
          </cell>
          <cell r="Z3156" t="str">
            <v>인</v>
          </cell>
          <cell r="AB3156" t="str">
            <v>실적공사</v>
          </cell>
          <cell r="AC3156" t="str">
            <v>-</v>
          </cell>
          <cell r="AD3156" t="str">
            <v>-</v>
          </cell>
          <cell r="AE3156" t="str">
            <v>-</v>
          </cell>
          <cell r="AF3156" t="str">
            <v>-</v>
          </cell>
          <cell r="AG3156" t="str">
            <v>-</v>
          </cell>
          <cell r="AH3156" t="str">
            <v>-</v>
          </cell>
          <cell r="AI3156" t="str">
            <v>-</v>
          </cell>
          <cell r="AJ3156" t="str">
            <v>-</v>
          </cell>
          <cell r="AK3156" t="str">
            <v>-</v>
          </cell>
          <cell r="AO3156" t="str">
            <v/>
          </cell>
        </row>
        <row r="3157">
          <cell r="J3157">
            <v>362</v>
          </cell>
          <cell r="R3157">
            <v>1</v>
          </cell>
          <cell r="T3157" t="str">
            <v>압축슬리브 150 ㎟-150 ㎟</v>
          </cell>
          <cell r="Y3157">
            <v>1</v>
          </cell>
          <cell r="Z3157" t="str">
            <v>인</v>
          </cell>
          <cell r="AB3157" t="str">
            <v>실적공사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-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O3157" t="str">
            <v/>
          </cell>
        </row>
        <row r="3158">
          <cell r="J3158">
            <v>108</v>
          </cell>
          <cell r="R3158">
            <v>1</v>
          </cell>
          <cell r="T3158" t="str">
            <v>볼트체결</v>
          </cell>
          <cell r="Y3158">
            <v>1</v>
          </cell>
          <cell r="Z3158" t="str">
            <v>인</v>
          </cell>
          <cell r="AB3158" t="str">
            <v>실적공사</v>
          </cell>
          <cell r="AC3158" t="str">
            <v>-</v>
          </cell>
          <cell r="AD3158" t="str">
            <v>-</v>
          </cell>
          <cell r="AE3158" t="str">
            <v>-</v>
          </cell>
          <cell r="AF3158" t="str">
            <v>-</v>
          </cell>
          <cell r="AG3158" t="str">
            <v>-</v>
          </cell>
          <cell r="AH3158" t="str">
            <v>-</v>
          </cell>
          <cell r="AI3158" t="str">
            <v>-</v>
          </cell>
          <cell r="AJ3158" t="str">
            <v>-</v>
          </cell>
          <cell r="AK3158" t="str">
            <v>-</v>
          </cell>
          <cell r="AO3158" t="str">
            <v/>
          </cell>
        </row>
        <row r="3159">
          <cell r="J3159">
            <v>212</v>
          </cell>
          <cell r="R3159">
            <v>1</v>
          </cell>
          <cell r="T3159" t="str">
            <v>16 mm 이하 일반</v>
          </cell>
          <cell r="Y3159">
            <v>1</v>
          </cell>
          <cell r="Z3159" t="str">
            <v>인</v>
          </cell>
          <cell r="AB3159" t="str">
            <v>실적공사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-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O3159" t="str">
            <v/>
          </cell>
        </row>
        <row r="3160">
          <cell r="J3160">
            <v>304</v>
          </cell>
          <cell r="R3160">
            <v>1</v>
          </cell>
          <cell r="T3160" t="str">
            <v>20 mm 이하 일반</v>
          </cell>
          <cell r="Y3160">
            <v>1</v>
          </cell>
          <cell r="Z3160" t="str">
            <v>인</v>
          </cell>
          <cell r="AB3160" t="str">
            <v>실적공사</v>
          </cell>
          <cell r="AC3160" t="str">
            <v>-</v>
          </cell>
          <cell r="AD3160" t="str">
            <v>-</v>
          </cell>
          <cell r="AE3160" t="str">
            <v>-</v>
          </cell>
          <cell r="AF3160" t="str">
            <v>-</v>
          </cell>
          <cell r="AG3160" t="str">
            <v>-</v>
          </cell>
          <cell r="AH3160" t="str">
            <v>-</v>
          </cell>
          <cell r="AI3160" t="str">
            <v>-</v>
          </cell>
          <cell r="AJ3160" t="str">
            <v>-</v>
          </cell>
          <cell r="AK3160" t="str">
            <v>-</v>
          </cell>
          <cell r="AO3160" t="str">
            <v/>
          </cell>
        </row>
        <row r="3161">
          <cell r="J3161">
            <v>593</v>
          </cell>
          <cell r="R3161">
            <v>1</v>
          </cell>
          <cell r="T3161" t="str">
            <v>25 mm 이하 일반</v>
          </cell>
          <cell r="Y3161">
            <v>1</v>
          </cell>
          <cell r="Z3161" t="str">
            <v>인</v>
          </cell>
          <cell r="AB3161" t="str">
            <v>실적공사</v>
          </cell>
          <cell r="AC3161" t="str">
            <v>-</v>
          </cell>
          <cell r="AD3161" t="str">
            <v>-</v>
          </cell>
          <cell r="AE3161" t="str">
            <v>-</v>
          </cell>
          <cell r="AF3161" t="str">
            <v>-</v>
          </cell>
          <cell r="AG3161" t="str">
            <v>-</v>
          </cell>
          <cell r="AH3161" t="str">
            <v>-</v>
          </cell>
          <cell r="AI3161" t="str">
            <v>-</v>
          </cell>
          <cell r="AJ3161" t="str">
            <v>-</v>
          </cell>
          <cell r="AK3161" t="str">
            <v>-</v>
          </cell>
          <cell r="AO3161" t="str">
            <v/>
          </cell>
        </row>
        <row r="3162">
          <cell r="J3162">
            <v>355</v>
          </cell>
          <cell r="R3162">
            <v>1</v>
          </cell>
          <cell r="T3162" t="str">
            <v>16 mm 이하 천장</v>
          </cell>
          <cell r="Y3162">
            <v>1</v>
          </cell>
          <cell r="Z3162" t="str">
            <v>인</v>
          </cell>
          <cell r="AB3162" t="str">
            <v>실적공사</v>
          </cell>
          <cell r="AC3162" t="str">
            <v>-</v>
          </cell>
          <cell r="AD3162" t="str">
            <v>-</v>
          </cell>
          <cell r="AE3162" t="str">
            <v>-</v>
          </cell>
          <cell r="AF3162" t="str">
            <v>-</v>
          </cell>
          <cell r="AG3162" t="str">
            <v>-</v>
          </cell>
          <cell r="AH3162" t="str">
            <v>-</v>
          </cell>
          <cell r="AI3162" t="str">
            <v>-</v>
          </cell>
          <cell r="AJ3162" t="str">
            <v>-</v>
          </cell>
          <cell r="AK3162" t="str">
            <v>-</v>
          </cell>
          <cell r="AO3162" t="str">
            <v/>
          </cell>
        </row>
        <row r="3163">
          <cell r="J3163">
            <v>524</v>
          </cell>
          <cell r="R3163">
            <v>1</v>
          </cell>
          <cell r="T3163" t="str">
            <v>20 mm 이하 천장</v>
          </cell>
          <cell r="Y3163">
            <v>1</v>
          </cell>
          <cell r="Z3163" t="str">
            <v>인</v>
          </cell>
          <cell r="AB3163" t="str">
            <v>실적공사</v>
          </cell>
          <cell r="AC3163" t="str">
            <v>-</v>
          </cell>
          <cell r="AD3163" t="str">
            <v>-</v>
          </cell>
          <cell r="AE3163" t="str">
            <v>-</v>
          </cell>
          <cell r="AF3163" t="str">
            <v>-</v>
          </cell>
          <cell r="AG3163" t="str">
            <v>-</v>
          </cell>
          <cell r="AH3163" t="str">
            <v>-</v>
          </cell>
          <cell r="AI3163" t="str">
            <v>-</v>
          </cell>
          <cell r="AJ3163" t="str">
            <v>-</v>
          </cell>
          <cell r="AK3163" t="str">
            <v>-</v>
          </cell>
          <cell r="AO3163" t="str">
            <v/>
          </cell>
        </row>
        <row r="3164">
          <cell r="J3164">
            <v>1414</v>
          </cell>
          <cell r="R3164">
            <v>1</v>
          </cell>
          <cell r="T3164" t="str">
            <v>Pad Tr  22 kV 1C 60 ㎟</v>
          </cell>
          <cell r="Y3164">
            <v>1</v>
          </cell>
          <cell r="Z3164" t="str">
            <v>인</v>
          </cell>
          <cell r="AB3164" t="str">
            <v>실적공사</v>
          </cell>
          <cell r="AC3164" t="str">
            <v>-</v>
          </cell>
          <cell r="AD3164" t="str">
            <v>-</v>
          </cell>
          <cell r="AE3164" t="str">
            <v>-</v>
          </cell>
          <cell r="AF3164" t="str">
            <v>-</v>
          </cell>
          <cell r="AG3164" t="str">
            <v>-</v>
          </cell>
          <cell r="AH3164" t="str">
            <v>-</v>
          </cell>
          <cell r="AI3164" t="str">
            <v>-</v>
          </cell>
          <cell r="AJ3164" t="str">
            <v>-</v>
          </cell>
          <cell r="AK3164" t="str">
            <v>-</v>
          </cell>
          <cell r="AO3164" t="str">
            <v/>
          </cell>
        </row>
        <row r="3165">
          <cell r="J3165">
            <v>9630</v>
          </cell>
          <cell r="R3165">
            <v>1</v>
          </cell>
          <cell r="T3165" t="str">
            <v>특고압용</v>
          </cell>
          <cell r="Y3165">
            <v>1</v>
          </cell>
          <cell r="Z3165" t="str">
            <v>인</v>
          </cell>
          <cell r="AB3165" t="str">
            <v>실적공사</v>
          </cell>
          <cell r="AC3165" t="str">
            <v>-</v>
          </cell>
          <cell r="AD3165" t="str">
            <v>-</v>
          </cell>
          <cell r="AE3165" t="str">
            <v>-</v>
          </cell>
          <cell r="AF3165" t="str">
            <v>-</v>
          </cell>
          <cell r="AG3165" t="str">
            <v>-</v>
          </cell>
          <cell r="AH3165" t="str">
            <v>-</v>
          </cell>
          <cell r="AI3165" t="str">
            <v>-</v>
          </cell>
          <cell r="AJ3165" t="str">
            <v>-</v>
          </cell>
          <cell r="AK3165" t="str">
            <v>-</v>
          </cell>
          <cell r="AO3165" t="str">
            <v/>
          </cell>
        </row>
        <row r="3166">
          <cell r="J3166">
            <v>3992</v>
          </cell>
          <cell r="R3166">
            <v>1</v>
          </cell>
          <cell r="T3166" t="str">
            <v>저압용</v>
          </cell>
          <cell r="Y3166">
            <v>1</v>
          </cell>
          <cell r="Z3166" t="str">
            <v>인</v>
          </cell>
          <cell r="AB3166" t="str">
            <v>실적공사</v>
          </cell>
          <cell r="AC3166" t="str">
            <v>-</v>
          </cell>
          <cell r="AD3166" t="str">
            <v>-</v>
          </cell>
          <cell r="AE3166" t="str">
            <v>-</v>
          </cell>
          <cell r="AF3166" t="str">
            <v>-</v>
          </cell>
          <cell r="AG3166" t="str">
            <v>-</v>
          </cell>
          <cell r="AH3166" t="str">
            <v>-</v>
          </cell>
          <cell r="AI3166" t="str">
            <v>-</v>
          </cell>
          <cell r="AJ3166" t="str">
            <v>-</v>
          </cell>
          <cell r="AK3166" t="str">
            <v>-</v>
          </cell>
          <cell r="AO3166" t="str">
            <v/>
          </cell>
        </row>
        <row r="3167">
          <cell r="J3167">
            <v>243</v>
          </cell>
          <cell r="R3167">
            <v>1</v>
          </cell>
          <cell r="T3167" t="str">
            <v>25 ㎟ 1C</v>
          </cell>
          <cell r="Y3167">
            <v>1</v>
          </cell>
          <cell r="Z3167" t="str">
            <v>인</v>
          </cell>
          <cell r="AB3167" t="str">
            <v>실적공사</v>
          </cell>
          <cell r="AC3167" t="str">
            <v>-</v>
          </cell>
          <cell r="AD3167" t="str">
            <v>-</v>
          </cell>
          <cell r="AE3167" t="str">
            <v>-</v>
          </cell>
          <cell r="AF3167" t="str">
            <v>-</v>
          </cell>
          <cell r="AG3167" t="str">
            <v>-</v>
          </cell>
          <cell r="AH3167" t="str">
            <v>-</v>
          </cell>
          <cell r="AI3167" t="str">
            <v>-</v>
          </cell>
          <cell r="AJ3167" t="str">
            <v>-</v>
          </cell>
          <cell r="AK3167" t="str">
            <v>-</v>
          </cell>
          <cell r="AO3167" t="str">
            <v/>
          </cell>
        </row>
        <row r="3168">
          <cell r="J3168">
            <v>286</v>
          </cell>
          <cell r="R3168">
            <v>1</v>
          </cell>
          <cell r="T3168" t="str">
            <v>35 ㎟ 1C</v>
          </cell>
          <cell r="Y3168">
            <v>1</v>
          </cell>
          <cell r="Z3168" t="str">
            <v>인</v>
          </cell>
          <cell r="AB3168" t="str">
            <v>실적공사</v>
          </cell>
          <cell r="AC3168" t="str">
            <v>-</v>
          </cell>
          <cell r="AD3168" t="str">
            <v>-</v>
          </cell>
          <cell r="AE3168" t="str">
            <v>-</v>
          </cell>
          <cell r="AF3168" t="str">
            <v>-</v>
          </cell>
          <cell r="AG3168" t="str">
            <v>-</v>
          </cell>
          <cell r="AH3168" t="str">
            <v>-</v>
          </cell>
          <cell r="AI3168" t="str">
            <v>-</v>
          </cell>
          <cell r="AJ3168" t="str">
            <v>-</v>
          </cell>
          <cell r="AK3168" t="str">
            <v>-</v>
          </cell>
          <cell r="AO3168" t="str">
            <v/>
          </cell>
        </row>
        <row r="3169">
          <cell r="J3169">
            <v>352</v>
          </cell>
          <cell r="R3169">
            <v>1</v>
          </cell>
          <cell r="T3169" t="str">
            <v>70 ㎟ 1C</v>
          </cell>
          <cell r="Y3169">
            <v>1</v>
          </cell>
          <cell r="Z3169" t="str">
            <v>인</v>
          </cell>
          <cell r="AB3169" t="str">
            <v>실적공사</v>
          </cell>
          <cell r="AC3169" t="str">
            <v>-</v>
          </cell>
          <cell r="AD3169" t="str">
            <v>-</v>
          </cell>
          <cell r="AE3169" t="str">
            <v>-</v>
          </cell>
          <cell r="AF3169" t="str">
            <v>-</v>
          </cell>
          <cell r="AG3169" t="str">
            <v>-</v>
          </cell>
          <cell r="AH3169" t="str">
            <v>-</v>
          </cell>
          <cell r="AI3169" t="str">
            <v>-</v>
          </cell>
          <cell r="AJ3169" t="str">
            <v>-</v>
          </cell>
          <cell r="AK3169" t="str">
            <v>-</v>
          </cell>
          <cell r="AO3169" t="str">
            <v/>
          </cell>
        </row>
        <row r="3170">
          <cell r="J3170">
            <v>384</v>
          </cell>
          <cell r="R3170">
            <v>1</v>
          </cell>
          <cell r="T3170" t="str">
            <v>95 ㎟ 1C</v>
          </cell>
          <cell r="Y3170">
            <v>1</v>
          </cell>
          <cell r="Z3170" t="str">
            <v>인</v>
          </cell>
          <cell r="AB3170" t="str">
            <v>실적공사</v>
          </cell>
          <cell r="AC3170" t="str">
            <v>-</v>
          </cell>
          <cell r="AD3170" t="str">
            <v>-</v>
          </cell>
          <cell r="AE3170" t="str">
            <v>-</v>
          </cell>
          <cell r="AF3170" t="str">
            <v>-</v>
          </cell>
          <cell r="AG3170" t="str">
            <v>-</v>
          </cell>
          <cell r="AH3170" t="str">
            <v>-</v>
          </cell>
          <cell r="AI3170" t="str">
            <v>-</v>
          </cell>
          <cell r="AJ3170" t="str">
            <v>-</v>
          </cell>
          <cell r="AK3170" t="str">
            <v>-</v>
          </cell>
          <cell r="AO3170" t="str">
            <v/>
          </cell>
        </row>
        <row r="3171">
          <cell r="J3171">
            <v>818</v>
          </cell>
          <cell r="R3171">
            <v>1</v>
          </cell>
          <cell r="T3171" t="str">
            <v>25 ㎟ 1C</v>
          </cell>
          <cell r="Y3171">
            <v>1</v>
          </cell>
          <cell r="Z3171" t="str">
            <v>인</v>
          </cell>
          <cell r="AB3171" t="str">
            <v>실적공사</v>
          </cell>
          <cell r="AC3171" t="str">
            <v>-</v>
          </cell>
          <cell r="AD3171" t="str">
            <v>-</v>
          </cell>
          <cell r="AE3171" t="str">
            <v>-</v>
          </cell>
          <cell r="AF3171" t="str">
            <v>-</v>
          </cell>
          <cell r="AG3171" t="str">
            <v>-</v>
          </cell>
          <cell r="AH3171" t="str">
            <v>-</v>
          </cell>
          <cell r="AI3171" t="str">
            <v>-</v>
          </cell>
          <cell r="AJ3171" t="str">
            <v>-</v>
          </cell>
          <cell r="AK3171" t="str">
            <v>-</v>
          </cell>
          <cell r="AO3171" t="str">
            <v/>
          </cell>
        </row>
        <row r="3172">
          <cell r="J3172">
            <v>988</v>
          </cell>
          <cell r="R3172">
            <v>1</v>
          </cell>
          <cell r="T3172" t="str">
            <v>35 ㎟ 1C</v>
          </cell>
          <cell r="Y3172">
            <v>1</v>
          </cell>
          <cell r="Z3172" t="str">
            <v>인</v>
          </cell>
          <cell r="AB3172" t="str">
            <v>실적공사</v>
          </cell>
          <cell r="AC3172" t="str">
            <v>-</v>
          </cell>
          <cell r="AD3172" t="str">
            <v>-</v>
          </cell>
          <cell r="AE3172" t="str">
            <v>-</v>
          </cell>
          <cell r="AF3172" t="str">
            <v>-</v>
          </cell>
          <cell r="AG3172" t="str">
            <v>-</v>
          </cell>
          <cell r="AH3172" t="str">
            <v>-</v>
          </cell>
          <cell r="AI3172" t="str">
            <v>-</v>
          </cell>
          <cell r="AJ3172" t="str">
            <v>-</v>
          </cell>
          <cell r="AK3172" t="str">
            <v>-</v>
          </cell>
          <cell r="AO3172" t="str">
            <v/>
          </cell>
        </row>
        <row r="3173">
          <cell r="J3173">
            <v>898</v>
          </cell>
          <cell r="R3173">
            <v>1</v>
          </cell>
          <cell r="T3173" t="str">
            <v>70 ㎟ 1C</v>
          </cell>
          <cell r="Y3173">
            <v>1</v>
          </cell>
          <cell r="Z3173" t="str">
            <v>인</v>
          </cell>
          <cell r="AB3173" t="str">
            <v>실적공사</v>
          </cell>
          <cell r="AC3173" t="str">
            <v>-</v>
          </cell>
          <cell r="AD3173" t="str">
            <v>-</v>
          </cell>
          <cell r="AE3173" t="str">
            <v>-</v>
          </cell>
          <cell r="AF3173" t="str">
            <v>-</v>
          </cell>
          <cell r="AG3173" t="str">
            <v>-</v>
          </cell>
          <cell r="AH3173" t="str">
            <v>-</v>
          </cell>
          <cell r="AI3173" t="str">
            <v>-</v>
          </cell>
          <cell r="AJ3173" t="str">
            <v>-</v>
          </cell>
          <cell r="AK3173" t="str">
            <v>-</v>
          </cell>
          <cell r="AO3173" t="str">
            <v/>
          </cell>
        </row>
        <row r="3174">
          <cell r="J3174">
            <v>1032</v>
          </cell>
          <cell r="R3174">
            <v>1</v>
          </cell>
          <cell r="T3174" t="str">
            <v>95 ㎟ 1C</v>
          </cell>
          <cell r="Y3174">
            <v>1</v>
          </cell>
          <cell r="Z3174" t="str">
            <v>인</v>
          </cell>
          <cell r="AB3174" t="str">
            <v>실적공사</v>
          </cell>
          <cell r="AC3174" t="str">
            <v>-</v>
          </cell>
          <cell r="AD3174" t="str">
            <v>-</v>
          </cell>
          <cell r="AE3174" t="str">
            <v>-</v>
          </cell>
          <cell r="AF3174" t="str">
            <v>-</v>
          </cell>
          <cell r="AG3174" t="str">
            <v>-</v>
          </cell>
          <cell r="AH3174" t="str">
            <v>-</v>
          </cell>
          <cell r="AI3174" t="str">
            <v>-</v>
          </cell>
          <cell r="AJ3174" t="str">
            <v>-</v>
          </cell>
          <cell r="AK3174" t="str">
            <v>-</v>
          </cell>
          <cell r="AO3174" t="str">
            <v/>
          </cell>
        </row>
        <row r="3175">
          <cell r="J3175">
            <v>608</v>
          </cell>
          <cell r="R3175">
            <v>1</v>
          </cell>
          <cell r="T3175" t="str">
            <v>185 ㎟ 1C</v>
          </cell>
          <cell r="Y3175">
            <v>1</v>
          </cell>
          <cell r="Z3175" t="str">
            <v>인</v>
          </cell>
          <cell r="AB3175" t="str">
            <v>실적공사</v>
          </cell>
          <cell r="AC3175" t="str">
            <v>-</v>
          </cell>
          <cell r="AD3175" t="str">
            <v>-</v>
          </cell>
          <cell r="AE3175" t="str">
            <v>-</v>
          </cell>
          <cell r="AF3175" t="str">
            <v>-</v>
          </cell>
          <cell r="AG3175" t="str">
            <v>-</v>
          </cell>
          <cell r="AH3175" t="str">
            <v>-</v>
          </cell>
          <cell r="AI3175" t="str">
            <v>-</v>
          </cell>
          <cell r="AJ3175" t="str">
            <v>-</v>
          </cell>
          <cell r="AK3175" t="str">
            <v>-</v>
          </cell>
          <cell r="AO3175" t="str">
            <v/>
          </cell>
        </row>
        <row r="3176">
          <cell r="J3176">
            <v>716</v>
          </cell>
          <cell r="R3176">
            <v>1</v>
          </cell>
          <cell r="T3176" t="str">
            <v>240 ㎟ 1C</v>
          </cell>
          <cell r="Y3176">
            <v>1</v>
          </cell>
          <cell r="Z3176" t="str">
            <v>인</v>
          </cell>
          <cell r="AB3176" t="str">
            <v>실적공사</v>
          </cell>
          <cell r="AC3176" t="str">
            <v>-</v>
          </cell>
          <cell r="AD3176" t="str">
            <v>-</v>
          </cell>
          <cell r="AE3176" t="str">
            <v>-</v>
          </cell>
          <cell r="AF3176" t="str">
            <v>-</v>
          </cell>
          <cell r="AG3176" t="str">
            <v>-</v>
          </cell>
          <cell r="AH3176" t="str">
            <v>-</v>
          </cell>
          <cell r="AI3176" t="str">
            <v>-</v>
          </cell>
          <cell r="AJ3176" t="str">
            <v>-</v>
          </cell>
          <cell r="AK3176" t="str">
            <v>-</v>
          </cell>
          <cell r="AO3176" t="str">
            <v/>
          </cell>
        </row>
        <row r="3177">
          <cell r="J3177">
            <v>946</v>
          </cell>
          <cell r="R3177">
            <v>1</v>
          </cell>
          <cell r="T3177" t="str">
            <v>400 ㎟ 1C</v>
          </cell>
          <cell r="Y3177">
            <v>1</v>
          </cell>
          <cell r="Z3177" t="str">
            <v>인</v>
          </cell>
          <cell r="AB3177" t="str">
            <v>실적공사</v>
          </cell>
          <cell r="AC3177" t="str">
            <v>-</v>
          </cell>
          <cell r="AD3177" t="str">
            <v>-</v>
          </cell>
          <cell r="AE3177" t="str">
            <v>-</v>
          </cell>
          <cell r="AF3177" t="str">
            <v>-</v>
          </cell>
          <cell r="AG3177" t="str">
            <v>-</v>
          </cell>
          <cell r="AH3177" t="str">
            <v>-</v>
          </cell>
          <cell r="AI3177" t="str">
            <v>-</v>
          </cell>
          <cell r="AJ3177" t="str">
            <v>-</v>
          </cell>
          <cell r="AK3177" t="str">
            <v>-</v>
          </cell>
          <cell r="AO3177" t="str">
            <v/>
          </cell>
        </row>
        <row r="3178">
          <cell r="J3178">
            <v>1100</v>
          </cell>
          <cell r="R3178">
            <v>1</v>
          </cell>
          <cell r="T3178" t="str">
            <v>630 ㎟ 1C</v>
          </cell>
          <cell r="Y3178">
            <v>1</v>
          </cell>
          <cell r="Z3178" t="str">
            <v>인</v>
          </cell>
          <cell r="AB3178" t="str">
            <v>실적공사</v>
          </cell>
          <cell r="AC3178" t="str">
            <v>-</v>
          </cell>
          <cell r="AD3178" t="str">
            <v>-</v>
          </cell>
          <cell r="AE3178" t="str">
            <v>-</v>
          </cell>
          <cell r="AF3178" t="str">
            <v>-</v>
          </cell>
          <cell r="AG3178" t="str">
            <v>-</v>
          </cell>
          <cell r="AH3178" t="str">
            <v>-</v>
          </cell>
          <cell r="AI3178" t="str">
            <v>-</v>
          </cell>
          <cell r="AJ3178" t="str">
            <v>-</v>
          </cell>
          <cell r="AK3178" t="str">
            <v>-</v>
          </cell>
          <cell r="AO3178" t="str">
            <v/>
          </cell>
        </row>
        <row r="3179">
          <cell r="J3179">
            <v>1175</v>
          </cell>
          <cell r="R3179">
            <v>1</v>
          </cell>
          <cell r="T3179" t="str">
            <v>185 ㎟ 1C</v>
          </cell>
          <cell r="Y3179">
            <v>1</v>
          </cell>
          <cell r="Z3179" t="str">
            <v>인</v>
          </cell>
          <cell r="AB3179" t="str">
            <v>실적공사</v>
          </cell>
          <cell r="AC3179" t="str">
            <v>-</v>
          </cell>
          <cell r="AD3179" t="str">
            <v>-</v>
          </cell>
          <cell r="AE3179" t="str">
            <v>-</v>
          </cell>
          <cell r="AF3179" t="str">
            <v>-</v>
          </cell>
          <cell r="AG3179" t="str">
            <v>-</v>
          </cell>
          <cell r="AH3179" t="str">
            <v>-</v>
          </cell>
          <cell r="AI3179" t="str">
            <v>-</v>
          </cell>
          <cell r="AJ3179" t="str">
            <v>-</v>
          </cell>
          <cell r="AK3179" t="str">
            <v>-</v>
          </cell>
          <cell r="AO3179" t="str">
            <v/>
          </cell>
        </row>
        <row r="3180">
          <cell r="J3180">
            <v>1417</v>
          </cell>
          <cell r="R3180">
            <v>1</v>
          </cell>
          <cell r="T3180">
            <v>0</v>
          </cell>
          <cell r="Y3180">
            <v>1</v>
          </cell>
          <cell r="Z3180" t="str">
            <v>인</v>
          </cell>
          <cell r="AB3180" t="str">
            <v>실적공사</v>
          </cell>
          <cell r="AC3180" t="str">
            <v>-</v>
          </cell>
          <cell r="AD3180" t="str">
            <v>-</v>
          </cell>
          <cell r="AE3180" t="str">
            <v>-</v>
          </cell>
          <cell r="AF3180" t="str">
            <v>-</v>
          </cell>
          <cell r="AG3180" t="str">
            <v>-</v>
          </cell>
          <cell r="AH3180" t="str">
            <v>-</v>
          </cell>
          <cell r="AI3180" t="str">
            <v>-</v>
          </cell>
          <cell r="AJ3180" t="str">
            <v>-</v>
          </cell>
          <cell r="AK3180" t="str">
            <v>-</v>
          </cell>
          <cell r="AO3180" t="str">
            <v/>
          </cell>
        </row>
        <row r="3181">
          <cell r="J3181">
            <v>585</v>
          </cell>
          <cell r="R3181">
            <v>1</v>
          </cell>
          <cell r="T3181" t="str">
            <v>지중용</v>
          </cell>
          <cell r="Y3181">
            <v>1</v>
          </cell>
          <cell r="Z3181" t="str">
            <v>인</v>
          </cell>
          <cell r="AB3181" t="str">
            <v>실적공사</v>
          </cell>
          <cell r="AC3181" t="str">
            <v>-</v>
          </cell>
          <cell r="AD3181" t="str">
            <v>-</v>
          </cell>
          <cell r="AE3181" t="str">
            <v>-</v>
          </cell>
          <cell r="AF3181" t="str">
            <v>-</v>
          </cell>
          <cell r="AG3181" t="str">
            <v>-</v>
          </cell>
          <cell r="AH3181" t="str">
            <v>-</v>
          </cell>
          <cell r="AI3181" t="str">
            <v>-</v>
          </cell>
          <cell r="AJ3181" t="str">
            <v>-</v>
          </cell>
          <cell r="AK3181" t="str">
            <v>-</v>
          </cell>
          <cell r="AO3181" t="str">
            <v/>
          </cell>
        </row>
        <row r="3182">
          <cell r="J3182">
            <v>3020</v>
          </cell>
          <cell r="R3182">
            <v>1</v>
          </cell>
          <cell r="T3182" t="str">
            <v>-</v>
          </cell>
          <cell r="Y3182">
            <v>1</v>
          </cell>
          <cell r="Z3182" t="str">
            <v>인</v>
          </cell>
          <cell r="AB3182" t="str">
            <v>실적공사</v>
          </cell>
          <cell r="AC3182" t="str">
            <v>-</v>
          </cell>
          <cell r="AD3182" t="str">
            <v>-</v>
          </cell>
          <cell r="AE3182" t="str">
            <v>-</v>
          </cell>
          <cell r="AF3182" t="str">
            <v>-</v>
          </cell>
          <cell r="AG3182" t="str">
            <v>-</v>
          </cell>
          <cell r="AH3182" t="str">
            <v>-</v>
          </cell>
          <cell r="AI3182" t="str">
            <v>-</v>
          </cell>
          <cell r="AJ3182" t="str">
            <v>-</v>
          </cell>
          <cell r="AK3182" t="str">
            <v>-</v>
          </cell>
          <cell r="AO3182" t="str">
            <v/>
          </cell>
        </row>
      </sheetData>
      <sheetData sheetId="27" refreshError="1"/>
      <sheetData sheetId="28" refreshError="1">
        <row r="1">
          <cell r="A1" t="str">
            <v>직        종        명</v>
          </cell>
          <cell r="B1" t="str">
            <v>(2012 상반기1월~8월)</v>
          </cell>
        </row>
        <row r="2">
          <cell r="A2" t="str">
            <v>작업반장</v>
          </cell>
          <cell r="B2">
            <v>102573</v>
          </cell>
          <cell r="C2" t="str">
            <v>-</v>
          </cell>
        </row>
        <row r="3">
          <cell r="A3" t="str">
            <v>보통인부</v>
          </cell>
          <cell r="B3">
            <v>75608</v>
          </cell>
          <cell r="C3" t="str">
            <v>-</v>
          </cell>
        </row>
        <row r="4">
          <cell r="A4" t="str">
            <v>특별인부</v>
          </cell>
          <cell r="B4">
            <v>97283</v>
          </cell>
          <cell r="C4" t="str">
            <v>-</v>
          </cell>
        </row>
        <row r="5">
          <cell r="A5" t="str">
            <v>조력공</v>
          </cell>
          <cell r="B5">
            <v>88637</v>
          </cell>
          <cell r="C5" t="str">
            <v>-</v>
          </cell>
        </row>
        <row r="6">
          <cell r="A6" t="str">
            <v>제도사</v>
          </cell>
          <cell r="B6">
            <v>88987</v>
          </cell>
          <cell r="C6" t="str">
            <v>-</v>
          </cell>
        </row>
        <row r="7">
          <cell r="A7" t="str">
            <v>비계공</v>
          </cell>
          <cell r="B7">
            <v>126924</v>
          </cell>
          <cell r="C7" t="str">
            <v>-</v>
          </cell>
        </row>
        <row r="8">
          <cell r="A8" t="str">
            <v>형틀목공</v>
          </cell>
          <cell r="B8">
            <v>114466</v>
          </cell>
          <cell r="C8" t="str">
            <v>-</v>
          </cell>
        </row>
        <row r="9">
          <cell r="A9" t="str">
            <v>철근공</v>
          </cell>
          <cell r="B9">
            <v>114884</v>
          </cell>
          <cell r="C9" t="str">
            <v>-</v>
          </cell>
        </row>
        <row r="10">
          <cell r="A10" t="str">
            <v>철공</v>
          </cell>
          <cell r="B10">
            <v>113632</v>
          </cell>
          <cell r="C10" t="str">
            <v>-</v>
          </cell>
        </row>
        <row r="11">
          <cell r="A11" t="str">
            <v>철판공</v>
          </cell>
          <cell r="B11">
            <v>111670</v>
          </cell>
          <cell r="C11" t="str">
            <v>-</v>
          </cell>
        </row>
        <row r="12">
          <cell r="A12" t="str">
            <v>철골공</v>
          </cell>
          <cell r="B12">
            <v>114141</v>
          </cell>
          <cell r="C12" t="str">
            <v>-</v>
          </cell>
        </row>
        <row r="13">
          <cell r="A13" t="str">
            <v>용접공</v>
          </cell>
          <cell r="B13">
            <v>118003</v>
          </cell>
          <cell r="C13" t="str">
            <v>-</v>
          </cell>
        </row>
        <row r="14">
          <cell r="A14" t="str">
            <v>콘크리트공</v>
          </cell>
          <cell r="B14">
            <v>107477</v>
          </cell>
          <cell r="C14" t="str">
            <v>-</v>
          </cell>
        </row>
        <row r="15">
          <cell r="A15" t="str">
            <v>보링공</v>
          </cell>
          <cell r="B15">
            <v>87389</v>
          </cell>
          <cell r="C15" t="str">
            <v>-</v>
          </cell>
        </row>
        <row r="16">
          <cell r="A16" t="str">
            <v>착암공</v>
          </cell>
          <cell r="B16">
            <v>83149</v>
          </cell>
          <cell r="C16" t="str">
            <v>-</v>
          </cell>
        </row>
        <row r="17">
          <cell r="A17" t="str">
            <v>화약취급공</v>
          </cell>
          <cell r="B17">
            <v>107051</v>
          </cell>
          <cell r="C17" t="str">
            <v>-</v>
          </cell>
        </row>
        <row r="18">
          <cell r="A18" t="str">
            <v>할석공</v>
          </cell>
          <cell r="B18">
            <v>103334</v>
          </cell>
          <cell r="C18" t="str">
            <v>-</v>
          </cell>
        </row>
        <row r="19">
          <cell r="A19" t="str">
            <v>포설공</v>
          </cell>
          <cell r="B19">
            <v>84211</v>
          </cell>
          <cell r="C19" t="str">
            <v>-</v>
          </cell>
        </row>
        <row r="20">
          <cell r="A20" t="str">
            <v>포장공</v>
          </cell>
          <cell r="B20">
            <v>96988</v>
          </cell>
          <cell r="C20" t="str">
            <v>-</v>
          </cell>
        </row>
        <row r="21">
          <cell r="A21" t="str">
            <v>잠수부</v>
          </cell>
          <cell r="B21">
            <v>142472</v>
          </cell>
          <cell r="C21" t="str">
            <v>-</v>
          </cell>
        </row>
        <row r="22">
          <cell r="A22" t="str">
            <v>조적공</v>
          </cell>
          <cell r="B22">
            <v>109297</v>
          </cell>
          <cell r="C22" t="str">
            <v>-</v>
          </cell>
        </row>
        <row r="23">
          <cell r="A23" t="str">
            <v>견출공</v>
          </cell>
          <cell r="B23">
            <v>103673</v>
          </cell>
          <cell r="C23" t="str">
            <v>-</v>
          </cell>
        </row>
        <row r="24">
          <cell r="A24" t="str">
            <v>건축목공</v>
          </cell>
          <cell r="B24">
            <v>104682</v>
          </cell>
          <cell r="C24" t="str">
            <v>-</v>
          </cell>
        </row>
        <row r="25">
          <cell r="A25" t="str">
            <v>창호공</v>
          </cell>
          <cell r="B25">
            <v>107183</v>
          </cell>
          <cell r="C25" t="str">
            <v>-</v>
          </cell>
        </row>
        <row r="26">
          <cell r="A26" t="str">
            <v>유리공</v>
          </cell>
          <cell r="B26">
            <v>101191</v>
          </cell>
          <cell r="C26" t="str">
            <v>-</v>
          </cell>
        </row>
        <row r="27">
          <cell r="A27" t="str">
            <v>방수공</v>
          </cell>
          <cell r="B27">
            <v>81612</v>
          </cell>
          <cell r="C27" t="str">
            <v>-</v>
          </cell>
        </row>
        <row r="28">
          <cell r="A28" t="str">
            <v>미장공</v>
          </cell>
          <cell r="B28">
            <v>107403</v>
          </cell>
          <cell r="C28" t="str">
            <v>-</v>
          </cell>
        </row>
        <row r="29">
          <cell r="A29" t="str">
            <v>타일공</v>
          </cell>
          <cell r="B29">
            <v>115534</v>
          </cell>
          <cell r="C29" t="str">
            <v>-</v>
          </cell>
        </row>
        <row r="30">
          <cell r="A30" t="str">
            <v>도장공</v>
          </cell>
          <cell r="B30">
            <v>105730</v>
          </cell>
          <cell r="C30" t="str">
            <v>-</v>
          </cell>
        </row>
        <row r="31">
          <cell r="A31" t="str">
            <v>내장공</v>
          </cell>
          <cell r="B31">
            <v>108686</v>
          </cell>
          <cell r="C31" t="str">
            <v>-</v>
          </cell>
        </row>
        <row r="32">
          <cell r="A32" t="str">
            <v>도배공</v>
          </cell>
          <cell r="B32">
            <v>89724</v>
          </cell>
          <cell r="C32" t="str">
            <v>-</v>
          </cell>
        </row>
        <row r="33">
          <cell r="A33" t="str">
            <v>연마공</v>
          </cell>
          <cell r="B33">
            <v>90245</v>
          </cell>
          <cell r="C33" t="str">
            <v>-</v>
          </cell>
        </row>
        <row r="34">
          <cell r="A34" t="str">
            <v>석공</v>
          </cell>
          <cell r="B34">
            <v>119030</v>
          </cell>
          <cell r="C34" t="str">
            <v>-</v>
          </cell>
        </row>
        <row r="35">
          <cell r="A35" t="str">
            <v>줄눈공</v>
          </cell>
          <cell r="B35">
            <v>88140</v>
          </cell>
          <cell r="C35" t="str">
            <v>-</v>
          </cell>
        </row>
        <row r="36">
          <cell r="A36" t="str">
            <v>판넬조립공</v>
          </cell>
          <cell r="B36">
            <v>103162</v>
          </cell>
          <cell r="C36" t="str">
            <v>-</v>
          </cell>
        </row>
        <row r="37">
          <cell r="A37" t="str">
            <v>지붕잇기공</v>
          </cell>
          <cell r="B37">
            <v>114953</v>
          </cell>
          <cell r="C37" t="str">
            <v>-</v>
          </cell>
        </row>
        <row r="38">
          <cell r="A38" t="str">
            <v>벌목부</v>
          </cell>
          <cell r="B38">
            <v>99200</v>
          </cell>
          <cell r="C38" t="str">
            <v>-</v>
          </cell>
        </row>
        <row r="39">
          <cell r="A39" t="str">
            <v>조경공</v>
          </cell>
          <cell r="B39">
            <v>95540</v>
          </cell>
          <cell r="C39" t="str">
            <v>-</v>
          </cell>
        </row>
        <row r="40">
          <cell r="A40" t="str">
            <v>배관공</v>
          </cell>
          <cell r="B40">
            <v>95187</v>
          </cell>
          <cell r="C40" t="str">
            <v>-</v>
          </cell>
        </row>
        <row r="41">
          <cell r="A41" t="str">
            <v>배관공(수도)</v>
          </cell>
          <cell r="B41">
            <v>121189</v>
          </cell>
          <cell r="C41" t="str">
            <v>-</v>
          </cell>
        </row>
        <row r="42">
          <cell r="A42" t="str">
            <v>보일러공</v>
          </cell>
          <cell r="B42">
            <v>97465</v>
          </cell>
          <cell r="C42" t="str">
            <v>-</v>
          </cell>
        </row>
        <row r="43">
          <cell r="A43" t="str">
            <v>위생공</v>
          </cell>
          <cell r="B43">
            <v>93707</v>
          </cell>
          <cell r="C43" t="str">
            <v>-</v>
          </cell>
        </row>
        <row r="44">
          <cell r="A44" t="str">
            <v>덕트공</v>
          </cell>
          <cell r="B44">
            <v>88603</v>
          </cell>
          <cell r="C44" t="str">
            <v>-</v>
          </cell>
        </row>
        <row r="45">
          <cell r="A45" t="str">
            <v>보온공</v>
          </cell>
          <cell r="B45">
            <v>93112</v>
          </cell>
          <cell r="C45" t="str">
            <v>-</v>
          </cell>
        </row>
        <row r="46">
          <cell r="A46" t="str">
            <v>인력운반공</v>
          </cell>
          <cell r="B46">
            <v>88865</v>
          </cell>
          <cell r="C46" t="str">
            <v>-</v>
          </cell>
        </row>
        <row r="47">
          <cell r="A47" t="str">
            <v>궤도공</v>
          </cell>
          <cell r="B47">
            <v>96970</v>
          </cell>
          <cell r="C47" t="str">
            <v>-</v>
          </cell>
        </row>
        <row r="48">
          <cell r="A48" t="str">
            <v>건설기계조장</v>
          </cell>
          <cell r="B48">
            <v>92878</v>
          </cell>
          <cell r="C48" t="str">
            <v>-</v>
          </cell>
        </row>
        <row r="49">
          <cell r="A49" t="str">
            <v>건설기계운전사</v>
          </cell>
          <cell r="B49">
            <v>109748</v>
          </cell>
          <cell r="C49" t="str">
            <v>-</v>
          </cell>
        </row>
        <row r="50">
          <cell r="A50" t="str">
            <v>화물차운전사</v>
          </cell>
          <cell r="B50">
            <v>90701</v>
          </cell>
          <cell r="C50" t="str">
            <v>-</v>
          </cell>
        </row>
        <row r="51">
          <cell r="A51" t="str">
            <v>일반기계운전사</v>
          </cell>
          <cell r="B51">
            <v>81728</v>
          </cell>
          <cell r="C51" t="str">
            <v>-</v>
          </cell>
        </row>
        <row r="52">
          <cell r="A52" t="str">
            <v>기계설비공</v>
          </cell>
          <cell r="B52">
            <v>95011</v>
          </cell>
          <cell r="C52" t="str">
            <v>-</v>
          </cell>
        </row>
        <row r="53">
          <cell r="A53" t="str">
            <v>준설선선장</v>
          </cell>
          <cell r="B53">
            <v>119215</v>
          </cell>
          <cell r="C53" t="str">
            <v>-</v>
          </cell>
        </row>
        <row r="54">
          <cell r="A54" t="str">
            <v>준설선기관사</v>
          </cell>
          <cell r="B54">
            <v>98825</v>
          </cell>
          <cell r="C54" t="str">
            <v>-</v>
          </cell>
        </row>
        <row r="55">
          <cell r="A55" t="str">
            <v>준설선운전사</v>
          </cell>
          <cell r="B55">
            <v>98299</v>
          </cell>
          <cell r="C55" t="str">
            <v>-</v>
          </cell>
        </row>
        <row r="56">
          <cell r="A56" t="str">
            <v>선원</v>
          </cell>
          <cell r="B56">
            <v>83617</v>
          </cell>
          <cell r="C56" t="str">
            <v>-</v>
          </cell>
        </row>
        <row r="57">
          <cell r="A57" t="str">
            <v>플랜트배관공</v>
          </cell>
          <cell r="B57">
            <v>155819</v>
          </cell>
          <cell r="C57" t="str">
            <v>-</v>
          </cell>
        </row>
        <row r="58">
          <cell r="A58" t="str">
            <v>플랜트제관공</v>
          </cell>
          <cell r="B58">
            <v>132884</v>
          </cell>
          <cell r="C58" t="str">
            <v>-</v>
          </cell>
        </row>
        <row r="59">
          <cell r="A59" t="str">
            <v>플랜트용접공</v>
          </cell>
          <cell r="B59">
            <v>176855</v>
          </cell>
          <cell r="C59" t="str">
            <v>-</v>
          </cell>
        </row>
        <row r="60">
          <cell r="A60" t="str">
            <v>플랜트특수용접공</v>
          </cell>
          <cell r="B60">
            <v>176077</v>
          </cell>
          <cell r="C60" t="str">
            <v>-</v>
          </cell>
        </row>
        <row r="61">
          <cell r="A61" t="str">
            <v>플랜트기계설치공</v>
          </cell>
          <cell r="B61">
            <v>152521</v>
          </cell>
          <cell r="C61" t="str">
            <v>-</v>
          </cell>
        </row>
        <row r="62">
          <cell r="A62" t="str">
            <v>플랜트특별인부</v>
          </cell>
          <cell r="B62">
            <v>101412</v>
          </cell>
          <cell r="C62" t="str">
            <v>-</v>
          </cell>
        </row>
        <row r="63">
          <cell r="A63" t="str">
            <v>플랜트케이블전공</v>
          </cell>
          <cell r="B63">
            <v>152273</v>
          </cell>
          <cell r="C63" t="str">
            <v>-</v>
          </cell>
        </row>
        <row r="64">
          <cell r="A64" t="str">
            <v>플랜트계장공</v>
          </cell>
          <cell r="B64">
            <v>141831</v>
          </cell>
          <cell r="C64" t="str">
            <v>-</v>
          </cell>
        </row>
        <row r="65">
          <cell r="A65" t="str">
            <v>플랜트덕트공</v>
          </cell>
          <cell r="B65">
            <v>124424</v>
          </cell>
          <cell r="C65" t="str">
            <v>-</v>
          </cell>
        </row>
        <row r="66">
          <cell r="A66" t="str">
            <v>플랜트보온공</v>
          </cell>
          <cell r="B66">
            <v>138852</v>
          </cell>
          <cell r="C66" t="str">
            <v>-</v>
          </cell>
        </row>
        <row r="67">
          <cell r="A67" t="str">
            <v>제철축로공</v>
          </cell>
          <cell r="B67">
            <v>250667</v>
          </cell>
          <cell r="C67" t="str">
            <v>-</v>
          </cell>
        </row>
        <row r="68">
          <cell r="A68" t="str">
            <v>비파괴시험공</v>
          </cell>
          <cell r="B68">
            <v>167675</v>
          </cell>
          <cell r="C68" t="str">
            <v>-</v>
          </cell>
        </row>
        <row r="69">
          <cell r="A69" t="str">
            <v>특급품질관리원</v>
          </cell>
          <cell r="B69">
            <v>109418</v>
          </cell>
          <cell r="C69" t="str">
            <v>-</v>
          </cell>
        </row>
        <row r="70">
          <cell r="A70" t="str">
            <v>고급품질관리원</v>
          </cell>
          <cell r="B70">
            <v>106383</v>
          </cell>
          <cell r="C70" t="str">
            <v>-</v>
          </cell>
        </row>
        <row r="71">
          <cell r="A71" t="str">
            <v>중급품질관리원</v>
          </cell>
          <cell r="B71">
            <v>93802</v>
          </cell>
          <cell r="C71" t="str">
            <v>-</v>
          </cell>
        </row>
        <row r="72">
          <cell r="A72" t="str">
            <v>초급품질관리원</v>
          </cell>
          <cell r="B72">
            <v>90660</v>
          </cell>
          <cell r="C72" t="str">
            <v>-</v>
          </cell>
        </row>
        <row r="73">
          <cell r="A73" t="str">
            <v>지적기사</v>
          </cell>
          <cell r="B73">
            <v>195584</v>
          </cell>
          <cell r="C73" t="str">
            <v>-</v>
          </cell>
        </row>
        <row r="74">
          <cell r="A74" t="str">
            <v>지적산업기사</v>
          </cell>
          <cell r="B74">
            <v>163870</v>
          </cell>
          <cell r="C74" t="str">
            <v>-</v>
          </cell>
        </row>
        <row r="75">
          <cell r="A75" t="str">
            <v>지적기능사</v>
          </cell>
          <cell r="B75">
            <v>130795</v>
          </cell>
          <cell r="C75" t="str">
            <v>-</v>
          </cell>
        </row>
        <row r="76">
          <cell r="A76" t="str">
            <v>내선전공</v>
          </cell>
          <cell r="B76">
            <v>122891</v>
          </cell>
          <cell r="C76" t="str">
            <v>-</v>
          </cell>
        </row>
        <row r="77">
          <cell r="A77" t="str">
            <v>특고압케이블전공</v>
          </cell>
          <cell r="B77">
            <v>222742</v>
          </cell>
          <cell r="C77" t="str">
            <v>-</v>
          </cell>
        </row>
        <row r="78">
          <cell r="A78" t="str">
            <v>고압케이블전공</v>
          </cell>
          <cell r="B78">
            <v>187417</v>
          </cell>
          <cell r="C78" t="str">
            <v>-</v>
          </cell>
        </row>
        <row r="79">
          <cell r="A79" t="str">
            <v>저압케이블전공</v>
          </cell>
          <cell r="B79">
            <v>149599</v>
          </cell>
          <cell r="C79" t="str">
            <v>-</v>
          </cell>
        </row>
        <row r="80">
          <cell r="A80" t="str">
            <v>송전전공</v>
          </cell>
          <cell r="B80">
            <v>317565</v>
          </cell>
          <cell r="C80" t="str">
            <v>-</v>
          </cell>
        </row>
        <row r="81">
          <cell r="A81" t="str">
            <v>송전활선전공</v>
          </cell>
          <cell r="B81">
            <v>363254</v>
          </cell>
          <cell r="C81" t="str">
            <v>-</v>
          </cell>
        </row>
        <row r="82">
          <cell r="A82" t="str">
            <v>배전전공</v>
          </cell>
          <cell r="B82">
            <v>195794</v>
          </cell>
          <cell r="C82" t="str">
            <v>-</v>
          </cell>
        </row>
        <row r="83">
          <cell r="A83" t="str">
            <v>배전활선전공</v>
          </cell>
          <cell r="B83">
            <v>338780</v>
          </cell>
          <cell r="C83" t="str">
            <v>-</v>
          </cell>
        </row>
        <row r="84">
          <cell r="A84" t="str">
            <v>플랜트전공</v>
          </cell>
          <cell r="B84">
            <v>144303</v>
          </cell>
          <cell r="C84" t="str">
            <v>-</v>
          </cell>
        </row>
        <row r="85">
          <cell r="A85" t="str">
            <v>계장공</v>
          </cell>
          <cell r="B85">
            <v>139784</v>
          </cell>
          <cell r="C85" t="str">
            <v>-</v>
          </cell>
        </row>
        <row r="86">
          <cell r="A86" t="str">
            <v>철도신호공</v>
          </cell>
          <cell r="B86">
            <v>154561</v>
          </cell>
          <cell r="C86" t="str">
            <v>-</v>
          </cell>
        </row>
        <row r="87">
          <cell r="A87" t="str">
            <v>통신내선공</v>
          </cell>
          <cell r="B87">
            <v>122975</v>
          </cell>
          <cell r="C87" t="str">
            <v>-</v>
          </cell>
        </row>
        <row r="88">
          <cell r="A88" t="str">
            <v>통신설비공</v>
          </cell>
          <cell r="B88">
            <v>124758</v>
          </cell>
          <cell r="C88" t="str">
            <v>-</v>
          </cell>
        </row>
        <row r="89">
          <cell r="A89" t="str">
            <v>통신외선공</v>
          </cell>
          <cell r="B89">
            <v>172407</v>
          </cell>
          <cell r="C89" t="str">
            <v>-</v>
          </cell>
        </row>
        <row r="90">
          <cell r="A90" t="str">
            <v>통신케이블공</v>
          </cell>
          <cell r="B90">
            <v>191885</v>
          </cell>
          <cell r="C90" t="str">
            <v>-</v>
          </cell>
        </row>
        <row r="91">
          <cell r="A91" t="str">
            <v>무선안테나공</v>
          </cell>
          <cell r="B91">
            <v>149521</v>
          </cell>
          <cell r="C91" t="str">
            <v>-</v>
          </cell>
        </row>
        <row r="92">
          <cell r="A92" t="str">
            <v>석면해체공</v>
          </cell>
          <cell r="B92">
            <v>99179</v>
          </cell>
          <cell r="C92" t="str">
            <v>-</v>
          </cell>
        </row>
        <row r="94">
          <cell r="A94" t="str">
            <v>광케이블설치사</v>
          </cell>
          <cell r="B94">
            <v>195685</v>
          </cell>
          <cell r="C94" t="str">
            <v>-</v>
          </cell>
        </row>
        <row r="95">
          <cell r="A95" t="str">
            <v>H/W시험사</v>
          </cell>
          <cell r="B95">
            <v>183444</v>
          </cell>
          <cell r="C95" t="str">
            <v>-</v>
          </cell>
        </row>
        <row r="96">
          <cell r="A96" t="str">
            <v>S/W시험사</v>
          </cell>
          <cell r="B96">
            <v>194219</v>
          </cell>
          <cell r="C96" t="str">
            <v>-</v>
          </cell>
        </row>
        <row r="98">
          <cell r="A98" t="str">
            <v>도편수</v>
          </cell>
          <cell r="B98">
            <v>185455</v>
          </cell>
          <cell r="C98" t="str">
            <v>-</v>
          </cell>
        </row>
        <row r="99">
          <cell r="A99" t="str">
            <v>드잡이공</v>
          </cell>
          <cell r="B99" t="str">
            <v>-</v>
          </cell>
          <cell r="C99" t="str">
            <v>-</v>
          </cell>
        </row>
        <row r="100">
          <cell r="A100" t="str">
            <v>한식목공</v>
          </cell>
          <cell r="B100">
            <v>142682</v>
          </cell>
          <cell r="C100" t="str">
            <v>-</v>
          </cell>
        </row>
        <row r="101">
          <cell r="A101" t="str">
            <v>한식목공조공</v>
          </cell>
          <cell r="B101">
            <v>103992</v>
          </cell>
          <cell r="C101" t="str">
            <v>-</v>
          </cell>
        </row>
        <row r="102">
          <cell r="A102" t="str">
            <v>한식석공</v>
          </cell>
          <cell r="B102">
            <v>148638</v>
          </cell>
          <cell r="C102" t="str">
            <v>-</v>
          </cell>
        </row>
        <row r="103">
          <cell r="A103" t="str">
            <v>한식미장공</v>
          </cell>
          <cell r="B103">
            <v>125647</v>
          </cell>
          <cell r="C103" t="str">
            <v>-</v>
          </cell>
        </row>
        <row r="104">
          <cell r="A104" t="str">
            <v>한식와공</v>
          </cell>
          <cell r="B104">
            <v>182853</v>
          </cell>
          <cell r="C104" t="str">
            <v>-</v>
          </cell>
        </row>
        <row r="105">
          <cell r="A105" t="str">
            <v>한식와공조공</v>
          </cell>
          <cell r="B105">
            <v>135713</v>
          </cell>
          <cell r="C105" t="str">
            <v>-</v>
          </cell>
        </row>
        <row r="106">
          <cell r="A106" t="str">
            <v>목조각공</v>
          </cell>
          <cell r="B106">
            <v>125806</v>
          </cell>
          <cell r="C106" t="str">
            <v>-</v>
          </cell>
        </row>
        <row r="107">
          <cell r="A107" t="str">
            <v>석조각공</v>
          </cell>
          <cell r="B107">
            <v>176959</v>
          </cell>
          <cell r="C107" t="str">
            <v>-</v>
          </cell>
        </row>
        <row r="108">
          <cell r="A108" t="str">
            <v>특수화공</v>
          </cell>
          <cell r="B108" t="str">
            <v>-</v>
          </cell>
          <cell r="C108" t="str">
            <v>-</v>
          </cell>
        </row>
        <row r="109">
          <cell r="A109" t="str">
            <v>화공</v>
          </cell>
          <cell r="B109">
            <v>129787</v>
          </cell>
          <cell r="C109" t="str">
            <v>-</v>
          </cell>
        </row>
        <row r="111">
          <cell r="A111" t="str">
            <v>원자력플랜트전공</v>
          </cell>
          <cell r="B111">
            <v>163143</v>
          </cell>
          <cell r="C111" t="str">
            <v>-</v>
          </cell>
        </row>
        <row r="112">
          <cell r="A112" t="str">
            <v>원자력용접공</v>
          </cell>
          <cell r="B112">
            <v>156656</v>
          </cell>
          <cell r="C112" t="str">
            <v>-</v>
          </cell>
        </row>
        <row r="113">
          <cell r="A113" t="str">
            <v>원자력기계설치공</v>
          </cell>
          <cell r="B113">
            <v>163689</v>
          </cell>
          <cell r="C113" t="str">
            <v>-</v>
          </cell>
        </row>
        <row r="114">
          <cell r="A114" t="str">
            <v>원자력품질관리사</v>
          </cell>
          <cell r="B114">
            <v>180233</v>
          </cell>
          <cell r="C114" t="str">
            <v>-</v>
          </cell>
        </row>
        <row r="116">
          <cell r="A116" t="str">
            <v>통신관련기사</v>
          </cell>
          <cell r="B116">
            <v>155534</v>
          </cell>
          <cell r="C116" t="str">
            <v>-</v>
          </cell>
        </row>
        <row r="117">
          <cell r="A117" t="str">
            <v>통신관련산업기사</v>
          </cell>
          <cell r="B117">
            <v>145230</v>
          </cell>
          <cell r="C117" t="str">
            <v>-</v>
          </cell>
        </row>
        <row r="118">
          <cell r="A118" t="str">
            <v>통신관련기능사</v>
          </cell>
          <cell r="B118">
            <v>124291</v>
          </cell>
          <cell r="C118" t="str">
            <v>-</v>
          </cell>
        </row>
        <row r="119">
          <cell r="A119" t="str">
            <v>전기공사기사</v>
          </cell>
          <cell r="B119">
            <v>137423</v>
          </cell>
          <cell r="C119" t="str">
            <v>-</v>
          </cell>
        </row>
        <row r="120">
          <cell r="A120" t="str">
            <v>전기공사산업기사</v>
          </cell>
          <cell r="B120">
            <v>120357</v>
          </cell>
          <cell r="C120" t="str">
            <v>-</v>
          </cell>
        </row>
        <row r="121">
          <cell r="A121" t="str">
            <v>변전전공</v>
          </cell>
          <cell r="B121">
            <v>166496</v>
          </cell>
          <cell r="C121" t="str">
            <v>-</v>
          </cell>
        </row>
        <row r="122">
          <cell r="A122" t="str">
            <v>코킹공</v>
          </cell>
          <cell r="B122">
            <v>102894</v>
          </cell>
        </row>
        <row r="123">
          <cell r="A123" t="str">
            <v>고급기술자</v>
          </cell>
          <cell r="B123">
            <v>251772</v>
          </cell>
        </row>
        <row r="124">
          <cell r="A124" t="str">
            <v>중급기술자</v>
          </cell>
          <cell r="B124">
            <v>208943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비교"/>
      <sheetName val="단가비교(강관vs주철관)"/>
      <sheetName val="강관vs주철관"/>
      <sheetName val="장대강관vs주철관"/>
      <sheetName val="경제적관경기준"/>
      <sheetName val="경제적관경(주철관)"/>
      <sheetName val="경제적관경(강관)"/>
      <sheetName val="PE관(수도용)"/>
      <sheetName val="PE코팅강관(B종)-6.1m"/>
      <sheetName val="강관(B종)-6.1m"/>
      <sheetName val="강관(B종)-9.1m"/>
      <sheetName val="강관(B종)-12.1m"/>
      <sheetName val="주철관(2종관)"/>
      <sheetName val="HI-3P"/>
      <sheetName val="HI-VP"/>
      <sheetName val="일위대가(목록)"/>
      <sheetName val="일위대가"/>
      <sheetName val="산근(목록)"/>
      <sheetName val="산근"/>
      <sheetName val="노무비"/>
      <sheetName val="재료비"/>
      <sheetName val="중기(목록)"/>
      <sheetName val="경비"/>
      <sheetName val="중기"/>
      <sheetName val="구조물공(집계)"/>
      <sheetName val="구조물공(수량)"/>
      <sheetName val="구조물(제원)"/>
      <sheetName val="토공"/>
      <sheetName val="이형관중량"/>
      <sheetName val="관전식시설제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A4" t="str">
            <v>강관동바리(H=4.2M이하:3개월)</v>
          </cell>
          <cell r="B4" t="str">
            <v>제   1 호표</v>
          </cell>
          <cell r="C4" t="str">
            <v>강관동바리</v>
          </cell>
          <cell r="D4" t="str">
            <v>(H=4.2M이하:3개월)</v>
          </cell>
          <cell r="E4" t="str">
            <v>공㎥</v>
          </cell>
          <cell r="F4">
            <v>18520</v>
          </cell>
          <cell r="G4">
            <v>15919</v>
          </cell>
          <cell r="H4">
            <v>2601</v>
          </cell>
          <cell r="I4">
            <v>0</v>
          </cell>
          <cell r="J4" t="str">
            <v>B00001</v>
          </cell>
        </row>
        <row r="5">
          <cell r="A5" t="str">
            <v>강관비계(3개월)</v>
          </cell>
          <cell r="B5" t="str">
            <v>제   2 호표</v>
          </cell>
          <cell r="C5" t="str">
            <v>강관비계</v>
          </cell>
          <cell r="D5" t="str">
            <v>(3개월)</v>
          </cell>
          <cell r="E5" t="str">
            <v>㎡</v>
          </cell>
          <cell r="F5">
            <v>10716</v>
          </cell>
          <cell r="G5">
            <v>9736</v>
          </cell>
          <cell r="H5">
            <v>648</v>
          </cell>
          <cell r="I5">
            <v>332</v>
          </cell>
          <cell r="J5" t="str">
            <v>B00002</v>
          </cell>
        </row>
        <row r="6">
          <cell r="A6" t="str">
            <v>강관용접부도장(φ200㎜)</v>
          </cell>
          <cell r="B6" t="str">
            <v>제   3 호표</v>
          </cell>
          <cell r="C6" t="str">
            <v>강관용접부도장</v>
          </cell>
          <cell r="D6" t="str">
            <v>(φ200㎜)</v>
          </cell>
          <cell r="E6" t="str">
            <v>개소</v>
          </cell>
          <cell r="F6">
            <v>32836</v>
          </cell>
          <cell r="G6">
            <v>17384</v>
          </cell>
          <cell r="H6">
            <v>15452</v>
          </cell>
          <cell r="I6">
            <v>0</v>
          </cell>
          <cell r="J6" t="str">
            <v>B00003</v>
          </cell>
        </row>
        <row r="7">
          <cell r="A7" t="str">
            <v>강관용접부도장(φ300㎜)</v>
          </cell>
          <cell r="B7" t="str">
            <v>제   4 호표</v>
          </cell>
          <cell r="C7" t="str">
            <v>강관용접부도장</v>
          </cell>
          <cell r="D7" t="str">
            <v>(φ300㎜)</v>
          </cell>
          <cell r="E7" t="str">
            <v>개소</v>
          </cell>
          <cell r="F7">
            <v>40565</v>
          </cell>
          <cell r="G7">
            <v>17384</v>
          </cell>
          <cell r="H7">
            <v>23181</v>
          </cell>
          <cell r="I7">
            <v>0</v>
          </cell>
          <cell r="J7" t="str">
            <v>B00004</v>
          </cell>
        </row>
        <row r="8">
          <cell r="A8" t="str">
            <v>강관용접부도장(φ350㎜)</v>
          </cell>
          <cell r="B8" t="str">
            <v>제   5 호표</v>
          </cell>
          <cell r="C8" t="str">
            <v>강관용접부도장</v>
          </cell>
          <cell r="D8" t="str">
            <v>(φ350㎜)</v>
          </cell>
          <cell r="E8" t="str">
            <v>개소</v>
          </cell>
          <cell r="F8">
            <v>43570</v>
          </cell>
          <cell r="G8">
            <v>17384</v>
          </cell>
          <cell r="H8">
            <v>26186</v>
          </cell>
          <cell r="I8">
            <v>0</v>
          </cell>
          <cell r="J8" t="str">
            <v>B00005</v>
          </cell>
        </row>
        <row r="9">
          <cell r="A9" t="str">
            <v>강관용접부도장(φ400㎜)</v>
          </cell>
          <cell r="B9" t="str">
            <v>제   6 호표</v>
          </cell>
          <cell r="C9" t="str">
            <v>강관용접부도장</v>
          </cell>
          <cell r="D9" t="str">
            <v>(φ400㎜)</v>
          </cell>
          <cell r="E9" t="str">
            <v>개소</v>
          </cell>
          <cell r="F9">
            <v>52211</v>
          </cell>
          <cell r="G9">
            <v>22351</v>
          </cell>
          <cell r="H9">
            <v>29860</v>
          </cell>
          <cell r="I9">
            <v>0</v>
          </cell>
          <cell r="J9" t="str">
            <v>B00006</v>
          </cell>
        </row>
        <row r="10">
          <cell r="A10" t="str">
            <v>강관용접부도장(φ450㎜)</v>
          </cell>
          <cell r="B10" t="str">
            <v>제   7 호표</v>
          </cell>
          <cell r="C10" t="str">
            <v>강관용접부도장</v>
          </cell>
          <cell r="D10" t="str">
            <v>(φ450㎜)</v>
          </cell>
          <cell r="E10" t="str">
            <v>개소</v>
          </cell>
          <cell r="F10">
            <v>55966</v>
          </cell>
          <cell r="G10">
            <v>22351</v>
          </cell>
          <cell r="H10">
            <v>33615</v>
          </cell>
          <cell r="I10">
            <v>0</v>
          </cell>
          <cell r="J10" t="str">
            <v>B00007</v>
          </cell>
        </row>
        <row r="11">
          <cell r="A11" t="str">
            <v>강관용접부도장(φ500㎜)</v>
          </cell>
          <cell r="B11" t="str">
            <v>제   8 호표</v>
          </cell>
          <cell r="C11" t="str">
            <v>강관용접부도장</v>
          </cell>
          <cell r="D11" t="str">
            <v>(φ500㎜)</v>
          </cell>
          <cell r="E11" t="str">
            <v>개소</v>
          </cell>
          <cell r="F11">
            <v>65509</v>
          </cell>
          <cell r="G11">
            <v>28145</v>
          </cell>
          <cell r="H11">
            <v>37364</v>
          </cell>
          <cell r="I11">
            <v>0</v>
          </cell>
          <cell r="J11" t="str">
            <v>B00008</v>
          </cell>
        </row>
        <row r="12">
          <cell r="A12" t="str">
            <v>강관용접부도장(φ600㎜)</v>
          </cell>
          <cell r="B12" t="str">
            <v>제   9 호표</v>
          </cell>
          <cell r="C12" t="str">
            <v>강관용접부도장</v>
          </cell>
          <cell r="D12" t="str">
            <v>(φ600㎜)</v>
          </cell>
          <cell r="E12" t="str">
            <v>개소</v>
          </cell>
          <cell r="F12">
            <v>138216</v>
          </cell>
          <cell r="G12">
            <v>86093</v>
          </cell>
          <cell r="H12">
            <v>52123</v>
          </cell>
          <cell r="I12">
            <v>0</v>
          </cell>
          <cell r="J12" t="str">
            <v>B00009</v>
          </cell>
        </row>
        <row r="13">
          <cell r="A13" t="str">
            <v>강관용접부도장(φ700㎜)</v>
          </cell>
          <cell r="B13" t="str">
            <v>제  10 호표</v>
          </cell>
          <cell r="C13" t="str">
            <v>강관용접부도장</v>
          </cell>
          <cell r="D13" t="str">
            <v>(φ700㎜)</v>
          </cell>
          <cell r="E13" t="str">
            <v>개소</v>
          </cell>
          <cell r="F13">
            <v>151848</v>
          </cell>
          <cell r="G13">
            <v>91060</v>
          </cell>
          <cell r="H13">
            <v>60788</v>
          </cell>
          <cell r="I13">
            <v>0</v>
          </cell>
          <cell r="J13" t="str">
            <v>B00010</v>
          </cell>
        </row>
        <row r="14">
          <cell r="A14" t="str">
            <v>강관용접부도장(φ800㎜)</v>
          </cell>
          <cell r="B14" t="str">
            <v>제  11 호표</v>
          </cell>
          <cell r="C14" t="str">
            <v>강관용접부도장</v>
          </cell>
          <cell r="D14" t="str">
            <v>(φ800㎜)</v>
          </cell>
          <cell r="E14" t="str">
            <v>개소</v>
          </cell>
          <cell r="F14">
            <v>205190</v>
          </cell>
          <cell r="G14">
            <v>132451</v>
          </cell>
          <cell r="H14">
            <v>72739</v>
          </cell>
          <cell r="I14">
            <v>0</v>
          </cell>
          <cell r="J14" t="str">
            <v>B00011</v>
          </cell>
        </row>
        <row r="15">
          <cell r="A15" t="str">
            <v>강관용접부도장(φ900㎜)</v>
          </cell>
          <cell r="B15" t="str">
            <v>제  12 호표</v>
          </cell>
          <cell r="C15" t="str">
            <v>강관용접부도장</v>
          </cell>
          <cell r="D15" t="str">
            <v>(φ900㎜)</v>
          </cell>
          <cell r="E15" t="str">
            <v>개소</v>
          </cell>
          <cell r="F15">
            <v>214187</v>
          </cell>
          <cell r="G15">
            <v>132451</v>
          </cell>
          <cell r="H15">
            <v>81736</v>
          </cell>
          <cell r="I15">
            <v>0</v>
          </cell>
          <cell r="J15" t="str">
            <v>B00012</v>
          </cell>
        </row>
        <row r="16">
          <cell r="A16" t="str">
            <v>강관용접부도장(φ1000㎜)</v>
          </cell>
          <cell r="B16" t="str">
            <v>제  13 호표</v>
          </cell>
          <cell r="C16" t="str">
            <v>강관용접부도장</v>
          </cell>
          <cell r="D16" t="str">
            <v>(φ1000㎜)</v>
          </cell>
          <cell r="E16" t="str">
            <v>개소</v>
          </cell>
          <cell r="F16">
            <v>292974</v>
          </cell>
          <cell r="G16">
            <v>201988</v>
          </cell>
          <cell r="H16">
            <v>90986</v>
          </cell>
          <cell r="I16">
            <v>0</v>
          </cell>
          <cell r="J16" t="str">
            <v>B00013</v>
          </cell>
        </row>
        <row r="17">
          <cell r="A17" t="str">
            <v>강관용접부도장(φ1100㎜)</v>
          </cell>
          <cell r="B17" t="str">
            <v>제  14 호표</v>
          </cell>
          <cell r="C17" t="str">
            <v>강관용접부도장</v>
          </cell>
          <cell r="D17" t="str">
            <v>(φ1100㎜)</v>
          </cell>
          <cell r="E17" t="str">
            <v>개소</v>
          </cell>
          <cell r="F17">
            <v>302187</v>
          </cell>
          <cell r="G17">
            <v>201988</v>
          </cell>
          <cell r="H17">
            <v>100199</v>
          </cell>
          <cell r="I17">
            <v>0</v>
          </cell>
          <cell r="J17" t="str">
            <v>B00014</v>
          </cell>
        </row>
        <row r="18">
          <cell r="A18" t="str">
            <v>강관용접부도장(φ1350㎜)</v>
          </cell>
          <cell r="B18" t="str">
            <v>제  15 호표</v>
          </cell>
          <cell r="C18" t="str">
            <v>강관용접부도장</v>
          </cell>
          <cell r="D18" t="str">
            <v>(φ1350㎜)</v>
          </cell>
          <cell r="E18" t="str">
            <v>개소</v>
          </cell>
          <cell r="F18">
            <v>330666</v>
          </cell>
          <cell r="G18">
            <v>201988</v>
          </cell>
          <cell r="H18">
            <v>128678</v>
          </cell>
          <cell r="I18">
            <v>0</v>
          </cell>
          <cell r="J18" t="str">
            <v>B00015</v>
          </cell>
        </row>
        <row r="19">
          <cell r="A19" t="str">
            <v>강관용접부도장(φ1500㎜)</v>
          </cell>
          <cell r="B19" t="str">
            <v>제  16 호표</v>
          </cell>
          <cell r="C19" t="str">
            <v>강관용접부도장</v>
          </cell>
          <cell r="D19" t="str">
            <v>(φ1500㎜)</v>
          </cell>
          <cell r="E19" t="str">
            <v>개소</v>
          </cell>
          <cell r="F19">
            <v>344947</v>
          </cell>
          <cell r="G19">
            <v>201988</v>
          </cell>
          <cell r="H19">
            <v>142959</v>
          </cell>
          <cell r="I19">
            <v>0</v>
          </cell>
          <cell r="J19" t="str">
            <v>B00016</v>
          </cell>
        </row>
        <row r="20">
          <cell r="A20" t="str">
            <v>강관용접부도장(φ1800㎜)</v>
          </cell>
          <cell r="B20" t="str">
            <v>제  17 호표</v>
          </cell>
          <cell r="C20" t="str">
            <v>강관용접부도장</v>
          </cell>
          <cell r="D20" t="str">
            <v>(φ1800㎜)</v>
          </cell>
          <cell r="E20" t="str">
            <v>개소</v>
          </cell>
          <cell r="F20">
            <v>389664</v>
          </cell>
          <cell r="G20">
            <v>201988</v>
          </cell>
          <cell r="H20">
            <v>187676</v>
          </cell>
          <cell r="I20">
            <v>0</v>
          </cell>
          <cell r="J20" t="str">
            <v>B00017</v>
          </cell>
        </row>
        <row r="21">
          <cell r="A21" t="str">
            <v>강관용접부도장(φ2000㎜)</v>
          </cell>
          <cell r="B21" t="str">
            <v>제  18 호표</v>
          </cell>
          <cell r="C21" t="str">
            <v>강관용접부도장</v>
          </cell>
          <cell r="D21" t="str">
            <v>(φ2000㎜)</v>
          </cell>
          <cell r="E21" t="str">
            <v>개소</v>
          </cell>
          <cell r="F21">
            <v>600749</v>
          </cell>
          <cell r="G21">
            <v>392386</v>
          </cell>
          <cell r="H21">
            <v>208363</v>
          </cell>
          <cell r="I21">
            <v>0</v>
          </cell>
          <cell r="J21" t="str">
            <v>B00018</v>
          </cell>
        </row>
        <row r="22">
          <cell r="A22" t="str">
            <v>강관용접부도장(φ2200㎜)</v>
          </cell>
          <cell r="B22" t="str">
            <v>제  19 호표</v>
          </cell>
          <cell r="C22" t="str">
            <v>강관용접부도장</v>
          </cell>
          <cell r="D22" t="str">
            <v>(φ2200㎜)</v>
          </cell>
          <cell r="E22" t="str">
            <v>개소</v>
          </cell>
          <cell r="F22">
            <v>621798</v>
          </cell>
          <cell r="G22">
            <v>392386</v>
          </cell>
          <cell r="H22">
            <v>229412</v>
          </cell>
          <cell r="I22">
            <v>0</v>
          </cell>
          <cell r="J22" t="str">
            <v>B00019</v>
          </cell>
        </row>
        <row r="23">
          <cell r="A23" t="str">
            <v>강관용접부도장(φ1200㎜)</v>
          </cell>
          <cell r="B23" t="str">
            <v>제  20 호표</v>
          </cell>
          <cell r="C23" t="str">
            <v>강관용접부도장</v>
          </cell>
          <cell r="D23" t="str">
            <v>(φ1200㎜)</v>
          </cell>
          <cell r="E23" t="str">
            <v>개소</v>
          </cell>
          <cell r="F23">
            <v>316361</v>
          </cell>
          <cell r="G23">
            <v>201988</v>
          </cell>
          <cell r="H23">
            <v>114373</v>
          </cell>
          <cell r="I23">
            <v>0</v>
          </cell>
          <cell r="J23" t="str">
            <v>B00020</v>
          </cell>
        </row>
        <row r="24">
          <cell r="A24" t="str">
            <v>강관용접부도장(φ1600㎜)</v>
          </cell>
          <cell r="B24" t="str">
            <v>제  21 호표</v>
          </cell>
          <cell r="C24" t="str">
            <v>강관용접부도장</v>
          </cell>
          <cell r="D24" t="str">
            <v>(φ1600㎜)</v>
          </cell>
          <cell r="E24" t="str">
            <v>개소</v>
          </cell>
          <cell r="F24">
            <v>352236</v>
          </cell>
          <cell r="G24">
            <v>201988</v>
          </cell>
          <cell r="H24">
            <v>150248</v>
          </cell>
          <cell r="I24">
            <v>0</v>
          </cell>
          <cell r="J24" t="str">
            <v>B00021</v>
          </cell>
        </row>
        <row r="25">
          <cell r="A25" t="str">
            <v>강관용접부도장(φ1650㎜)</v>
          </cell>
          <cell r="B25" t="str">
            <v>제  22 호표</v>
          </cell>
          <cell r="C25" t="str">
            <v>강관용접부도장</v>
          </cell>
          <cell r="D25" t="str">
            <v>(φ1650㎜)</v>
          </cell>
          <cell r="E25" t="str">
            <v>개소</v>
          </cell>
          <cell r="F25">
            <v>359717</v>
          </cell>
          <cell r="G25">
            <v>201988</v>
          </cell>
          <cell r="H25">
            <v>157729</v>
          </cell>
          <cell r="I25">
            <v>0</v>
          </cell>
          <cell r="J25" t="str">
            <v>B00022</v>
          </cell>
        </row>
        <row r="26">
          <cell r="A26" t="str">
            <v>강관용접부도장(φ1900㎜)</v>
          </cell>
          <cell r="B26" t="str">
            <v>제  23 호표</v>
          </cell>
          <cell r="C26" t="str">
            <v>강관용접부도장</v>
          </cell>
          <cell r="D26" t="str">
            <v>(φ1900㎜)</v>
          </cell>
          <cell r="E26" t="str">
            <v>개소</v>
          </cell>
          <cell r="F26">
            <v>400079</v>
          </cell>
          <cell r="G26">
            <v>201988</v>
          </cell>
          <cell r="H26">
            <v>198091</v>
          </cell>
          <cell r="I26">
            <v>0</v>
          </cell>
          <cell r="J26" t="str">
            <v>B00023</v>
          </cell>
        </row>
        <row r="27">
          <cell r="A27" t="str">
            <v>강관용접부도장(φ2100㎜)</v>
          </cell>
          <cell r="B27" t="str">
            <v>제  24 호표</v>
          </cell>
          <cell r="C27" t="str">
            <v>강관용접부도장</v>
          </cell>
          <cell r="D27" t="str">
            <v>(φ2100㎜)</v>
          </cell>
          <cell r="E27" t="str">
            <v>개소</v>
          </cell>
          <cell r="F27">
            <v>611376</v>
          </cell>
          <cell r="G27">
            <v>392386</v>
          </cell>
          <cell r="H27">
            <v>218990</v>
          </cell>
          <cell r="I27">
            <v>0</v>
          </cell>
          <cell r="J27" t="str">
            <v>B00024</v>
          </cell>
        </row>
        <row r="28">
          <cell r="A28" t="str">
            <v>강관용접부도장(φ2300㎜)</v>
          </cell>
          <cell r="B28" t="str">
            <v>제  25 호표</v>
          </cell>
          <cell r="C28" t="str">
            <v>강관용접부도장</v>
          </cell>
          <cell r="D28" t="str">
            <v>(φ2300㎜)</v>
          </cell>
          <cell r="E28" t="str">
            <v>개소</v>
          </cell>
          <cell r="F28">
            <v>632214</v>
          </cell>
          <cell r="G28">
            <v>392386</v>
          </cell>
          <cell r="H28">
            <v>239828</v>
          </cell>
          <cell r="I28">
            <v>0</v>
          </cell>
          <cell r="J28" t="str">
            <v>B00025</v>
          </cell>
        </row>
        <row r="29">
          <cell r="A29" t="str">
            <v>강관용접부도장(φ2400㎜)</v>
          </cell>
          <cell r="B29" t="str">
            <v>제  26 호표</v>
          </cell>
          <cell r="C29" t="str">
            <v>강관용접부도장</v>
          </cell>
          <cell r="D29" t="str">
            <v>(φ2400㎜)</v>
          </cell>
          <cell r="E29" t="str">
            <v>개소</v>
          </cell>
          <cell r="F29">
            <v>642481</v>
          </cell>
          <cell r="G29">
            <v>392386</v>
          </cell>
          <cell r="H29">
            <v>250095</v>
          </cell>
          <cell r="I29">
            <v>0</v>
          </cell>
          <cell r="J29" t="str">
            <v>B00026</v>
          </cell>
        </row>
        <row r="30">
          <cell r="A30" t="str">
            <v>강관용접부도장(φ2500㎜)</v>
          </cell>
          <cell r="B30" t="str">
            <v>제  27 호표</v>
          </cell>
          <cell r="C30" t="str">
            <v>강관용접부도장</v>
          </cell>
          <cell r="D30" t="str">
            <v>(φ2500㎜)</v>
          </cell>
          <cell r="E30" t="str">
            <v>개소</v>
          </cell>
          <cell r="F30">
            <v>652829</v>
          </cell>
          <cell r="G30">
            <v>392386</v>
          </cell>
          <cell r="H30">
            <v>260443</v>
          </cell>
          <cell r="I30">
            <v>0</v>
          </cell>
          <cell r="J30" t="str">
            <v>B00027</v>
          </cell>
        </row>
        <row r="31">
          <cell r="A31" t="str">
            <v>강관용접부도장(φ2600㎜)</v>
          </cell>
          <cell r="B31" t="str">
            <v>제  28 호표</v>
          </cell>
          <cell r="C31" t="str">
            <v>강관용접부도장</v>
          </cell>
          <cell r="D31" t="str">
            <v>(φ2600㎜)</v>
          </cell>
          <cell r="E31" t="str">
            <v>개소</v>
          </cell>
          <cell r="F31">
            <v>652829</v>
          </cell>
          <cell r="G31">
            <v>392386</v>
          </cell>
          <cell r="H31">
            <v>260443</v>
          </cell>
          <cell r="I31">
            <v>0</v>
          </cell>
          <cell r="J31" t="str">
            <v>B00028</v>
          </cell>
        </row>
        <row r="32">
          <cell r="A32" t="str">
            <v>강관용접부도장(φ2700㎜)</v>
          </cell>
          <cell r="B32" t="str">
            <v>제  29 호표</v>
          </cell>
          <cell r="C32" t="str">
            <v>강관용접부도장</v>
          </cell>
          <cell r="D32" t="str">
            <v>(φ2700㎜)</v>
          </cell>
          <cell r="E32" t="str">
            <v>개소</v>
          </cell>
          <cell r="F32">
            <v>673726</v>
          </cell>
          <cell r="G32">
            <v>392386</v>
          </cell>
          <cell r="H32">
            <v>281340</v>
          </cell>
          <cell r="I32">
            <v>0</v>
          </cell>
          <cell r="J32" t="str">
            <v>B00029</v>
          </cell>
        </row>
        <row r="33">
          <cell r="A33" t="str">
            <v>강관용접부도장(φ2800㎜)</v>
          </cell>
          <cell r="B33" t="str">
            <v>제  30 호표</v>
          </cell>
          <cell r="C33" t="str">
            <v>강관용접부도장</v>
          </cell>
          <cell r="D33" t="str">
            <v>(φ2800㎜)</v>
          </cell>
          <cell r="E33" t="str">
            <v>개소</v>
          </cell>
          <cell r="F33">
            <v>684042</v>
          </cell>
          <cell r="G33">
            <v>392386</v>
          </cell>
          <cell r="H33">
            <v>291656</v>
          </cell>
          <cell r="I33">
            <v>0</v>
          </cell>
          <cell r="J33" t="str">
            <v>B00030</v>
          </cell>
        </row>
        <row r="34">
          <cell r="A34" t="str">
            <v>강관용접부도장(φ2900㎜)</v>
          </cell>
          <cell r="B34" t="str">
            <v>제  31 호표</v>
          </cell>
          <cell r="C34" t="str">
            <v>강관용접부도장</v>
          </cell>
          <cell r="D34" t="str">
            <v>(φ2900㎜)</v>
          </cell>
          <cell r="E34" t="str">
            <v>개소</v>
          </cell>
          <cell r="F34">
            <v>694457</v>
          </cell>
          <cell r="G34">
            <v>392386</v>
          </cell>
          <cell r="H34">
            <v>302071</v>
          </cell>
          <cell r="I34">
            <v>0</v>
          </cell>
          <cell r="J34" t="str">
            <v>B00031</v>
          </cell>
        </row>
        <row r="35">
          <cell r="A35" t="str">
            <v>강관용접부도장(φ3000㎜)</v>
          </cell>
          <cell r="B35" t="str">
            <v>제  32 호표</v>
          </cell>
          <cell r="C35" t="str">
            <v>강관용접부도장</v>
          </cell>
          <cell r="D35" t="str">
            <v>(φ3000㎜)</v>
          </cell>
          <cell r="E35" t="str">
            <v>개소</v>
          </cell>
          <cell r="F35">
            <v>704802</v>
          </cell>
          <cell r="G35">
            <v>392386</v>
          </cell>
          <cell r="H35">
            <v>312416</v>
          </cell>
          <cell r="I35">
            <v>0</v>
          </cell>
          <cell r="J35" t="str">
            <v>B00032</v>
          </cell>
        </row>
        <row r="36">
          <cell r="A36" t="str">
            <v>강이형관부설(φ80㎜,인력)</v>
          </cell>
          <cell r="B36" t="str">
            <v>제  33 호표</v>
          </cell>
          <cell r="C36" t="str">
            <v>강이형관부설</v>
          </cell>
          <cell r="D36" t="str">
            <v>(φ80㎜,인력)</v>
          </cell>
          <cell r="E36" t="str">
            <v>개소</v>
          </cell>
          <cell r="F36">
            <v>8701</v>
          </cell>
          <cell r="G36">
            <v>8701</v>
          </cell>
          <cell r="H36">
            <v>0</v>
          </cell>
          <cell r="I36">
            <v>0</v>
          </cell>
          <cell r="J36" t="str">
            <v>B00033</v>
          </cell>
        </row>
        <row r="37">
          <cell r="A37" t="str">
            <v>강이형관부설(φ100㎜,인력)</v>
          </cell>
          <cell r="B37" t="str">
            <v>제  34 호표</v>
          </cell>
          <cell r="C37" t="str">
            <v>강이형관부설</v>
          </cell>
          <cell r="D37" t="str">
            <v>(φ100㎜,인력)</v>
          </cell>
          <cell r="E37" t="str">
            <v>개소</v>
          </cell>
          <cell r="F37">
            <v>10483</v>
          </cell>
          <cell r="G37">
            <v>10483</v>
          </cell>
          <cell r="H37">
            <v>0</v>
          </cell>
          <cell r="I37">
            <v>0</v>
          </cell>
          <cell r="J37" t="str">
            <v>B00034</v>
          </cell>
        </row>
        <row r="38">
          <cell r="A38" t="str">
            <v>강이형관부설(φ125㎜,인력)</v>
          </cell>
          <cell r="B38" t="str">
            <v>제  35 호표</v>
          </cell>
          <cell r="C38" t="str">
            <v>강이형관부설</v>
          </cell>
          <cell r="D38" t="str">
            <v>(φ125㎜,인력)</v>
          </cell>
          <cell r="E38" t="str">
            <v>개소</v>
          </cell>
          <cell r="F38">
            <v>13524</v>
          </cell>
          <cell r="G38">
            <v>13524</v>
          </cell>
          <cell r="H38">
            <v>0</v>
          </cell>
          <cell r="I38">
            <v>0</v>
          </cell>
          <cell r="J38" t="str">
            <v>B00035</v>
          </cell>
        </row>
        <row r="39">
          <cell r="A39" t="str">
            <v>강이형관부설(φ150㎜,인력)</v>
          </cell>
          <cell r="B39" t="str">
            <v>제  36 호표</v>
          </cell>
          <cell r="C39" t="str">
            <v>강이형관부설</v>
          </cell>
          <cell r="D39" t="str">
            <v>(φ150㎜,인력)</v>
          </cell>
          <cell r="E39" t="str">
            <v>개소</v>
          </cell>
          <cell r="F39">
            <v>16566</v>
          </cell>
          <cell r="G39">
            <v>16566</v>
          </cell>
          <cell r="H39">
            <v>0</v>
          </cell>
          <cell r="I39">
            <v>0</v>
          </cell>
          <cell r="J39" t="str">
            <v>B00036</v>
          </cell>
        </row>
        <row r="40">
          <cell r="A40" t="str">
            <v>강이형관부설(φ200㎜,인력)</v>
          </cell>
          <cell r="B40" t="str">
            <v>제  37 호표</v>
          </cell>
          <cell r="C40" t="str">
            <v>강이형관부설</v>
          </cell>
          <cell r="D40" t="str">
            <v>(φ200㎜,인력)</v>
          </cell>
          <cell r="E40" t="str">
            <v>개소</v>
          </cell>
          <cell r="F40">
            <v>22337</v>
          </cell>
          <cell r="G40">
            <v>22337</v>
          </cell>
          <cell r="H40">
            <v>0</v>
          </cell>
          <cell r="I40">
            <v>0</v>
          </cell>
          <cell r="J40" t="str">
            <v>B00037</v>
          </cell>
        </row>
        <row r="41">
          <cell r="A41" t="str">
            <v>강이형관부설(φ250㎜,인력)</v>
          </cell>
          <cell r="B41" t="str">
            <v>제  38 호표</v>
          </cell>
          <cell r="C41" t="str">
            <v>강이형관부설</v>
          </cell>
          <cell r="D41" t="str">
            <v>(φ250㎜,인력)</v>
          </cell>
          <cell r="E41" t="str">
            <v>개소</v>
          </cell>
          <cell r="F41">
            <v>28630</v>
          </cell>
          <cell r="G41">
            <v>28630</v>
          </cell>
          <cell r="H41">
            <v>0</v>
          </cell>
          <cell r="I41">
            <v>0</v>
          </cell>
          <cell r="J41" t="str">
            <v>B00038</v>
          </cell>
        </row>
        <row r="42">
          <cell r="A42" t="str">
            <v>강이형관부설(φ300㎜)</v>
          </cell>
          <cell r="B42" t="str">
            <v>제  39 호표</v>
          </cell>
          <cell r="C42" t="str">
            <v>강이형관부설</v>
          </cell>
          <cell r="D42" t="str">
            <v>(φ300㎜)</v>
          </cell>
          <cell r="E42" t="str">
            <v>개소</v>
          </cell>
          <cell r="F42">
            <v>23829</v>
          </cell>
          <cell r="G42">
            <v>17286</v>
          </cell>
          <cell r="H42">
            <v>1241</v>
          </cell>
          <cell r="I42">
            <v>5302</v>
          </cell>
          <cell r="J42" t="str">
            <v>B00039</v>
          </cell>
        </row>
        <row r="43">
          <cell r="A43" t="str">
            <v>강이형관부설(φ350㎜)</v>
          </cell>
          <cell r="B43" t="str">
            <v>제  40 호표</v>
          </cell>
          <cell r="C43" t="str">
            <v>강이형관부설</v>
          </cell>
          <cell r="D43" t="str">
            <v>(φ350㎜)</v>
          </cell>
          <cell r="E43" t="str">
            <v>개소</v>
          </cell>
          <cell r="F43">
            <v>28770</v>
          </cell>
          <cell r="G43">
            <v>21442</v>
          </cell>
          <cell r="H43">
            <v>1390</v>
          </cell>
          <cell r="I43">
            <v>5938</v>
          </cell>
          <cell r="J43" t="str">
            <v>B00040</v>
          </cell>
        </row>
        <row r="44">
          <cell r="A44" t="str">
            <v>강이형관부설(φ400㎜)</v>
          </cell>
          <cell r="B44" t="str">
            <v>제  41 호표</v>
          </cell>
          <cell r="C44" t="str">
            <v>강이형관부설</v>
          </cell>
          <cell r="D44" t="str">
            <v>(φ400㎜)</v>
          </cell>
          <cell r="E44" t="str">
            <v>개소</v>
          </cell>
          <cell r="F44">
            <v>38349</v>
          </cell>
          <cell r="G44">
            <v>28665</v>
          </cell>
          <cell r="H44">
            <v>1837</v>
          </cell>
          <cell r="I44">
            <v>7847</v>
          </cell>
          <cell r="J44" t="str">
            <v>B00041</v>
          </cell>
        </row>
        <row r="45">
          <cell r="A45" t="str">
            <v>강이형관부설(φ450㎜)</v>
          </cell>
          <cell r="B45" t="str">
            <v>제  42 호표</v>
          </cell>
          <cell r="C45" t="str">
            <v>강이형관부설</v>
          </cell>
          <cell r="D45" t="str">
            <v>(φ450㎜)</v>
          </cell>
          <cell r="E45" t="str">
            <v>개소</v>
          </cell>
          <cell r="F45">
            <v>43422</v>
          </cell>
          <cell r="G45">
            <v>33477</v>
          </cell>
          <cell r="H45">
            <v>1886</v>
          </cell>
          <cell r="I45">
            <v>8059</v>
          </cell>
          <cell r="J45" t="str">
            <v>B00042</v>
          </cell>
        </row>
        <row r="46">
          <cell r="A46" t="str">
            <v>강이형관부설(φ500㎜)</v>
          </cell>
          <cell r="B46" t="str">
            <v>제  43 호표</v>
          </cell>
          <cell r="C46" t="str">
            <v>강이형관부설</v>
          </cell>
          <cell r="D46" t="str">
            <v>(φ500㎜)</v>
          </cell>
          <cell r="E46" t="str">
            <v>개소</v>
          </cell>
          <cell r="F46">
            <v>49797</v>
          </cell>
          <cell r="G46">
            <v>39327</v>
          </cell>
          <cell r="H46">
            <v>1986</v>
          </cell>
          <cell r="I46">
            <v>8484</v>
          </cell>
          <cell r="J46" t="str">
            <v>B00043</v>
          </cell>
        </row>
        <row r="47">
          <cell r="A47" t="str">
            <v>강이형관부설(φ600㎜)</v>
          </cell>
          <cell r="B47" t="str">
            <v>제  44 호표</v>
          </cell>
          <cell r="C47" t="str">
            <v>강이형관부설</v>
          </cell>
          <cell r="D47" t="str">
            <v>(φ600㎜)</v>
          </cell>
          <cell r="E47" t="str">
            <v>개소</v>
          </cell>
          <cell r="F47">
            <v>57427</v>
          </cell>
          <cell r="G47">
            <v>46434</v>
          </cell>
          <cell r="H47">
            <v>2085</v>
          </cell>
          <cell r="I47">
            <v>8908</v>
          </cell>
          <cell r="J47" t="str">
            <v>B00044</v>
          </cell>
        </row>
        <row r="48">
          <cell r="A48" t="str">
            <v>강이형관부설(φ700㎜)</v>
          </cell>
          <cell r="B48" t="str">
            <v>제  45 호표</v>
          </cell>
          <cell r="C48" t="str">
            <v>강이형관부설</v>
          </cell>
          <cell r="D48" t="str">
            <v>(φ700㎜)</v>
          </cell>
          <cell r="E48" t="str">
            <v>개소</v>
          </cell>
          <cell r="F48">
            <v>67013</v>
          </cell>
          <cell r="G48">
            <v>55758</v>
          </cell>
          <cell r="H48">
            <v>2135</v>
          </cell>
          <cell r="I48">
            <v>9120</v>
          </cell>
          <cell r="J48" t="str">
            <v>B00045</v>
          </cell>
        </row>
        <row r="49">
          <cell r="A49" t="str">
            <v>강이형관부설(φ800㎜)</v>
          </cell>
          <cell r="B49" t="str">
            <v>제  46 호표</v>
          </cell>
          <cell r="C49" t="str">
            <v>강이형관부설</v>
          </cell>
          <cell r="D49" t="str">
            <v>(φ800㎜)</v>
          </cell>
          <cell r="E49" t="str">
            <v>개소</v>
          </cell>
          <cell r="F49">
            <v>97811</v>
          </cell>
          <cell r="G49">
            <v>72745</v>
          </cell>
          <cell r="H49">
            <v>4089</v>
          </cell>
          <cell r="I49">
            <v>20977</v>
          </cell>
          <cell r="J49" t="str">
            <v>B00046</v>
          </cell>
        </row>
        <row r="50">
          <cell r="A50" t="str">
            <v>강이형관부설(φ1100㎜)</v>
          </cell>
          <cell r="B50" t="str">
            <v>제  47 호표</v>
          </cell>
          <cell r="C50" t="str">
            <v>강이형관부설</v>
          </cell>
          <cell r="D50" t="str">
            <v>(φ1100㎜)</v>
          </cell>
          <cell r="E50" t="str">
            <v>개소</v>
          </cell>
          <cell r="F50">
            <v>168359</v>
          </cell>
          <cell r="G50">
            <v>139552</v>
          </cell>
          <cell r="H50">
            <v>4699</v>
          </cell>
          <cell r="I50">
            <v>24108</v>
          </cell>
          <cell r="J50" t="str">
            <v>B00047</v>
          </cell>
        </row>
        <row r="51">
          <cell r="A51" t="str">
            <v>강이형관부설(φ1200㎜)</v>
          </cell>
          <cell r="B51" t="str">
            <v>제  48 호표</v>
          </cell>
          <cell r="C51" t="str">
            <v>강이형관부설</v>
          </cell>
          <cell r="D51" t="str">
            <v>(φ1200㎜)</v>
          </cell>
          <cell r="E51" t="str">
            <v>개소</v>
          </cell>
          <cell r="F51">
            <v>210677</v>
          </cell>
          <cell r="G51">
            <v>180747</v>
          </cell>
          <cell r="H51">
            <v>4882</v>
          </cell>
          <cell r="I51">
            <v>25048</v>
          </cell>
          <cell r="J51" t="str">
            <v>B00048</v>
          </cell>
        </row>
        <row r="52">
          <cell r="A52" t="str">
            <v>강이형관부설(φ1350㎜)</v>
          </cell>
          <cell r="B52" t="str">
            <v>제  49 호표</v>
          </cell>
          <cell r="C52" t="str">
            <v>강이형관부설</v>
          </cell>
          <cell r="D52" t="str">
            <v>(φ1350㎜)</v>
          </cell>
          <cell r="E52" t="str">
            <v>개소</v>
          </cell>
          <cell r="F52">
            <v>268706</v>
          </cell>
          <cell r="G52">
            <v>236158</v>
          </cell>
          <cell r="H52">
            <v>5309</v>
          </cell>
          <cell r="I52">
            <v>27239</v>
          </cell>
          <cell r="J52" t="str">
            <v>B00049</v>
          </cell>
        </row>
        <row r="53">
          <cell r="A53" t="str">
            <v>강이형관부설(φ900㎜)</v>
          </cell>
          <cell r="B53" t="str">
            <v>제  50 호표</v>
          </cell>
          <cell r="C53" t="str">
            <v>강이형관부설</v>
          </cell>
          <cell r="D53" t="str">
            <v>(φ900㎜)</v>
          </cell>
          <cell r="E53" t="str">
            <v>개소</v>
          </cell>
          <cell r="F53">
            <v>114842</v>
          </cell>
          <cell r="G53">
            <v>88653</v>
          </cell>
          <cell r="H53">
            <v>4272</v>
          </cell>
          <cell r="I53">
            <v>21917</v>
          </cell>
          <cell r="J53" t="str">
            <v>B00050</v>
          </cell>
        </row>
        <row r="54">
          <cell r="A54" t="str">
            <v>강이형관부설(기계)(φ1000㎜)</v>
          </cell>
          <cell r="B54" t="str">
            <v>제  51 호표</v>
          </cell>
          <cell r="C54" t="str">
            <v>강이형관부설(기계)</v>
          </cell>
          <cell r="D54" t="str">
            <v>(φ1000㎜)</v>
          </cell>
          <cell r="E54" t="str">
            <v>본</v>
          </cell>
          <cell r="F54">
            <v>135126</v>
          </cell>
          <cell r="G54">
            <v>107815</v>
          </cell>
          <cell r="H54">
            <v>4455</v>
          </cell>
          <cell r="I54">
            <v>22856</v>
          </cell>
          <cell r="J54" t="str">
            <v>B00051</v>
          </cell>
        </row>
        <row r="55">
          <cell r="A55" t="str">
            <v>강이형관부설(기계)(φ1500㎜)</v>
          </cell>
          <cell r="B55" t="str">
            <v>제  52 호표</v>
          </cell>
          <cell r="C55" t="str">
            <v>강이형관부설(기계)</v>
          </cell>
          <cell r="D55" t="str">
            <v>(φ1500㎜)</v>
          </cell>
          <cell r="E55" t="str">
            <v>본</v>
          </cell>
          <cell r="F55">
            <v>308992</v>
          </cell>
          <cell r="G55">
            <v>263987</v>
          </cell>
          <cell r="H55">
            <v>7407</v>
          </cell>
          <cell r="I55">
            <v>37598</v>
          </cell>
          <cell r="J55" t="str">
            <v>B00052</v>
          </cell>
        </row>
        <row r="56">
          <cell r="A56" t="str">
            <v>강이형관부설(기계)(φ1600㎜)</v>
          </cell>
          <cell r="B56" t="str">
            <v>제  53 호표</v>
          </cell>
          <cell r="C56" t="str">
            <v>강이형관부설(기계)</v>
          </cell>
          <cell r="D56" t="str">
            <v>(φ1600㎜)</v>
          </cell>
          <cell r="E56" t="str">
            <v>본</v>
          </cell>
          <cell r="F56">
            <v>327922</v>
          </cell>
          <cell r="G56">
            <v>280497</v>
          </cell>
          <cell r="H56">
            <v>7806</v>
          </cell>
          <cell r="I56">
            <v>39619</v>
          </cell>
          <cell r="J56" t="str">
            <v>B00053</v>
          </cell>
        </row>
        <row r="57">
          <cell r="A57" t="str">
            <v>강이형관부설(기계)(φ1650㎜)</v>
          </cell>
          <cell r="B57" t="str">
            <v>제  54 호표</v>
          </cell>
          <cell r="C57" t="str">
            <v>강이형관부설(기계)</v>
          </cell>
          <cell r="D57" t="str">
            <v>(φ1650㎜)</v>
          </cell>
          <cell r="E57" t="str">
            <v>본</v>
          </cell>
          <cell r="F57">
            <v>346641</v>
          </cell>
          <cell r="G57">
            <v>296797</v>
          </cell>
          <cell r="H57">
            <v>8204</v>
          </cell>
          <cell r="I57">
            <v>41640</v>
          </cell>
          <cell r="J57" t="str">
            <v>B00054</v>
          </cell>
        </row>
        <row r="58">
          <cell r="A58" t="str">
            <v>강이형관부설(φ1800㎜)</v>
          </cell>
          <cell r="B58" t="str">
            <v>제  55 호표</v>
          </cell>
          <cell r="C58" t="str">
            <v>강이형관부설</v>
          </cell>
          <cell r="D58" t="str">
            <v>(φ1800㎜)</v>
          </cell>
          <cell r="E58" t="str">
            <v>본</v>
          </cell>
          <cell r="F58">
            <v>403170</v>
          </cell>
          <cell r="G58">
            <v>346551</v>
          </cell>
          <cell r="H58">
            <v>9319</v>
          </cell>
          <cell r="I58">
            <v>47300</v>
          </cell>
          <cell r="J58" t="str">
            <v>B00055</v>
          </cell>
        </row>
        <row r="59">
          <cell r="A59" t="str">
            <v>강이형관부설(기계)(φ1900㎜)</v>
          </cell>
          <cell r="B59" t="str">
            <v>제  56 호표</v>
          </cell>
          <cell r="C59" t="str">
            <v>강이형관부설(기계)</v>
          </cell>
          <cell r="D59" t="str">
            <v>(φ1900㎜)</v>
          </cell>
          <cell r="E59" t="str">
            <v>본</v>
          </cell>
          <cell r="F59">
            <v>440297</v>
          </cell>
          <cell r="G59">
            <v>378838</v>
          </cell>
          <cell r="H59">
            <v>10116</v>
          </cell>
          <cell r="I59">
            <v>51343</v>
          </cell>
          <cell r="J59" t="str">
            <v>B00056</v>
          </cell>
        </row>
        <row r="60">
          <cell r="A60" t="str">
            <v>강이형관부설(기계)(φ2000㎜)</v>
          </cell>
          <cell r="B60" t="str">
            <v>제  57 호표</v>
          </cell>
          <cell r="C60" t="str">
            <v>강이형관부설(기계)</v>
          </cell>
          <cell r="D60" t="str">
            <v>(φ2000㎜)</v>
          </cell>
          <cell r="E60" t="str">
            <v>본</v>
          </cell>
          <cell r="F60">
            <v>477422</v>
          </cell>
          <cell r="G60">
            <v>411124</v>
          </cell>
          <cell r="H60">
            <v>10912</v>
          </cell>
          <cell r="I60">
            <v>55386</v>
          </cell>
          <cell r="J60" t="str">
            <v>B00057</v>
          </cell>
        </row>
        <row r="61">
          <cell r="A61" t="str">
            <v>강이형관부설(기계)(φ2100㎜)</v>
          </cell>
          <cell r="B61" t="str">
            <v>제  58 호표</v>
          </cell>
          <cell r="C61" t="str">
            <v>강이형관부설(기계)</v>
          </cell>
          <cell r="D61" t="str">
            <v>(φ2100㎜)</v>
          </cell>
          <cell r="E61" t="str">
            <v>본</v>
          </cell>
          <cell r="F61">
            <v>502796</v>
          </cell>
          <cell r="G61">
            <v>431658</v>
          </cell>
          <cell r="H61">
            <v>11709</v>
          </cell>
          <cell r="I61">
            <v>59429</v>
          </cell>
          <cell r="J61" t="str">
            <v>B00058</v>
          </cell>
        </row>
        <row r="62">
          <cell r="A62" t="str">
            <v>강이형관부설(기계)(φ2200㎜)</v>
          </cell>
          <cell r="B62" t="str">
            <v>제  59 호표</v>
          </cell>
          <cell r="C62" t="str">
            <v>강이형관부설(기계)</v>
          </cell>
          <cell r="D62" t="str">
            <v>(φ2200㎜)</v>
          </cell>
          <cell r="E62" t="str">
            <v>본</v>
          </cell>
          <cell r="F62">
            <v>528903</v>
          </cell>
          <cell r="G62">
            <v>452927</v>
          </cell>
          <cell r="H62">
            <v>12505</v>
          </cell>
          <cell r="I62">
            <v>63471</v>
          </cell>
          <cell r="J62" t="str">
            <v>B00059</v>
          </cell>
        </row>
        <row r="63">
          <cell r="A63" t="str">
            <v>강이형관부설(기계)(φ2300㎜)</v>
          </cell>
          <cell r="B63" t="str">
            <v>제  60 호표</v>
          </cell>
          <cell r="C63" t="str">
            <v>강이형관부설(기계)</v>
          </cell>
          <cell r="D63" t="str">
            <v>(φ2300㎜)</v>
          </cell>
          <cell r="E63" t="str">
            <v>본</v>
          </cell>
          <cell r="F63">
            <v>560783</v>
          </cell>
          <cell r="G63">
            <v>479967</v>
          </cell>
          <cell r="H63">
            <v>13302</v>
          </cell>
          <cell r="I63">
            <v>67514</v>
          </cell>
          <cell r="J63" t="str">
            <v>B00060</v>
          </cell>
        </row>
        <row r="64">
          <cell r="A64" t="str">
            <v>강이형관부설(기계)(φ2400㎜)</v>
          </cell>
          <cell r="B64" t="str">
            <v>제  61 호표</v>
          </cell>
          <cell r="C64" t="str">
            <v>강이형관부설(기계)</v>
          </cell>
          <cell r="D64" t="str">
            <v>(φ2400㎜)</v>
          </cell>
          <cell r="E64" t="str">
            <v>본</v>
          </cell>
          <cell r="F64">
            <v>593920</v>
          </cell>
          <cell r="G64">
            <v>508265</v>
          </cell>
          <cell r="H64">
            <v>14098</v>
          </cell>
          <cell r="I64">
            <v>71557</v>
          </cell>
          <cell r="J64" t="str">
            <v>B00061</v>
          </cell>
        </row>
        <row r="65">
          <cell r="A65" t="str">
            <v>강이형관부설(기계)(φ2500㎜)</v>
          </cell>
          <cell r="B65" t="str">
            <v>제  62 호표</v>
          </cell>
          <cell r="C65" t="str">
            <v>강이형관부설(기계)</v>
          </cell>
          <cell r="D65" t="str">
            <v>(φ2500㎜)</v>
          </cell>
          <cell r="E65" t="str">
            <v>본</v>
          </cell>
          <cell r="F65">
            <v>621039</v>
          </cell>
          <cell r="G65">
            <v>533932</v>
          </cell>
          <cell r="H65">
            <v>14337</v>
          </cell>
          <cell r="I65">
            <v>72770</v>
          </cell>
          <cell r="J65" t="str">
            <v>B00062</v>
          </cell>
        </row>
        <row r="66">
          <cell r="A66" t="str">
            <v>강이형관부설(기계)(φ2600㎜)</v>
          </cell>
          <cell r="B66" t="str">
            <v>제  63 호표</v>
          </cell>
          <cell r="C66" t="str">
            <v>강이형관부설(기계)</v>
          </cell>
          <cell r="D66" t="str">
            <v>(φ2600㎜)</v>
          </cell>
          <cell r="E66" t="str">
            <v>본</v>
          </cell>
          <cell r="F66">
            <v>653654</v>
          </cell>
          <cell r="G66">
            <v>561707</v>
          </cell>
          <cell r="H66">
            <v>15134</v>
          </cell>
          <cell r="I66">
            <v>76813</v>
          </cell>
          <cell r="J66" t="str">
            <v>B00063</v>
          </cell>
        </row>
        <row r="67">
          <cell r="A67" t="str">
            <v>강이형관부설(기계)(φ2700㎜)</v>
          </cell>
          <cell r="B67" t="str">
            <v>제  64 호표</v>
          </cell>
          <cell r="C67" t="str">
            <v>강이형관부설(기계)</v>
          </cell>
          <cell r="D67" t="str">
            <v>(φ2700㎜)</v>
          </cell>
          <cell r="E67" t="str">
            <v>본</v>
          </cell>
          <cell r="F67">
            <v>685220</v>
          </cell>
          <cell r="G67">
            <v>588434</v>
          </cell>
          <cell r="H67">
            <v>15930</v>
          </cell>
          <cell r="I67">
            <v>80856</v>
          </cell>
          <cell r="J67" t="str">
            <v>B00064</v>
          </cell>
        </row>
        <row r="68">
          <cell r="A68" t="str">
            <v>강이형관부설(기계)(φ2800㎜)</v>
          </cell>
          <cell r="B68" t="str">
            <v>제  65 호표</v>
          </cell>
          <cell r="C68" t="str">
            <v>강이형관부설(기계)</v>
          </cell>
          <cell r="D68" t="str">
            <v>(φ2800㎜)</v>
          </cell>
          <cell r="E68" t="str">
            <v>본</v>
          </cell>
          <cell r="F68">
            <v>717833</v>
          </cell>
          <cell r="G68">
            <v>616208</v>
          </cell>
          <cell r="H68">
            <v>16727</v>
          </cell>
          <cell r="I68">
            <v>84898</v>
          </cell>
          <cell r="J68" t="str">
            <v>B00065</v>
          </cell>
        </row>
        <row r="69">
          <cell r="A69" t="str">
            <v>강이형관부설(기계)(φ2900㎜)</v>
          </cell>
          <cell r="B69" t="str">
            <v>제  66 호표</v>
          </cell>
          <cell r="C69" t="str">
            <v>강이형관부설(기계)</v>
          </cell>
          <cell r="D69" t="str">
            <v>(φ2900㎜)</v>
          </cell>
          <cell r="E69" t="str">
            <v>본</v>
          </cell>
          <cell r="F69">
            <v>750447</v>
          </cell>
          <cell r="G69">
            <v>643983</v>
          </cell>
          <cell r="H69">
            <v>17523</v>
          </cell>
          <cell r="I69">
            <v>88941</v>
          </cell>
          <cell r="J69" t="str">
            <v>B00066</v>
          </cell>
        </row>
        <row r="70">
          <cell r="A70" t="str">
            <v>강이형관부설(기계)(φ3000㎜)</v>
          </cell>
          <cell r="B70" t="str">
            <v>제  67 호표</v>
          </cell>
          <cell r="C70" t="str">
            <v>강이형관부설(기계)</v>
          </cell>
          <cell r="D70" t="str">
            <v>(φ3000㎜)</v>
          </cell>
          <cell r="E70" t="str">
            <v>본</v>
          </cell>
          <cell r="F70">
            <v>783062</v>
          </cell>
          <cell r="G70">
            <v>671758</v>
          </cell>
          <cell r="H70">
            <v>18320</v>
          </cell>
          <cell r="I70">
            <v>92984</v>
          </cell>
          <cell r="J70" t="str">
            <v>B00067</v>
          </cell>
        </row>
        <row r="71">
          <cell r="A71" t="str">
            <v>강이형관접합및부설(φ200㎜,인력)</v>
          </cell>
          <cell r="B71" t="str">
            <v>제  68 호표</v>
          </cell>
          <cell r="C71" t="str">
            <v>강이형관접합및부설</v>
          </cell>
          <cell r="D71" t="str">
            <v>(φ200㎜,인력)</v>
          </cell>
          <cell r="E71" t="str">
            <v>본</v>
          </cell>
          <cell r="F71">
            <v>84348</v>
          </cell>
          <cell r="G71">
            <v>63235</v>
          </cell>
          <cell r="H71">
            <v>19715</v>
          </cell>
          <cell r="I71">
            <v>1398</v>
          </cell>
          <cell r="J71" t="str">
            <v>B00068</v>
          </cell>
        </row>
        <row r="72">
          <cell r="A72" t="str">
            <v>강이형관접합및부설(φ300㎜)</v>
          </cell>
          <cell r="B72" t="str">
            <v>제  69 호표</v>
          </cell>
          <cell r="C72" t="str">
            <v>강이형관접합및부설</v>
          </cell>
          <cell r="D72" t="str">
            <v>(φ300㎜)</v>
          </cell>
          <cell r="E72" t="str">
            <v>개소</v>
          </cell>
          <cell r="F72">
            <v>124692</v>
          </cell>
          <cell r="G72">
            <v>85346</v>
          </cell>
          <cell r="H72">
            <v>29889</v>
          </cell>
          <cell r="I72">
            <v>9457</v>
          </cell>
          <cell r="J72" t="str">
            <v>B00069</v>
          </cell>
        </row>
        <row r="73">
          <cell r="A73" t="str">
            <v>강이형관접합및부설(φ350㎜)</v>
          </cell>
          <cell r="B73" t="str">
            <v>제  70 호표</v>
          </cell>
          <cell r="C73" t="str">
            <v>강이형관접합및부설</v>
          </cell>
          <cell r="D73" t="str">
            <v>(φ350㎜)</v>
          </cell>
          <cell r="E73" t="str">
            <v>개소</v>
          </cell>
          <cell r="F73">
            <v>138680</v>
          </cell>
          <cell r="G73">
            <v>93820</v>
          </cell>
          <cell r="H73">
            <v>34005</v>
          </cell>
          <cell r="I73">
            <v>10855</v>
          </cell>
          <cell r="J73" t="str">
            <v>B00070</v>
          </cell>
        </row>
        <row r="74">
          <cell r="A74" t="str">
            <v>강이형관접합및부설(φ400㎜)</v>
          </cell>
          <cell r="B74" t="str">
            <v>제  71 호표</v>
          </cell>
          <cell r="C74" t="str">
            <v>강이형관접합및부설</v>
          </cell>
          <cell r="D74" t="str">
            <v>(φ400㎜)</v>
          </cell>
          <cell r="E74" t="str">
            <v>개소</v>
          </cell>
          <cell r="F74">
            <v>164366</v>
          </cell>
          <cell r="G74">
            <v>111280</v>
          </cell>
          <cell r="H74">
            <v>39300</v>
          </cell>
          <cell r="I74">
            <v>13786</v>
          </cell>
          <cell r="J74" t="str">
            <v>B00071</v>
          </cell>
        </row>
        <row r="75">
          <cell r="A75" t="str">
            <v>강이형관접합및부설(φ500㎜)</v>
          </cell>
          <cell r="B75" t="str">
            <v>제  72 호표</v>
          </cell>
          <cell r="C75" t="str">
            <v>강이형관접합및부설</v>
          </cell>
          <cell r="D75" t="str">
            <v>(φ500㎜)</v>
          </cell>
          <cell r="E75" t="str">
            <v>개소</v>
          </cell>
          <cell r="F75">
            <v>204158</v>
          </cell>
          <cell r="G75">
            <v>139633</v>
          </cell>
          <cell r="H75">
            <v>48955</v>
          </cell>
          <cell r="I75">
            <v>15570</v>
          </cell>
          <cell r="J75" t="str">
            <v>B00072</v>
          </cell>
        </row>
        <row r="76">
          <cell r="A76" t="str">
            <v>강이형관접합및부설(φ600㎜)</v>
          </cell>
          <cell r="B76" t="str">
            <v>제  73 호표</v>
          </cell>
          <cell r="C76" t="str">
            <v>강이형관접합및부설</v>
          </cell>
          <cell r="D76" t="str">
            <v>(φ600㎜)</v>
          </cell>
          <cell r="E76" t="str">
            <v>개소</v>
          </cell>
          <cell r="F76">
            <v>318112</v>
          </cell>
          <cell r="G76">
            <v>225355</v>
          </cell>
          <cell r="H76">
            <v>73146</v>
          </cell>
          <cell r="I76">
            <v>19611</v>
          </cell>
          <cell r="J76" t="str">
            <v>B00073</v>
          </cell>
        </row>
        <row r="77">
          <cell r="A77" t="str">
            <v>강이형관접합및부설(φ700㎜)</v>
          </cell>
          <cell r="B77" t="str">
            <v>제  74 호표</v>
          </cell>
          <cell r="C77" t="str">
            <v>강이형관접합및부설</v>
          </cell>
          <cell r="D77" t="str">
            <v>(φ700㎜)</v>
          </cell>
          <cell r="E77" t="str">
            <v>개소</v>
          </cell>
          <cell r="F77">
            <v>370202</v>
          </cell>
          <cell r="G77">
            <v>269710</v>
          </cell>
          <cell r="H77">
            <v>81050</v>
          </cell>
          <cell r="I77">
            <v>19442</v>
          </cell>
          <cell r="J77" t="str">
            <v>B00074</v>
          </cell>
        </row>
        <row r="78">
          <cell r="A78" t="str">
            <v>강이형관접합및부설(φ800㎜)</v>
          </cell>
          <cell r="B78" t="str">
            <v>제  75 호표</v>
          </cell>
          <cell r="C78" t="str">
            <v>강이형관접합및부설</v>
          </cell>
          <cell r="D78" t="str">
            <v>(φ800㎜)</v>
          </cell>
          <cell r="E78" t="str">
            <v>개소</v>
          </cell>
          <cell r="F78">
            <v>497713</v>
          </cell>
          <cell r="G78">
            <v>364026</v>
          </cell>
          <cell r="H78">
            <v>103452</v>
          </cell>
          <cell r="I78">
            <v>30235</v>
          </cell>
          <cell r="J78" t="str">
            <v>B00075</v>
          </cell>
        </row>
        <row r="79">
          <cell r="A79" t="str">
            <v>강이형관접합및부설(φ900㎜)</v>
          </cell>
          <cell r="B79" t="str">
            <v>제  76 호표</v>
          </cell>
          <cell r="C79" t="str">
            <v>강이형관접합및부설</v>
          </cell>
          <cell r="D79" t="str">
            <v>(φ900㎜)</v>
          </cell>
          <cell r="E79" t="str">
            <v>개소</v>
          </cell>
          <cell r="F79">
            <v>572350</v>
          </cell>
          <cell r="G79">
            <v>413046</v>
          </cell>
          <cell r="H79">
            <v>123741</v>
          </cell>
          <cell r="I79">
            <v>35563</v>
          </cell>
          <cell r="J79" t="str">
            <v>B00076</v>
          </cell>
        </row>
        <row r="80">
          <cell r="A80" t="str">
            <v>강이형관접합및부설(φ1000㎜)</v>
          </cell>
          <cell r="B80" t="str">
            <v>제  77 호표</v>
          </cell>
          <cell r="C80" t="str">
            <v>강이형관접합및부설</v>
          </cell>
          <cell r="D80" t="str">
            <v>(φ1000㎜)</v>
          </cell>
          <cell r="E80" t="str">
            <v>개소</v>
          </cell>
          <cell r="F80">
            <v>733026</v>
          </cell>
          <cell r="G80">
            <v>544771</v>
          </cell>
          <cell r="H80">
            <v>146739</v>
          </cell>
          <cell r="I80">
            <v>41516</v>
          </cell>
          <cell r="J80" t="str">
            <v>B00077</v>
          </cell>
        </row>
        <row r="81">
          <cell r="A81" t="str">
            <v>강이형관접합및부설(φ1100㎜)</v>
          </cell>
          <cell r="B81" t="str">
            <v>제  78 호표</v>
          </cell>
          <cell r="C81" t="str">
            <v>강이형관접합및부설</v>
          </cell>
          <cell r="D81" t="str">
            <v>(φ1100㎜)</v>
          </cell>
          <cell r="E81" t="str">
            <v>개소</v>
          </cell>
          <cell r="F81">
            <v>779214</v>
          </cell>
          <cell r="G81">
            <v>576469</v>
          </cell>
          <cell r="H81">
            <v>159060</v>
          </cell>
          <cell r="I81">
            <v>43685</v>
          </cell>
          <cell r="J81" t="str">
            <v>B00078</v>
          </cell>
        </row>
        <row r="82">
          <cell r="A82" t="str">
            <v>강이형관접합및부설(φ1350㎜)</v>
          </cell>
          <cell r="B82" t="str">
            <v>제  79 호표</v>
          </cell>
          <cell r="C82" t="str">
            <v>강이형관접합및부설</v>
          </cell>
          <cell r="D82" t="str">
            <v>(φ1350㎜)</v>
          </cell>
          <cell r="E82" t="str">
            <v>개소</v>
          </cell>
          <cell r="F82">
            <v>979753</v>
          </cell>
          <cell r="G82">
            <v>740236</v>
          </cell>
          <cell r="H82">
            <v>182372</v>
          </cell>
          <cell r="I82">
            <v>57145</v>
          </cell>
          <cell r="J82" t="str">
            <v>B00079</v>
          </cell>
        </row>
        <row r="83">
          <cell r="A83" t="str">
            <v>강이형관접합및부설(φ1500㎜)</v>
          </cell>
          <cell r="B83" t="str">
            <v>제  80 호표</v>
          </cell>
          <cell r="C83" t="str">
            <v>강이형관접합및부설</v>
          </cell>
          <cell r="D83" t="str">
            <v>(φ1500㎜)</v>
          </cell>
          <cell r="E83" t="str">
            <v>개소</v>
          </cell>
          <cell r="F83">
            <v>1076684</v>
          </cell>
          <cell r="G83">
            <v>796136</v>
          </cell>
          <cell r="H83">
            <v>205674</v>
          </cell>
          <cell r="I83">
            <v>74874</v>
          </cell>
          <cell r="J83" t="str">
            <v>B00080</v>
          </cell>
        </row>
        <row r="84">
          <cell r="A84" t="str">
            <v>강이형관접합및부설(φ1800㎜)</v>
          </cell>
          <cell r="B84" t="str">
            <v>제  81 호표</v>
          </cell>
          <cell r="C84" t="str">
            <v>강이형관접합및부설</v>
          </cell>
          <cell r="D84" t="str">
            <v>(φ1800㎜)</v>
          </cell>
          <cell r="E84" t="str">
            <v>개소</v>
          </cell>
          <cell r="F84">
            <v>1384086</v>
          </cell>
          <cell r="G84">
            <v>1022415</v>
          </cell>
          <cell r="H84">
            <v>267970</v>
          </cell>
          <cell r="I84">
            <v>93701</v>
          </cell>
          <cell r="J84" t="str">
            <v>B00081</v>
          </cell>
        </row>
        <row r="85">
          <cell r="A85" t="str">
            <v>강이형관접합및부설(φ2200㎜)</v>
          </cell>
          <cell r="B85" t="str">
            <v>제  82 호표</v>
          </cell>
          <cell r="C85" t="str">
            <v>강이형관접합및부설</v>
          </cell>
          <cell r="D85" t="str">
            <v>(φ2200㎜)</v>
          </cell>
          <cell r="E85" t="str">
            <v>개소</v>
          </cell>
          <cell r="F85">
            <v>2007054</v>
          </cell>
          <cell r="G85">
            <v>1508608</v>
          </cell>
          <cell r="H85">
            <v>363467</v>
          </cell>
          <cell r="I85">
            <v>134979</v>
          </cell>
          <cell r="J85" t="str">
            <v>B00082</v>
          </cell>
        </row>
        <row r="86">
          <cell r="A86" t="str">
            <v>강이형관접합및부설(φ450㎜)</v>
          </cell>
          <cell r="B86" t="str">
            <v>제  83 호표</v>
          </cell>
          <cell r="C86" t="str">
            <v>강이형관접합및부설</v>
          </cell>
          <cell r="D86" t="str">
            <v>(φ450㎜)</v>
          </cell>
          <cell r="E86" t="str">
            <v>개소</v>
          </cell>
          <cell r="F86">
            <v>236355</v>
          </cell>
          <cell r="G86">
            <v>143717</v>
          </cell>
          <cell r="H86">
            <v>77830</v>
          </cell>
          <cell r="I86">
            <v>14808</v>
          </cell>
          <cell r="J86" t="str">
            <v>B00083</v>
          </cell>
        </row>
        <row r="87">
          <cell r="A87" t="str">
            <v>강이형관접합및부설(φ1200㎜)</v>
          </cell>
          <cell r="B87" t="str">
            <v>제  84 호표</v>
          </cell>
          <cell r="C87" t="str">
            <v>강이형관접합및부설</v>
          </cell>
          <cell r="D87" t="str">
            <v>(φ1200㎜)</v>
          </cell>
          <cell r="E87" t="str">
            <v>개소</v>
          </cell>
          <cell r="F87">
            <v>859906</v>
          </cell>
          <cell r="G87">
            <v>631313</v>
          </cell>
          <cell r="H87">
            <v>181316</v>
          </cell>
          <cell r="I87">
            <v>47277</v>
          </cell>
          <cell r="J87" t="str">
            <v>B00084</v>
          </cell>
        </row>
        <row r="88">
          <cell r="A88" t="str">
            <v>강이형관접합및부설(φ1600㎜)</v>
          </cell>
          <cell r="B88" t="str">
            <v>제  85 호표</v>
          </cell>
          <cell r="C88" t="str">
            <v>강이형관접합및부설</v>
          </cell>
          <cell r="D88" t="str">
            <v>(φ1600㎜)</v>
          </cell>
          <cell r="E88" t="str">
            <v>개소</v>
          </cell>
          <cell r="F88">
            <v>1144526</v>
          </cell>
          <cell r="G88">
            <v>847986</v>
          </cell>
          <cell r="H88">
            <v>217227</v>
          </cell>
          <cell r="I88">
            <v>79313</v>
          </cell>
          <cell r="J88" t="str">
            <v>B00085</v>
          </cell>
        </row>
        <row r="89">
          <cell r="A89" t="str">
            <v>강이형관접합및부설(φ1650㎜)</v>
          </cell>
          <cell r="B89" t="str">
            <v>제  86 호표</v>
          </cell>
          <cell r="C89" t="str">
            <v>강이형관접합및부설</v>
          </cell>
          <cell r="D89" t="str">
            <v>(φ1650㎜)</v>
          </cell>
          <cell r="E89" t="str">
            <v>개소</v>
          </cell>
          <cell r="F89">
            <v>1207118</v>
          </cell>
          <cell r="G89">
            <v>894912</v>
          </cell>
          <cell r="H89">
            <v>228906</v>
          </cell>
          <cell r="I89">
            <v>83300</v>
          </cell>
          <cell r="J89" t="str">
            <v>B00086</v>
          </cell>
        </row>
        <row r="90">
          <cell r="A90" t="str">
            <v>강이형관접합및부설(φ1900㎜)</v>
          </cell>
          <cell r="B90" t="str">
            <v>제  87 호표</v>
          </cell>
          <cell r="C90" t="str">
            <v>강이형관접합및부설</v>
          </cell>
          <cell r="D90" t="str">
            <v>(φ1900㎜)</v>
          </cell>
          <cell r="E90" t="str">
            <v>개소</v>
          </cell>
          <cell r="F90">
            <v>1521680</v>
          </cell>
          <cell r="G90">
            <v>1124908</v>
          </cell>
          <cell r="H90">
            <v>292667</v>
          </cell>
          <cell r="I90">
            <v>104105</v>
          </cell>
          <cell r="J90" t="str">
            <v>B00087</v>
          </cell>
        </row>
        <row r="91">
          <cell r="A91" t="str">
            <v>강이형관접합및부설(φ2000㎜)</v>
          </cell>
          <cell r="B91" t="str">
            <v>제  88 호표</v>
          </cell>
          <cell r="C91" t="str">
            <v>강이형관접합및부설</v>
          </cell>
          <cell r="D91" t="str">
            <v>(φ2000㎜)</v>
          </cell>
          <cell r="E91" t="str">
            <v>개소</v>
          </cell>
          <cell r="F91">
            <v>1849809</v>
          </cell>
          <cell r="G91">
            <v>1417927</v>
          </cell>
          <cell r="H91">
            <v>317325</v>
          </cell>
          <cell r="I91">
            <v>114557</v>
          </cell>
          <cell r="J91" t="str">
            <v>B00088</v>
          </cell>
        </row>
        <row r="92">
          <cell r="A92" t="str">
            <v>강이형관접합및부설(φ2100㎜)</v>
          </cell>
          <cell r="B92" t="str">
            <v>제  89 호표</v>
          </cell>
          <cell r="C92" t="str">
            <v>강이형관접합및부설</v>
          </cell>
          <cell r="D92" t="str">
            <v>(φ2100㎜)</v>
          </cell>
          <cell r="E92" t="str">
            <v>개소</v>
          </cell>
          <cell r="F92">
            <v>1927755</v>
          </cell>
          <cell r="G92">
            <v>1462488</v>
          </cell>
          <cell r="H92">
            <v>340499</v>
          </cell>
          <cell r="I92">
            <v>124768</v>
          </cell>
          <cell r="J92" t="str">
            <v>B00089</v>
          </cell>
        </row>
        <row r="93">
          <cell r="A93" t="str">
            <v>강이형관접합및부설(φ2300㎜)</v>
          </cell>
          <cell r="B93" t="str">
            <v>제  90 호표</v>
          </cell>
          <cell r="C93" t="str">
            <v>강이형관접합및부설</v>
          </cell>
          <cell r="D93" t="str">
            <v>(φ2300㎜)</v>
          </cell>
          <cell r="E93" t="str">
            <v>개소</v>
          </cell>
          <cell r="F93">
            <v>2137686</v>
          </cell>
          <cell r="G93">
            <v>1595333</v>
          </cell>
          <cell r="H93">
            <v>394559</v>
          </cell>
          <cell r="I93">
            <v>147794</v>
          </cell>
          <cell r="J93" t="str">
            <v>B00090</v>
          </cell>
        </row>
        <row r="94">
          <cell r="A94" t="str">
            <v>강이형관접합및부설(φ2400㎜)</v>
          </cell>
          <cell r="B94" t="str">
            <v>제  91 호표</v>
          </cell>
          <cell r="C94" t="str">
            <v>강이형관접합및부설</v>
          </cell>
          <cell r="D94" t="str">
            <v>(φ2400㎜)</v>
          </cell>
          <cell r="E94" t="str">
            <v>개소</v>
          </cell>
          <cell r="F94">
            <v>2269272</v>
          </cell>
          <cell r="G94">
            <v>1683009</v>
          </cell>
          <cell r="H94">
            <v>425606</v>
          </cell>
          <cell r="I94">
            <v>160657</v>
          </cell>
          <cell r="J94" t="str">
            <v>B00091</v>
          </cell>
        </row>
        <row r="95">
          <cell r="A95" t="str">
            <v>강이형관접합및부설(φ2500㎜)</v>
          </cell>
          <cell r="B95" t="str">
            <v>제  92 호표</v>
          </cell>
          <cell r="C95" t="str">
            <v>강이형관접합및부설</v>
          </cell>
          <cell r="D95" t="str">
            <v>(φ2500㎜)</v>
          </cell>
          <cell r="E95" t="str">
            <v>개소</v>
          </cell>
          <cell r="F95">
            <v>2340564</v>
          </cell>
          <cell r="G95">
            <v>1726800</v>
          </cell>
          <cell r="H95">
            <v>446449</v>
          </cell>
          <cell r="I95">
            <v>167315</v>
          </cell>
          <cell r="J95" t="str">
            <v>B00092</v>
          </cell>
        </row>
        <row r="96">
          <cell r="A96" t="str">
            <v>강이형관접합및부설(φ2600㎜)</v>
          </cell>
          <cell r="B96" t="str">
            <v>제  93 호표</v>
          </cell>
          <cell r="C96" t="str">
            <v>강이형관접합및부설</v>
          </cell>
          <cell r="D96" t="str">
            <v>(φ2600㎜)</v>
          </cell>
          <cell r="E96" t="str">
            <v>개소</v>
          </cell>
          <cell r="F96">
            <v>2448300</v>
          </cell>
          <cell r="G96">
            <v>1802633</v>
          </cell>
          <cell r="H96">
            <v>466750</v>
          </cell>
          <cell r="I96">
            <v>178917</v>
          </cell>
          <cell r="J96" t="str">
            <v>B00093</v>
          </cell>
        </row>
        <row r="97">
          <cell r="A97" t="str">
            <v>강이형관접합및부설(φ2700㎜)</v>
          </cell>
          <cell r="B97" t="str">
            <v>제  94 호표</v>
          </cell>
          <cell r="C97" t="str">
            <v>강이형관접합및부설</v>
          </cell>
          <cell r="D97" t="str">
            <v>(φ2700㎜)</v>
          </cell>
          <cell r="E97" t="str">
            <v>개소</v>
          </cell>
          <cell r="F97">
            <v>2578377</v>
          </cell>
          <cell r="G97">
            <v>1880865</v>
          </cell>
          <cell r="H97">
            <v>507802</v>
          </cell>
          <cell r="I97">
            <v>189710</v>
          </cell>
          <cell r="J97" t="str">
            <v>B00094</v>
          </cell>
        </row>
        <row r="98">
          <cell r="A98" t="str">
            <v>강이형관접합및부설(φ2800㎜)</v>
          </cell>
          <cell r="B98" t="str">
            <v>제  95 호표</v>
          </cell>
          <cell r="C98" t="str">
            <v>강이형관접합및부설</v>
          </cell>
          <cell r="D98" t="str">
            <v>(φ2800㎜)</v>
          </cell>
          <cell r="E98" t="str">
            <v>개소</v>
          </cell>
          <cell r="F98">
            <v>2697873</v>
          </cell>
          <cell r="G98">
            <v>1959095</v>
          </cell>
          <cell r="H98">
            <v>538274</v>
          </cell>
          <cell r="I98">
            <v>200504</v>
          </cell>
          <cell r="J98" t="str">
            <v>B00095</v>
          </cell>
        </row>
        <row r="99">
          <cell r="A99" t="str">
            <v>강이형관접합및부설(φ2900㎜)</v>
          </cell>
          <cell r="B99" t="str">
            <v>제  96 호표</v>
          </cell>
          <cell r="C99" t="str">
            <v>강이형관접합및부설</v>
          </cell>
          <cell r="D99" t="str">
            <v>(φ2900㎜)</v>
          </cell>
          <cell r="E99" t="str">
            <v>개소</v>
          </cell>
          <cell r="F99">
            <v>2817469</v>
          </cell>
          <cell r="G99">
            <v>2037326</v>
          </cell>
          <cell r="H99">
            <v>568845</v>
          </cell>
          <cell r="I99">
            <v>211298</v>
          </cell>
          <cell r="J99" t="str">
            <v>B00096</v>
          </cell>
        </row>
        <row r="100">
          <cell r="A100" t="str">
            <v>강이형관접합및부설(φ3000㎜)</v>
          </cell>
          <cell r="B100" t="str">
            <v>제  97 호표</v>
          </cell>
          <cell r="C100" t="str">
            <v>강이형관접합및부설</v>
          </cell>
          <cell r="D100" t="str">
            <v>(φ3000㎜)</v>
          </cell>
          <cell r="E100" t="str">
            <v>개소</v>
          </cell>
          <cell r="F100">
            <v>2936995</v>
          </cell>
          <cell r="G100">
            <v>2115557</v>
          </cell>
          <cell r="H100">
            <v>599346</v>
          </cell>
          <cell r="I100">
            <v>222092</v>
          </cell>
          <cell r="J100" t="str">
            <v>B00097</v>
          </cell>
        </row>
        <row r="101">
          <cell r="A101" t="str">
            <v>강직관접합및부설(φ200㎜)</v>
          </cell>
          <cell r="B101" t="str">
            <v>제  98 호표</v>
          </cell>
          <cell r="C101" t="str">
            <v>강직관접합및부설</v>
          </cell>
          <cell r="D101" t="str">
            <v>(φ200㎜)</v>
          </cell>
          <cell r="E101" t="str">
            <v>본</v>
          </cell>
          <cell r="F101">
            <v>156643</v>
          </cell>
          <cell r="G101">
            <v>134591</v>
          </cell>
          <cell r="H101">
            <v>20654</v>
          </cell>
          <cell r="I101">
            <v>1398</v>
          </cell>
          <cell r="J101" t="str">
            <v>B00098</v>
          </cell>
        </row>
        <row r="102">
          <cell r="A102" t="str">
            <v>강직관접합및부설(φ300㎜)</v>
          </cell>
          <cell r="B102" t="str">
            <v>제  99 호표</v>
          </cell>
          <cell r="C102" t="str">
            <v>강직관접합및부설</v>
          </cell>
          <cell r="D102" t="str">
            <v>(φ300㎜)</v>
          </cell>
          <cell r="E102" t="str">
            <v>본</v>
          </cell>
          <cell r="F102">
            <v>181165</v>
          </cell>
          <cell r="G102">
            <v>126851</v>
          </cell>
          <cell r="H102">
            <v>35611</v>
          </cell>
          <cell r="I102">
            <v>18703</v>
          </cell>
          <cell r="J102" t="str">
            <v>B00099</v>
          </cell>
        </row>
        <row r="103">
          <cell r="A103" t="str">
            <v>강직관접합및부설(φ500㎜)</v>
          </cell>
          <cell r="B103" t="str">
            <v>제 100 호표</v>
          </cell>
          <cell r="C103" t="str">
            <v>강직관접합및부설</v>
          </cell>
          <cell r="D103" t="str">
            <v>(φ500㎜)</v>
          </cell>
          <cell r="E103" t="str">
            <v>본</v>
          </cell>
          <cell r="F103">
            <v>313335</v>
          </cell>
          <cell r="G103">
            <v>222752</v>
          </cell>
          <cell r="H103">
            <v>59490</v>
          </cell>
          <cell r="I103">
            <v>31093</v>
          </cell>
          <cell r="J103" t="str">
            <v>B00100</v>
          </cell>
        </row>
        <row r="104">
          <cell r="A104" t="str">
            <v>강직관접합및부설(φ600㎜):9.1m</v>
          </cell>
          <cell r="B104" t="str">
            <v>제 101 호표</v>
          </cell>
          <cell r="C104" t="str">
            <v>강직관접합및부설</v>
          </cell>
          <cell r="D104" t="str">
            <v>(φ600㎜):9.1m</v>
          </cell>
          <cell r="E104" t="str">
            <v>본</v>
          </cell>
          <cell r="F104">
            <v>480652</v>
          </cell>
          <cell r="G104">
            <v>347489</v>
          </cell>
          <cell r="H104">
            <v>79737</v>
          </cell>
          <cell r="I104">
            <v>53426</v>
          </cell>
          <cell r="J104" t="str">
            <v>B00101</v>
          </cell>
        </row>
        <row r="105">
          <cell r="A105" t="str">
            <v>강직관접합및부설(φ700㎜):9.1m</v>
          </cell>
          <cell r="B105" t="str">
            <v>제 102 호표</v>
          </cell>
          <cell r="C105" t="str">
            <v>강직관접합및부설</v>
          </cell>
          <cell r="D105" t="str">
            <v>(φ700㎜):9.1m</v>
          </cell>
          <cell r="E105" t="str">
            <v>본</v>
          </cell>
          <cell r="F105">
            <v>556895</v>
          </cell>
          <cell r="G105">
            <v>414126</v>
          </cell>
          <cell r="H105">
            <v>87947</v>
          </cell>
          <cell r="I105">
            <v>54822</v>
          </cell>
          <cell r="J105" t="str">
            <v>B00102</v>
          </cell>
        </row>
        <row r="106">
          <cell r="A106" t="str">
            <v>강직관접합및부설(φ900㎜):9.1m</v>
          </cell>
          <cell r="B106" t="str">
            <v>제 103 호표</v>
          </cell>
          <cell r="C106" t="str">
            <v>강직관접합및부설</v>
          </cell>
          <cell r="D106" t="str">
            <v>(φ900㎜):9.1m</v>
          </cell>
          <cell r="E106" t="str">
            <v>본</v>
          </cell>
          <cell r="F106">
            <v>870169</v>
          </cell>
          <cell r="G106">
            <v>642773</v>
          </cell>
          <cell r="H106">
            <v>134849</v>
          </cell>
          <cell r="I106">
            <v>92547</v>
          </cell>
          <cell r="J106" t="str">
            <v>B00103</v>
          </cell>
        </row>
        <row r="107">
          <cell r="A107" t="str">
            <v>강직관접합및부설(φ1000㎜):9.1m</v>
          </cell>
          <cell r="B107" t="str">
            <v>제 104 호표</v>
          </cell>
          <cell r="C107" t="str">
            <v>강직관접합및부설</v>
          </cell>
          <cell r="D107" t="str">
            <v>(φ1000㎜):9.1m</v>
          </cell>
          <cell r="E107" t="str">
            <v>본</v>
          </cell>
          <cell r="F107">
            <v>1086236</v>
          </cell>
          <cell r="G107">
            <v>826522</v>
          </cell>
          <cell r="H107">
            <v>158396</v>
          </cell>
          <cell r="I107">
            <v>101318</v>
          </cell>
          <cell r="J107" t="str">
            <v>B00104</v>
          </cell>
        </row>
        <row r="108">
          <cell r="A108" t="str">
            <v>강직관접합및부설(φ1350㎜)</v>
          </cell>
          <cell r="B108" t="str">
            <v>제 105 호표</v>
          </cell>
          <cell r="C108" t="str">
            <v>강직관접합및부설</v>
          </cell>
          <cell r="D108" t="str">
            <v>(φ1350㎜)</v>
          </cell>
          <cell r="E108" t="str">
            <v>본</v>
          </cell>
          <cell r="F108">
            <v>1600395</v>
          </cell>
          <cell r="G108">
            <v>1250976</v>
          </cell>
          <cell r="H108">
            <v>235128</v>
          </cell>
          <cell r="I108">
            <v>114291</v>
          </cell>
          <cell r="J108" t="str">
            <v>B00105</v>
          </cell>
        </row>
        <row r="109">
          <cell r="A109" t="str">
            <v>강직관접합및부설(φ1650㎜)</v>
          </cell>
          <cell r="B109" t="str">
            <v>제 106 호표</v>
          </cell>
          <cell r="C109" t="str">
            <v>강직관접합및부설</v>
          </cell>
          <cell r="D109" t="str">
            <v>(φ1650㎜)</v>
          </cell>
          <cell r="E109" t="str">
            <v>본</v>
          </cell>
          <cell r="F109">
            <v>2020782</v>
          </cell>
          <cell r="G109">
            <v>1554889</v>
          </cell>
          <cell r="H109">
            <v>299292</v>
          </cell>
          <cell r="I109">
            <v>166601</v>
          </cell>
          <cell r="J109" t="str">
            <v>B00106</v>
          </cell>
        </row>
        <row r="110">
          <cell r="A110" t="str">
            <v>강직관접합및부설(φ2200㎜)</v>
          </cell>
          <cell r="B110" t="str">
            <v>제 107 호표</v>
          </cell>
          <cell r="C110" t="str">
            <v>강직관접합및부설</v>
          </cell>
          <cell r="D110" t="str">
            <v>(φ2200㎜)</v>
          </cell>
          <cell r="E110" t="str">
            <v>본</v>
          </cell>
          <cell r="F110">
            <v>3358491</v>
          </cell>
          <cell r="G110">
            <v>2591967</v>
          </cell>
          <cell r="H110">
            <v>496614</v>
          </cell>
          <cell r="I110">
            <v>269910</v>
          </cell>
          <cell r="J110" t="str">
            <v>B00107</v>
          </cell>
        </row>
        <row r="111">
          <cell r="A111" t="str">
            <v>강직관접합및부설(φ1200㎜):9.1m</v>
          </cell>
          <cell r="B111" t="str">
            <v>제 108 호표</v>
          </cell>
          <cell r="C111" t="str">
            <v>강직관접합및부설</v>
          </cell>
          <cell r="D111" t="str">
            <v>(φ1200㎜):9.1m</v>
          </cell>
          <cell r="E111" t="str">
            <v>본</v>
          </cell>
          <cell r="F111">
            <v>1408532</v>
          </cell>
          <cell r="G111">
            <v>1102120</v>
          </cell>
          <cell r="H111">
            <v>194011</v>
          </cell>
          <cell r="I111">
            <v>112401</v>
          </cell>
          <cell r="J111" t="str">
            <v>B00108</v>
          </cell>
        </row>
        <row r="112">
          <cell r="A112" t="str">
            <v>강직관접합및부설(φ350㎜)</v>
          </cell>
          <cell r="B112" t="str">
            <v>제 109 호표</v>
          </cell>
          <cell r="C112" t="str">
            <v>강직관접합및부설</v>
          </cell>
          <cell r="D112" t="str">
            <v>(φ350㎜)</v>
          </cell>
          <cell r="E112" t="str">
            <v>본</v>
          </cell>
          <cell r="F112">
            <v>205398</v>
          </cell>
          <cell r="G112">
            <v>143063</v>
          </cell>
          <cell r="H112">
            <v>40836</v>
          </cell>
          <cell r="I112">
            <v>21499</v>
          </cell>
          <cell r="J112" t="str">
            <v>B00109</v>
          </cell>
        </row>
        <row r="113">
          <cell r="A113" t="str">
            <v>강직관접합및부설(φ400㎜)</v>
          </cell>
          <cell r="B113" t="str">
            <v>제 110 호표</v>
          </cell>
          <cell r="C113" t="str">
            <v>강직관접합및부설</v>
          </cell>
          <cell r="D113" t="str">
            <v>(φ400㎜)</v>
          </cell>
          <cell r="E113" t="str">
            <v>본</v>
          </cell>
          <cell r="F113">
            <v>248597</v>
          </cell>
          <cell r="G113">
            <v>173402</v>
          </cell>
          <cell r="H113">
            <v>47669</v>
          </cell>
          <cell r="I113">
            <v>27526</v>
          </cell>
          <cell r="J113" t="str">
            <v>B00110</v>
          </cell>
        </row>
        <row r="114">
          <cell r="A114" t="str">
            <v>강직관접합및부설(φ450mm)</v>
          </cell>
          <cell r="B114" t="str">
            <v>제 111 호표</v>
          </cell>
          <cell r="C114" t="str">
            <v>강직관접합및부설</v>
          </cell>
          <cell r="D114" t="str">
            <v>(φ450mm)</v>
          </cell>
          <cell r="E114" t="str">
            <v>본</v>
          </cell>
          <cell r="F114">
            <v>275512</v>
          </cell>
          <cell r="G114">
            <v>192445</v>
          </cell>
          <cell r="H114">
            <v>53710</v>
          </cell>
          <cell r="I114">
            <v>29357</v>
          </cell>
          <cell r="J114" t="str">
            <v>B00111</v>
          </cell>
        </row>
        <row r="115">
          <cell r="A115" t="str">
            <v>강직관접합및부설(φ800㎜):9.1m</v>
          </cell>
          <cell r="B115" t="str">
            <v>제 112 호표</v>
          </cell>
          <cell r="C115" t="str">
            <v>강직관접합및부설</v>
          </cell>
          <cell r="D115" t="str">
            <v>(φ800㎜):9.1m</v>
          </cell>
          <cell r="E115" t="str">
            <v>본</v>
          </cell>
          <cell r="F115">
            <v>751156</v>
          </cell>
          <cell r="G115">
            <v>552744</v>
          </cell>
          <cell r="H115">
            <v>114010</v>
          </cell>
          <cell r="I115">
            <v>84402</v>
          </cell>
          <cell r="J115" t="str">
            <v>B00112</v>
          </cell>
        </row>
        <row r="116">
          <cell r="A116" t="str">
            <v>강직관접합및부설(φ1100㎜):9.1m</v>
          </cell>
          <cell r="B116" t="str">
            <v>제 113 호표</v>
          </cell>
          <cell r="C116" t="str">
            <v>강직관접합및부설</v>
          </cell>
          <cell r="D116" t="str">
            <v>(φ1100㎜):9.1m</v>
          </cell>
          <cell r="E116" t="str">
            <v>본</v>
          </cell>
          <cell r="F116">
            <v>1215893</v>
          </cell>
          <cell r="G116">
            <v>938695</v>
          </cell>
          <cell r="H116">
            <v>171206</v>
          </cell>
          <cell r="I116">
            <v>105992</v>
          </cell>
          <cell r="J116" t="str">
            <v>B00113</v>
          </cell>
        </row>
        <row r="117">
          <cell r="A117" t="str">
            <v>강직관접합및부설(φ1500mm)</v>
          </cell>
          <cell r="B117" t="str">
            <v>제 114 호표</v>
          </cell>
          <cell r="C117" t="str">
            <v>강직관접합및부설</v>
          </cell>
          <cell r="D117" t="str">
            <v>(φ1500mm)</v>
          </cell>
          <cell r="E117" t="str">
            <v>본</v>
          </cell>
          <cell r="F117">
            <v>1779765</v>
          </cell>
          <cell r="G117">
            <v>1362565</v>
          </cell>
          <cell r="H117">
            <v>267452</v>
          </cell>
          <cell r="I117">
            <v>149748</v>
          </cell>
          <cell r="J117" t="str">
            <v>B00114</v>
          </cell>
        </row>
        <row r="118">
          <cell r="A118" t="str">
            <v>강직관접합및부설(φ1600㎜)</v>
          </cell>
          <cell r="B118" t="str">
            <v>제 115 호표</v>
          </cell>
          <cell r="C118" t="str">
            <v>강직관접합및부설</v>
          </cell>
          <cell r="D118" t="str">
            <v>(φ1600㎜)</v>
          </cell>
          <cell r="E118" t="str">
            <v>본</v>
          </cell>
          <cell r="F118">
            <v>1902719</v>
          </cell>
          <cell r="G118">
            <v>1461342</v>
          </cell>
          <cell r="H118">
            <v>283202</v>
          </cell>
          <cell r="I118">
            <v>158175</v>
          </cell>
          <cell r="J118" t="str">
            <v>B00115</v>
          </cell>
        </row>
        <row r="119">
          <cell r="A119" t="str">
            <v>강직관접합및부설(φ1800㎜)</v>
          </cell>
          <cell r="B119" t="str">
            <v>제 116 호표</v>
          </cell>
          <cell r="C119" t="str">
            <v>강직관접합및부설</v>
          </cell>
          <cell r="D119" t="str">
            <v>(φ1800㎜)</v>
          </cell>
          <cell r="E119" t="str">
            <v>본</v>
          </cell>
          <cell r="F119">
            <v>2345299</v>
          </cell>
          <cell r="G119">
            <v>1810591</v>
          </cell>
          <cell r="H119">
            <v>347354</v>
          </cell>
          <cell r="I119">
            <v>187354</v>
          </cell>
          <cell r="J119" t="str">
            <v>B00116</v>
          </cell>
        </row>
        <row r="120">
          <cell r="A120" t="str">
            <v>강직관접합및부설(φ1900㎜)</v>
          </cell>
          <cell r="B120" t="str">
            <v>제 117 호표</v>
          </cell>
          <cell r="C120" t="str">
            <v>강직관접합및부설</v>
          </cell>
          <cell r="D120" t="str">
            <v>(φ1900㎜)</v>
          </cell>
          <cell r="E120" t="str">
            <v>본</v>
          </cell>
          <cell r="F120">
            <v>2610353</v>
          </cell>
          <cell r="G120">
            <v>2015705</v>
          </cell>
          <cell r="H120">
            <v>386438</v>
          </cell>
          <cell r="I120">
            <v>208210</v>
          </cell>
          <cell r="J120" t="str">
            <v>B00117</v>
          </cell>
        </row>
        <row r="121">
          <cell r="A121" t="str">
            <v>강직관접합및부설(φ2000㎜)</v>
          </cell>
          <cell r="B121" t="str">
            <v>제 118 호표</v>
          </cell>
          <cell r="C121" t="str">
            <v>강직관접합및부설</v>
          </cell>
          <cell r="D121" t="str">
            <v>(φ2000㎜)</v>
          </cell>
          <cell r="E121" t="str">
            <v>본</v>
          </cell>
          <cell r="F121">
            <v>3064836</v>
          </cell>
          <cell r="G121">
            <v>2410391</v>
          </cell>
          <cell r="H121">
            <v>425379</v>
          </cell>
          <cell r="I121">
            <v>229066</v>
          </cell>
          <cell r="J121" t="str">
            <v>B00118</v>
          </cell>
        </row>
        <row r="122">
          <cell r="A122" t="str">
            <v>강직관접합및부설(φ2100㎜)</v>
          </cell>
          <cell r="B122" t="str">
            <v>제 119 호표</v>
          </cell>
          <cell r="C122" t="str">
            <v>강직관접합및부설</v>
          </cell>
          <cell r="D122" t="str">
            <v>(φ2100㎜)</v>
          </cell>
          <cell r="E122" t="str">
            <v>본</v>
          </cell>
          <cell r="F122">
            <v>3212396</v>
          </cell>
          <cell r="G122">
            <v>2501808</v>
          </cell>
          <cell r="H122">
            <v>461099</v>
          </cell>
          <cell r="I122">
            <v>249489</v>
          </cell>
          <cell r="J122" t="str">
            <v>B00119</v>
          </cell>
        </row>
        <row r="123">
          <cell r="A123" t="str">
            <v>강직관접합및부설(φ2300㎜)</v>
          </cell>
          <cell r="B123" t="str">
            <v>제 120 호표</v>
          </cell>
          <cell r="C123" t="str">
            <v>강직관접합및부설</v>
          </cell>
          <cell r="D123" t="str">
            <v>(φ2300㎜)</v>
          </cell>
          <cell r="E123" t="str">
            <v>본</v>
          </cell>
          <cell r="F123">
            <v>3611559</v>
          </cell>
          <cell r="G123">
            <v>2767319</v>
          </cell>
          <cell r="H123">
            <v>548603</v>
          </cell>
          <cell r="I123">
            <v>295637</v>
          </cell>
          <cell r="J123" t="str">
            <v>B00120</v>
          </cell>
        </row>
        <row r="124">
          <cell r="A124" t="str">
            <v>강직관접합및부설(φ2400㎜)</v>
          </cell>
          <cell r="B124" t="str">
            <v>제 121 호표</v>
          </cell>
          <cell r="C124" t="str">
            <v>강직관접합및부설</v>
          </cell>
          <cell r="D124" t="str">
            <v>(φ2400㎜)</v>
          </cell>
          <cell r="E124" t="str">
            <v>본</v>
          </cell>
          <cell r="F124">
            <v>3863359</v>
          </cell>
          <cell r="G124">
            <v>2941719</v>
          </cell>
          <cell r="H124">
            <v>600325</v>
          </cell>
          <cell r="I124">
            <v>321315</v>
          </cell>
          <cell r="J124" t="str">
            <v>B00121</v>
          </cell>
        </row>
        <row r="125">
          <cell r="A125" t="str">
            <v>강직관접합및부설(φ2500㎜)</v>
          </cell>
          <cell r="B125" t="str">
            <v>제 122 호표</v>
          </cell>
          <cell r="C125" t="str">
            <v>강직관접합및부설</v>
          </cell>
          <cell r="D125" t="str">
            <v>(φ2500㎜)</v>
          </cell>
          <cell r="E125" t="str">
            <v>본</v>
          </cell>
          <cell r="F125">
            <v>4116359</v>
          </cell>
          <cell r="G125">
            <v>3117071</v>
          </cell>
          <cell r="H125">
            <v>652247</v>
          </cell>
          <cell r="I125">
            <v>347041</v>
          </cell>
          <cell r="J125" t="str">
            <v>B00122</v>
          </cell>
        </row>
        <row r="126">
          <cell r="A126" t="str">
            <v>강직관접합및부설(φ2600㎜)</v>
          </cell>
          <cell r="B126" t="str">
            <v>제 123 호표</v>
          </cell>
          <cell r="C126" t="str">
            <v>강직관접합및부설</v>
          </cell>
          <cell r="D126" t="str">
            <v>(φ2600㎜)</v>
          </cell>
          <cell r="E126" t="str">
            <v>본</v>
          </cell>
          <cell r="F126">
            <v>4349751</v>
          </cell>
          <cell r="G126">
            <v>3283573</v>
          </cell>
          <cell r="H126">
            <v>693507</v>
          </cell>
          <cell r="I126">
            <v>372671</v>
          </cell>
          <cell r="J126" t="str">
            <v>B00123</v>
          </cell>
        </row>
        <row r="127">
          <cell r="A127" t="str">
            <v>강직관접합및부설(φ2700㎜)</v>
          </cell>
          <cell r="B127" t="str">
            <v>제 124 호표</v>
          </cell>
          <cell r="C127" t="str">
            <v>강직관접합및부설</v>
          </cell>
          <cell r="D127" t="str">
            <v>(φ2700㎜)</v>
          </cell>
          <cell r="E127" t="str">
            <v>본</v>
          </cell>
          <cell r="F127">
            <v>4597012</v>
          </cell>
          <cell r="G127">
            <v>3443046</v>
          </cell>
          <cell r="H127">
            <v>755665</v>
          </cell>
          <cell r="I127">
            <v>398301</v>
          </cell>
          <cell r="J127" t="str">
            <v>B00124</v>
          </cell>
        </row>
        <row r="128">
          <cell r="A128" t="str">
            <v>강직관접합및부설(φ2800㎜)</v>
          </cell>
          <cell r="B128" t="str">
            <v>제 125 호표</v>
          </cell>
          <cell r="C128" t="str">
            <v>강직관접합및부설</v>
          </cell>
          <cell r="D128" t="str">
            <v>(φ2800㎜)</v>
          </cell>
          <cell r="E128" t="str">
            <v>본</v>
          </cell>
          <cell r="F128">
            <v>4833691</v>
          </cell>
          <cell r="G128">
            <v>3602519</v>
          </cell>
          <cell r="H128">
            <v>807241</v>
          </cell>
          <cell r="I128">
            <v>423931</v>
          </cell>
          <cell r="J128" t="str">
            <v>B00125</v>
          </cell>
        </row>
        <row r="129">
          <cell r="A129" t="str">
            <v>강직관접합및부설(φ2900㎜)</v>
          </cell>
          <cell r="B129" t="str">
            <v>제 126 호표</v>
          </cell>
          <cell r="C129" t="str">
            <v>강직관접합및부설</v>
          </cell>
          <cell r="D129" t="str">
            <v>(φ2900㎜)</v>
          </cell>
          <cell r="E129" t="str">
            <v>본</v>
          </cell>
          <cell r="F129">
            <v>5070470</v>
          </cell>
          <cell r="G129">
            <v>3761993</v>
          </cell>
          <cell r="H129">
            <v>858916</v>
          </cell>
          <cell r="I129">
            <v>449561</v>
          </cell>
          <cell r="J129" t="str">
            <v>B00126</v>
          </cell>
        </row>
        <row r="130">
          <cell r="A130" t="str">
            <v>강직관접합및부설(φ3000㎜)</v>
          </cell>
          <cell r="B130" t="str">
            <v>제 127 호표</v>
          </cell>
          <cell r="C130" t="str">
            <v>강직관접합및부설</v>
          </cell>
          <cell r="D130" t="str">
            <v>(φ3000㎜)</v>
          </cell>
          <cell r="E130" t="str">
            <v>본</v>
          </cell>
          <cell r="F130">
            <v>5307180</v>
          </cell>
          <cell r="G130">
            <v>3921468</v>
          </cell>
          <cell r="H130">
            <v>910522</v>
          </cell>
          <cell r="I130">
            <v>475190</v>
          </cell>
          <cell r="J130" t="str">
            <v>B00127</v>
          </cell>
        </row>
        <row r="131">
          <cell r="A131" t="str">
            <v>강직관접합및부설(φ600㎜):12.1m</v>
          </cell>
          <cell r="B131" t="str">
            <v>제 128 호표</v>
          </cell>
          <cell r="C131" t="str">
            <v>강직관접합및부설</v>
          </cell>
          <cell r="D131" t="str">
            <v>(φ600㎜):12.1m</v>
          </cell>
          <cell r="E131" t="str">
            <v>본</v>
          </cell>
          <cell r="F131">
            <v>524939</v>
          </cell>
          <cell r="G131">
            <v>380552</v>
          </cell>
          <cell r="H131">
            <v>81568</v>
          </cell>
          <cell r="I131">
            <v>62819</v>
          </cell>
          <cell r="J131" t="str">
            <v>B00128</v>
          </cell>
        </row>
        <row r="132">
          <cell r="A132" t="str">
            <v>강직관접합및부설(φ700㎜):12.1m</v>
          </cell>
          <cell r="B132" t="str">
            <v>제 129 호표</v>
          </cell>
          <cell r="C132" t="str">
            <v>강직관접합및부설</v>
          </cell>
          <cell r="D132" t="str">
            <v>(φ700㎜):12.1m</v>
          </cell>
          <cell r="E132" t="str">
            <v>본</v>
          </cell>
          <cell r="F132">
            <v>608362</v>
          </cell>
          <cell r="G132">
            <v>453995</v>
          </cell>
          <cell r="H132">
            <v>89839</v>
          </cell>
          <cell r="I132">
            <v>64528</v>
          </cell>
          <cell r="J132" t="str">
            <v>B00129</v>
          </cell>
        </row>
        <row r="133">
          <cell r="A133" t="str">
            <v>강직관접합및부설(φ800㎜):12.1m</v>
          </cell>
          <cell r="B133" t="str">
            <v>제 130 호표</v>
          </cell>
          <cell r="C133" t="str">
            <v>강직관접합및부설</v>
          </cell>
          <cell r="D133" t="str">
            <v>(φ800㎜):12.1m</v>
          </cell>
          <cell r="E133" t="str">
            <v>본</v>
          </cell>
          <cell r="F133">
            <v>821133</v>
          </cell>
          <cell r="G133">
            <v>604763</v>
          </cell>
          <cell r="H133">
            <v>116940</v>
          </cell>
          <cell r="I133">
            <v>99430</v>
          </cell>
          <cell r="J133" t="str">
            <v>B00130</v>
          </cell>
        </row>
        <row r="134">
          <cell r="A134" t="str">
            <v>강직관접합및부설(φ900㎜):12.1m</v>
          </cell>
          <cell r="B134" t="str">
            <v>제 131 호표</v>
          </cell>
          <cell r="C134" t="str">
            <v>강직관접합및부설</v>
          </cell>
          <cell r="D134" t="str">
            <v>(φ900㎜):12.1m</v>
          </cell>
          <cell r="E134" t="str">
            <v>본</v>
          </cell>
          <cell r="F134">
            <v>958744</v>
          </cell>
          <cell r="G134">
            <v>708900</v>
          </cell>
          <cell r="H134">
            <v>138511</v>
          </cell>
          <cell r="I134">
            <v>111333</v>
          </cell>
          <cell r="J134" t="str">
            <v>B00131</v>
          </cell>
        </row>
        <row r="135">
          <cell r="A135" t="str">
            <v>강직관접합및부설(φ1000㎜):12.1m</v>
          </cell>
          <cell r="B135" t="str">
            <v>제 132 호표</v>
          </cell>
          <cell r="C135" t="str">
            <v>강직관접합및부설</v>
          </cell>
          <cell r="D135" t="str">
            <v>(φ1000㎜):12.1m</v>
          </cell>
          <cell r="E135" t="str">
            <v>본</v>
          </cell>
          <cell r="F135">
            <v>1217852</v>
          </cell>
          <cell r="G135">
            <v>903986</v>
          </cell>
          <cell r="H135">
            <v>167454</v>
          </cell>
          <cell r="I135">
            <v>146412</v>
          </cell>
          <cell r="J135" t="str">
            <v>B00132</v>
          </cell>
        </row>
        <row r="136">
          <cell r="A136" t="str">
            <v>강직관접합및부설(φ1100㎜):12.1m</v>
          </cell>
          <cell r="B136" t="str">
            <v>제 133 호표</v>
          </cell>
          <cell r="C136" t="str">
            <v>강직관접합및부설</v>
          </cell>
          <cell r="D136" t="str">
            <v>(φ1100㎜):12.1m</v>
          </cell>
          <cell r="E136" t="str">
            <v>본</v>
          </cell>
          <cell r="F136">
            <v>1372691</v>
          </cell>
          <cell r="G136">
            <v>1038572</v>
          </cell>
          <cell r="H136">
            <v>180726</v>
          </cell>
          <cell r="I136">
            <v>153393</v>
          </cell>
          <cell r="J136" t="str">
            <v>B00133</v>
          </cell>
        </row>
        <row r="137">
          <cell r="A137" t="str">
            <v>강직관접합및부설(φ1200㎜):12.1m</v>
          </cell>
          <cell r="B137" t="str">
            <v>제 134 호표</v>
          </cell>
          <cell r="C137" t="str">
            <v>강직관접합및부설</v>
          </cell>
          <cell r="D137" t="str">
            <v>(φ1200㎜):12.1m</v>
          </cell>
          <cell r="E137" t="str">
            <v>본</v>
          </cell>
          <cell r="F137">
            <v>1597281</v>
          </cell>
          <cell r="G137">
            <v>1231662</v>
          </cell>
          <cell r="H137">
            <v>203914</v>
          </cell>
          <cell r="I137">
            <v>161705</v>
          </cell>
          <cell r="J137" t="str">
            <v>B00134</v>
          </cell>
        </row>
        <row r="138">
          <cell r="A138" t="str">
            <v>강직관접합및부설(φ600㎜)</v>
          </cell>
          <cell r="B138" t="str">
            <v>제 135 호표</v>
          </cell>
          <cell r="C138" t="str">
            <v>강직관접합및부설</v>
          </cell>
          <cell r="D138" t="str">
            <v>(φ600㎜)</v>
          </cell>
          <cell r="E138" t="str">
            <v>본</v>
          </cell>
          <cell r="F138">
            <v>442994</v>
          </cell>
          <cell r="G138">
            <v>319184</v>
          </cell>
          <cell r="H138">
            <v>78212</v>
          </cell>
          <cell r="I138">
            <v>45598</v>
          </cell>
          <cell r="J138" t="str">
            <v>B00135</v>
          </cell>
        </row>
        <row r="139">
          <cell r="A139" t="str">
            <v>강직관접합및부설(φ700㎜)</v>
          </cell>
          <cell r="B139" t="str">
            <v>제 136 호표</v>
          </cell>
          <cell r="C139" t="str">
            <v>강직관접합및부설</v>
          </cell>
          <cell r="D139" t="str">
            <v>(φ700㎜)</v>
          </cell>
          <cell r="E139" t="str">
            <v>본</v>
          </cell>
          <cell r="F139">
            <v>514050</v>
          </cell>
          <cell r="G139">
            <v>381008</v>
          </cell>
          <cell r="H139">
            <v>86360</v>
          </cell>
          <cell r="I139">
            <v>46682</v>
          </cell>
          <cell r="J139" t="str">
            <v>B00136</v>
          </cell>
        </row>
        <row r="140">
          <cell r="A140" t="str">
            <v>강직관접합및부설(φ800㎜)</v>
          </cell>
          <cell r="B140" t="str">
            <v>제 137 호표</v>
          </cell>
          <cell r="C140" t="str">
            <v>강직관접합및부설</v>
          </cell>
          <cell r="D140" t="str">
            <v>(φ800㎜)</v>
          </cell>
          <cell r="E140" t="str">
            <v>본</v>
          </cell>
          <cell r="F140">
            <v>692876</v>
          </cell>
          <cell r="G140">
            <v>509429</v>
          </cell>
          <cell r="H140">
            <v>111569</v>
          </cell>
          <cell r="I140">
            <v>71878</v>
          </cell>
          <cell r="J140" t="str">
            <v>B00137</v>
          </cell>
        </row>
        <row r="141">
          <cell r="A141" t="str">
            <v>강직관접합및부설(φ900㎜)</v>
          </cell>
          <cell r="B141" t="str">
            <v>제 138 호표</v>
          </cell>
          <cell r="C141" t="str">
            <v>강직관접합및부설</v>
          </cell>
          <cell r="D141" t="str">
            <v>(φ900㎜)</v>
          </cell>
          <cell r="E141" t="str">
            <v>본</v>
          </cell>
          <cell r="F141">
            <v>801513</v>
          </cell>
          <cell r="G141">
            <v>589831</v>
          </cell>
          <cell r="H141">
            <v>132285</v>
          </cell>
          <cell r="I141">
            <v>79397</v>
          </cell>
          <cell r="J141" t="str">
            <v>B00138</v>
          </cell>
        </row>
        <row r="142">
          <cell r="A142" t="str">
            <v>강직관접합및부설(φ1000㎜)</v>
          </cell>
          <cell r="B142" t="str">
            <v>제 139 호표</v>
          </cell>
          <cell r="C142" t="str">
            <v>강직관접합및부설</v>
          </cell>
          <cell r="D142" t="str">
            <v>(φ1000㎜)</v>
          </cell>
          <cell r="E142" t="str">
            <v>본</v>
          </cell>
          <cell r="F142">
            <v>1005215</v>
          </cell>
          <cell r="G142">
            <v>761962</v>
          </cell>
          <cell r="H142">
            <v>155711</v>
          </cell>
          <cell r="I142">
            <v>87542</v>
          </cell>
          <cell r="J142" t="str">
            <v>B00139</v>
          </cell>
        </row>
        <row r="143">
          <cell r="A143" t="str">
            <v>강직관접합및부설(φ1100㎜)</v>
          </cell>
          <cell r="B143" t="str">
            <v>제 140 호표</v>
          </cell>
          <cell r="C143" t="str">
            <v>강직관접합및부설</v>
          </cell>
          <cell r="D143" t="str">
            <v>(φ1100㎜)</v>
          </cell>
          <cell r="E143" t="str">
            <v>본</v>
          </cell>
          <cell r="F143">
            <v>1115263</v>
          </cell>
          <cell r="G143">
            <v>855275</v>
          </cell>
          <cell r="H143">
            <v>168398</v>
          </cell>
          <cell r="I143">
            <v>91590</v>
          </cell>
          <cell r="J143" t="str">
            <v>B00140</v>
          </cell>
        </row>
        <row r="144">
          <cell r="A144" t="str">
            <v>강직관접합및부설(φ1200㎜)</v>
          </cell>
          <cell r="B144" t="str">
            <v>제 141 호표</v>
          </cell>
          <cell r="C144" t="str">
            <v>강직관접합및부설</v>
          </cell>
          <cell r="D144" t="str">
            <v>(φ1200㎜)</v>
          </cell>
          <cell r="E144" t="str">
            <v>본</v>
          </cell>
          <cell r="F144">
            <v>1282524</v>
          </cell>
          <cell r="G144">
            <v>994070</v>
          </cell>
          <cell r="H144">
            <v>191081</v>
          </cell>
          <cell r="I144">
            <v>97373</v>
          </cell>
          <cell r="J144" t="str">
            <v>B00141</v>
          </cell>
        </row>
        <row r="145">
          <cell r="A145" t="str">
            <v>강직관접합및부설(φ350㎜):9.1m</v>
          </cell>
          <cell r="B145" t="str">
            <v>제 142 호표</v>
          </cell>
          <cell r="C145" t="str">
            <v>강직관접합및부설</v>
          </cell>
          <cell r="D145" t="str">
            <v>(φ350㎜):9.1m</v>
          </cell>
          <cell r="E145" t="str">
            <v>본</v>
          </cell>
          <cell r="F145">
            <v>222209</v>
          </cell>
          <cell r="G145">
            <v>155424</v>
          </cell>
          <cell r="H145">
            <v>41680</v>
          </cell>
          <cell r="I145">
            <v>25105</v>
          </cell>
          <cell r="J145" t="str">
            <v>B00142</v>
          </cell>
        </row>
        <row r="146">
          <cell r="A146" t="str">
            <v>강직관접합및부설(φ350㎜):12.1m</v>
          </cell>
          <cell r="B146" t="str">
            <v>제 143 호표</v>
          </cell>
          <cell r="C146" t="str">
            <v>강직관접합및부설</v>
          </cell>
          <cell r="D146" t="str">
            <v>(φ350㎜):12.1m</v>
          </cell>
          <cell r="E146" t="str">
            <v>본</v>
          </cell>
          <cell r="F146">
            <v>242492</v>
          </cell>
          <cell r="G146">
            <v>170472</v>
          </cell>
          <cell r="H146">
            <v>42673</v>
          </cell>
          <cell r="I146">
            <v>29347</v>
          </cell>
          <cell r="J146" t="str">
            <v>B00143</v>
          </cell>
        </row>
        <row r="147">
          <cell r="A147" t="str">
            <v>강직관접합및부설(φ400㎜):9.1m</v>
          </cell>
          <cell r="B147" t="str">
            <v>제 144 호표</v>
          </cell>
          <cell r="C147" t="str">
            <v>강직관접합및부설</v>
          </cell>
          <cell r="D147" t="str">
            <v>(φ400㎜):9.1m</v>
          </cell>
          <cell r="E147" t="str">
            <v>본</v>
          </cell>
          <cell r="F147">
            <v>270740</v>
          </cell>
          <cell r="G147">
            <v>189786</v>
          </cell>
          <cell r="H147">
            <v>48762</v>
          </cell>
          <cell r="I147">
            <v>32192</v>
          </cell>
          <cell r="J147" t="str">
            <v>B00144</v>
          </cell>
        </row>
        <row r="148">
          <cell r="A148" t="str">
            <v>강직관접합및부설(φ400㎜):12.1m</v>
          </cell>
          <cell r="B148" t="str">
            <v>제 145 호표</v>
          </cell>
          <cell r="C148" t="str">
            <v>강직관접합및부설</v>
          </cell>
          <cell r="D148" t="str">
            <v>(φ400㎜):12.1m</v>
          </cell>
          <cell r="E148" t="str">
            <v>본</v>
          </cell>
          <cell r="F148">
            <v>298387</v>
          </cell>
          <cell r="G148">
            <v>210628</v>
          </cell>
          <cell r="H148">
            <v>50053</v>
          </cell>
          <cell r="I148">
            <v>37706</v>
          </cell>
          <cell r="J148" t="str">
            <v>B00145</v>
          </cell>
        </row>
        <row r="149">
          <cell r="A149" t="str">
            <v>강직관접합및부설(φ450mm):9.1m</v>
          </cell>
          <cell r="B149" t="str">
            <v>제 146 호표</v>
          </cell>
          <cell r="C149" t="str">
            <v>강직관접합및부설</v>
          </cell>
          <cell r="D149" t="str">
            <v>(φ450mm):9.1m</v>
          </cell>
          <cell r="E149" t="str">
            <v>본</v>
          </cell>
          <cell r="F149">
            <v>301470</v>
          </cell>
          <cell r="G149">
            <v>212383</v>
          </cell>
          <cell r="H149">
            <v>54852</v>
          </cell>
          <cell r="I149">
            <v>34235</v>
          </cell>
          <cell r="J149" t="str">
            <v>B00146</v>
          </cell>
        </row>
        <row r="150">
          <cell r="A150" t="str">
            <v>강직관접합및부설(φ450mm):12.1m</v>
          </cell>
          <cell r="B150" t="str">
            <v>제 147 호표</v>
          </cell>
          <cell r="C150" t="str">
            <v>강직관접합및부설</v>
          </cell>
          <cell r="D150" t="str">
            <v>(φ450mm):12.1m</v>
          </cell>
          <cell r="E150" t="str">
            <v>본</v>
          </cell>
          <cell r="F150">
            <v>332197</v>
          </cell>
          <cell r="G150">
            <v>236043</v>
          </cell>
          <cell r="H150">
            <v>56192</v>
          </cell>
          <cell r="I150">
            <v>39962</v>
          </cell>
          <cell r="J150" t="str">
            <v>B00147</v>
          </cell>
        </row>
        <row r="151">
          <cell r="A151" t="str">
            <v>강직관접합및부설(φ500㎜):9.1m</v>
          </cell>
          <cell r="B151" t="str">
            <v>제 148 호표</v>
          </cell>
          <cell r="C151" t="str">
            <v>강직관접합및부설</v>
          </cell>
          <cell r="D151" t="str">
            <v>(φ500㎜):9.1m</v>
          </cell>
          <cell r="E151" t="str">
            <v>본</v>
          </cell>
          <cell r="F151">
            <v>343109</v>
          </cell>
          <cell r="G151">
            <v>246244</v>
          </cell>
          <cell r="H151">
            <v>60682</v>
          </cell>
          <cell r="I151">
            <v>36183</v>
          </cell>
          <cell r="J151" t="str">
            <v>B00148</v>
          </cell>
        </row>
        <row r="152">
          <cell r="A152" t="str">
            <v>강직관접합및부설(φ500㎜):12.1m</v>
          </cell>
          <cell r="B152" t="str">
            <v>제 149 호표</v>
          </cell>
          <cell r="C152" t="str">
            <v>강직관접합및부설</v>
          </cell>
          <cell r="D152" t="str">
            <v>(φ500㎜):12.1m</v>
          </cell>
          <cell r="E152" t="str">
            <v>본</v>
          </cell>
          <cell r="F152">
            <v>378388</v>
          </cell>
          <cell r="G152">
            <v>274194</v>
          </cell>
          <cell r="H152">
            <v>62072</v>
          </cell>
          <cell r="I152">
            <v>42122</v>
          </cell>
          <cell r="J152" t="str">
            <v>B00149</v>
          </cell>
        </row>
        <row r="153">
          <cell r="A153" t="str">
            <v>곡관보호공D=80mm</v>
          </cell>
          <cell r="B153" t="str">
            <v>제 150 호표</v>
          </cell>
          <cell r="C153" t="str">
            <v>곡관보호공</v>
          </cell>
          <cell r="D153" t="str">
            <v>D=80mm</v>
          </cell>
          <cell r="E153" t="str">
            <v>개소</v>
          </cell>
          <cell r="F153">
            <v>21587</v>
          </cell>
          <cell r="G153">
            <v>17514</v>
          </cell>
          <cell r="H153">
            <v>4073</v>
          </cell>
          <cell r="I153">
            <v>0</v>
          </cell>
          <cell r="J153" t="str">
            <v>B00150</v>
          </cell>
        </row>
        <row r="154">
          <cell r="A154" t="str">
            <v>곡관보호공D=100mm</v>
          </cell>
          <cell r="B154" t="str">
            <v>제 151 호표</v>
          </cell>
          <cell r="C154" t="str">
            <v>곡관보호공</v>
          </cell>
          <cell r="D154" t="str">
            <v>D=100mm</v>
          </cell>
          <cell r="E154" t="str">
            <v>개소</v>
          </cell>
          <cell r="F154">
            <v>21418</v>
          </cell>
          <cell r="G154">
            <v>17383</v>
          </cell>
          <cell r="H154">
            <v>4035</v>
          </cell>
          <cell r="I154">
            <v>0</v>
          </cell>
          <cell r="J154" t="str">
            <v>B00151</v>
          </cell>
        </row>
        <row r="155">
          <cell r="A155" t="str">
            <v>곡관보호공D=125mm</v>
          </cell>
          <cell r="B155" t="str">
            <v>제 152 호표</v>
          </cell>
          <cell r="C155" t="str">
            <v>곡관보호공</v>
          </cell>
          <cell r="D155" t="str">
            <v>D=125mm</v>
          </cell>
          <cell r="E155" t="str">
            <v>개소</v>
          </cell>
          <cell r="F155">
            <v>32305</v>
          </cell>
          <cell r="G155">
            <v>26367</v>
          </cell>
          <cell r="H155">
            <v>5938</v>
          </cell>
          <cell r="I155">
            <v>0</v>
          </cell>
          <cell r="J155" t="str">
            <v>B00152</v>
          </cell>
        </row>
        <row r="156">
          <cell r="A156" t="str">
            <v>곡관보호공D=150mm</v>
          </cell>
          <cell r="B156" t="str">
            <v>제 153 호표</v>
          </cell>
          <cell r="C156" t="str">
            <v>곡관보호공</v>
          </cell>
          <cell r="D156" t="str">
            <v>D=150mm</v>
          </cell>
          <cell r="E156" t="str">
            <v>개소</v>
          </cell>
          <cell r="F156">
            <v>31864</v>
          </cell>
          <cell r="G156">
            <v>25964</v>
          </cell>
          <cell r="H156">
            <v>5900</v>
          </cell>
          <cell r="I156">
            <v>0</v>
          </cell>
          <cell r="J156" t="str">
            <v>B00153</v>
          </cell>
        </row>
        <row r="157">
          <cell r="A157" t="str">
            <v>곡관보호공D=200mm</v>
          </cell>
          <cell r="B157" t="str">
            <v>제 154 호표</v>
          </cell>
          <cell r="C157" t="str">
            <v>곡관보호공</v>
          </cell>
          <cell r="D157" t="str">
            <v>D=200mm</v>
          </cell>
          <cell r="E157" t="str">
            <v>개소</v>
          </cell>
          <cell r="F157">
            <v>34538</v>
          </cell>
          <cell r="G157">
            <v>28219</v>
          </cell>
          <cell r="H157">
            <v>6319</v>
          </cell>
          <cell r="I157">
            <v>0</v>
          </cell>
          <cell r="J157" t="str">
            <v>B00154</v>
          </cell>
        </row>
        <row r="158">
          <cell r="A158" t="str">
            <v>곡관보호공D=250mm</v>
          </cell>
          <cell r="B158" t="str">
            <v>제 155 호표</v>
          </cell>
          <cell r="C158" t="str">
            <v>곡관보호공</v>
          </cell>
          <cell r="D158" t="str">
            <v>D=250mm</v>
          </cell>
          <cell r="E158" t="str">
            <v>개소</v>
          </cell>
          <cell r="F158">
            <v>45573</v>
          </cell>
          <cell r="G158">
            <v>37503</v>
          </cell>
          <cell r="H158">
            <v>8070</v>
          </cell>
          <cell r="I158">
            <v>0</v>
          </cell>
          <cell r="J158" t="str">
            <v>B00155</v>
          </cell>
        </row>
        <row r="159">
          <cell r="A159" t="str">
            <v>곡관보호공D=300mm</v>
          </cell>
          <cell r="B159" t="str">
            <v>제 156 호표</v>
          </cell>
          <cell r="C159" t="str">
            <v>곡관보호공</v>
          </cell>
          <cell r="D159" t="str">
            <v>D=300mm</v>
          </cell>
          <cell r="E159" t="str">
            <v>개소</v>
          </cell>
          <cell r="F159">
            <v>61725</v>
          </cell>
          <cell r="G159">
            <v>51180</v>
          </cell>
          <cell r="H159">
            <v>10545</v>
          </cell>
          <cell r="I159">
            <v>0</v>
          </cell>
          <cell r="J159" t="str">
            <v>B00156</v>
          </cell>
        </row>
        <row r="160">
          <cell r="A160" t="str">
            <v>곡관보호공D=350mm</v>
          </cell>
          <cell r="B160" t="str">
            <v>제 157 호표</v>
          </cell>
          <cell r="C160" t="str">
            <v>곡관보호공</v>
          </cell>
          <cell r="D160" t="str">
            <v>D=350mm</v>
          </cell>
          <cell r="E160" t="str">
            <v>개소</v>
          </cell>
          <cell r="F160">
            <v>89902</v>
          </cell>
          <cell r="G160">
            <v>75093</v>
          </cell>
          <cell r="H160">
            <v>14809</v>
          </cell>
          <cell r="I160">
            <v>0</v>
          </cell>
          <cell r="J160" t="str">
            <v>B00157</v>
          </cell>
        </row>
        <row r="161">
          <cell r="A161" t="str">
            <v>곡관보호공D=400mm</v>
          </cell>
          <cell r="B161" t="str">
            <v>제 158 호표</v>
          </cell>
          <cell r="C161" t="str">
            <v>곡관보호공</v>
          </cell>
          <cell r="D161" t="str">
            <v>D=400mm</v>
          </cell>
          <cell r="E161" t="str">
            <v>개소</v>
          </cell>
          <cell r="F161">
            <v>141663</v>
          </cell>
          <cell r="G161">
            <v>119240</v>
          </cell>
          <cell r="H161">
            <v>22423</v>
          </cell>
          <cell r="I161">
            <v>0</v>
          </cell>
          <cell r="J161" t="str">
            <v>B00158</v>
          </cell>
        </row>
        <row r="162">
          <cell r="A162" t="str">
            <v>곡관보호공D=450mm</v>
          </cell>
          <cell r="B162" t="str">
            <v>제 159 호표</v>
          </cell>
          <cell r="C162" t="str">
            <v>곡관보호공</v>
          </cell>
          <cell r="D162" t="str">
            <v>D=450mm</v>
          </cell>
          <cell r="E162" t="str">
            <v>개소</v>
          </cell>
          <cell r="F162">
            <v>161307</v>
          </cell>
          <cell r="G162">
            <v>136486</v>
          </cell>
          <cell r="H162">
            <v>24821</v>
          </cell>
          <cell r="I162">
            <v>0</v>
          </cell>
          <cell r="J162" t="str">
            <v>B00159</v>
          </cell>
        </row>
        <row r="163">
          <cell r="A163" t="str">
            <v>곡관보호공D=500mm</v>
          </cell>
          <cell r="B163" t="str">
            <v>제 160 호표</v>
          </cell>
          <cell r="C163" t="str">
            <v>곡관보호공</v>
          </cell>
          <cell r="D163" t="str">
            <v>D=500mm</v>
          </cell>
          <cell r="E163" t="str">
            <v>개소</v>
          </cell>
          <cell r="F163">
            <v>186493</v>
          </cell>
          <cell r="G163">
            <v>157713</v>
          </cell>
          <cell r="H163">
            <v>28780</v>
          </cell>
          <cell r="I163">
            <v>0</v>
          </cell>
          <cell r="J163" t="str">
            <v>B00160</v>
          </cell>
        </row>
        <row r="164">
          <cell r="A164" t="str">
            <v>곡관보호공D=600mm</v>
          </cell>
          <cell r="B164" t="str">
            <v>제 161 호표</v>
          </cell>
          <cell r="C164" t="str">
            <v>곡관보호공</v>
          </cell>
          <cell r="D164" t="str">
            <v>D=600mm</v>
          </cell>
          <cell r="E164" t="str">
            <v>개소</v>
          </cell>
          <cell r="F164">
            <v>244017</v>
          </cell>
          <cell r="G164">
            <v>208917</v>
          </cell>
          <cell r="H164">
            <v>35100</v>
          </cell>
          <cell r="I164">
            <v>0</v>
          </cell>
          <cell r="J164" t="str">
            <v>B00161</v>
          </cell>
        </row>
        <row r="165">
          <cell r="A165" t="str">
            <v>곡관보호공D=700mm</v>
          </cell>
          <cell r="B165" t="str">
            <v>제 162 호표</v>
          </cell>
          <cell r="C165" t="str">
            <v>곡관보호공</v>
          </cell>
          <cell r="D165" t="str">
            <v>D=700mm</v>
          </cell>
          <cell r="E165" t="str">
            <v>개소</v>
          </cell>
          <cell r="F165">
            <v>364402</v>
          </cell>
          <cell r="G165">
            <v>319290</v>
          </cell>
          <cell r="H165">
            <v>45112</v>
          </cell>
          <cell r="I165">
            <v>0</v>
          </cell>
          <cell r="J165" t="str">
            <v>B00162</v>
          </cell>
        </row>
        <row r="166">
          <cell r="A166" t="str">
            <v>곡관보호공D=800mm</v>
          </cell>
          <cell r="B166" t="str">
            <v>제 163 호표</v>
          </cell>
          <cell r="C166" t="str">
            <v>곡관보호공</v>
          </cell>
          <cell r="D166" t="str">
            <v>D=800mm</v>
          </cell>
          <cell r="E166" t="str">
            <v>개소</v>
          </cell>
          <cell r="F166">
            <v>428307</v>
          </cell>
          <cell r="G166">
            <v>375619</v>
          </cell>
          <cell r="H166">
            <v>52688</v>
          </cell>
          <cell r="I166">
            <v>0</v>
          </cell>
          <cell r="J166" t="str">
            <v>B00163</v>
          </cell>
        </row>
        <row r="167">
          <cell r="A167" t="str">
            <v>곡관보호공D=900mm</v>
          </cell>
          <cell r="B167" t="str">
            <v>제 164 호표</v>
          </cell>
          <cell r="C167" t="str">
            <v>곡관보호공</v>
          </cell>
          <cell r="D167" t="str">
            <v>D=900mm</v>
          </cell>
          <cell r="E167" t="str">
            <v>개소</v>
          </cell>
          <cell r="F167">
            <v>488548</v>
          </cell>
          <cell r="G167">
            <v>429235</v>
          </cell>
          <cell r="H167">
            <v>59313</v>
          </cell>
          <cell r="I167">
            <v>0</v>
          </cell>
          <cell r="J167" t="str">
            <v>B00164</v>
          </cell>
        </row>
        <row r="168">
          <cell r="A168" t="str">
            <v>곡관보호공D=1000mm</v>
          </cell>
          <cell r="B168" t="str">
            <v>제 165 호표</v>
          </cell>
          <cell r="C168" t="str">
            <v>곡관보호공</v>
          </cell>
          <cell r="D168" t="str">
            <v>D=1000mm</v>
          </cell>
          <cell r="E168" t="str">
            <v>개소</v>
          </cell>
          <cell r="F168">
            <v>585859</v>
          </cell>
          <cell r="G168">
            <v>517790</v>
          </cell>
          <cell r="H168">
            <v>68069</v>
          </cell>
          <cell r="I168">
            <v>0</v>
          </cell>
          <cell r="J168" t="str">
            <v>B00165</v>
          </cell>
        </row>
        <row r="169">
          <cell r="A169" t="str">
            <v>곡관보호공D=1100mm</v>
          </cell>
          <cell r="B169" t="str">
            <v>제 166 호표</v>
          </cell>
          <cell r="C169" t="str">
            <v>곡관보호공</v>
          </cell>
          <cell r="D169" t="str">
            <v>D=1100mm</v>
          </cell>
          <cell r="E169" t="str">
            <v>개소</v>
          </cell>
          <cell r="F169">
            <v>657594</v>
          </cell>
          <cell r="G169">
            <v>581911</v>
          </cell>
          <cell r="H169">
            <v>75683</v>
          </cell>
          <cell r="I169">
            <v>0</v>
          </cell>
          <cell r="J169" t="str">
            <v>B00166</v>
          </cell>
        </row>
        <row r="170">
          <cell r="A170" t="str">
            <v>곡관보호공D=1200mm</v>
          </cell>
          <cell r="B170" t="str">
            <v>제 167 호표</v>
          </cell>
          <cell r="C170" t="str">
            <v>곡관보호공</v>
          </cell>
          <cell r="D170" t="str">
            <v>D=1200mm</v>
          </cell>
          <cell r="E170" t="str">
            <v>개소</v>
          </cell>
          <cell r="F170">
            <v>705390</v>
          </cell>
          <cell r="G170">
            <v>624720</v>
          </cell>
          <cell r="H170">
            <v>80670</v>
          </cell>
          <cell r="I170">
            <v>0</v>
          </cell>
          <cell r="J170" t="str">
            <v>B00167</v>
          </cell>
        </row>
        <row r="171">
          <cell r="A171" t="str">
            <v>관전기방식D=300mm</v>
          </cell>
          <cell r="B171" t="str">
            <v>제 168 호표</v>
          </cell>
          <cell r="C171" t="str">
            <v>관전기방식</v>
          </cell>
          <cell r="D171" t="str">
            <v>D=300mm</v>
          </cell>
          <cell r="E171" t="str">
            <v>1식</v>
          </cell>
          <cell r="F171">
            <v>20549677</v>
          </cell>
          <cell r="G171">
            <v>7012815</v>
          </cell>
          <cell r="H171">
            <v>13536862</v>
          </cell>
          <cell r="I171">
            <v>0</v>
          </cell>
          <cell r="J171" t="str">
            <v>B00168</v>
          </cell>
        </row>
        <row r="172">
          <cell r="A172" t="str">
            <v>관전기방식D=350mm</v>
          </cell>
          <cell r="B172" t="str">
            <v>제 169 호표</v>
          </cell>
          <cell r="C172" t="str">
            <v>관전기방식</v>
          </cell>
          <cell r="D172" t="str">
            <v>D=350mm</v>
          </cell>
          <cell r="E172" t="str">
            <v>1식</v>
          </cell>
          <cell r="F172">
            <v>21830561</v>
          </cell>
          <cell r="G172">
            <v>7318555</v>
          </cell>
          <cell r="H172">
            <v>14512006</v>
          </cell>
          <cell r="I172">
            <v>0</v>
          </cell>
          <cell r="J172" t="str">
            <v>B00169</v>
          </cell>
        </row>
        <row r="173">
          <cell r="A173" t="str">
            <v>관전기방식D=400mm</v>
          </cell>
          <cell r="B173" t="str">
            <v>제 170 호표</v>
          </cell>
          <cell r="C173" t="str">
            <v>관전기방식</v>
          </cell>
          <cell r="D173" t="str">
            <v>D=400mm</v>
          </cell>
          <cell r="E173" t="str">
            <v>1식</v>
          </cell>
          <cell r="F173">
            <v>23751887</v>
          </cell>
          <cell r="G173">
            <v>7777165</v>
          </cell>
          <cell r="H173">
            <v>15974722</v>
          </cell>
          <cell r="I173">
            <v>0</v>
          </cell>
          <cell r="J173" t="str">
            <v>B00170</v>
          </cell>
        </row>
        <row r="174">
          <cell r="A174" t="str">
            <v>관전기방식D=450mm</v>
          </cell>
          <cell r="B174" t="str">
            <v>제 171 호표</v>
          </cell>
          <cell r="C174" t="str">
            <v>관전기방식</v>
          </cell>
          <cell r="D174" t="str">
            <v>D=450mm</v>
          </cell>
          <cell r="E174" t="str">
            <v>1식</v>
          </cell>
          <cell r="F174">
            <v>25032771</v>
          </cell>
          <cell r="G174">
            <v>8082905</v>
          </cell>
          <cell r="H174">
            <v>16949866</v>
          </cell>
          <cell r="I174">
            <v>0</v>
          </cell>
          <cell r="J174" t="str">
            <v>B00171</v>
          </cell>
        </row>
        <row r="175">
          <cell r="A175" t="str">
            <v>관전기방식D=500mm</v>
          </cell>
          <cell r="B175" t="str">
            <v>제 172 호표</v>
          </cell>
          <cell r="C175" t="str">
            <v>관전기방식</v>
          </cell>
          <cell r="D175" t="str">
            <v>D=500mm</v>
          </cell>
          <cell r="E175" t="str">
            <v>1식</v>
          </cell>
          <cell r="F175">
            <v>26954097</v>
          </cell>
          <cell r="G175">
            <v>8541515</v>
          </cell>
          <cell r="H175">
            <v>18412582</v>
          </cell>
          <cell r="I175">
            <v>0</v>
          </cell>
          <cell r="J175" t="str">
            <v>B00172</v>
          </cell>
        </row>
        <row r="176">
          <cell r="A176" t="str">
            <v>관전기방식D=600mm</v>
          </cell>
          <cell r="B176" t="str">
            <v>제 173 호표</v>
          </cell>
          <cell r="C176" t="str">
            <v>관전기방식</v>
          </cell>
          <cell r="D176" t="str">
            <v>D=600mm</v>
          </cell>
          <cell r="E176" t="str">
            <v>1식</v>
          </cell>
          <cell r="F176">
            <v>30156307</v>
          </cell>
          <cell r="G176">
            <v>9305865</v>
          </cell>
          <cell r="H176">
            <v>20850442</v>
          </cell>
          <cell r="I176">
            <v>0</v>
          </cell>
          <cell r="J176" t="str">
            <v>B00173</v>
          </cell>
        </row>
        <row r="177">
          <cell r="A177" t="str">
            <v>관전기방식D=700mm</v>
          </cell>
          <cell r="B177" t="str">
            <v>제 174 호표</v>
          </cell>
          <cell r="C177" t="str">
            <v>관전기방식</v>
          </cell>
          <cell r="D177" t="str">
            <v>D=700mm</v>
          </cell>
          <cell r="E177" t="str">
            <v>1식</v>
          </cell>
          <cell r="F177">
            <v>33358517</v>
          </cell>
          <cell r="G177">
            <v>10070215</v>
          </cell>
          <cell r="H177">
            <v>23288302</v>
          </cell>
          <cell r="I177">
            <v>0</v>
          </cell>
          <cell r="J177" t="str">
            <v>B00174</v>
          </cell>
        </row>
        <row r="178">
          <cell r="A178" t="str">
            <v>관전기방식D=800mm</v>
          </cell>
          <cell r="B178" t="str">
            <v>제 175 호표</v>
          </cell>
          <cell r="C178" t="str">
            <v>관전기방식</v>
          </cell>
          <cell r="D178" t="str">
            <v>D=800mm</v>
          </cell>
          <cell r="E178" t="str">
            <v>1식</v>
          </cell>
          <cell r="F178">
            <v>36560727</v>
          </cell>
          <cell r="G178">
            <v>10834565</v>
          </cell>
          <cell r="H178">
            <v>25726162</v>
          </cell>
          <cell r="I178">
            <v>0</v>
          </cell>
          <cell r="J178" t="str">
            <v>B00175</v>
          </cell>
        </row>
        <row r="179">
          <cell r="A179" t="str">
            <v>관전기방식D=900mm</v>
          </cell>
          <cell r="B179" t="str">
            <v>제 176 호표</v>
          </cell>
          <cell r="C179" t="str">
            <v>관전기방식</v>
          </cell>
          <cell r="D179" t="str">
            <v>D=900mm</v>
          </cell>
          <cell r="E179" t="str">
            <v>1식</v>
          </cell>
          <cell r="F179">
            <v>39762937</v>
          </cell>
          <cell r="G179">
            <v>11598915</v>
          </cell>
          <cell r="H179">
            <v>28164022</v>
          </cell>
          <cell r="I179">
            <v>0</v>
          </cell>
          <cell r="J179" t="str">
            <v>B00176</v>
          </cell>
        </row>
        <row r="180">
          <cell r="A180" t="str">
            <v>관전기방식D=1000mm</v>
          </cell>
          <cell r="B180" t="str">
            <v>제 177 호표</v>
          </cell>
          <cell r="C180" t="str">
            <v>관전기방식</v>
          </cell>
          <cell r="D180" t="str">
            <v>D=1000mm</v>
          </cell>
          <cell r="E180" t="str">
            <v>1식</v>
          </cell>
          <cell r="F180">
            <v>42965147</v>
          </cell>
          <cell r="G180">
            <v>12363265</v>
          </cell>
          <cell r="H180">
            <v>30601882</v>
          </cell>
          <cell r="I180">
            <v>0</v>
          </cell>
          <cell r="J180" t="str">
            <v>B00177</v>
          </cell>
        </row>
        <row r="181">
          <cell r="A181" t="str">
            <v>관전기방식D=1100mm</v>
          </cell>
          <cell r="B181" t="str">
            <v>제 178 호표</v>
          </cell>
          <cell r="C181" t="str">
            <v>관전기방식</v>
          </cell>
          <cell r="D181" t="str">
            <v>D=1100mm</v>
          </cell>
          <cell r="E181" t="str">
            <v>1식</v>
          </cell>
          <cell r="F181">
            <v>46167357</v>
          </cell>
          <cell r="G181">
            <v>13127615</v>
          </cell>
          <cell r="H181">
            <v>33039742</v>
          </cell>
          <cell r="I181">
            <v>0</v>
          </cell>
          <cell r="J181" t="str">
            <v>B00178</v>
          </cell>
        </row>
        <row r="182">
          <cell r="A182" t="str">
            <v>관전기방식D=1200mm</v>
          </cell>
          <cell r="B182" t="str">
            <v>제 179 호표</v>
          </cell>
          <cell r="C182" t="str">
            <v>관전기방식</v>
          </cell>
          <cell r="D182" t="str">
            <v>D=1200mm</v>
          </cell>
          <cell r="E182" t="str">
            <v>1식</v>
          </cell>
          <cell r="F182">
            <v>49369567</v>
          </cell>
          <cell r="G182">
            <v>13891965</v>
          </cell>
          <cell r="H182">
            <v>35477602</v>
          </cell>
          <cell r="I182">
            <v>0</v>
          </cell>
          <cell r="J182" t="str">
            <v>B00179</v>
          </cell>
        </row>
        <row r="183">
          <cell r="A183" t="str">
            <v>관전기방식D=1350mm</v>
          </cell>
          <cell r="B183" t="str">
            <v>제 180 호표</v>
          </cell>
          <cell r="C183" t="str">
            <v>관전기방식</v>
          </cell>
          <cell r="D183" t="str">
            <v>D=1350mm</v>
          </cell>
          <cell r="E183" t="str">
            <v>1식</v>
          </cell>
          <cell r="F183">
            <v>54493103</v>
          </cell>
          <cell r="G183">
            <v>15114925</v>
          </cell>
          <cell r="H183">
            <v>39378178</v>
          </cell>
          <cell r="I183">
            <v>0</v>
          </cell>
          <cell r="J183" t="str">
            <v>B00180</v>
          </cell>
        </row>
        <row r="184">
          <cell r="A184" t="str">
            <v>관전기방식D=1500mm</v>
          </cell>
          <cell r="B184" t="str">
            <v>제 181 호표</v>
          </cell>
          <cell r="C184" t="str">
            <v>관전기방식</v>
          </cell>
          <cell r="D184" t="str">
            <v>D=1500mm</v>
          </cell>
          <cell r="E184" t="str">
            <v>1식</v>
          </cell>
          <cell r="F184">
            <v>58976197</v>
          </cell>
          <cell r="G184">
            <v>16185015</v>
          </cell>
          <cell r="H184">
            <v>42791182</v>
          </cell>
          <cell r="I184">
            <v>0</v>
          </cell>
          <cell r="J184" t="str">
            <v>B00181</v>
          </cell>
        </row>
        <row r="185">
          <cell r="A185" t="str">
            <v>관전기방식D=1600mm</v>
          </cell>
          <cell r="B185" t="str">
            <v>제 182 호표</v>
          </cell>
          <cell r="C185" t="str">
            <v>관전기방식</v>
          </cell>
          <cell r="D185" t="str">
            <v>D=1600mm</v>
          </cell>
          <cell r="E185" t="str">
            <v>1식</v>
          </cell>
          <cell r="F185">
            <v>62178407</v>
          </cell>
          <cell r="G185">
            <v>16949365</v>
          </cell>
          <cell r="H185">
            <v>45229042</v>
          </cell>
          <cell r="I185">
            <v>0</v>
          </cell>
          <cell r="J185" t="str">
            <v>B00182</v>
          </cell>
        </row>
        <row r="186">
          <cell r="A186" t="str">
            <v>관전기방식D=1650mm</v>
          </cell>
          <cell r="B186" t="str">
            <v>제 183 호표</v>
          </cell>
          <cell r="C186" t="str">
            <v>관전기방식</v>
          </cell>
          <cell r="D186" t="str">
            <v>D=1650mm</v>
          </cell>
          <cell r="E186" t="str">
            <v>1식</v>
          </cell>
          <cell r="F186">
            <v>64099733</v>
          </cell>
          <cell r="G186">
            <v>17407975</v>
          </cell>
          <cell r="H186">
            <v>46691758</v>
          </cell>
          <cell r="I186">
            <v>0</v>
          </cell>
          <cell r="J186" t="str">
            <v>B00183</v>
          </cell>
        </row>
        <row r="187">
          <cell r="A187" t="str">
            <v>관전기방식D=1800mm</v>
          </cell>
          <cell r="B187" t="str">
            <v>제 184 호표</v>
          </cell>
          <cell r="C187" t="str">
            <v>관전기방식</v>
          </cell>
          <cell r="D187" t="str">
            <v>D=1800mm</v>
          </cell>
          <cell r="E187" t="str">
            <v>1식</v>
          </cell>
          <cell r="F187">
            <v>68582827</v>
          </cell>
          <cell r="G187">
            <v>18478065</v>
          </cell>
          <cell r="H187">
            <v>50104762</v>
          </cell>
          <cell r="I187">
            <v>0</v>
          </cell>
          <cell r="J187" t="str">
            <v>B00184</v>
          </cell>
        </row>
        <row r="188">
          <cell r="A188" t="str">
            <v>관전기방식D=1900mm</v>
          </cell>
          <cell r="B188" t="str">
            <v>제 185 호표</v>
          </cell>
          <cell r="C188" t="str">
            <v>관전기방식</v>
          </cell>
          <cell r="D188" t="str">
            <v>D=1900mm</v>
          </cell>
          <cell r="E188" t="str">
            <v>1식</v>
          </cell>
          <cell r="F188">
            <v>72425479</v>
          </cell>
          <cell r="G188">
            <v>19395285</v>
          </cell>
          <cell r="H188">
            <v>53030194</v>
          </cell>
          <cell r="I188">
            <v>0</v>
          </cell>
          <cell r="J188" t="str">
            <v>B00185</v>
          </cell>
        </row>
        <row r="189">
          <cell r="A189" t="str">
            <v>관전기방식D=2000mm</v>
          </cell>
          <cell r="B189" t="str">
            <v>제 186 호표</v>
          </cell>
          <cell r="C189" t="str">
            <v>관전기방식</v>
          </cell>
          <cell r="D189" t="str">
            <v>D=2000mm</v>
          </cell>
          <cell r="E189" t="str">
            <v>1식</v>
          </cell>
          <cell r="F189">
            <v>75627689</v>
          </cell>
          <cell r="G189">
            <v>20159635</v>
          </cell>
          <cell r="H189">
            <v>55468054</v>
          </cell>
          <cell r="I189">
            <v>0</v>
          </cell>
          <cell r="J189" t="str">
            <v>B00186</v>
          </cell>
        </row>
        <row r="190">
          <cell r="A190" t="str">
            <v>관전기방식D=2100mm</v>
          </cell>
          <cell r="B190" t="str">
            <v>제 187 호표</v>
          </cell>
          <cell r="C190" t="str">
            <v>관전기방식</v>
          </cell>
          <cell r="D190" t="str">
            <v>D=2100mm</v>
          </cell>
          <cell r="E190" t="str">
            <v>1식</v>
          </cell>
          <cell r="F190">
            <v>78829899</v>
          </cell>
          <cell r="G190">
            <v>20923985</v>
          </cell>
          <cell r="H190">
            <v>57905914</v>
          </cell>
          <cell r="I190">
            <v>0</v>
          </cell>
          <cell r="J190" t="str">
            <v>B00187</v>
          </cell>
        </row>
        <row r="191">
          <cell r="A191" t="str">
            <v>관전기방식D=2200mm</v>
          </cell>
          <cell r="B191" t="str">
            <v>제 188 호표</v>
          </cell>
          <cell r="C191" t="str">
            <v>관전기방식</v>
          </cell>
          <cell r="D191" t="str">
            <v>D=2200mm</v>
          </cell>
          <cell r="E191" t="str">
            <v>1식</v>
          </cell>
          <cell r="F191">
            <v>82032109</v>
          </cell>
          <cell r="G191">
            <v>21688335</v>
          </cell>
          <cell r="H191">
            <v>60343774</v>
          </cell>
          <cell r="I191">
            <v>0</v>
          </cell>
          <cell r="J191" t="str">
            <v>B00188</v>
          </cell>
        </row>
        <row r="192">
          <cell r="A192" t="str">
            <v>관전기방식D=2300mm</v>
          </cell>
          <cell r="B192" t="str">
            <v>제 189 호표</v>
          </cell>
          <cell r="C192" t="str">
            <v>관전기방식</v>
          </cell>
          <cell r="D192" t="str">
            <v>D=2300mm</v>
          </cell>
          <cell r="E192" t="str">
            <v>1식</v>
          </cell>
          <cell r="F192">
            <v>85234319</v>
          </cell>
          <cell r="G192">
            <v>22452685</v>
          </cell>
          <cell r="H192">
            <v>62781634</v>
          </cell>
          <cell r="I192">
            <v>0</v>
          </cell>
          <cell r="J192" t="str">
            <v>B00189</v>
          </cell>
        </row>
        <row r="193">
          <cell r="A193" t="str">
            <v>관전기방식D=2400mm</v>
          </cell>
          <cell r="B193" t="str">
            <v>제 190 호표</v>
          </cell>
          <cell r="C193" t="str">
            <v>관전기방식</v>
          </cell>
          <cell r="D193" t="str">
            <v>D=2400mm</v>
          </cell>
          <cell r="E193" t="str">
            <v>1식</v>
          </cell>
          <cell r="F193">
            <v>88436529</v>
          </cell>
          <cell r="G193">
            <v>23217035</v>
          </cell>
          <cell r="H193">
            <v>65219494</v>
          </cell>
          <cell r="I193">
            <v>0</v>
          </cell>
          <cell r="J193" t="str">
            <v>B00190</v>
          </cell>
        </row>
        <row r="194">
          <cell r="A194" t="str">
            <v>관전기방식D=2500mm</v>
          </cell>
          <cell r="B194" t="str">
            <v>제 191 호표</v>
          </cell>
          <cell r="C194" t="str">
            <v>관전기방식</v>
          </cell>
          <cell r="D194" t="str">
            <v>D=2500mm</v>
          </cell>
          <cell r="E194" t="str">
            <v>1식</v>
          </cell>
          <cell r="F194">
            <v>91638739</v>
          </cell>
          <cell r="G194">
            <v>23981385</v>
          </cell>
          <cell r="H194">
            <v>67657354</v>
          </cell>
          <cell r="I194">
            <v>0</v>
          </cell>
          <cell r="J194" t="str">
            <v>B00191</v>
          </cell>
        </row>
        <row r="195">
          <cell r="A195" t="str">
            <v>관전기방식D=2600mm</v>
          </cell>
          <cell r="B195" t="str">
            <v>제 192 호표</v>
          </cell>
          <cell r="C195" t="str">
            <v>관전기방식</v>
          </cell>
          <cell r="D195" t="str">
            <v>D=2600mm</v>
          </cell>
          <cell r="E195" t="str">
            <v>1식</v>
          </cell>
          <cell r="F195">
            <v>94840949</v>
          </cell>
          <cell r="G195">
            <v>24745735</v>
          </cell>
          <cell r="H195">
            <v>70095214</v>
          </cell>
          <cell r="I195">
            <v>0</v>
          </cell>
          <cell r="J195" t="str">
            <v>B00192</v>
          </cell>
        </row>
        <row r="196">
          <cell r="A196" t="str">
            <v>관전기방식D=2700mm</v>
          </cell>
          <cell r="B196" t="str">
            <v>제 193 호표</v>
          </cell>
          <cell r="C196" t="str">
            <v>관전기방식</v>
          </cell>
          <cell r="D196" t="str">
            <v>D=2700mm</v>
          </cell>
          <cell r="E196" t="str">
            <v>1식</v>
          </cell>
          <cell r="F196">
            <v>98043159</v>
          </cell>
          <cell r="G196">
            <v>25510085</v>
          </cell>
          <cell r="H196">
            <v>72533074</v>
          </cell>
          <cell r="I196">
            <v>0</v>
          </cell>
          <cell r="J196" t="str">
            <v>B00193</v>
          </cell>
        </row>
        <row r="197">
          <cell r="A197" t="str">
            <v>관전기방식D=2800mm</v>
          </cell>
          <cell r="B197" t="str">
            <v>제 194 호표</v>
          </cell>
          <cell r="C197" t="str">
            <v>관전기방식</v>
          </cell>
          <cell r="D197" t="str">
            <v>D=2800mm</v>
          </cell>
          <cell r="E197" t="str">
            <v>1식</v>
          </cell>
          <cell r="F197">
            <v>101245369</v>
          </cell>
          <cell r="G197">
            <v>26274435</v>
          </cell>
          <cell r="H197">
            <v>74970934</v>
          </cell>
          <cell r="I197">
            <v>0</v>
          </cell>
          <cell r="J197" t="str">
            <v>B00194</v>
          </cell>
        </row>
        <row r="198">
          <cell r="A198" t="str">
            <v>관전기방식D=2900mm</v>
          </cell>
          <cell r="B198" t="str">
            <v>제 195 호표</v>
          </cell>
          <cell r="C198" t="str">
            <v>관전기방식</v>
          </cell>
          <cell r="D198" t="str">
            <v>D=2900mm</v>
          </cell>
          <cell r="E198" t="str">
            <v>1식</v>
          </cell>
          <cell r="F198">
            <v>104447579</v>
          </cell>
          <cell r="G198">
            <v>27038785</v>
          </cell>
          <cell r="H198">
            <v>77408794</v>
          </cell>
          <cell r="I198">
            <v>0</v>
          </cell>
          <cell r="J198" t="str">
            <v>B00195</v>
          </cell>
        </row>
        <row r="199">
          <cell r="A199" t="str">
            <v>관전기방식D=3000mm</v>
          </cell>
          <cell r="B199" t="str">
            <v>제 196 호표</v>
          </cell>
          <cell r="C199" t="str">
            <v>관전기방식</v>
          </cell>
          <cell r="D199" t="str">
            <v>D=3000mm</v>
          </cell>
          <cell r="E199" t="str">
            <v>1식</v>
          </cell>
          <cell r="F199">
            <v>107649789</v>
          </cell>
          <cell r="G199">
            <v>27803135</v>
          </cell>
          <cell r="H199">
            <v>79846654</v>
          </cell>
          <cell r="I199">
            <v>0</v>
          </cell>
          <cell r="J199" t="str">
            <v>B00196</v>
          </cell>
        </row>
        <row r="200">
          <cell r="A200" t="str">
            <v>관지수(수팽창고무:20x10)</v>
          </cell>
          <cell r="B200" t="str">
            <v>제 197 호표</v>
          </cell>
          <cell r="C200" t="str">
            <v>관지수</v>
          </cell>
          <cell r="D200" t="str">
            <v>(수팽창고무:20x10)</v>
          </cell>
          <cell r="E200" t="str">
            <v>M</v>
          </cell>
          <cell r="F200">
            <v>3264</v>
          </cell>
          <cell r="G200">
            <v>1132</v>
          </cell>
          <cell r="H200">
            <v>2132</v>
          </cell>
          <cell r="I200">
            <v>0</v>
          </cell>
          <cell r="J200" t="str">
            <v>B00197</v>
          </cell>
        </row>
        <row r="201">
          <cell r="A201" t="str">
            <v>구조물공D=80mm</v>
          </cell>
          <cell r="B201" t="str">
            <v>제 198 호표</v>
          </cell>
          <cell r="C201" t="str">
            <v>구조물공</v>
          </cell>
          <cell r="D201" t="str">
            <v>D=80mm</v>
          </cell>
          <cell r="E201" t="str">
            <v>개소</v>
          </cell>
          <cell r="F201">
            <v>5474117</v>
          </cell>
          <cell r="G201">
            <v>3462665</v>
          </cell>
          <cell r="H201">
            <v>2007384</v>
          </cell>
          <cell r="I201">
            <v>4068</v>
          </cell>
          <cell r="J201" t="str">
            <v>B00198</v>
          </cell>
        </row>
        <row r="202">
          <cell r="A202" t="str">
            <v>구조물공D=100mm</v>
          </cell>
          <cell r="B202" t="str">
            <v>제 199 호표</v>
          </cell>
          <cell r="C202" t="str">
            <v>구조물공</v>
          </cell>
          <cell r="D202" t="str">
            <v>D=100mm</v>
          </cell>
          <cell r="E202" t="str">
            <v>개소</v>
          </cell>
          <cell r="F202">
            <v>5501183</v>
          </cell>
          <cell r="G202">
            <v>3479786</v>
          </cell>
          <cell r="H202">
            <v>2017311</v>
          </cell>
          <cell r="I202">
            <v>4086</v>
          </cell>
          <cell r="J202" t="str">
            <v>B00199</v>
          </cell>
        </row>
        <row r="203">
          <cell r="A203" t="str">
            <v>구조물공D=125mm</v>
          </cell>
          <cell r="B203" t="str">
            <v>제 200 호표</v>
          </cell>
          <cell r="C203" t="str">
            <v>구조물공</v>
          </cell>
          <cell r="D203" t="str">
            <v>D=125mm</v>
          </cell>
          <cell r="E203" t="str">
            <v>개소</v>
          </cell>
          <cell r="F203">
            <v>5534357</v>
          </cell>
          <cell r="G203">
            <v>3500847</v>
          </cell>
          <cell r="H203">
            <v>2029402</v>
          </cell>
          <cell r="I203">
            <v>4108</v>
          </cell>
          <cell r="J203" t="str">
            <v>B00200</v>
          </cell>
        </row>
        <row r="204">
          <cell r="A204" t="str">
            <v>구조물공D=150mm</v>
          </cell>
          <cell r="B204" t="str">
            <v>제 201 호표</v>
          </cell>
          <cell r="C204" t="str">
            <v>구조물공</v>
          </cell>
          <cell r="D204" t="str">
            <v>D=150mm</v>
          </cell>
          <cell r="E204" t="str">
            <v>개소</v>
          </cell>
          <cell r="F204">
            <v>5562232</v>
          </cell>
          <cell r="G204">
            <v>3519156</v>
          </cell>
          <cell r="H204">
            <v>2038948</v>
          </cell>
          <cell r="I204">
            <v>4128</v>
          </cell>
          <cell r="J204" t="str">
            <v>B00201</v>
          </cell>
        </row>
        <row r="205">
          <cell r="A205" t="str">
            <v>구조물공D=200mm</v>
          </cell>
          <cell r="B205" t="str">
            <v>제 202 호표</v>
          </cell>
          <cell r="C205" t="str">
            <v>구조물공</v>
          </cell>
          <cell r="D205" t="str">
            <v>D=200mm</v>
          </cell>
          <cell r="E205" t="str">
            <v>개소</v>
          </cell>
          <cell r="F205">
            <v>5902824</v>
          </cell>
          <cell r="G205">
            <v>3811686</v>
          </cell>
          <cell r="H205">
            <v>2078361</v>
          </cell>
          <cell r="I205">
            <v>12777</v>
          </cell>
          <cell r="J205" t="str">
            <v>B00202</v>
          </cell>
        </row>
        <row r="206">
          <cell r="A206" t="str">
            <v>구조물공D=250mm</v>
          </cell>
          <cell r="B206" t="str">
            <v>제 203 호표</v>
          </cell>
          <cell r="C206" t="str">
            <v>구조물공</v>
          </cell>
          <cell r="D206" t="str">
            <v>D=250mm</v>
          </cell>
          <cell r="E206" t="str">
            <v>개소</v>
          </cell>
          <cell r="F206">
            <v>5971726</v>
          </cell>
          <cell r="G206">
            <v>3857454</v>
          </cell>
          <cell r="H206">
            <v>2101238</v>
          </cell>
          <cell r="I206">
            <v>13034</v>
          </cell>
          <cell r="J206" t="str">
            <v>B00203</v>
          </cell>
        </row>
        <row r="207">
          <cell r="A207" t="str">
            <v>구조물공D=300mm</v>
          </cell>
          <cell r="B207" t="str">
            <v>제 204 호표</v>
          </cell>
          <cell r="C207" t="str">
            <v>구조물공</v>
          </cell>
          <cell r="D207" t="str">
            <v>D=300mm</v>
          </cell>
          <cell r="E207" t="str">
            <v>개소</v>
          </cell>
          <cell r="F207">
            <v>6040609</v>
          </cell>
          <cell r="G207">
            <v>3903219</v>
          </cell>
          <cell r="H207">
            <v>2124098</v>
          </cell>
          <cell r="I207">
            <v>13292</v>
          </cell>
          <cell r="J207" t="str">
            <v>B00204</v>
          </cell>
        </row>
        <row r="208">
          <cell r="A208" t="str">
            <v>구조물공D=350mm</v>
          </cell>
          <cell r="B208" t="str">
            <v>제 205 호표</v>
          </cell>
          <cell r="C208" t="str">
            <v>구조물공</v>
          </cell>
          <cell r="D208" t="str">
            <v>D=350mm</v>
          </cell>
          <cell r="E208" t="str">
            <v>개소</v>
          </cell>
          <cell r="F208">
            <v>6108515</v>
          </cell>
          <cell r="G208">
            <v>3948194</v>
          </cell>
          <cell r="H208">
            <v>2146777</v>
          </cell>
          <cell r="I208">
            <v>13544</v>
          </cell>
          <cell r="J208" t="str">
            <v>B00205</v>
          </cell>
        </row>
        <row r="209">
          <cell r="A209" t="str">
            <v>구조물공D=400mm</v>
          </cell>
          <cell r="B209" t="str">
            <v>제 206 호표</v>
          </cell>
          <cell r="C209" t="str">
            <v>구조물공</v>
          </cell>
          <cell r="D209" t="str">
            <v>D=400mm</v>
          </cell>
          <cell r="E209" t="str">
            <v>개소</v>
          </cell>
          <cell r="F209">
            <v>6172131</v>
          </cell>
          <cell r="G209">
            <v>3990974</v>
          </cell>
          <cell r="H209">
            <v>2167357</v>
          </cell>
          <cell r="I209">
            <v>13800</v>
          </cell>
          <cell r="J209" t="str">
            <v>B00206</v>
          </cell>
        </row>
        <row r="210">
          <cell r="A210" t="str">
            <v>구조물공D=450mm</v>
          </cell>
          <cell r="B210" t="str">
            <v>제 207 호표</v>
          </cell>
          <cell r="C210" t="str">
            <v>구조물공</v>
          </cell>
          <cell r="D210" t="str">
            <v>D=450mm</v>
          </cell>
          <cell r="E210" t="str">
            <v>개소</v>
          </cell>
          <cell r="F210">
            <v>6237012</v>
          </cell>
          <cell r="G210">
            <v>4034172</v>
          </cell>
          <cell r="H210">
            <v>2188785</v>
          </cell>
          <cell r="I210">
            <v>14055</v>
          </cell>
          <cell r="J210" t="str">
            <v>B00207</v>
          </cell>
        </row>
        <row r="211">
          <cell r="A211" t="str">
            <v>구조물공D=500mm</v>
          </cell>
          <cell r="B211" t="str">
            <v>제 208 호표</v>
          </cell>
          <cell r="C211" t="str">
            <v>구조물공</v>
          </cell>
          <cell r="D211" t="str">
            <v>D=500mm</v>
          </cell>
          <cell r="E211" t="str">
            <v>개소</v>
          </cell>
          <cell r="F211">
            <v>7873580</v>
          </cell>
          <cell r="G211">
            <v>5124954</v>
          </cell>
          <cell r="H211">
            <v>2730201</v>
          </cell>
          <cell r="I211">
            <v>18425</v>
          </cell>
          <cell r="J211" t="str">
            <v>B00208</v>
          </cell>
        </row>
        <row r="212">
          <cell r="A212" t="str">
            <v>구조물공D=600mm</v>
          </cell>
          <cell r="B212" t="str">
            <v>제 209 호표</v>
          </cell>
          <cell r="C212" t="str">
            <v>구조물공</v>
          </cell>
          <cell r="D212" t="str">
            <v>D=600mm</v>
          </cell>
          <cell r="E212" t="str">
            <v>개소</v>
          </cell>
          <cell r="F212">
            <v>8032097</v>
          </cell>
          <cell r="G212">
            <v>5231896</v>
          </cell>
          <cell r="H212">
            <v>2781127</v>
          </cell>
          <cell r="I212">
            <v>19074</v>
          </cell>
          <cell r="J212" t="str">
            <v>B00209</v>
          </cell>
        </row>
        <row r="213">
          <cell r="A213" t="str">
            <v>구조물공D=700mm</v>
          </cell>
          <cell r="B213" t="str">
            <v>제 210 호표</v>
          </cell>
          <cell r="C213" t="str">
            <v>구조물공</v>
          </cell>
          <cell r="D213" t="str">
            <v>D=700mm</v>
          </cell>
          <cell r="E213" t="str">
            <v>개소</v>
          </cell>
          <cell r="F213">
            <v>8185205</v>
          </cell>
          <cell r="G213">
            <v>5335780</v>
          </cell>
          <cell r="H213">
            <v>2829699</v>
          </cell>
          <cell r="I213">
            <v>19726</v>
          </cell>
          <cell r="J213" t="str">
            <v>B00210</v>
          </cell>
        </row>
        <row r="214">
          <cell r="A214" t="str">
            <v>구조물공D=800mm</v>
          </cell>
          <cell r="B214" t="str">
            <v>제 211 호표</v>
          </cell>
          <cell r="C214" t="str">
            <v>구조물공</v>
          </cell>
          <cell r="D214" t="str">
            <v>D=800mm</v>
          </cell>
          <cell r="E214" t="str">
            <v>개소</v>
          </cell>
          <cell r="F214">
            <v>8335926</v>
          </cell>
          <cell r="G214">
            <v>5437752</v>
          </cell>
          <cell r="H214">
            <v>2877804</v>
          </cell>
          <cell r="I214">
            <v>20370</v>
          </cell>
          <cell r="J214" t="str">
            <v>B00211</v>
          </cell>
        </row>
        <row r="215">
          <cell r="A215" t="str">
            <v>구조물공D=900mm</v>
          </cell>
          <cell r="B215" t="str">
            <v>제 212 호표</v>
          </cell>
          <cell r="C215" t="str">
            <v>구조물공</v>
          </cell>
          <cell r="D215" t="str">
            <v>D=900mm</v>
          </cell>
          <cell r="E215" t="str">
            <v>개소</v>
          </cell>
          <cell r="F215">
            <v>10321979</v>
          </cell>
          <cell r="G215">
            <v>6768396</v>
          </cell>
          <cell r="H215">
            <v>3527315</v>
          </cell>
          <cell r="I215">
            <v>26268</v>
          </cell>
          <cell r="J215" t="str">
            <v>B00212</v>
          </cell>
        </row>
        <row r="216">
          <cell r="A216" t="str">
            <v>구조물공D=1000mm</v>
          </cell>
          <cell r="B216" t="str">
            <v>제 213 호표</v>
          </cell>
          <cell r="C216" t="str">
            <v>구조물공</v>
          </cell>
          <cell r="D216" t="str">
            <v>D=1000mm</v>
          </cell>
          <cell r="E216" t="str">
            <v>개소</v>
          </cell>
          <cell r="F216">
            <v>10499465</v>
          </cell>
          <cell r="G216">
            <v>6890094</v>
          </cell>
          <cell r="H216">
            <v>3582299</v>
          </cell>
          <cell r="I216">
            <v>27072</v>
          </cell>
          <cell r="J216" t="str">
            <v>B00213</v>
          </cell>
        </row>
        <row r="217">
          <cell r="A217" t="str">
            <v>구조물공D=1100mm</v>
          </cell>
          <cell r="B217" t="str">
            <v>제 214 호표</v>
          </cell>
          <cell r="C217" t="str">
            <v>구조물공</v>
          </cell>
          <cell r="D217" t="str">
            <v>D=1100mm</v>
          </cell>
          <cell r="E217" t="str">
            <v>개소</v>
          </cell>
          <cell r="F217">
            <v>14756760</v>
          </cell>
          <cell r="G217">
            <v>9467172</v>
          </cell>
          <cell r="H217">
            <v>5252729</v>
          </cell>
          <cell r="I217">
            <v>36859</v>
          </cell>
          <cell r="J217" t="str">
            <v>B00214</v>
          </cell>
        </row>
        <row r="218">
          <cell r="A218" t="str">
            <v>구조물공D=1200mm</v>
          </cell>
          <cell r="B218" t="str">
            <v>제 215 호표</v>
          </cell>
          <cell r="C218" t="str">
            <v>구조물공</v>
          </cell>
          <cell r="D218" t="str">
            <v>D=1200mm</v>
          </cell>
          <cell r="E218" t="str">
            <v>개소</v>
          </cell>
          <cell r="F218">
            <v>14976086</v>
          </cell>
          <cell r="G218">
            <v>9614377</v>
          </cell>
          <cell r="H218">
            <v>5323876</v>
          </cell>
          <cell r="I218">
            <v>37833</v>
          </cell>
          <cell r="J218" t="str">
            <v>B00215</v>
          </cell>
        </row>
        <row r="219">
          <cell r="A219" t="str">
            <v>구조물공D=1350mm</v>
          </cell>
          <cell r="B219" t="str">
            <v>제 216 호표</v>
          </cell>
          <cell r="C219" t="str">
            <v>구조물공</v>
          </cell>
          <cell r="D219" t="str">
            <v>D=1350mm</v>
          </cell>
          <cell r="E219" t="str">
            <v>개소</v>
          </cell>
          <cell r="F219">
            <v>15295983</v>
          </cell>
          <cell r="G219">
            <v>9829459</v>
          </cell>
          <cell r="H219">
            <v>5427244</v>
          </cell>
          <cell r="I219">
            <v>39280</v>
          </cell>
          <cell r="J219" t="str">
            <v>B00216</v>
          </cell>
        </row>
        <row r="220">
          <cell r="A220" t="str">
            <v>구조물공D=1500mm</v>
          </cell>
          <cell r="B220" t="str">
            <v>제 217 호표</v>
          </cell>
          <cell r="C220" t="str">
            <v>구조물공</v>
          </cell>
          <cell r="D220" t="str">
            <v>D=1500mm</v>
          </cell>
          <cell r="E220" t="str">
            <v>개소</v>
          </cell>
          <cell r="F220">
            <v>15605223</v>
          </cell>
          <cell r="G220">
            <v>10037880</v>
          </cell>
          <cell r="H220">
            <v>5526620</v>
          </cell>
          <cell r="I220">
            <v>40723</v>
          </cell>
          <cell r="J220" t="str">
            <v>B00217</v>
          </cell>
        </row>
        <row r="221">
          <cell r="A221" t="str">
            <v>구조물공D=1600mm</v>
          </cell>
          <cell r="B221" t="str">
            <v>제 218 호표</v>
          </cell>
          <cell r="C221" t="str">
            <v>구조물공</v>
          </cell>
          <cell r="D221" t="str">
            <v>D=1600mm</v>
          </cell>
          <cell r="E221" t="str">
            <v>개소</v>
          </cell>
          <cell r="F221">
            <v>2626708</v>
          </cell>
          <cell r="G221">
            <v>1145103</v>
          </cell>
          <cell r="H221">
            <v>1480315</v>
          </cell>
          <cell r="I221">
            <v>1290</v>
          </cell>
          <cell r="J221" t="str">
            <v>B00218</v>
          </cell>
        </row>
        <row r="222">
          <cell r="A222" t="str">
            <v>구조물공D=1650mm</v>
          </cell>
          <cell r="B222" t="str">
            <v>제 219 호표</v>
          </cell>
          <cell r="C222" t="str">
            <v>구조물공</v>
          </cell>
          <cell r="D222" t="str">
            <v>D=1650mm</v>
          </cell>
          <cell r="E222" t="str">
            <v>개소</v>
          </cell>
          <cell r="F222">
            <v>24040263</v>
          </cell>
          <cell r="G222">
            <v>15546768</v>
          </cell>
          <cell r="H222">
            <v>8426404</v>
          </cell>
          <cell r="I222">
            <v>67091</v>
          </cell>
          <cell r="J222" t="str">
            <v>B00219</v>
          </cell>
        </row>
        <row r="223">
          <cell r="A223" t="str">
            <v>구조물공D=1800mm</v>
          </cell>
          <cell r="B223" t="str">
            <v>제 220 호표</v>
          </cell>
          <cell r="C223" t="str">
            <v>구조물공</v>
          </cell>
          <cell r="D223" t="str">
            <v>D=1800mm</v>
          </cell>
          <cell r="E223" t="str">
            <v>개소</v>
          </cell>
          <cell r="F223">
            <v>25034585</v>
          </cell>
          <cell r="G223">
            <v>16225784</v>
          </cell>
          <cell r="H223">
            <v>8737280</v>
          </cell>
          <cell r="I223">
            <v>71521</v>
          </cell>
          <cell r="J223" t="str">
            <v>B00220</v>
          </cell>
        </row>
        <row r="224">
          <cell r="A224" t="str">
            <v>구조물공D=1900mm</v>
          </cell>
          <cell r="B224" t="str">
            <v>제 221 호표</v>
          </cell>
          <cell r="C224" t="str">
            <v>구조물공</v>
          </cell>
          <cell r="D224" t="str">
            <v>D=1900mm</v>
          </cell>
          <cell r="E224" t="str">
            <v>개소</v>
          </cell>
          <cell r="F224">
            <v>25690240</v>
          </cell>
          <cell r="G224">
            <v>16674123</v>
          </cell>
          <cell r="H224">
            <v>8941645</v>
          </cell>
          <cell r="I224">
            <v>74472</v>
          </cell>
          <cell r="J224" t="str">
            <v>B00221</v>
          </cell>
        </row>
        <row r="225">
          <cell r="A225" t="str">
            <v>구조물공D=2000mm</v>
          </cell>
          <cell r="B225" t="str">
            <v>제 222 호표</v>
          </cell>
          <cell r="C225" t="str">
            <v>구조물공</v>
          </cell>
          <cell r="D225" t="str">
            <v>D=2000mm</v>
          </cell>
          <cell r="E225" t="str">
            <v>개소</v>
          </cell>
          <cell r="F225">
            <v>26343867</v>
          </cell>
          <cell r="G225">
            <v>17120854</v>
          </cell>
          <cell r="H225">
            <v>9145593</v>
          </cell>
          <cell r="I225">
            <v>77420</v>
          </cell>
          <cell r="J225" t="str">
            <v>B00222</v>
          </cell>
        </row>
        <row r="226">
          <cell r="A226" t="str">
            <v>구조물공D=2100mm</v>
          </cell>
          <cell r="B226" t="str">
            <v>제 223 호표</v>
          </cell>
          <cell r="C226" t="str">
            <v>구조물공</v>
          </cell>
          <cell r="D226" t="str">
            <v>D=2100mm</v>
          </cell>
          <cell r="E226" t="str">
            <v>개소</v>
          </cell>
          <cell r="F226">
            <v>34828641</v>
          </cell>
          <cell r="G226">
            <v>22170548</v>
          </cell>
          <cell r="H226">
            <v>12560760</v>
          </cell>
          <cell r="I226">
            <v>97333</v>
          </cell>
          <cell r="J226" t="str">
            <v>B00223</v>
          </cell>
        </row>
        <row r="227">
          <cell r="A227" t="str">
            <v>구조물공D=2200mm</v>
          </cell>
          <cell r="B227" t="str">
            <v>제 224 호표</v>
          </cell>
          <cell r="C227" t="str">
            <v>구조물공</v>
          </cell>
          <cell r="D227" t="str">
            <v>D=2200mm</v>
          </cell>
          <cell r="E227" t="str">
            <v>개소</v>
          </cell>
          <cell r="F227">
            <v>35646076</v>
          </cell>
          <cell r="G227">
            <v>22718202</v>
          </cell>
          <cell r="H227">
            <v>12826978</v>
          </cell>
          <cell r="I227">
            <v>100896</v>
          </cell>
          <cell r="J227" t="str">
            <v>B00224</v>
          </cell>
        </row>
        <row r="228">
          <cell r="A228" t="str">
            <v>구조물공D=2300mm</v>
          </cell>
          <cell r="B228" t="str">
            <v>제 225 호표</v>
          </cell>
          <cell r="C228" t="str">
            <v>구조물공</v>
          </cell>
          <cell r="D228" t="str">
            <v>D=2300mm</v>
          </cell>
          <cell r="E228" t="str">
            <v>개소</v>
          </cell>
          <cell r="F228">
            <v>36459049</v>
          </cell>
          <cell r="G228">
            <v>23262920</v>
          </cell>
          <cell r="H228">
            <v>13091674</v>
          </cell>
          <cell r="I228">
            <v>104455</v>
          </cell>
          <cell r="J228" t="str">
            <v>B00225</v>
          </cell>
        </row>
        <row r="229">
          <cell r="A229" t="str">
            <v>구조물공D=2400mm</v>
          </cell>
          <cell r="B229" t="str">
            <v>제 226 호표</v>
          </cell>
          <cell r="C229" t="str">
            <v>구조물공</v>
          </cell>
          <cell r="D229" t="str">
            <v>D=2400mm</v>
          </cell>
          <cell r="E229" t="str">
            <v>개소</v>
          </cell>
          <cell r="F229">
            <v>37266494</v>
          </cell>
          <cell r="G229">
            <v>23804452</v>
          </cell>
          <cell r="H229">
            <v>13354030</v>
          </cell>
          <cell r="I229">
            <v>108012</v>
          </cell>
          <cell r="J229" t="str">
            <v>B00226</v>
          </cell>
        </row>
        <row r="230">
          <cell r="A230" t="str">
            <v>구조물공D=2500mm</v>
          </cell>
          <cell r="B230" t="str">
            <v>제 227 호표</v>
          </cell>
          <cell r="C230" t="str">
            <v>구조물공</v>
          </cell>
          <cell r="D230" t="str">
            <v>D=2500mm</v>
          </cell>
          <cell r="E230" t="str">
            <v>개소</v>
          </cell>
          <cell r="F230">
            <v>38067588</v>
          </cell>
          <cell r="G230">
            <v>24342138</v>
          </cell>
          <cell r="H230">
            <v>13613885</v>
          </cell>
          <cell r="I230">
            <v>111565</v>
          </cell>
          <cell r="J230" t="str">
            <v>B00227</v>
          </cell>
        </row>
        <row r="231">
          <cell r="A231" t="str">
            <v>구조물공D=2600mm</v>
          </cell>
          <cell r="B231" t="str">
            <v>제 228 호표</v>
          </cell>
          <cell r="C231" t="str">
            <v>구조물공</v>
          </cell>
          <cell r="D231" t="str">
            <v>D=2600mm</v>
          </cell>
          <cell r="E231" t="str">
            <v>개소</v>
          </cell>
          <cell r="F231">
            <v>38864475</v>
          </cell>
          <cell r="G231">
            <v>24877096</v>
          </cell>
          <cell r="H231">
            <v>13872265</v>
          </cell>
          <cell r="I231">
            <v>115114</v>
          </cell>
          <cell r="J231" t="str">
            <v>B00228</v>
          </cell>
        </row>
        <row r="232">
          <cell r="A232" t="str">
            <v>구조물공D=2700mm</v>
          </cell>
          <cell r="B232" t="str">
            <v>제 229 호표</v>
          </cell>
          <cell r="C232" t="str">
            <v>구조물공</v>
          </cell>
          <cell r="D232" t="str">
            <v>D=2700mm</v>
          </cell>
          <cell r="E232" t="str">
            <v>개소</v>
          </cell>
          <cell r="F232">
            <v>44120780</v>
          </cell>
          <cell r="G232">
            <v>28326889</v>
          </cell>
          <cell r="H232">
            <v>15660642</v>
          </cell>
          <cell r="I232">
            <v>133249</v>
          </cell>
          <cell r="J232" t="str">
            <v>B00229</v>
          </cell>
        </row>
        <row r="233">
          <cell r="A233" t="str">
            <v>구조물공D=2800mm</v>
          </cell>
          <cell r="B233" t="str">
            <v>제 230 호표</v>
          </cell>
          <cell r="C233" t="str">
            <v>구조물공</v>
          </cell>
          <cell r="D233" t="str">
            <v>D=2800mm</v>
          </cell>
          <cell r="E233" t="str">
            <v>개소</v>
          </cell>
          <cell r="F233">
            <v>57266704</v>
          </cell>
          <cell r="G233">
            <v>36171389</v>
          </cell>
          <cell r="H233">
            <v>20928080</v>
          </cell>
          <cell r="I233">
            <v>167235</v>
          </cell>
          <cell r="J233" t="str">
            <v>B00230</v>
          </cell>
        </row>
        <row r="234">
          <cell r="A234" t="str">
            <v>구조물공D=2900mm</v>
          </cell>
          <cell r="B234" t="str">
            <v>제 231 호표</v>
          </cell>
          <cell r="C234" t="str">
            <v>구조물공</v>
          </cell>
          <cell r="D234" t="str">
            <v>D=2900mm</v>
          </cell>
          <cell r="E234" t="str">
            <v>개소</v>
          </cell>
          <cell r="F234">
            <v>58356290</v>
          </cell>
          <cell r="G234">
            <v>36896179</v>
          </cell>
          <cell r="H234">
            <v>21288024</v>
          </cell>
          <cell r="I234">
            <v>172087</v>
          </cell>
          <cell r="J234" t="str">
            <v>B00231</v>
          </cell>
        </row>
        <row r="235">
          <cell r="A235" t="str">
            <v>구조물공D=3000mm</v>
          </cell>
          <cell r="B235" t="str">
            <v>제 232 호표</v>
          </cell>
          <cell r="C235" t="str">
            <v>구조물공</v>
          </cell>
          <cell r="D235" t="str">
            <v>D=3000mm</v>
          </cell>
          <cell r="E235" t="str">
            <v>개소</v>
          </cell>
          <cell r="F235">
            <v>59443844</v>
          </cell>
          <cell r="G235">
            <v>37619335</v>
          </cell>
          <cell r="H235">
            <v>21647575</v>
          </cell>
          <cell r="I235">
            <v>176934</v>
          </cell>
          <cell r="J235" t="str">
            <v>B00232</v>
          </cell>
        </row>
        <row r="236">
          <cell r="A236" t="str">
            <v>기초잡석부설</v>
          </cell>
          <cell r="B236" t="str">
            <v>제 233 호표</v>
          </cell>
          <cell r="C236" t="str">
            <v>기초잡석부설</v>
          </cell>
          <cell r="E236" t="str">
            <v>㎥</v>
          </cell>
          <cell r="F236">
            <v>18066</v>
          </cell>
          <cell r="G236">
            <v>4183</v>
          </cell>
          <cell r="H236">
            <v>11274</v>
          </cell>
          <cell r="I236">
            <v>2609</v>
          </cell>
          <cell r="J236" t="str">
            <v>B00233</v>
          </cell>
        </row>
        <row r="237">
          <cell r="A237" t="str">
            <v>나사관접합(φ15㎜)</v>
          </cell>
          <cell r="B237" t="str">
            <v>제 234 호표</v>
          </cell>
          <cell r="C237" t="str">
            <v>나사관접합</v>
          </cell>
          <cell r="D237" t="str">
            <v>(φ15㎜)</v>
          </cell>
          <cell r="E237" t="str">
            <v>개소</v>
          </cell>
          <cell r="F237">
            <v>4997</v>
          </cell>
          <cell r="G237">
            <v>4996</v>
          </cell>
          <cell r="H237">
            <v>1</v>
          </cell>
          <cell r="I237">
            <v>0</v>
          </cell>
          <cell r="J237" t="str">
            <v>B00234</v>
          </cell>
        </row>
        <row r="238">
          <cell r="A238" t="str">
            <v>대형브레이카+백호우(0.7㎥)</v>
          </cell>
          <cell r="B238" t="str">
            <v>제 235 호표</v>
          </cell>
          <cell r="C238" t="str">
            <v>대형브레이카+백호우</v>
          </cell>
          <cell r="D238" t="str">
            <v>(0.7㎥)</v>
          </cell>
          <cell r="E238" t="str">
            <v>시간</v>
          </cell>
          <cell r="F238">
            <v>60203</v>
          </cell>
          <cell r="G238">
            <v>24963</v>
          </cell>
          <cell r="H238">
            <v>9445</v>
          </cell>
          <cell r="I238">
            <v>25795</v>
          </cell>
          <cell r="J238" t="str">
            <v>B00235</v>
          </cell>
        </row>
        <row r="239">
          <cell r="A239" t="str">
            <v>레미콘타설(철근,25-210-12)</v>
          </cell>
          <cell r="B239" t="str">
            <v>제 236 호표</v>
          </cell>
          <cell r="C239" t="str">
            <v>레미콘타설</v>
          </cell>
          <cell r="D239" t="str">
            <v>(철근,25-210-12)</v>
          </cell>
          <cell r="E239" t="str">
            <v>㎥</v>
          </cell>
          <cell r="F239">
            <v>80174</v>
          </cell>
          <cell r="G239">
            <v>30174</v>
          </cell>
          <cell r="H239">
            <v>49966</v>
          </cell>
          <cell r="I239">
            <v>34</v>
          </cell>
          <cell r="J239" t="str">
            <v>B00236</v>
          </cell>
        </row>
        <row r="240">
          <cell r="A240" t="str">
            <v>레미콘타설(무근,40-180-8)</v>
          </cell>
          <cell r="B240" t="str">
            <v>제 237 호표</v>
          </cell>
          <cell r="C240" t="str">
            <v>레미콘타설</v>
          </cell>
          <cell r="D240" t="str">
            <v>(무근,40-180-8)</v>
          </cell>
          <cell r="E240" t="str">
            <v>㎥</v>
          </cell>
          <cell r="F240">
            <v>76689</v>
          </cell>
          <cell r="G240">
            <v>27362</v>
          </cell>
          <cell r="H240">
            <v>49327</v>
          </cell>
          <cell r="I240">
            <v>0</v>
          </cell>
          <cell r="J240" t="str">
            <v>B00237</v>
          </cell>
        </row>
        <row r="241">
          <cell r="A241" t="str">
            <v>레미콘타설(무근,40-180-12)</v>
          </cell>
          <cell r="B241" t="str">
            <v>제 238 호표</v>
          </cell>
          <cell r="C241" t="str">
            <v>레미콘타설</v>
          </cell>
          <cell r="D241" t="str">
            <v>(무근,40-180-12)</v>
          </cell>
          <cell r="E241" t="str">
            <v>㎥</v>
          </cell>
          <cell r="F241">
            <v>77627</v>
          </cell>
          <cell r="G241">
            <v>27362</v>
          </cell>
          <cell r="H241">
            <v>50265</v>
          </cell>
          <cell r="I241">
            <v>0</v>
          </cell>
          <cell r="J241" t="str">
            <v>B00238</v>
          </cell>
        </row>
        <row r="242">
          <cell r="A242" t="str">
            <v>레미콘타설(25-240-8)(철근,진동기사용)</v>
          </cell>
          <cell r="B242" t="str">
            <v>제 239 호표</v>
          </cell>
          <cell r="C242" t="str">
            <v>레미콘타설(25-240-8)</v>
          </cell>
          <cell r="D242" t="str">
            <v>(철근,진동기사용)</v>
          </cell>
          <cell r="E242" t="str">
            <v>㎥</v>
          </cell>
          <cell r="F242">
            <v>69215</v>
          </cell>
          <cell r="G242">
            <v>30174</v>
          </cell>
          <cell r="H242">
            <v>39007</v>
          </cell>
          <cell r="I242">
            <v>34</v>
          </cell>
          <cell r="J242" t="str">
            <v>B00239</v>
          </cell>
        </row>
        <row r="243">
          <cell r="A243" t="str">
            <v>레미콘타설(40-180-8)(무근구조물)</v>
          </cell>
          <cell r="B243" t="str">
            <v>제 240 호표</v>
          </cell>
          <cell r="C243" t="str">
            <v>레미콘타설(40-180-8)</v>
          </cell>
          <cell r="D243" t="str">
            <v>(무근구조물)</v>
          </cell>
          <cell r="E243" t="str">
            <v>㎥</v>
          </cell>
          <cell r="F243">
            <v>76689</v>
          </cell>
          <cell r="G243">
            <v>27362</v>
          </cell>
          <cell r="H243">
            <v>49327</v>
          </cell>
          <cell r="I243">
            <v>0</v>
          </cell>
          <cell r="J243" t="str">
            <v>B00240</v>
          </cell>
        </row>
        <row r="244">
          <cell r="A244" t="str">
            <v>마그네슘양극 설치</v>
          </cell>
          <cell r="B244" t="str">
            <v>제 241 호표</v>
          </cell>
          <cell r="C244" t="str">
            <v>마그네슘양극 설치</v>
          </cell>
          <cell r="F244">
            <v>21330</v>
          </cell>
          <cell r="G244">
            <v>21330</v>
          </cell>
          <cell r="H244">
            <v>0</v>
          </cell>
          <cell r="I244">
            <v>0</v>
          </cell>
          <cell r="J244" t="str">
            <v>B00241</v>
          </cell>
        </row>
        <row r="245">
          <cell r="A245" t="str">
            <v>마그네슘양극설치(1개당)</v>
          </cell>
          <cell r="B245" t="str">
            <v>제 242 호표</v>
          </cell>
          <cell r="C245" t="str">
            <v>마그네슘양극설치(1개당)</v>
          </cell>
          <cell r="F245">
            <v>320221</v>
          </cell>
          <cell r="G245">
            <v>76435</v>
          </cell>
          <cell r="H245">
            <v>243786</v>
          </cell>
          <cell r="I245">
            <v>0</v>
          </cell>
          <cell r="J245" t="str">
            <v>B00242</v>
          </cell>
        </row>
        <row r="246">
          <cell r="A246" t="str">
            <v>맨홀뚜껑설치(ψ900㎜)</v>
          </cell>
          <cell r="B246" t="str">
            <v>제 243 호표</v>
          </cell>
          <cell r="C246" t="str">
            <v>맨홀뚜껑설치</v>
          </cell>
          <cell r="D246" t="str">
            <v>(ψ900㎜)</v>
          </cell>
          <cell r="E246" t="str">
            <v>개</v>
          </cell>
          <cell r="F246">
            <v>544675</v>
          </cell>
          <cell r="G246">
            <v>345890</v>
          </cell>
          <cell r="H246">
            <v>198652</v>
          </cell>
          <cell r="I246">
            <v>133</v>
          </cell>
          <cell r="J246" t="str">
            <v>B00243</v>
          </cell>
        </row>
        <row r="247">
          <cell r="A247" t="str">
            <v>모체침투성방수(2차+보호몰탈)</v>
          </cell>
          <cell r="B247" t="str">
            <v>제 244 호표</v>
          </cell>
          <cell r="C247" t="str">
            <v>모체침투성방수</v>
          </cell>
          <cell r="D247" t="str">
            <v>(2차+보호몰탈)</v>
          </cell>
          <cell r="E247" t="str">
            <v>㎡</v>
          </cell>
          <cell r="F247">
            <v>33957</v>
          </cell>
          <cell r="G247">
            <v>28902</v>
          </cell>
          <cell r="H247">
            <v>4757</v>
          </cell>
          <cell r="I247">
            <v>298</v>
          </cell>
          <cell r="J247" t="str">
            <v>B00244</v>
          </cell>
        </row>
        <row r="248">
          <cell r="A248" t="str">
            <v>몰탈바르기(T=30mm)</v>
          </cell>
          <cell r="B248" t="str">
            <v>제 245 호표</v>
          </cell>
          <cell r="C248" t="str">
            <v>몰탈바르기</v>
          </cell>
          <cell r="D248" t="str">
            <v>(T=30mm)</v>
          </cell>
          <cell r="E248" t="str">
            <v>㎡</v>
          </cell>
          <cell r="F248">
            <v>8941</v>
          </cell>
          <cell r="G248">
            <v>8335</v>
          </cell>
          <cell r="H248">
            <v>395</v>
          </cell>
          <cell r="I248">
            <v>211</v>
          </cell>
          <cell r="J248" t="str">
            <v>B00245</v>
          </cell>
        </row>
        <row r="249">
          <cell r="A249" t="str">
            <v>발전기(1)및용접기(2)(50Kw + 200Amp)</v>
          </cell>
          <cell r="B249" t="str">
            <v>제 246 호표</v>
          </cell>
          <cell r="C249" t="str">
            <v>발전기(1)및용접기(2)</v>
          </cell>
          <cell r="D249" t="str">
            <v>(50Kw + 200Amp)</v>
          </cell>
          <cell r="E249" t="str">
            <v>시간</v>
          </cell>
          <cell r="F249">
            <v>29511</v>
          </cell>
          <cell r="G249">
            <v>12817</v>
          </cell>
          <cell r="H249">
            <v>11873</v>
          </cell>
          <cell r="I249">
            <v>4821</v>
          </cell>
          <cell r="J249" t="str">
            <v>B00246</v>
          </cell>
        </row>
        <row r="250">
          <cell r="A250" t="str">
            <v>방수액체침투성</v>
          </cell>
          <cell r="B250" t="str">
            <v>제 247 호표</v>
          </cell>
          <cell r="C250" t="str">
            <v>방수</v>
          </cell>
          <cell r="D250" t="str">
            <v>액체침투성</v>
          </cell>
          <cell r="E250" t="str">
            <v>㎡</v>
          </cell>
          <cell r="F250">
            <v>25016</v>
          </cell>
          <cell r="G250">
            <v>20567</v>
          </cell>
          <cell r="H250">
            <v>4362</v>
          </cell>
          <cell r="I250">
            <v>87</v>
          </cell>
          <cell r="J250" t="str">
            <v>B00247</v>
          </cell>
        </row>
        <row r="251">
          <cell r="A251" t="str">
            <v>변실BONDING</v>
          </cell>
          <cell r="B251" t="str">
            <v>제 248 호표</v>
          </cell>
          <cell r="C251" t="str">
            <v>변실BONDING</v>
          </cell>
          <cell r="F251">
            <v>87455</v>
          </cell>
          <cell r="G251">
            <v>70155</v>
          </cell>
          <cell r="H251">
            <v>17300</v>
          </cell>
          <cell r="I251">
            <v>0</v>
          </cell>
          <cell r="J251" t="str">
            <v>B00248</v>
          </cell>
        </row>
        <row r="252">
          <cell r="A252" t="str">
            <v>보조기층포설및다짐(t=30cm)</v>
          </cell>
          <cell r="B252" t="str">
            <v>제 249 호표</v>
          </cell>
          <cell r="C252" t="str">
            <v>보조기층포설및다짐</v>
          </cell>
          <cell r="D252" t="str">
            <v>(t=30cm)</v>
          </cell>
          <cell r="E252" t="str">
            <v>㎥</v>
          </cell>
          <cell r="F252">
            <v>19581</v>
          </cell>
          <cell r="G252">
            <v>5166</v>
          </cell>
          <cell r="H252">
            <v>11512</v>
          </cell>
          <cell r="I252">
            <v>2903</v>
          </cell>
          <cell r="J252" t="str">
            <v>B00249</v>
          </cell>
        </row>
        <row r="253">
          <cell r="A253" t="str">
            <v>사다리(A-TYPE)</v>
          </cell>
          <cell r="B253" t="str">
            <v>제 250 호표</v>
          </cell>
          <cell r="C253" t="str">
            <v>사다리</v>
          </cell>
          <cell r="D253" t="str">
            <v>(A-TYPE)</v>
          </cell>
          <cell r="E253" t="str">
            <v>M</v>
          </cell>
          <cell r="F253">
            <v>84066</v>
          </cell>
          <cell r="G253">
            <v>41767</v>
          </cell>
          <cell r="H253">
            <v>42184</v>
          </cell>
          <cell r="I253">
            <v>115</v>
          </cell>
          <cell r="J253" t="str">
            <v>B00250</v>
          </cell>
        </row>
        <row r="254">
          <cell r="A254" t="str">
            <v>선택층포설및다짐(t=20cm,구내도로)</v>
          </cell>
          <cell r="B254" t="str">
            <v>제 251 호표</v>
          </cell>
          <cell r="C254" t="str">
            <v>선택층포설및다짐</v>
          </cell>
          <cell r="D254" t="str">
            <v>(t=20cm,구내도로)</v>
          </cell>
          <cell r="E254" t="str">
            <v>㎥</v>
          </cell>
          <cell r="F254">
            <v>19498</v>
          </cell>
          <cell r="G254">
            <v>5126</v>
          </cell>
          <cell r="H254">
            <v>11499</v>
          </cell>
          <cell r="I254">
            <v>2873</v>
          </cell>
          <cell r="J254" t="str">
            <v>B00251</v>
          </cell>
        </row>
        <row r="255">
          <cell r="A255" t="str">
            <v>수평곡관보호공(φ600x45˚)</v>
          </cell>
          <cell r="B255" t="str">
            <v>제 252 호표</v>
          </cell>
          <cell r="C255" t="str">
            <v>수평곡관보호공</v>
          </cell>
          <cell r="D255" t="str">
            <v>(φ600x45˚)</v>
          </cell>
          <cell r="E255" t="str">
            <v>개소</v>
          </cell>
          <cell r="F255">
            <v>207766</v>
          </cell>
          <cell r="G255">
            <v>172256</v>
          </cell>
          <cell r="H255">
            <v>33945</v>
          </cell>
          <cell r="I255">
            <v>1565</v>
          </cell>
          <cell r="J255" t="str">
            <v>B00252</v>
          </cell>
        </row>
        <row r="256">
          <cell r="A256" t="str">
            <v>수평곡관보호공(φ700x45˚)</v>
          </cell>
          <cell r="B256" t="str">
            <v>제 253 호표</v>
          </cell>
          <cell r="C256" t="str">
            <v>수평곡관보호공</v>
          </cell>
          <cell r="D256" t="str">
            <v>(φ700x45˚)</v>
          </cell>
          <cell r="E256" t="str">
            <v>개소</v>
          </cell>
          <cell r="F256">
            <v>277622</v>
          </cell>
          <cell r="G256">
            <v>230978</v>
          </cell>
          <cell r="H256">
            <v>44375</v>
          </cell>
          <cell r="I256">
            <v>2269</v>
          </cell>
          <cell r="J256" t="str">
            <v>B00253</v>
          </cell>
        </row>
        <row r="257">
          <cell r="A257" t="str">
            <v>수평곡관보호공(φ600×22 1/2˚)</v>
          </cell>
          <cell r="B257" t="str">
            <v>제 254 호표</v>
          </cell>
          <cell r="C257" t="str">
            <v>수평곡관보호공</v>
          </cell>
          <cell r="D257" t="str">
            <v>(φ600×22 1/2˚)</v>
          </cell>
          <cell r="E257" t="str">
            <v>개소</v>
          </cell>
          <cell r="F257">
            <v>234148</v>
          </cell>
          <cell r="G257">
            <v>190688</v>
          </cell>
          <cell r="H257">
            <v>40773</v>
          </cell>
          <cell r="I257">
            <v>2687</v>
          </cell>
          <cell r="J257" t="str">
            <v>B00254</v>
          </cell>
        </row>
        <row r="258">
          <cell r="A258" t="str">
            <v>수평곡관보호공(φ600x11 1/4˚)</v>
          </cell>
          <cell r="B258" t="str">
            <v>제 255 호표</v>
          </cell>
          <cell r="C258" t="str">
            <v>수평곡관보호공</v>
          </cell>
          <cell r="D258" t="str">
            <v>(φ600x11 1/4˚)</v>
          </cell>
          <cell r="E258" t="str">
            <v>개소</v>
          </cell>
          <cell r="F258">
            <v>174653</v>
          </cell>
          <cell r="G258">
            <v>132920</v>
          </cell>
          <cell r="H258">
            <v>38133</v>
          </cell>
          <cell r="I258">
            <v>3600</v>
          </cell>
          <cell r="J258" t="str">
            <v>B00255</v>
          </cell>
        </row>
        <row r="259">
          <cell r="A259" t="str">
            <v>시공이음(수팽창성고무,20x10)</v>
          </cell>
          <cell r="B259" t="str">
            <v>제 256 호표</v>
          </cell>
          <cell r="C259" t="str">
            <v>시공이음</v>
          </cell>
          <cell r="D259" t="str">
            <v>(수팽창성고무,20x10)</v>
          </cell>
          <cell r="E259" t="str">
            <v>M</v>
          </cell>
          <cell r="F259">
            <v>3232</v>
          </cell>
          <cell r="G259">
            <v>1132</v>
          </cell>
          <cell r="H259">
            <v>2100</v>
          </cell>
          <cell r="I259">
            <v>0</v>
          </cell>
          <cell r="J259" t="str">
            <v>B00256</v>
          </cell>
        </row>
        <row r="260">
          <cell r="A260" t="str">
            <v>시멘트구입및운반</v>
          </cell>
          <cell r="B260" t="str">
            <v>제 257 호표</v>
          </cell>
          <cell r="C260" t="str">
            <v>시멘트구입및운반</v>
          </cell>
          <cell r="E260" t="str">
            <v>㎏</v>
          </cell>
          <cell r="F260">
            <v>85</v>
          </cell>
          <cell r="G260">
            <v>0</v>
          </cell>
          <cell r="H260">
            <v>77</v>
          </cell>
          <cell r="I260">
            <v>8</v>
          </cell>
          <cell r="J260" t="str">
            <v>B00257</v>
          </cell>
        </row>
        <row r="261">
          <cell r="A261" t="str">
            <v>아스팔트포장파취복구</v>
          </cell>
          <cell r="B261" t="str">
            <v>제 258 호표</v>
          </cell>
          <cell r="C261" t="str">
            <v>아스팔트포장파취복구</v>
          </cell>
          <cell r="E261" t="str">
            <v>a</v>
          </cell>
          <cell r="F261">
            <v>2552126</v>
          </cell>
          <cell r="G261">
            <v>525398</v>
          </cell>
          <cell r="H261">
            <v>1722347</v>
          </cell>
          <cell r="I261">
            <v>304381</v>
          </cell>
          <cell r="J261" t="str">
            <v>B00258</v>
          </cell>
        </row>
        <row r="262">
          <cell r="A262" t="str">
            <v>압력계설치2-35㎏/㎠</v>
          </cell>
          <cell r="B262" t="str">
            <v>제 259 호표</v>
          </cell>
          <cell r="C262" t="str">
            <v>압력계설치</v>
          </cell>
          <cell r="D262" t="str">
            <v>2-35㎏/㎠</v>
          </cell>
          <cell r="E262" t="str">
            <v>개소</v>
          </cell>
          <cell r="F262">
            <v>38082</v>
          </cell>
          <cell r="G262">
            <v>29976</v>
          </cell>
          <cell r="H262">
            <v>8106</v>
          </cell>
          <cell r="I262">
            <v>0</v>
          </cell>
          <cell r="J262" t="str">
            <v>B00259</v>
          </cell>
        </row>
        <row r="263">
          <cell r="A263" t="str">
            <v>용접부산소압축시험(D=1500㎜이하)</v>
          </cell>
          <cell r="B263" t="str">
            <v>제 260 호표</v>
          </cell>
          <cell r="C263" t="str">
            <v>용접부산소압축시험</v>
          </cell>
          <cell r="D263" t="str">
            <v>(D=1500㎜이하)</v>
          </cell>
          <cell r="E263" t="str">
            <v>개소</v>
          </cell>
          <cell r="F263">
            <v>27098</v>
          </cell>
          <cell r="G263">
            <v>26159</v>
          </cell>
          <cell r="H263">
            <v>939</v>
          </cell>
          <cell r="I263">
            <v>0</v>
          </cell>
          <cell r="J263" t="str">
            <v>B00260</v>
          </cell>
        </row>
        <row r="264">
          <cell r="A264" t="str">
            <v>용접부산소압축시험(D=1650㎜이상)</v>
          </cell>
          <cell r="B264" t="str">
            <v>제 261 호표</v>
          </cell>
          <cell r="C264" t="str">
            <v>용접부산소압축시험</v>
          </cell>
          <cell r="D264" t="str">
            <v>(D=1650㎜이상)</v>
          </cell>
          <cell r="E264" t="str">
            <v>개소</v>
          </cell>
          <cell r="F264">
            <v>32183</v>
          </cell>
          <cell r="G264">
            <v>31391</v>
          </cell>
          <cell r="H264">
            <v>792</v>
          </cell>
          <cell r="I264">
            <v>0</v>
          </cell>
          <cell r="J264" t="str">
            <v>B00261</v>
          </cell>
        </row>
        <row r="265">
          <cell r="A265" t="str">
            <v>잡철물설치(철재류:간단)</v>
          </cell>
          <cell r="B265" t="str">
            <v>제 262 호표</v>
          </cell>
          <cell r="C265" t="str">
            <v>잡철물설치</v>
          </cell>
          <cell r="D265" t="str">
            <v>(철재류:간단)</v>
          </cell>
          <cell r="E265" t="str">
            <v>TON</v>
          </cell>
          <cell r="F265">
            <v>601735</v>
          </cell>
          <cell r="G265">
            <v>576484</v>
          </cell>
          <cell r="H265">
            <v>25028</v>
          </cell>
          <cell r="I265">
            <v>223</v>
          </cell>
          <cell r="J265" t="str">
            <v>B00262</v>
          </cell>
        </row>
        <row r="266">
          <cell r="A266" t="str">
            <v>잡철물제작설치(STS류:간단)</v>
          </cell>
          <cell r="B266" t="str">
            <v>제 263 호표</v>
          </cell>
          <cell r="C266" t="str">
            <v>잡철물제작설치</v>
          </cell>
          <cell r="D266" t="str">
            <v>(STS류:간단)</v>
          </cell>
          <cell r="E266" t="str">
            <v>TON</v>
          </cell>
          <cell r="F266">
            <v>3048537</v>
          </cell>
          <cell r="G266">
            <v>2811523</v>
          </cell>
          <cell r="H266">
            <v>229270</v>
          </cell>
          <cell r="I266">
            <v>7744</v>
          </cell>
          <cell r="J266" t="str">
            <v>B00263</v>
          </cell>
        </row>
        <row r="267">
          <cell r="A267" t="str">
            <v>잡철물제작설치(STS류:보통)</v>
          </cell>
          <cell r="B267" t="str">
            <v>제 264 호표</v>
          </cell>
          <cell r="C267" t="str">
            <v>잡철물제작설치</v>
          </cell>
          <cell r="D267" t="str">
            <v>(STS류:보통)</v>
          </cell>
          <cell r="E267" t="str">
            <v>TON</v>
          </cell>
          <cell r="F267">
            <v>3658243</v>
          </cell>
          <cell r="G267">
            <v>3373827</v>
          </cell>
          <cell r="H267">
            <v>275124</v>
          </cell>
          <cell r="I267">
            <v>9292</v>
          </cell>
          <cell r="J267" t="str">
            <v>B00264</v>
          </cell>
        </row>
        <row r="268">
          <cell r="A268" t="str">
            <v>전위측정</v>
          </cell>
          <cell r="B268" t="str">
            <v>제 265 호표</v>
          </cell>
          <cell r="C268" t="str">
            <v>전위측정</v>
          </cell>
          <cell r="E268" t="str">
            <v>개소</v>
          </cell>
          <cell r="F268">
            <v>63130</v>
          </cell>
          <cell r="G268">
            <v>63130</v>
          </cell>
          <cell r="H268">
            <v>0</v>
          </cell>
          <cell r="I268">
            <v>0</v>
          </cell>
          <cell r="J268" t="str">
            <v>B00265</v>
          </cell>
        </row>
        <row r="269">
          <cell r="A269" t="str">
            <v>절연 콤파운드</v>
          </cell>
          <cell r="B269" t="str">
            <v>제 266 호표</v>
          </cell>
          <cell r="C269" t="str">
            <v>절연 콤파운드</v>
          </cell>
          <cell r="E269" t="str">
            <v>개소</v>
          </cell>
          <cell r="F269">
            <v>15492</v>
          </cell>
          <cell r="G269">
            <v>15492</v>
          </cell>
          <cell r="H269">
            <v>0</v>
          </cell>
          <cell r="I269">
            <v>0</v>
          </cell>
          <cell r="J269" t="str">
            <v>B00266</v>
          </cell>
        </row>
        <row r="270">
          <cell r="A270" t="str">
            <v>제수변부설(φ80㎜,인력)</v>
          </cell>
          <cell r="B270" t="str">
            <v>제 267 호표</v>
          </cell>
          <cell r="C270" t="str">
            <v>제수변부설</v>
          </cell>
          <cell r="D270" t="str">
            <v>(φ80㎜,인력)</v>
          </cell>
          <cell r="E270" t="str">
            <v>개소</v>
          </cell>
          <cell r="F270">
            <v>91875</v>
          </cell>
          <cell r="G270">
            <v>91875</v>
          </cell>
          <cell r="H270">
            <v>0</v>
          </cell>
          <cell r="I270">
            <v>0</v>
          </cell>
          <cell r="J270" t="str">
            <v>B00267</v>
          </cell>
        </row>
        <row r="271">
          <cell r="A271" t="str">
            <v>제수변부설(φ100mm,기계)</v>
          </cell>
          <cell r="B271" t="str">
            <v>제 268 호표</v>
          </cell>
          <cell r="C271" t="str">
            <v>제수변부설</v>
          </cell>
          <cell r="D271" t="str">
            <v>(φ100mm,기계)</v>
          </cell>
          <cell r="E271" t="str">
            <v>개소</v>
          </cell>
          <cell r="F271">
            <v>74571</v>
          </cell>
          <cell r="G271">
            <v>41068</v>
          </cell>
          <cell r="H271">
            <v>6355</v>
          </cell>
          <cell r="I271">
            <v>27148</v>
          </cell>
          <cell r="J271" t="str">
            <v>B00268</v>
          </cell>
        </row>
        <row r="272">
          <cell r="A272" t="str">
            <v>제수변부설(φ125mm,기계)</v>
          </cell>
          <cell r="B272" t="str">
            <v>제 269 호표</v>
          </cell>
          <cell r="C272" t="str">
            <v>제수변부설</v>
          </cell>
          <cell r="D272" t="str">
            <v>(φ125mm,기계)</v>
          </cell>
          <cell r="E272" t="str">
            <v>개소</v>
          </cell>
          <cell r="F272">
            <v>74571</v>
          </cell>
          <cell r="G272">
            <v>41068</v>
          </cell>
          <cell r="H272">
            <v>6355</v>
          </cell>
          <cell r="I272">
            <v>27148</v>
          </cell>
          <cell r="J272" t="str">
            <v>B00269</v>
          </cell>
        </row>
        <row r="273">
          <cell r="A273" t="str">
            <v>제수변부설(φ150mm,기계)</v>
          </cell>
          <cell r="B273" t="str">
            <v>제 270 호표</v>
          </cell>
          <cell r="C273" t="str">
            <v>제수변부설</v>
          </cell>
          <cell r="D273" t="str">
            <v>(φ150mm,기계)</v>
          </cell>
          <cell r="E273" t="str">
            <v>개소</v>
          </cell>
          <cell r="F273">
            <v>90599</v>
          </cell>
          <cell r="G273">
            <v>50813</v>
          </cell>
          <cell r="H273">
            <v>7547</v>
          </cell>
          <cell r="I273">
            <v>32239</v>
          </cell>
          <cell r="J273" t="str">
            <v>B00270</v>
          </cell>
        </row>
        <row r="274">
          <cell r="A274" t="str">
            <v>제수변부설(φ200mm,기계)</v>
          </cell>
          <cell r="B274" t="str">
            <v>제 271 호표</v>
          </cell>
          <cell r="C274" t="str">
            <v>제수변부설</v>
          </cell>
          <cell r="D274" t="str">
            <v>(φ200mm,기계)</v>
          </cell>
          <cell r="E274" t="str">
            <v>개소</v>
          </cell>
          <cell r="F274">
            <v>103170</v>
          </cell>
          <cell r="G274">
            <v>59197</v>
          </cell>
          <cell r="H274">
            <v>8341</v>
          </cell>
          <cell r="I274">
            <v>35632</v>
          </cell>
          <cell r="J274" t="str">
            <v>B00271</v>
          </cell>
        </row>
        <row r="275">
          <cell r="A275" t="str">
            <v>제수변부설(φ250mm,기계)</v>
          </cell>
          <cell r="B275" t="str">
            <v>제 272 호표</v>
          </cell>
          <cell r="C275" t="str">
            <v>제수변부설</v>
          </cell>
          <cell r="D275" t="str">
            <v>(φ250mm,기계)</v>
          </cell>
          <cell r="E275" t="str">
            <v>개소</v>
          </cell>
          <cell r="F275">
            <v>115539</v>
          </cell>
          <cell r="G275">
            <v>69471</v>
          </cell>
          <cell r="H275">
            <v>8739</v>
          </cell>
          <cell r="I275">
            <v>37329</v>
          </cell>
          <cell r="J275" t="str">
            <v>B00272</v>
          </cell>
        </row>
        <row r="276">
          <cell r="A276" t="str">
            <v>제수변부설(φ300mm,기계)</v>
          </cell>
          <cell r="B276" t="str">
            <v>제 273 호표</v>
          </cell>
          <cell r="C276" t="str">
            <v>제수변부설</v>
          </cell>
          <cell r="D276" t="str">
            <v>(φ300mm,기계)</v>
          </cell>
          <cell r="E276" t="str">
            <v>개소</v>
          </cell>
          <cell r="F276">
            <v>132733</v>
          </cell>
          <cell r="G276">
            <v>84571</v>
          </cell>
          <cell r="H276">
            <v>9136</v>
          </cell>
          <cell r="I276">
            <v>39026</v>
          </cell>
          <cell r="J276" t="str">
            <v>B00273</v>
          </cell>
        </row>
        <row r="277">
          <cell r="A277" t="str">
            <v>제수변부설(φ350mm,기계)</v>
          </cell>
          <cell r="B277" t="str">
            <v>제 274 호표</v>
          </cell>
          <cell r="C277" t="str">
            <v>제수변부설</v>
          </cell>
          <cell r="D277" t="str">
            <v>(φ350mm,기계)</v>
          </cell>
          <cell r="E277" t="str">
            <v>개소</v>
          </cell>
          <cell r="F277">
            <v>167319</v>
          </cell>
          <cell r="G277">
            <v>117063</v>
          </cell>
          <cell r="H277">
            <v>9533</v>
          </cell>
          <cell r="I277">
            <v>40723</v>
          </cell>
          <cell r="J277" t="str">
            <v>B00274</v>
          </cell>
        </row>
        <row r="278">
          <cell r="A278" t="str">
            <v>제수변부설(φ400mm,기계)</v>
          </cell>
          <cell r="B278" t="str">
            <v>제 275 호표</v>
          </cell>
          <cell r="C278" t="str">
            <v>제수변부설</v>
          </cell>
          <cell r="D278" t="str">
            <v>(φ400mm,기계)</v>
          </cell>
          <cell r="E278" t="str">
            <v>개소</v>
          </cell>
          <cell r="F278">
            <v>342939</v>
          </cell>
          <cell r="G278">
            <v>292683</v>
          </cell>
          <cell r="H278">
            <v>9533</v>
          </cell>
          <cell r="I278">
            <v>40723</v>
          </cell>
          <cell r="J278" t="str">
            <v>B00275</v>
          </cell>
        </row>
        <row r="279">
          <cell r="A279" t="str">
            <v>제수변부설(φ450mm,기계)</v>
          </cell>
          <cell r="B279" t="str">
            <v>제 276 호표</v>
          </cell>
          <cell r="C279" t="str">
            <v>제수변부설</v>
          </cell>
          <cell r="D279" t="str">
            <v>(φ450mm,기계)</v>
          </cell>
          <cell r="E279" t="str">
            <v>개소</v>
          </cell>
          <cell r="F279">
            <v>366931</v>
          </cell>
          <cell r="G279">
            <v>314581</v>
          </cell>
          <cell r="H279">
            <v>9930</v>
          </cell>
          <cell r="I279">
            <v>42420</v>
          </cell>
          <cell r="J279" t="str">
            <v>B00276</v>
          </cell>
        </row>
        <row r="280">
          <cell r="A280" t="str">
            <v>제수변부설(φ500mm,기계)</v>
          </cell>
          <cell r="B280" t="str">
            <v>제 277 호표</v>
          </cell>
          <cell r="C280" t="str">
            <v>제수변부설</v>
          </cell>
          <cell r="D280" t="str">
            <v>(φ500mm,기계)</v>
          </cell>
          <cell r="E280" t="str">
            <v>개소</v>
          </cell>
          <cell r="F280">
            <v>389875</v>
          </cell>
          <cell r="G280">
            <v>335431</v>
          </cell>
          <cell r="H280">
            <v>10328</v>
          </cell>
          <cell r="I280">
            <v>44116</v>
          </cell>
          <cell r="J280" t="str">
            <v>B00277</v>
          </cell>
        </row>
        <row r="281">
          <cell r="A281" t="str">
            <v>제수변부설(φ600mm,기계)</v>
          </cell>
          <cell r="B281" t="str">
            <v>제 278 호표</v>
          </cell>
          <cell r="C281" t="str">
            <v>제수변부설</v>
          </cell>
          <cell r="D281" t="str">
            <v>(φ600mm,기계)</v>
          </cell>
          <cell r="E281" t="str">
            <v>개소</v>
          </cell>
          <cell r="F281">
            <v>413554</v>
          </cell>
          <cell r="G281">
            <v>357016</v>
          </cell>
          <cell r="H281">
            <v>10725</v>
          </cell>
          <cell r="I281">
            <v>45813</v>
          </cell>
          <cell r="J281" t="str">
            <v>B00278</v>
          </cell>
        </row>
        <row r="282">
          <cell r="A282" t="str">
            <v>제수변부설(φ700mm,기계)</v>
          </cell>
          <cell r="B282" t="str">
            <v>제 279 호표</v>
          </cell>
          <cell r="C282" t="str">
            <v>제수변부설</v>
          </cell>
          <cell r="D282" t="str">
            <v>(φ700mm,기계)</v>
          </cell>
          <cell r="E282" t="str">
            <v>개소</v>
          </cell>
          <cell r="F282">
            <v>446662</v>
          </cell>
          <cell r="G282">
            <v>388030</v>
          </cell>
          <cell r="H282">
            <v>11122</v>
          </cell>
          <cell r="I282">
            <v>47510</v>
          </cell>
          <cell r="J282" t="str">
            <v>B00279</v>
          </cell>
        </row>
        <row r="283">
          <cell r="A283" t="str">
            <v>제수변부설(φ800mm,기계)</v>
          </cell>
          <cell r="B283" t="str">
            <v>제 280 호표</v>
          </cell>
          <cell r="C283" t="str">
            <v>제수변부설</v>
          </cell>
          <cell r="D283" t="str">
            <v>(φ800mm,기계)</v>
          </cell>
          <cell r="E283" t="str">
            <v>개소</v>
          </cell>
          <cell r="F283">
            <v>481027</v>
          </cell>
          <cell r="G283">
            <v>420301</v>
          </cell>
          <cell r="H283">
            <v>11519</v>
          </cell>
          <cell r="I283">
            <v>49207</v>
          </cell>
          <cell r="J283" t="str">
            <v>B00280</v>
          </cell>
        </row>
        <row r="284">
          <cell r="A284" t="str">
            <v>제수변부설(φ900mm,기계)</v>
          </cell>
          <cell r="B284" t="str">
            <v>제 281 호표</v>
          </cell>
          <cell r="C284" t="str">
            <v>제수변부설</v>
          </cell>
          <cell r="D284" t="str">
            <v>(φ900mm,기계)</v>
          </cell>
          <cell r="E284" t="str">
            <v>개소</v>
          </cell>
          <cell r="F284">
            <v>515395</v>
          </cell>
          <cell r="G284">
            <v>452574</v>
          </cell>
          <cell r="H284">
            <v>11917</v>
          </cell>
          <cell r="I284">
            <v>50904</v>
          </cell>
          <cell r="J284" t="str">
            <v>B00281</v>
          </cell>
        </row>
        <row r="285">
          <cell r="A285" t="str">
            <v>제수변부설(φ1000mm,기계)</v>
          </cell>
          <cell r="B285" t="str">
            <v>제 282 호표</v>
          </cell>
          <cell r="C285" t="str">
            <v>제수변부설</v>
          </cell>
          <cell r="D285" t="str">
            <v>(φ1000mm,기계)</v>
          </cell>
          <cell r="E285" t="str">
            <v>개소</v>
          </cell>
          <cell r="F285">
            <v>549759</v>
          </cell>
          <cell r="G285">
            <v>484845</v>
          </cell>
          <cell r="H285">
            <v>12314</v>
          </cell>
          <cell r="I285">
            <v>52600</v>
          </cell>
          <cell r="J285" t="str">
            <v>B00282</v>
          </cell>
        </row>
        <row r="286">
          <cell r="A286" t="str">
            <v>제수변부설(φ1100mm,기계)</v>
          </cell>
          <cell r="B286" t="str">
            <v>제 283 호표</v>
          </cell>
          <cell r="C286" t="str">
            <v>제수변부설</v>
          </cell>
          <cell r="D286" t="str">
            <v>(φ1100mm,기계)</v>
          </cell>
          <cell r="E286" t="str">
            <v>개소</v>
          </cell>
          <cell r="F286">
            <v>623020</v>
          </cell>
          <cell r="G286">
            <v>524250</v>
          </cell>
          <cell r="H286">
            <v>16112</v>
          </cell>
          <cell r="I286">
            <v>82658</v>
          </cell>
          <cell r="J286" t="str">
            <v>B00283</v>
          </cell>
        </row>
        <row r="287">
          <cell r="A287" t="str">
            <v>제수변부설(φ1200mm,기계)</v>
          </cell>
          <cell r="B287" t="str">
            <v>제 284 호표</v>
          </cell>
          <cell r="C287" t="str">
            <v>제수변부설</v>
          </cell>
          <cell r="D287" t="str">
            <v>(φ1200mm,기계)</v>
          </cell>
          <cell r="E287" t="str">
            <v>개소</v>
          </cell>
          <cell r="F287">
            <v>681733</v>
          </cell>
          <cell r="G287">
            <v>576976</v>
          </cell>
          <cell r="H287">
            <v>17089</v>
          </cell>
          <cell r="I287">
            <v>87668</v>
          </cell>
          <cell r="J287" t="str">
            <v>B00284</v>
          </cell>
        </row>
        <row r="288">
          <cell r="A288" t="str">
            <v>제수변부설(φ1350mm,기계)</v>
          </cell>
          <cell r="B288" t="str">
            <v>제 285 호표</v>
          </cell>
          <cell r="C288" t="str">
            <v>제수변부설</v>
          </cell>
          <cell r="D288" t="str">
            <v>(φ1350mm,기계)</v>
          </cell>
          <cell r="E288" t="str">
            <v>개소</v>
          </cell>
          <cell r="F288">
            <v>701421</v>
          </cell>
          <cell r="G288">
            <v>623943</v>
          </cell>
          <cell r="H288">
            <v>14697</v>
          </cell>
          <cell r="I288">
            <v>62781</v>
          </cell>
          <cell r="J288" t="str">
            <v>B00285</v>
          </cell>
        </row>
        <row r="289">
          <cell r="A289" t="str">
            <v>제수변부설(φ1500mm,기계)</v>
          </cell>
          <cell r="B289" t="str">
            <v>제 286 호표</v>
          </cell>
          <cell r="C289" t="str">
            <v>제수변부설</v>
          </cell>
          <cell r="D289" t="str">
            <v>(φ1500mm,기계)</v>
          </cell>
          <cell r="E289" t="str">
            <v>개소</v>
          </cell>
          <cell r="F289">
            <v>769334</v>
          </cell>
          <cell r="G289">
            <v>689762</v>
          </cell>
          <cell r="H289">
            <v>15094</v>
          </cell>
          <cell r="I289">
            <v>64478</v>
          </cell>
          <cell r="J289" t="str">
            <v>B00286</v>
          </cell>
        </row>
        <row r="290">
          <cell r="A290" t="str">
            <v>제수변부설(φ1600mm,기계)</v>
          </cell>
          <cell r="B290" t="str">
            <v>제 287 호표</v>
          </cell>
          <cell r="C290" t="str">
            <v>제수변부설</v>
          </cell>
          <cell r="D290" t="str">
            <v>(φ1600mm,기계)</v>
          </cell>
          <cell r="E290" t="str">
            <v>개소</v>
          </cell>
          <cell r="F290">
            <v>837890</v>
          </cell>
          <cell r="G290">
            <v>718168</v>
          </cell>
          <cell r="H290">
            <v>19530</v>
          </cell>
          <cell r="I290">
            <v>100192</v>
          </cell>
          <cell r="J290" t="str">
            <v>B00287</v>
          </cell>
        </row>
        <row r="291">
          <cell r="A291" t="str">
            <v>제수변부설(φ1650mm,기계)</v>
          </cell>
          <cell r="B291" t="str">
            <v>제 288 호표</v>
          </cell>
          <cell r="C291" t="str">
            <v>제수변부설</v>
          </cell>
          <cell r="D291" t="str">
            <v>(φ1650mm,기계)</v>
          </cell>
          <cell r="E291" t="str">
            <v>개소</v>
          </cell>
          <cell r="F291">
            <v>859233</v>
          </cell>
          <cell r="G291">
            <v>736519</v>
          </cell>
          <cell r="H291">
            <v>20018</v>
          </cell>
          <cell r="I291">
            <v>102696</v>
          </cell>
          <cell r="J291" t="str">
            <v>B00288</v>
          </cell>
        </row>
        <row r="292">
          <cell r="A292" t="str">
            <v>제수변부설(φ1800mm,기계)</v>
          </cell>
          <cell r="B292" t="str">
            <v>제 289 호표</v>
          </cell>
          <cell r="C292" t="str">
            <v>제수변부설</v>
          </cell>
          <cell r="D292" t="str">
            <v>(φ1800mm,기계)</v>
          </cell>
          <cell r="E292" t="str">
            <v>개소</v>
          </cell>
          <cell r="F292">
            <v>885770</v>
          </cell>
          <cell r="G292">
            <v>757069</v>
          </cell>
          <cell r="H292">
            <v>20995</v>
          </cell>
          <cell r="I292">
            <v>107706</v>
          </cell>
          <cell r="J292" t="str">
            <v>B00289</v>
          </cell>
        </row>
        <row r="293">
          <cell r="A293" t="str">
            <v>제수변부설(φ1900mm,기계)</v>
          </cell>
          <cell r="B293" t="str">
            <v>제 290 호표</v>
          </cell>
          <cell r="C293" t="str">
            <v>제수변부설</v>
          </cell>
          <cell r="D293" t="str">
            <v>(φ1900mm,기계)</v>
          </cell>
          <cell r="E293" t="str">
            <v>개소</v>
          </cell>
          <cell r="F293">
            <v>908630</v>
          </cell>
          <cell r="G293">
            <v>773943</v>
          </cell>
          <cell r="H293">
            <v>21971</v>
          </cell>
          <cell r="I293">
            <v>112716</v>
          </cell>
          <cell r="J293" t="str">
            <v>B00290</v>
          </cell>
        </row>
        <row r="294">
          <cell r="A294" t="str">
            <v>제수변부설(φ2000mm,기계)</v>
          </cell>
          <cell r="B294" t="str">
            <v>제 291 호표</v>
          </cell>
          <cell r="C294" t="str">
            <v>제수변부설</v>
          </cell>
          <cell r="D294" t="str">
            <v>(φ2000mm,기계)</v>
          </cell>
          <cell r="E294" t="str">
            <v>개소</v>
          </cell>
          <cell r="F294">
            <v>967696</v>
          </cell>
          <cell r="G294">
            <v>790293</v>
          </cell>
          <cell r="H294">
            <v>26449</v>
          </cell>
          <cell r="I294">
            <v>150954</v>
          </cell>
          <cell r="J294" t="str">
            <v>B00291</v>
          </cell>
        </row>
        <row r="295">
          <cell r="A295" t="str">
            <v>제수변부설(φ2100mm,기계)</v>
          </cell>
          <cell r="B295" t="str">
            <v>제 292 호표</v>
          </cell>
          <cell r="C295" t="str">
            <v>제수변부설</v>
          </cell>
          <cell r="D295" t="str">
            <v>(φ2100mm,기계)</v>
          </cell>
          <cell r="E295" t="str">
            <v>개소</v>
          </cell>
          <cell r="F295">
            <v>989087</v>
          </cell>
          <cell r="G295">
            <v>807910</v>
          </cell>
          <cell r="H295">
            <v>27011</v>
          </cell>
          <cell r="I295">
            <v>154166</v>
          </cell>
          <cell r="J295" t="str">
            <v>B00292</v>
          </cell>
        </row>
        <row r="296">
          <cell r="A296" t="str">
            <v>제수변부설(φ2200mm,기계)</v>
          </cell>
          <cell r="B296" t="str">
            <v>제 293 호표</v>
          </cell>
          <cell r="C296" t="str">
            <v>제수변부설</v>
          </cell>
          <cell r="D296" t="str">
            <v>(φ2200mm,기계)</v>
          </cell>
          <cell r="E296" t="str">
            <v>개소</v>
          </cell>
          <cell r="F296">
            <v>1022768</v>
          </cell>
          <cell r="G296">
            <v>829195</v>
          </cell>
          <cell r="H296">
            <v>31861</v>
          </cell>
          <cell r="I296">
            <v>161712</v>
          </cell>
          <cell r="J296" t="str">
            <v>B00293</v>
          </cell>
        </row>
        <row r="297">
          <cell r="A297" t="str">
            <v>제수변부설(φ2300mm,기계)</v>
          </cell>
          <cell r="B297" t="str">
            <v>제 294 호표</v>
          </cell>
          <cell r="C297" t="str">
            <v>제수변부설</v>
          </cell>
          <cell r="D297" t="str">
            <v>(φ2300mm,기계)</v>
          </cell>
          <cell r="E297" t="str">
            <v>개소</v>
          </cell>
          <cell r="F297">
            <v>1041101</v>
          </cell>
          <cell r="G297">
            <v>841721</v>
          </cell>
          <cell r="H297">
            <v>32817</v>
          </cell>
          <cell r="I297">
            <v>166563</v>
          </cell>
          <cell r="J297" t="str">
            <v>B00294</v>
          </cell>
        </row>
        <row r="298">
          <cell r="A298" t="str">
            <v>제수변부설(φ2400mm,기계)</v>
          </cell>
          <cell r="B298" t="str">
            <v>제 295 호표</v>
          </cell>
          <cell r="C298" t="str">
            <v>제수변부설</v>
          </cell>
          <cell r="D298" t="str">
            <v>(φ2400mm,기계)</v>
          </cell>
          <cell r="E298" t="str">
            <v>개소</v>
          </cell>
          <cell r="F298">
            <v>1059436</v>
          </cell>
          <cell r="G298">
            <v>854249</v>
          </cell>
          <cell r="H298">
            <v>33773</v>
          </cell>
          <cell r="I298">
            <v>171414</v>
          </cell>
          <cell r="J298" t="str">
            <v>B00295</v>
          </cell>
        </row>
        <row r="299">
          <cell r="A299" t="str">
            <v>제수변부설(φ2500mm,기계)</v>
          </cell>
          <cell r="B299" t="str">
            <v>제 296 호표</v>
          </cell>
          <cell r="C299" t="str">
            <v>제수변부설</v>
          </cell>
          <cell r="D299" t="str">
            <v>(φ2500mm,기계)</v>
          </cell>
          <cell r="E299" t="str">
            <v>개소</v>
          </cell>
          <cell r="F299">
            <v>1077769</v>
          </cell>
          <cell r="G299">
            <v>866775</v>
          </cell>
          <cell r="H299">
            <v>34728</v>
          </cell>
          <cell r="I299">
            <v>176266</v>
          </cell>
          <cell r="J299" t="str">
            <v>B00296</v>
          </cell>
        </row>
        <row r="300">
          <cell r="A300" t="str">
            <v>제수변부설(φ2600mm,기계)</v>
          </cell>
          <cell r="B300" t="str">
            <v>제 297 호표</v>
          </cell>
          <cell r="C300" t="str">
            <v>제수변부설</v>
          </cell>
          <cell r="D300" t="str">
            <v>(φ2600mm,기계)</v>
          </cell>
          <cell r="E300" t="str">
            <v>개소</v>
          </cell>
          <cell r="F300">
            <v>1084574</v>
          </cell>
          <cell r="G300">
            <v>870677</v>
          </cell>
          <cell r="H300">
            <v>35206</v>
          </cell>
          <cell r="I300">
            <v>178691</v>
          </cell>
          <cell r="J300" t="str">
            <v>B00297</v>
          </cell>
        </row>
        <row r="301">
          <cell r="A301" t="str">
            <v>제수변부설(φ2700mm,기계)</v>
          </cell>
          <cell r="B301" t="str">
            <v>제 298 호표</v>
          </cell>
          <cell r="C301" t="str">
            <v>제수변부설</v>
          </cell>
          <cell r="D301" t="str">
            <v>(φ2700mm,기계)</v>
          </cell>
          <cell r="E301" t="str">
            <v>개소</v>
          </cell>
          <cell r="F301">
            <v>1102908</v>
          </cell>
          <cell r="G301">
            <v>883203</v>
          </cell>
          <cell r="H301">
            <v>36162</v>
          </cell>
          <cell r="I301">
            <v>183543</v>
          </cell>
          <cell r="J301" t="str">
            <v>B00298</v>
          </cell>
        </row>
        <row r="302">
          <cell r="A302" t="str">
            <v>제수변부설(φ2800mm,기계)</v>
          </cell>
          <cell r="B302" t="str">
            <v>제 299 호표</v>
          </cell>
          <cell r="C302" t="str">
            <v>제수변부설</v>
          </cell>
          <cell r="D302" t="str">
            <v>(φ2800mm,기계)</v>
          </cell>
          <cell r="E302" t="str">
            <v>개소</v>
          </cell>
          <cell r="F302">
            <v>1121244</v>
          </cell>
          <cell r="G302">
            <v>895732</v>
          </cell>
          <cell r="H302">
            <v>37118</v>
          </cell>
          <cell r="I302">
            <v>188394</v>
          </cell>
          <cell r="J302" t="str">
            <v>B00299</v>
          </cell>
        </row>
        <row r="303">
          <cell r="A303" t="str">
            <v>제수변부설(φ2900mm,기계)</v>
          </cell>
          <cell r="B303" t="str">
            <v>제 300 호표</v>
          </cell>
          <cell r="C303" t="str">
            <v>제수변부설</v>
          </cell>
          <cell r="D303" t="str">
            <v>(φ2900mm,기계)</v>
          </cell>
          <cell r="E303" t="str">
            <v>개소</v>
          </cell>
          <cell r="F303">
            <v>1139577</v>
          </cell>
          <cell r="G303">
            <v>908258</v>
          </cell>
          <cell r="H303">
            <v>38074</v>
          </cell>
          <cell r="I303">
            <v>193245</v>
          </cell>
          <cell r="J303" t="str">
            <v>B00300</v>
          </cell>
        </row>
        <row r="304">
          <cell r="A304" t="str">
            <v>제수변부설(φ3000mm,기계)</v>
          </cell>
          <cell r="B304" t="str">
            <v>제 301 호표</v>
          </cell>
          <cell r="C304" t="str">
            <v>제수변부설</v>
          </cell>
          <cell r="D304" t="str">
            <v>(φ3000mm,기계)</v>
          </cell>
          <cell r="E304" t="str">
            <v>개소</v>
          </cell>
          <cell r="F304">
            <v>1157913</v>
          </cell>
          <cell r="G304">
            <v>920786</v>
          </cell>
          <cell r="H304">
            <v>39030</v>
          </cell>
          <cell r="I304">
            <v>198097</v>
          </cell>
          <cell r="J304" t="str">
            <v>B00301</v>
          </cell>
        </row>
        <row r="305">
          <cell r="A305" t="str">
            <v>제수변실(φ400∼700m)</v>
          </cell>
          <cell r="B305" t="str">
            <v>제 302 호표</v>
          </cell>
          <cell r="C305" t="str">
            <v>제수변실</v>
          </cell>
          <cell r="D305" t="str">
            <v>(φ400∼700m)</v>
          </cell>
          <cell r="E305" t="str">
            <v>개소</v>
          </cell>
          <cell r="F305">
            <v>5014023</v>
          </cell>
          <cell r="G305">
            <v>3358473</v>
          </cell>
          <cell r="H305">
            <v>1633643</v>
          </cell>
          <cell r="I305">
            <v>21907</v>
          </cell>
          <cell r="J305" t="str">
            <v>B00302</v>
          </cell>
        </row>
        <row r="306">
          <cell r="A306" t="str">
            <v>제수변실(5.2x5.9x4.19)</v>
          </cell>
          <cell r="B306" t="str">
            <v>제 303 호표</v>
          </cell>
          <cell r="C306" t="str">
            <v>제수변실</v>
          </cell>
          <cell r="D306" t="str">
            <v>(5.2x5.9x4.19)</v>
          </cell>
          <cell r="E306" t="str">
            <v>개소</v>
          </cell>
          <cell r="F306">
            <v>31778089</v>
          </cell>
          <cell r="G306">
            <v>19967056</v>
          </cell>
          <cell r="H306">
            <v>11739477</v>
          </cell>
          <cell r="I306">
            <v>71556</v>
          </cell>
          <cell r="J306" t="str">
            <v>B00303</v>
          </cell>
        </row>
        <row r="307">
          <cell r="A307" t="str">
            <v>주철관수압시험비(φ300㎜)</v>
          </cell>
          <cell r="B307" t="str">
            <v>제 304 호표</v>
          </cell>
          <cell r="C307" t="str">
            <v>주철관수압시험비</v>
          </cell>
          <cell r="D307" t="str">
            <v>(φ300㎜)</v>
          </cell>
          <cell r="E307" t="str">
            <v>개소</v>
          </cell>
          <cell r="F307">
            <v>469397</v>
          </cell>
          <cell r="G307">
            <v>355337</v>
          </cell>
          <cell r="H307">
            <v>59317</v>
          </cell>
          <cell r="I307">
            <v>54743</v>
          </cell>
          <cell r="J307" t="str">
            <v>B00304</v>
          </cell>
        </row>
        <row r="308">
          <cell r="A308" t="str">
            <v>주철관수압시험비(φ350㎜)</v>
          </cell>
          <cell r="B308" t="str">
            <v>제 305 호표</v>
          </cell>
          <cell r="C308" t="str">
            <v>주철관수압시험비</v>
          </cell>
          <cell r="D308" t="str">
            <v>(φ350㎜)</v>
          </cell>
          <cell r="E308" t="str">
            <v>개소</v>
          </cell>
          <cell r="F308">
            <v>555158</v>
          </cell>
          <cell r="G308">
            <v>411752</v>
          </cell>
          <cell r="H308">
            <v>74154</v>
          </cell>
          <cell r="I308">
            <v>69252</v>
          </cell>
          <cell r="J308" t="str">
            <v>B00305</v>
          </cell>
        </row>
        <row r="309">
          <cell r="A309" t="str">
            <v>주철관수압시험비(φ400㎜)</v>
          </cell>
          <cell r="B309" t="str">
            <v>제 306 호표</v>
          </cell>
          <cell r="C309" t="str">
            <v>주철관수압시험비</v>
          </cell>
          <cell r="D309" t="str">
            <v>(φ400㎜)</v>
          </cell>
          <cell r="E309" t="str">
            <v>개소</v>
          </cell>
          <cell r="F309">
            <v>715068</v>
          </cell>
          <cell r="G309">
            <v>522718</v>
          </cell>
          <cell r="H309">
            <v>101248</v>
          </cell>
          <cell r="I309">
            <v>91102</v>
          </cell>
          <cell r="J309" t="str">
            <v>B00306</v>
          </cell>
        </row>
        <row r="310">
          <cell r="A310" t="str">
            <v>주철관수압시험비(φ450㎜)</v>
          </cell>
          <cell r="B310" t="str">
            <v>제 307 호표</v>
          </cell>
          <cell r="C310" t="str">
            <v>주철관수압시험비</v>
          </cell>
          <cell r="D310" t="str">
            <v>(φ450㎜)</v>
          </cell>
          <cell r="E310" t="str">
            <v>개소</v>
          </cell>
          <cell r="F310">
            <v>838872</v>
          </cell>
          <cell r="G310">
            <v>605570</v>
          </cell>
          <cell r="H310">
            <v>124139</v>
          </cell>
          <cell r="I310">
            <v>109163</v>
          </cell>
          <cell r="J310" t="str">
            <v>B00307</v>
          </cell>
        </row>
        <row r="311">
          <cell r="A311" t="str">
            <v>주철관수압시험비(φ500㎜)</v>
          </cell>
          <cell r="B311" t="str">
            <v>제 308 호표</v>
          </cell>
          <cell r="C311" t="str">
            <v>주철관수압시험비</v>
          </cell>
          <cell r="D311" t="str">
            <v>(φ500㎜)</v>
          </cell>
          <cell r="E311" t="str">
            <v>개소</v>
          </cell>
          <cell r="F311">
            <v>954249</v>
          </cell>
          <cell r="G311">
            <v>683576</v>
          </cell>
          <cell r="H311">
            <v>141440</v>
          </cell>
          <cell r="I311">
            <v>129233</v>
          </cell>
          <cell r="J311" t="str">
            <v>B00308</v>
          </cell>
        </row>
        <row r="312">
          <cell r="A312" t="str">
            <v>주철관수압시험비(φ600㎜)</v>
          </cell>
          <cell r="B312" t="str">
            <v>제 309 호표</v>
          </cell>
          <cell r="C312" t="str">
            <v>주철관수압시험비</v>
          </cell>
          <cell r="D312" t="str">
            <v>(φ600㎜)</v>
          </cell>
          <cell r="E312" t="str">
            <v>개소</v>
          </cell>
          <cell r="F312">
            <v>1234140</v>
          </cell>
          <cell r="G312">
            <v>838556</v>
          </cell>
          <cell r="H312">
            <v>221527</v>
          </cell>
          <cell r="I312">
            <v>174057</v>
          </cell>
          <cell r="J312" t="str">
            <v>B00309</v>
          </cell>
        </row>
        <row r="313">
          <cell r="A313" t="str">
            <v>주철관수압시험비(φ700㎜)</v>
          </cell>
          <cell r="B313" t="str">
            <v>제 310 호표</v>
          </cell>
          <cell r="C313" t="str">
            <v>주철관수압시험비</v>
          </cell>
          <cell r="D313" t="str">
            <v>(φ700㎜)</v>
          </cell>
          <cell r="E313" t="str">
            <v>개소</v>
          </cell>
          <cell r="F313">
            <v>1597044</v>
          </cell>
          <cell r="G313">
            <v>1086879</v>
          </cell>
          <cell r="H313">
            <v>280564</v>
          </cell>
          <cell r="I313">
            <v>229601</v>
          </cell>
          <cell r="J313" t="str">
            <v>B00310</v>
          </cell>
        </row>
        <row r="314">
          <cell r="A314" t="str">
            <v>주철관수압시험비D800mm(TEST BEND)</v>
          </cell>
          <cell r="B314" t="str">
            <v>제 311 호표</v>
          </cell>
          <cell r="C314" t="str">
            <v>주철관수압시험비</v>
          </cell>
          <cell r="D314" t="str">
            <v>D800mm(TEST BEND)</v>
          </cell>
          <cell r="E314" t="str">
            <v>개소</v>
          </cell>
          <cell r="F314">
            <v>23824</v>
          </cell>
          <cell r="G314">
            <v>13051</v>
          </cell>
          <cell r="H314">
            <v>2743</v>
          </cell>
          <cell r="I314">
            <v>8030</v>
          </cell>
          <cell r="J314" t="str">
            <v>B00311</v>
          </cell>
        </row>
        <row r="315">
          <cell r="A315" t="str">
            <v>주철관수압시험비D900mm(TEST BEND)</v>
          </cell>
          <cell r="B315" t="str">
            <v>제 312 호표</v>
          </cell>
          <cell r="C315" t="str">
            <v>주철관수압시험비</v>
          </cell>
          <cell r="D315" t="str">
            <v>D900mm(TEST BEND)</v>
          </cell>
          <cell r="E315" t="str">
            <v>개소</v>
          </cell>
          <cell r="F315">
            <v>24243</v>
          </cell>
          <cell r="G315">
            <v>13051</v>
          </cell>
          <cell r="H315">
            <v>2743</v>
          </cell>
          <cell r="I315">
            <v>8449</v>
          </cell>
          <cell r="J315" t="str">
            <v>B00312</v>
          </cell>
        </row>
        <row r="316">
          <cell r="A316" t="str">
            <v>주철관수압시험비D1000mm(TEST BEND)</v>
          </cell>
          <cell r="B316" t="str">
            <v>제 313 호표</v>
          </cell>
          <cell r="C316" t="str">
            <v>주철관수압시험비</v>
          </cell>
          <cell r="D316" t="str">
            <v>D1000mm(TEST BEND)</v>
          </cell>
          <cell r="E316" t="str">
            <v>개소</v>
          </cell>
          <cell r="F316">
            <v>24715</v>
          </cell>
          <cell r="G316">
            <v>13051</v>
          </cell>
          <cell r="H316">
            <v>2743</v>
          </cell>
          <cell r="I316">
            <v>8921</v>
          </cell>
          <cell r="J316" t="str">
            <v>B00313</v>
          </cell>
        </row>
        <row r="317">
          <cell r="A317" t="str">
            <v>주철관수압시험비D1100mm(TEST BEND)</v>
          </cell>
          <cell r="B317" t="str">
            <v>제 314 호표</v>
          </cell>
          <cell r="C317" t="str">
            <v>주철관수압시험비</v>
          </cell>
          <cell r="D317" t="str">
            <v>D1100mm(TEST BEND)</v>
          </cell>
          <cell r="E317" t="str">
            <v>개소</v>
          </cell>
          <cell r="F317">
            <v>25042</v>
          </cell>
          <cell r="G317">
            <v>13051</v>
          </cell>
          <cell r="H317">
            <v>2743</v>
          </cell>
          <cell r="I317">
            <v>9248</v>
          </cell>
          <cell r="J317" t="str">
            <v>B00314</v>
          </cell>
        </row>
        <row r="318">
          <cell r="A318" t="str">
            <v>주철관수압시험비D1200mm(TEST BEND)</v>
          </cell>
          <cell r="B318" t="str">
            <v>제 315 호표</v>
          </cell>
          <cell r="C318" t="str">
            <v>주철관수압시험비</v>
          </cell>
          <cell r="D318" t="str">
            <v>D1200mm(TEST BEND)</v>
          </cell>
          <cell r="E318" t="str">
            <v>개소</v>
          </cell>
          <cell r="F318">
            <v>25540</v>
          </cell>
          <cell r="G318">
            <v>13051</v>
          </cell>
          <cell r="H318">
            <v>2743</v>
          </cell>
          <cell r="I318">
            <v>9746</v>
          </cell>
          <cell r="J318" t="str">
            <v>B00315</v>
          </cell>
        </row>
        <row r="319">
          <cell r="A319" t="str">
            <v>주철관수압시험재료비(1회 300M기준)</v>
          </cell>
          <cell r="B319" t="str">
            <v>제 316 호표</v>
          </cell>
          <cell r="C319" t="str">
            <v>주철관수압시험재료비</v>
          </cell>
          <cell r="D319" t="str">
            <v>(1회 300M기준)</v>
          </cell>
          <cell r="E319" t="str">
            <v>개소</v>
          </cell>
          <cell r="F319">
            <v>8608</v>
          </cell>
          <cell r="G319">
            <v>0</v>
          </cell>
          <cell r="H319">
            <v>8608</v>
          </cell>
          <cell r="I319">
            <v>0</v>
          </cell>
          <cell r="J319" t="str">
            <v>B00316</v>
          </cell>
        </row>
        <row r="320">
          <cell r="A320" t="str">
            <v xml:space="preserve">제어용 케이블 신설 </v>
          </cell>
          <cell r="B320" t="str">
            <v>제 317 호표</v>
          </cell>
          <cell r="C320" t="str">
            <v xml:space="preserve">제어용 케이블 신설 </v>
          </cell>
          <cell r="E320" t="str">
            <v>M</v>
          </cell>
          <cell r="F320">
            <v>1203</v>
          </cell>
          <cell r="G320">
            <v>1203</v>
          </cell>
          <cell r="H320">
            <v>0</v>
          </cell>
          <cell r="I320">
            <v>0</v>
          </cell>
          <cell r="J320" t="str">
            <v>B00317</v>
          </cell>
        </row>
        <row r="321">
          <cell r="A321" t="str">
            <v>철근가공및조립(보통)</v>
          </cell>
          <cell r="B321" t="str">
            <v>제 318 호표</v>
          </cell>
          <cell r="C321" t="str">
            <v>철근가공및조립</v>
          </cell>
          <cell r="D321" t="str">
            <v>(보통)</v>
          </cell>
          <cell r="E321" t="str">
            <v>TON</v>
          </cell>
          <cell r="F321">
            <v>919921</v>
          </cell>
          <cell r="G321">
            <v>471821</v>
          </cell>
          <cell r="H321">
            <v>448100</v>
          </cell>
          <cell r="I321">
            <v>0</v>
          </cell>
          <cell r="J321" t="str">
            <v>B00318</v>
          </cell>
        </row>
        <row r="322">
          <cell r="A322" t="str">
            <v xml:space="preserve">측정함설치 </v>
          </cell>
          <cell r="B322" t="str">
            <v>제 319 호표</v>
          </cell>
          <cell r="C322" t="str">
            <v xml:space="preserve">측정함설치 </v>
          </cell>
          <cell r="E322" t="str">
            <v>개소</v>
          </cell>
          <cell r="F322">
            <v>61897</v>
          </cell>
          <cell r="G322">
            <v>61897</v>
          </cell>
          <cell r="H322">
            <v>0</v>
          </cell>
          <cell r="I322">
            <v>0</v>
          </cell>
          <cell r="J322" t="str">
            <v>B00319</v>
          </cell>
        </row>
        <row r="323">
          <cell r="A323" t="str">
            <v>측정함설치(1개소당)</v>
          </cell>
          <cell r="B323" t="str">
            <v>제 320 호표</v>
          </cell>
          <cell r="C323" t="str">
            <v>측정함설치(1개소당)</v>
          </cell>
          <cell r="E323" t="str">
            <v>개소</v>
          </cell>
          <cell r="F323">
            <v>779652</v>
          </cell>
          <cell r="G323">
            <v>218191</v>
          </cell>
          <cell r="H323">
            <v>561461</v>
          </cell>
          <cell r="I323">
            <v>0</v>
          </cell>
          <cell r="J323" t="str">
            <v>B00320</v>
          </cell>
        </row>
        <row r="324">
          <cell r="A324" t="str">
            <v>케이블 배관접속용접형</v>
          </cell>
          <cell r="B324" t="str">
            <v>제 321 호표</v>
          </cell>
          <cell r="C324" t="str">
            <v>케이블 배관접속</v>
          </cell>
          <cell r="D324" t="str">
            <v>용접형</v>
          </cell>
          <cell r="E324" t="str">
            <v>개소</v>
          </cell>
          <cell r="F324">
            <v>37580</v>
          </cell>
          <cell r="G324">
            <v>30780</v>
          </cell>
          <cell r="H324">
            <v>6800</v>
          </cell>
          <cell r="I324">
            <v>0</v>
          </cell>
          <cell r="J324" t="str">
            <v>B00321</v>
          </cell>
        </row>
        <row r="325">
          <cell r="A325" t="str">
            <v>케이블 배선IC-14㎟</v>
          </cell>
          <cell r="B325" t="str">
            <v>제 322 호표</v>
          </cell>
          <cell r="C325" t="str">
            <v>케이블 배선</v>
          </cell>
          <cell r="D325" t="str">
            <v>IC-14㎟</v>
          </cell>
          <cell r="E325" t="str">
            <v>M</v>
          </cell>
          <cell r="F325">
            <v>1719</v>
          </cell>
          <cell r="G325">
            <v>1719</v>
          </cell>
          <cell r="H325">
            <v>0</v>
          </cell>
          <cell r="I325">
            <v>0</v>
          </cell>
          <cell r="J325" t="str">
            <v>B00322</v>
          </cell>
        </row>
        <row r="326">
          <cell r="A326" t="str">
            <v>케이블 신설CV-1C-8㎟</v>
          </cell>
          <cell r="B326" t="str">
            <v>제 323 호표</v>
          </cell>
          <cell r="C326" t="str">
            <v>케이블 신설</v>
          </cell>
          <cell r="D326" t="str">
            <v>CV-1C-8㎟</v>
          </cell>
          <cell r="E326" t="str">
            <v>개소</v>
          </cell>
          <cell r="F326">
            <v>962</v>
          </cell>
          <cell r="G326">
            <v>962</v>
          </cell>
          <cell r="H326">
            <v>0</v>
          </cell>
          <cell r="I326">
            <v>0</v>
          </cell>
          <cell r="J326" t="str">
            <v>B00323</v>
          </cell>
        </row>
        <row r="327">
          <cell r="A327" t="str">
            <v>케이블 접속</v>
          </cell>
          <cell r="B327" t="str">
            <v>제 324 호표</v>
          </cell>
          <cell r="C327" t="str">
            <v>케이블 접속</v>
          </cell>
          <cell r="E327" t="str">
            <v>개소</v>
          </cell>
          <cell r="F327">
            <v>24366</v>
          </cell>
          <cell r="G327">
            <v>19515</v>
          </cell>
          <cell r="H327">
            <v>4851</v>
          </cell>
          <cell r="I327">
            <v>0</v>
          </cell>
          <cell r="J327" t="str">
            <v>B00324</v>
          </cell>
        </row>
        <row r="328">
          <cell r="A328" t="str">
            <v>케이블 접속용접형</v>
          </cell>
          <cell r="B328" t="str">
            <v>제 325 호표</v>
          </cell>
          <cell r="C328" t="str">
            <v>케이블 접속</v>
          </cell>
          <cell r="D328" t="str">
            <v>용접형</v>
          </cell>
          <cell r="E328" t="str">
            <v>개소</v>
          </cell>
          <cell r="F328">
            <v>15288</v>
          </cell>
          <cell r="G328">
            <v>15288</v>
          </cell>
          <cell r="H328">
            <v>0</v>
          </cell>
          <cell r="I328">
            <v>0</v>
          </cell>
          <cell r="J328" t="str">
            <v>B00325</v>
          </cell>
        </row>
        <row r="329">
          <cell r="A329" t="str">
            <v>케이블 접속체부형</v>
          </cell>
          <cell r="B329" t="str">
            <v>제 326 호표</v>
          </cell>
          <cell r="C329" t="str">
            <v>케이블 접속</v>
          </cell>
          <cell r="D329" t="str">
            <v>체부형</v>
          </cell>
          <cell r="E329" t="str">
            <v>개소</v>
          </cell>
          <cell r="F329">
            <v>4023</v>
          </cell>
          <cell r="G329">
            <v>4023</v>
          </cell>
          <cell r="H329">
            <v>0</v>
          </cell>
          <cell r="I329">
            <v>0</v>
          </cell>
          <cell r="J329" t="str">
            <v>B00326</v>
          </cell>
        </row>
        <row r="330">
          <cell r="A330" t="str">
            <v>콘크리트다짐(진동기+봉상+호스)</v>
          </cell>
          <cell r="B330" t="str">
            <v>제 327 호표</v>
          </cell>
          <cell r="C330" t="str">
            <v>콘크리트다짐</v>
          </cell>
          <cell r="D330" t="str">
            <v>(진동기+봉상+호스)</v>
          </cell>
          <cell r="E330" t="str">
            <v>Hr</v>
          </cell>
          <cell r="F330">
            <v>1490</v>
          </cell>
          <cell r="G330">
            <v>0</v>
          </cell>
          <cell r="H330">
            <v>1285</v>
          </cell>
          <cell r="I330">
            <v>205</v>
          </cell>
          <cell r="J330" t="str">
            <v>B00327</v>
          </cell>
        </row>
        <row r="331">
          <cell r="A331" t="str">
            <v>콘크리트치핑</v>
          </cell>
          <cell r="B331" t="str">
            <v>제 328 호표</v>
          </cell>
          <cell r="C331" t="str">
            <v>콘크리트치핑</v>
          </cell>
          <cell r="E331" t="str">
            <v>㎡</v>
          </cell>
          <cell r="F331">
            <v>25099</v>
          </cell>
          <cell r="G331">
            <v>25099</v>
          </cell>
          <cell r="H331">
            <v>0</v>
          </cell>
          <cell r="I331">
            <v>0</v>
          </cell>
          <cell r="J331" t="str">
            <v>B00328</v>
          </cell>
        </row>
        <row r="332">
          <cell r="A332" t="str">
            <v>폼타이합판거푸집(0-7m:1회:노무비)</v>
          </cell>
          <cell r="B332" t="str">
            <v>제 329 호표</v>
          </cell>
          <cell r="C332" t="str">
            <v>폼타이합판거푸집</v>
          </cell>
          <cell r="D332" t="str">
            <v>(0-7m:1회:노무비)</v>
          </cell>
          <cell r="E332" t="str">
            <v>㎡</v>
          </cell>
          <cell r="F332">
            <v>37873</v>
          </cell>
          <cell r="G332">
            <v>37873</v>
          </cell>
          <cell r="H332">
            <v>0</v>
          </cell>
          <cell r="I332">
            <v>0</v>
          </cell>
          <cell r="J332" t="str">
            <v>B00329</v>
          </cell>
        </row>
        <row r="333">
          <cell r="A333" t="str">
            <v>폼타이합판거푸집(0-7m:1회:재료비)</v>
          </cell>
          <cell r="B333" t="str">
            <v>제 330 호표</v>
          </cell>
          <cell r="C333" t="str">
            <v>폼타이합판거푸집</v>
          </cell>
          <cell r="D333" t="str">
            <v>(0-7m:1회:재료비)</v>
          </cell>
          <cell r="E333" t="str">
            <v>㎡</v>
          </cell>
          <cell r="F333">
            <v>9957</v>
          </cell>
          <cell r="G333">
            <v>0</v>
          </cell>
          <cell r="H333">
            <v>9957</v>
          </cell>
          <cell r="I333">
            <v>0</v>
          </cell>
          <cell r="J333" t="str">
            <v>B00330</v>
          </cell>
        </row>
        <row r="334">
          <cell r="A334" t="str">
            <v>폼타이합판거푸집(0-7m:T=300:3회)</v>
          </cell>
          <cell r="B334" t="str">
            <v>제 331 호표</v>
          </cell>
          <cell r="C334" t="str">
            <v>폼타이합판거푸집</v>
          </cell>
          <cell r="D334" t="str">
            <v>(0-7m:T=300:3회)</v>
          </cell>
          <cell r="E334" t="str">
            <v>㎡</v>
          </cell>
          <cell r="F334">
            <v>22952</v>
          </cell>
          <cell r="G334">
            <v>17838</v>
          </cell>
          <cell r="H334">
            <v>5114</v>
          </cell>
          <cell r="I334">
            <v>0</v>
          </cell>
          <cell r="J334" t="str">
            <v>B00331</v>
          </cell>
        </row>
        <row r="335">
          <cell r="A335" t="str">
            <v>플랜지관접합및부설(φ100㎜,인력)</v>
          </cell>
          <cell r="B335" t="str">
            <v>제 332 호표</v>
          </cell>
          <cell r="C335" t="str">
            <v>플랜지관접합및부설</v>
          </cell>
          <cell r="D335" t="str">
            <v>(φ100㎜,인력)</v>
          </cell>
          <cell r="E335" t="str">
            <v>개소</v>
          </cell>
          <cell r="F335">
            <v>28864</v>
          </cell>
          <cell r="G335">
            <v>24329</v>
          </cell>
          <cell r="H335">
            <v>4535</v>
          </cell>
          <cell r="I335">
            <v>0</v>
          </cell>
          <cell r="J335" t="str">
            <v>B00332</v>
          </cell>
        </row>
        <row r="336">
          <cell r="A336" t="str">
            <v>플랜지관접합및부설(φ200㎜,인력)</v>
          </cell>
          <cell r="B336" t="str">
            <v>제 333 호표</v>
          </cell>
          <cell r="C336" t="str">
            <v>플랜지관접합및부설</v>
          </cell>
          <cell r="D336" t="str">
            <v>(φ200㎜,인력)</v>
          </cell>
          <cell r="E336" t="str">
            <v>개소</v>
          </cell>
          <cell r="F336">
            <v>45480</v>
          </cell>
          <cell r="G336">
            <v>38701</v>
          </cell>
          <cell r="H336">
            <v>6779</v>
          </cell>
          <cell r="I336">
            <v>0</v>
          </cell>
          <cell r="J336" t="str">
            <v>B00333</v>
          </cell>
        </row>
        <row r="337">
          <cell r="A337" t="str">
            <v>플랜지관접합및부설(φ250㎜,인력)</v>
          </cell>
          <cell r="B337" t="str">
            <v>제 334 호표</v>
          </cell>
          <cell r="C337" t="str">
            <v>플랜지관접합및부설</v>
          </cell>
          <cell r="D337" t="str">
            <v>(φ250㎜,인력)</v>
          </cell>
          <cell r="E337" t="str">
            <v>개소</v>
          </cell>
          <cell r="F337">
            <v>58116</v>
          </cell>
          <cell r="G337">
            <v>47512</v>
          </cell>
          <cell r="H337">
            <v>10604</v>
          </cell>
          <cell r="I337">
            <v>0</v>
          </cell>
          <cell r="J337" t="str">
            <v>B00334</v>
          </cell>
        </row>
        <row r="338">
          <cell r="A338" t="str">
            <v>플랜지관접합및부설(φ300㎜)</v>
          </cell>
          <cell r="B338" t="str">
            <v>제 335 호표</v>
          </cell>
          <cell r="C338" t="str">
            <v>플랜지관접합및부설</v>
          </cell>
          <cell r="D338" t="str">
            <v>(φ300㎜)</v>
          </cell>
          <cell r="E338" t="str">
            <v>개소</v>
          </cell>
          <cell r="F338">
            <v>55086</v>
          </cell>
          <cell r="G338">
            <v>36168</v>
          </cell>
          <cell r="H338">
            <v>13616</v>
          </cell>
          <cell r="I338">
            <v>5302</v>
          </cell>
          <cell r="J338" t="str">
            <v>B00335</v>
          </cell>
        </row>
        <row r="339">
          <cell r="A339" t="str">
            <v>플랜지관접합및부설(φ350㎜)</v>
          </cell>
          <cell r="B339" t="str">
            <v>제 336 호표</v>
          </cell>
          <cell r="C339" t="str">
            <v>플랜지관접합및부설</v>
          </cell>
          <cell r="D339" t="str">
            <v>(φ350㎜)</v>
          </cell>
          <cell r="E339" t="str">
            <v>개소</v>
          </cell>
          <cell r="F339">
            <v>65639</v>
          </cell>
          <cell r="G339">
            <v>42841</v>
          </cell>
          <cell r="H339">
            <v>16860</v>
          </cell>
          <cell r="I339">
            <v>5938</v>
          </cell>
          <cell r="J339" t="str">
            <v>B00336</v>
          </cell>
        </row>
        <row r="340">
          <cell r="A340" t="str">
            <v>플랜지관접합및부설(φ400㎜)</v>
          </cell>
          <cell r="B340" t="str">
            <v>제 337 호표</v>
          </cell>
          <cell r="C340" t="str">
            <v>플랜지관접합및부설</v>
          </cell>
          <cell r="D340" t="str">
            <v>(φ400㎜)</v>
          </cell>
          <cell r="E340" t="str">
            <v>개소</v>
          </cell>
          <cell r="F340">
            <v>84864</v>
          </cell>
          <cell r="G340">
            <v>51323</v>
          </cell>
          <cell r="H340">
            <v>25694</v>
          </cell>
          <cell r="I340">
            <v>7847</v>
          </cell>
          <cell r="J340" t="str">
            <v>B00337</v>
          </cell>
        </row>
        <row r="341">
          <cell r="A341" t="str">
            <v>플랜지관접합및부설(φ500㎜)</v>
          </cell>
          <cell r="B341" t="str">
            <v>제 338 호표</v>
          </cell>
          <cell r="C341" t="str">
            <v>플랜지관접합및부설</v>
          </cell>
          <cell r="D341" t="str">
            <v>(φ500㎜)</v>
          </cell>
          <cell r="E341" t="str">
            <v>개소</v>
          </cell>
          <cell r="F341">
            <v>109752</v>
          </cell>
          <cell r="G341">
            <v>67020</v>
          </cell>
          <cell r="H341">
            <v>34248</v>
          </cell>
          <cell r="I341">
            <v>8484</v>
          </cell>
          <cell r="J341" t="str">
            <v>B00338</v>
          </cell>
        </row>
        <row r="342">
          <cell r="A342" t="str">
            <v>플랜지관접합및부설(φ600㎜)</v>
          </cell>
          <cell r="B342" t="str">
            <v>제 339 호표</v>
          </cell>
          <cell r="C342" t="str">
            <v>플랜지관접합및부설</v>
          </cell>
          <cell r="D342" t="str">
            <v>(φ600㎜)</v>
          </cell>
          <cell r="E342" t="str">
            <v>개소</v>
          </cell>
          <cell r="F342">
            <v>144453</v>
          </cell>
          <cell r="G342">
            <v>75386</v>
          </cell>
          <cell r="H342">
            <v>60159</v>
          </cell>
          <cell r="I342">
            <v>8908</v>
          </cell>
          <cell r="J342" t="str">
            <v>B00339</v>
          </cell>
        </row>
        <row r="343">
          <cell r="A343" t="str">
            <v>플랜지관접합및부설(φ700㎜)</v>
          </cell>
          <cell r="B343" t="str">
            <v>제 340 호표</v>
          </cell>
          <cell r="C343" t="str">
            <v>플랜지관접합및부설</v>
          </cell>
          <cell r="D343" t="str">
            <v>(φ700㎜)</v>
          </cell>
          <cell r="E343" t="str">
            <v>개소</v>
          </cell>
          <cell r="F343">
            <v>173230</v>
          </cell>
          <cell r="G343">
            <v>91004</v>
          </cell>
          <cell r="H343">
            <v>73106</v>
          </cell>
          <cell r="I343">
            <v>9120</v>
          </cell>
          <cell r="J343" t="str">
            <v>B00340</v>
          </cell>
        </row>
        <row r="344">
          <cell r="A344" t="str">
            <v>플랜지관접합및부설(φ800㎜)</v>
          </cell>
          <cell r="B344" t="str">
            <v>제 341 호표</v>
          </cell>
          <cell r="C344" t="str">
            <v>플랜지관접합및부설</v>
          </cell>
          <cell r="D344" t="str">
            <v>(φ800㎜)</v>
          </cell>
          <cell r="E344" t="str">
            <v>개소</v>
          </cell>
          <cell r="F344">
            <v>242858</v>
          </cell>
          <cell r="G344">
            <v>110509</v>
          </cell>
          <cell r="H344">
            <v>111372</v>
          </cell>
          <cell r="I344">
            <v>20977</v>
          </cell>
          <cell r="J344" t="str">
            <v>B00341</v>
          </cell>
        </row>
        <row r="345">
          <cell r="A345" t="str">
            <v>플랜지관접합및부설(φ900㎜)</v>
          </cell>
          <cell r="B345" t="str">
            <v>제 342 호표</v>
          </cell>
          <cell r="C345" t="str">
            <v>플랜지관접합및부설</v>
          </cell>
          <cell r="D345" t="str">
            <v>(φ900㎜)</v>
          </cell>
          <cell r="E345" t="str">
            <v>개소</v>
          </cell>
          <cell r="F345">
            <v>291434</v>
          </cell>
          <cell r="G345">
            <v>137746</v>
          </cell>
          <cell r="H345">
            <v>131771</v>
          </cell>
          <cell r="I345">
            <v>21917</v>
          </cell>
          <cell r="J345" t="str">
            <v>B00342</v>
          </cell>
        </row>
        <row r="346">
          <cell r="A346" t="str">
            <v>플랜지관접합및부설(φ1000㎜)</v>
          </cell>
          <cell r="B346" t="str">
            <v>제 343 호표</v>
          </cell>
          <cell r="C346" t="str">
            <v>플랜지관접합및부설</v>
          </cell>
          <cell r="D346" t="str">
            <v>(φ1000㎜)</v>
          </cell>
          <cell r="E346" t="str">
            <v>개소</v>
          </cell>
          <cell r="F346">
            <v>348754</v>
          </cell>
          <cell r="G346">
            <v>163202</v>
          </cell>
          <cell r="H346">
            <v>162696</v>
          </cell>
          <cell r="I346">
            <v>22856</v>
          </cell>
          <cell r="J346" t="str">
            <v>B00343</v>
          </cell>
        </row>
        <row r="347">
          <cell r="A347" t="str">
            <v>플랜지관접합및부설(φ1100㎜)</v>
          </cell>
          <cell r="B347" t="str">
            <v>제 344 호표</v>
          </cell>
          <cell r="C347" t="str">
            <v>플랜지관접합및부설</v>
          </cell>
          <cell r="D347" t="str">
            <v>(φ1100㎜)</v>
          </cell>
          <cell r="E347" t="str">
            <v>개소</v>
          </cell>
          <cell r="F347">
            <v>410738</v>
          </cell>
          <cell r="G347">
            <v>197457</v>
          </cell>
          <cell r="H347">
            <v>189173</v>
          </cell>
          <cell r="I347">
            <v>24108</v>
          </cell>
          <cell r="J347" t="str">
            <v>B00344</v>
          </cell>
        </row>
        <row r="348">
          <cell r="A348" t="str">
            <v>플랜지관접합및부설(φ1200㎜)</v>
          </cell>
          <cell r="B348" t="str">
            <v>제 345 호표</v>
          </cell>
          <cell r="C348" t="str">
            <v>플랜지관접합및부설</v>
          </cell>
          <cell r="D348" t="str">
            <v>(φ1200㎜)</v>
          </cell>
          <cell r="E348" t="str">
            <v>개소</v>
          </cell>
          <cell r="F348">
            <v>515389</v>
          </cell>
          <cell r="G348">
            <v>251240</v>
          </cell>
          <cell r="H348">
            <v>239101</v>
          </cell>
          <cell r="I348">
            <v>25048</v>
          </cell>
          <cell r="J348" t="str">
            <v>B00345</v>
          </cell>
        </row>
        <row r="349">
          <cell r="A349" t="str">
            <v>플랜지관접합및부설(φ1350㎜)</v>
          </cell>
          <cell r="B349" t="str">
            <v>제 346 호표</v>
          </cell>
          <cell r="C349" t="str">
            <v>플랜지관접합및부설</v>
          </cell>
          <cell r="D349" t="str">
            <v>(φ1350㎜)</v>
          </cell>
          <cell r="E349" t="str">
            <v>개소</v>
          </cell>
          <cell r="F349">
            <v>670764</v>
          </cell>
          <cell r="G349">
            <v>315463</v>
          </cell>
          <cell r="H349">
            <v>328062</v>
          </cell>
          <cell r="I349">
            <v>27239</v>
          </cell>
          <cell r="J349" t="str">
            <v>B00346</v>
          </cell>
        </row>
        <row r="350">
          <cell r="A350" t="str">
            <v>플랜지관접합및부설(φ1500㎜)</v>
          </cell>
          <cell r="B350" t="str">
            <v>제 347 호표</v>
          </cell>
          <cell r="C350" t="str">
            <v>플랜지관접합및부설</v>
          </cell>
          <cell r="D350" t="str">
            <v>(φ1500㎜)</v>
          </cell>
          <cell r="E350" t="str">
            <v>개소</v>
          </cell>
          <cell r="F350">
            <v>741190</v>
          </cell>
          <cell r="G350">
            <v>350845</v>
          </cell>
          <cell r="H350">
            <v>352747</v>
          </cell>
          <cell r="I350">
            <v>37598</v>
          </cell>
          <cell r="J350" t="str">
            <v>B00347</v>
          </cell>
        </row>
        <row r="351">
          <cell r="A351" t="str">
            <v>플랜지관접합및부설(φ1800㎜)</v>
          </cell>
          <cell r="B351" t="str">
            <v>제 348 호표</v>
          </cell>
          <cell r="C351" t="str">
            <v>플랜지관접합및부설</v>
          </cell>
          <cell r="D351" t="str">
            <v>(φ1800㎜)</v>
          </cell>
          <cell r="E351" t="str">
            <v>개소</v>
          </cell>
          <cell r="F351">
            <v>1107315</v>
          </cell>
          <cell r="G351">
            <v>448514</v>
          </cell>
          <cell r="H351">
            <v>611501</v>
          </cell>
          <cell r="I351">
            <v>47300</v>
          </cell>
          <cell r="J351" t="str">
            <v>B00348</v>
          </cell>
        </row>
        <row r="352">
          <cell r="A352" t="str">
            <v>플랜지관접합및부설(φ2200㎜)</v>
          </cell>
          <cell r="B352" t="str">
            <v>제 349 호표</v>
          </cell>
          <cell r="C352" t="str">
            <v>플랜지관접합및부설</v>
          </cell>
          <cell r="D352" t="str">
            <v>(φ2200㎜)</v>
          </cell>
          <cell r="E352" t="str">
            <v>개소</v>
          </cell>
          <cell r="F352">
            <v>1541693</v>
          </cell>
          <cell r="G352">
            <v>575031</v>
          </cell>
          <cell r="H352">
            <v>903191</v>
          </cell>
          <cell r="I352">
            <v>63471</v>
          </cell>
          <cell r="J352" t="str">
            <v>B00349</v>
          </cell>
        </row>
        <row r="353">
          <cell r="A353" t="str">
            <v>플랜지관접합및부설(φ150㎜,인력)</v>
          </cell>
          <cell r="B353" t="str">
            <v>제 350 호표</v>
          </cell>
          <cell r="C353" t="str">
            <v>플랜지관접합및부설</v>
          </cell>
          <cell r="D353" t="str">
            <v>(φ150㎜,인력)</v>
          </cell>
          <cell r="E353" t="str">
            <v>개소</v>
          </cell>
          <cell r="F353">
            <v>38076</v>
          </cell>
          <cell r="G353">
            <v>31670</v>
          </cell>
          <cell r="H353">
            <v>6406</v>
          </cell>
          <cell r="I353">
            <v>0</v>
          </cell>
          <cell r="J353" t="str">
            <v>B00350</v>
          </cell>
        </row>
        <row r="354">
          <cell r="A354" t="str">
            <v>플랜지관접합및부설(φ80㎜,인력)</v>
          </cell>
          <cell r="B354" t="str">
            <v>제 351 호표</v>
          </cell>
          <cell r="C354" t="str">
            <v>플랜지관접합및부설</v>
          </cell>
          <cell r="D354" t="str">
            <v>(φ80㎜,인력)</v>
          </cell>
          <cell r="E354" t="str">
            <v>개소</v>
          </cell>
          <cell r="F354">
            <v>19027</v>
          </cell>
          <cell r="G354">
            <v>16253</v>
          </cell>
          <cell r="H354">
            <v>2774</v>
          </cell>
          <cell r="I354">
            <v>0</v>
          </cell>
          <cell r="J354" t="str">
            <v>B00351</v>
          </cell>
        </row>
        <row r="355">
          <cell r="A355" t="str">
            <v>플랜지관접합및부설(φ125㎜,인력)</v>
          </cell>
          <cell r="B355" t="str">
            <v>제 352 호표</v>
          </cell>
          <cell r="C355" t="str">
            <v>플랜지관접합및부설</v>
          </cell>
          <cell r="D355" t="str">
            <v>(φ125㎜,인력)</v>
          </cell>
          <cell r="E355" t="str">
            <v>개소</v>
          </cell>
          <cell r="F355">
            <v>33204</v>
          </cell>
          <cell r="G355">
            <v>28628</v>
          </cell>
          <cell r="H355">
            <v>4576</v>
          </cell>
          <cell r="I355">
            <v>0</v>
          </cell>
          <cell r="J355" t="str">
            <v>B00352</v>
          </cell>
        </row>
        <row r="356">
          <cell r="A356" t="str">
            <v>플랜지관접합및부설(φ450㎜)</v>
          </cell>
          <cell r="B356" t="str">
            <v>제 353 호표</v>
          </cell>
          <cell r="C356" t="str">
            <v>플랜지관접합및부설</v>
          </cell>
          <cell r="D356" t="str">
            <v>(φ450㎜)</v>
          </cell>
          <cell r="E356" t="str">
            <v>개소</v>
          </cell>
          <cell r="F356">
            <v>99580</v>
          </cell>
          <cell r="G356">
            <v>59911</v>
          </cell>
          <cell r="H356">
            <v>31610</v>
          </cell>
          <cell r="I356">
            <v>8059</v>
          </cell>
          <cell r="J356" t="str">
            <v>B00353</v>
          </cell>
        </row>
        <row r="357">
          <cell r="A357" t="str">
            <v>플랜지관접합및부설(φ1600㎜)</v>
          </cell>
          <cell r="B357" t="str">
            <v>제 354 호표</v>
          </cell>
          <cell r="C357" t="str">
            <v>플랜지관접합및부설</v>
          </cell>
          <cell r="D357" t="str">
            <v>(φ1600㎜)</v>
          </cell>
          <cell r="E357" t="str">
            <v>개소</v>
          </cell>
          <cell r="F357">
            <v>793311</v>
          </cell>
          <cell r="G357">
            <v>371131</v>
          </cell>
          <cell r="H357">
            <v>382561</v>
          </cell>
          <cell r="I357">
            <v>39619</v>
          </cell>
          <cell r="J357" t="str">
            <v>B00354</v>
          </cell>
        </row>
        <row r="358">
          <cell r="A358" t="str">
            <v>플랜지관접합및부설(φ1650㎜)</v>
          </cell>
          <cell r="B358" t="str">
            <v>제 355 호표</v>
          </cell>
          <cell r="C358" t="str">
            <v>플랜지관접합및부설</v>
          </cell>
          <cell r="D358" t="str">
            <v>(φ1650㎜)</v>
          </cell>
          <cell r="E358" t="str">
            <v>개소</v>
          </cell>
          <cell r="F358">
            <v>836082</v>
          </cell>
          <cell r="G358">
            <v>391208</v>
          </cell>
          <cell r="H358">
            <v>403234</v>
          </cell>
          <cell r="I358">
            <v>41640</v>
          </cell>
          <cell r="J358" t="str">
            <v>B00355</v>
          </cell>
        </row>
        <row r="359">
          <cell r="A359" t="str">
            <v>플랜지관접합및부설(φ1900㎜)</v>
          </cell>
          <cell r="B359" t="str">
            <v>제 356 호표</v>
          </cell>
          <cell r="C359" t="str">
            <v>플랜지관접합및부설</v>
          </cell>
          <cell r="D359" t="str">
            <v>(φ1900㎜)</v>
          </cell>
          <cell r="E359" t="str">
            <v>개소</v>
          </cell>
          <cell r="F359">
            <v>1191674</v>
          </cell>
          <cell r="G359">
            <v>490872</v>
          </cell>
          <cell r="H359">
            <v>649459</v>
          </cell>
          <cell r="I359">
            <v>51343</v>
          </cell>
          <cell r="J359" t="str">
            <v>B00356</v>
          </cell>
        </row>
        <row r="360">
          <cell r="A360" t="str">
            <v>플랜지관접합및부설(φ2000㎜)</v>
          </cell>
          <cell r="B360" t="str">
            <v>제 357 호표</v>
          </cell>
          <cell r="C360" t="str">
            <v>플랜지관접합및부설</v>
          </cell>
          <cell r="D360" t="str">
            <v>(φ2000㎜)</v>
          </cell>
          <cell r="E360" t="str">
            <v>개소</v>
          </cell>
          <cell r="F360">
            <v>1293460</v>
          </cell>
          <cell r="G360">
            <v>523158</v>
          </cell>
          <cell r="H360">
            <v>714916</v>
          </cell>
          <cell r="I360">
            <v>55386</v>
          </cell>
          <cell r="J360" t="str">
            <v>B00357</v>
          </cell>
        </row>
        <row r="361">
          <cell r="A361" t="str">
            <v>플랜지관접합및부설(φ2100㎜)</v>
          </cell>
          <cell r="B361" t="str">
            <v>제 358 호표</v>
          </cell>
          <cell r="C361" t="str">
            <v>플랜지관접합및부설</v>
          </cell>
          <cell r="D361" t="str">
            <v>(φ2100㎜)</v>
          </cell>
          <cell r="E361" t="str">
            <v>개소</v>
          </cell>
          <cell r="F361">
            <v>1365286</v>
          </cell>
          <cell r="G361">
            <v>553762</v>
          </cell>
          <cell r="H361">
            <v>752095</v>
          </cell>
          <cell r="I361">
            <v>59429</v>
          </cell>
          <cell r="J361" t="str">
            <v>B00358</v>
          </cell>
        </row>
        <row r="362">
          <cell r="A362" t="str">
            <v>플랜지관접합및부설(φ2300㎜)</v>
          </cell>
          <cell r="B362" t="str">
            <v>제 359 호표</v>
          </cell>
          <cell r="C362" t="str">
            <v>플랜지관접합및부설</v>
          </cell>
          <cell r="D362" t="str">
            <v>(φ2300㎜)</v>
          </cell>
          <cell r="E362" t="str">
            <v>개소</v>
          </cell>
          <cell r="F362">
            <v>1620573</v>
          </cell>
          <cell r="G362">
            <v>607107</v>
          </cell>
          <cell r="H362">
            <v>945952</v>
          </cell>
          <cell r="I362">
            <v>67514</v>
          </cell>
          <cell r="J362" t="str">
            <v>B00359</v>
          </cell>
        </row>
        <row r="363">
          <cell r="A363" t="str">
            <v>플랜지관접합및부설(φ2400㎜)</v>
          </cell>
          <cell r="B363" t="str">
            <v>제 360 호표</v>
          </cell>
          <cell r="C363" t="str">
            <v>플랜지관접합및부설</v>
          </cell>
          <cell r="D363" t="str">
            <v>(φ2400㎜)</v>
          </cell>
          <cell r="E363" t="str">
            <v>개소</v>
          </cell>
          <cell r="F363">
            <v>1823388</v>
          </cell>
          <cell r="G363">
            <v>640440</v>
          </cell>
          <cell r="H363">
            <v>1111391</v>
          </cell>
          <cell r="I363">
            <v>71557</v>
          </cell>
          <cell r="J363" t="str">
            <v>B00360</v>
          </cell>
        </row>
        <row r="364">
          <cell r="A364" t="str">
            <v>플랜지관접합및부설(φ2500㎜)</v>
          </cell>
          <cell r="B364" t="str">
            <v>제 361 호표</v>
          </cell>
          <cell r="C364" t="str">
            <v>플랜지관접합및부설</v>
          </cell>
          <cell r="D364" t="str">
            <v>(φ2500㎜)</v>
          </cell>
          <cell r="E364" t="str">
            <v>개소</v>
          </cell>
          <cell r="F364">
            <v>1941824</v>
          </cell>
          <cell r="G364">
            <v>676178</v>
          </cell>
          <cell r="H364">
            <v>1192876</v>
          </cell>
          <cell r="I364">
            <v>72770</v>
          </cell>
          <cell r="J364" t="str">
            <v>B00361</v>
          </cell>
        </row>
        <row r="365">
          <cell r="A365" t="str">
            <v>플랜지관접합및부설(φ2600㎜)</v>
          </cell>
          <cell r="B365" t="str">
            <v>제 362 호표</v>
          </cell>
          <cell r="C365" t="str">
            <v>플랜지관접합및부설</v>
          </cell>
          <cell r="D365" t="str">
            <v>(φ2600㎜)</v>
          </cell>
          <cell r="E365" t="str">
            <v>개소</v>
          </cell>
          <cell r="F365">
            <v>2205875</v>
          </cell>
          <cell r="G365">
            <v>714023</v>
          </cell>
          <cell r="H365">
            <v>1415039</v>
          </cell>
          <cell r="I365">
            <v>76813</v>
          </cell>
          <cell r="J365" t="str">
            <v>B00362</v>
          </cell>
        </row>
        <row r="366">
          <cell r="A366" t="str">
            <v>플랜지관접합및부설(φ2700㎜)</v>
          </cell>
          <cell r="B366" t="str">
            <v>제 363 호표</v>
          </cell>
          <cell r="C366" t="str">
            <v>플랜지관접합및부설</v>
          </cell>
          <cell r="D366" t="str">
            <v>(φ2700㎜)</v>
          </cell>
          <cell r="E366" t="str">
            <v>개소</v>
          </cell>
          <cell r="F366">
            <v>2412698</v>
          </cell>
          <cell r="G366">
            <v>750821</v>
          </cell>
          <cell r="H366">
            <v>1581021</v>
          </cell>
          <cell r="I366">
            <v>80856</v>
          </cell>
          <cell r="J366" t="str">
            <v>B00363</v>
          </cell>
        </row>
        <row r="367">
          <cell r="A367" t="str">
            <v>플랜지관접합및부설(φ2800㎜)</v>
          </cell>
          <cell r="B367" t="str">
            <v>제 364 호표</v>
          </cell>
          <cell r="C367" t="str">
            <v>플랜지관접합및부설</v>
          </cell>
          <cell r="D367" t="str">
            <v>(φ2800㎜)</v>
          </cell>
          <cell r="E367" t="str">
            <v>개소</v>
          </cell>
          <cell r="F367">
            <v>2551407</v>
          </cell>
          <cell r="G367">
            <v>788665</v>
          </cell>
          <cell r="H367">
            <v>1677844</v>
          </cell>
          <cell r="I367">
            <v>84898</v>
          </cell>
          <cell r="J367" t="str">
            <v>B00364</v>
          </cell>
        </row>
        <row r="368">
          <cell r="A368" t="str">
            <v>플랜지관접합및부설(φ2900㎜)</v>
          </cell>
          <cell r="B368" t="str">
            <v>제 365 호표</v>
          </cell>
          <cell r="C368" t="str">
            <v>플랜지관접합및부설</v>
          </cell>
          <cell r="D368" t="str">
            <v>(φ2900㎜)</v>
          </cell>
          <cell r="E368" t="str">
            <v>개소</v>
          </cell>
          <cell r="F368">
            <v>2856299</v>
          </cell>
          <cell r="G368">
            <v>826511</v>
          </cell>
          <cell r="H368">
            <v>1940847</v>
          </cell>
          <cell r="I368">
            <v>88941</v>
          </cell>
          <cell r="J368" t="str">
            <v>B00365</v>
          </cell>
        </row>
        <row r="369">
          <cell r="A369" t="str">
            <v>플랜지관접합및부설(φ3000㎜)</v>
          </cell>
          <cell r="B369" t="str">
            <v>제 366 호표</v>
          </cell>
          <cell r="C369" t="str">
            <v>플랜지관접합및부설</v>
          </cell>
          <cell r="D369" t="str">
            <v>(φ3000㎜)</v>
          </cell>
          <cell r="E369" t="str">
            <v>개소</v>
          </cell>
          <cell r="F369">
            <v>3004831</v>
          </cell>
          <cell r="G369">
            <v>864357</v>
          </cell>
          <cell r="H369">
            <v>2047490</v>
          </cell>
          <cell r="I369">
            <v>92984</v>
          </cell>
          <cell r="J369" t="str">
            <v>B00366</v>
          </cell>
        </row>
        <row r="370">
          <cell r="A370" t="str">
            <v>플랜지관철거비(φ300㎜)</v>
          </cell>
          <cell r="B370" t="str">
            <v>제 367 호표</v>
          </cell>
          <cell r="C370" t="str">
            <v>플랜지관철거비</v>
          </cell>
          <cell r="D370" t="str">
            <v>(φ300㎜)</v>
          </cell>
          <cell r="E370" t="str">
            <v>개소</v>
          </cell>
          <cell r="F370">
            <v>51295</v>
          </cell>
          <cell r="G370">
            <v>49801</v>
          </cell>
          <cell r="H370">
            <v>0</v>
          </cell>
          <cell r="I370">
            <v>1494</v>
          </cell>
          <cell r="J370" t="str">
            <v>B00367</v>
          </cell>
        </row>
        <row r="371">
          <cell r="A371" t="str">
            <v>플랜지관철거비(φ350㎜)</v>
          </cell>
          <cell r="B371" t="str">
            <v>제 368 호표</v>
          </cell>
          <cell r="C371" t="str">
            <v>플랜지관철거비</v>
          </cell>
          <cell r="D371" t="str">
            <v>(φ350㎜)</v>
          </cell>
          <cell r="E371" t="str">
            <v>개소</v>
          </cell>
          <cell r="F371">
            <v>60370</v>
          </cell>
          <cell r="G371">
            <v>58612</v>
          </cell>
          <cell r="H371">
            <v>0</v>
          </cell>
          <cell r="I371">
            <v>1758</v>
          </cell>
          <cell r="J371" t="str">
            <v>B00368</v>
          </cell>
        </row>
        <row r="372">
          <cell r="A372" t="str">
            <v>플랜지관철거비(φ400㎜)</v>
          </cell>
          <cell r="B372" t="str">
            <v>제 369 호표</v>
          </cell>
          <cell r="C372" t="str">
            <v>플랜지관철거비</v>
          </cell>
          <cell r="D372" t="str">
            <v>(φ400㎜)</v>
          </cell>
          <cell r="E372" t="str">
            <v>개소</v>
          </cell>
          <cell r="F372">
            <v>94488</v>
          </cell>
          <cell r="G372">
            <v>91736</v>
          </cell>
          <cell r="H372">
            <v>0</v>
          </cell>
          <cell r="I372">
            <v>2752</v>
          </cell>
          <cell r="J372" t="str">
            <v>B00369</v>
          </cell>
        </row>
        <row r="373">
          <cell r="A373" t="str">
            <v>플랜지관철거비(φ450㎜)</v>
          </cell>
          <cell r="B373" t="str">
            <v>제 370 호표</v>
          </cell>
          <cell r="C373" t="str">
            <v>플랜지관철거비</v>
          </cell>
          <cell r="D373" t="str">
            <v>(φ450㎜)</v>
          </cell>
          <cell r="E373" t="str">
            <v>개소</v>
          </cell>
          <cell r="F373">
            <v>107445</v>
          </cell>
          <cell r="G373">
            <v>104316</v>
          </cell>
          <cell r="H373">
            <v>0</v>
          </cell>
          <cell r="I373">
            <v>3129</v>
          </cell>
          <cell r="J373" t="str">
            <v>B00370</v>
          </cell>
        </row>
        <row r="374">
          <cell r="A374" t="str">
            <v>플랜지관철거비(φ500㎜)</v>
          </cell>
          <cell r="B374" t="str">
            <v>제 371 호표</v>
          </cell>
          <cell r="C374" t="str">
            <v>플랜지관철거비</v>
          </cell>
          <cell r="D374" t="str">
            <v>(φ500㎜)</v>
          </cell>
          <cell r="E374" t="str">
            <v>개소</v>
          </cell>
          <cell r="F374">
            <v>120940</v>
          </cell>
          <cell r="G374">
            <v>117418</v>
          </cell>
          <cell r="H374">
            <v>0</v>
          </cell>
          <cell r="I374">
            <v>3522</v>
          </cell>
          <cell r="J374" t="str">
            <v>B00371</v>
          </cell>
        </row>
        <row r="375">
          <cell r="A375" t="str">
            <v>플랜지관철거비(φ600㎜)</v>
          </cell>
          <cell r="B375" t="str">
            <v>제 372 호표</v>
          </cell>
          <cell r="C375" t="str">
            <v>플랜지관철거비</v>
          </cell>
          <cell r="D375" t="str">
            <v>(φ600㎜)</v>
          </cell>
          <cell r="E375" t="str">
            <v>개소</v>
          </cell>
          <cell r="F375">
            <v>156061</v>
          </cell>
          <cell r="G375">
            <v>151516</v>
          </cell>
          <cell r="H375">
            <v>0</v>
          </cell>
          <cell r="I375">
            <v>4545</v>
          </cell>
          <cell r="J375" t="str">
            <v>B00372</v>
          </cell>
        </row>
        <row r="376">
          <cell r="A376" t="str">
            <v>플랜지관철거비(φ700㎜)</v>
          </cell>
          <cell r="B376" t="str">
            <v>제 373 호표</v>
          </cell>
          <cell r="C376" t="str">
            <v>플랜지관철거비</v>
          </cell>
          <cell r="D376" t="str">
            <v>(φ700㎜)</v>
          </cell>
          <cell r="E376" t="str">
            <v>개소</v>
          </cell>
          <cell r="F376">
            <v>218146</v>
          </cell>
          <cell r="G376">
            <v>211793</v>
          </cell>
          <cell r="H376">
            <v>0</v>
          </cell>
          <cell r="I376">
            <v>6353</v>
          </cell>
          <cell r="J376" t="str">
            <v>B00373</v>
          </cell>
        </row>
        <row r="377">
          <cell r="A377" t="str">
            <v>플랜지관철거비(φ800㎜)</v>
          </cell>
          <cell r="B377" t="str">
            <v>제 374 호표</v>
          </cell>
          <cell r="C377" t="str">
            <v>플랜지관철거비</v>
          </cell>
          <cell r="D377" t="str">
            <v>(φ800㎜)</v>
          </cell>
          <cell r="E377" t="str">
            <v>개소</v>
          </cell>
          <cell r="F377">
            <v>270520</v>
          </cell>
          <cell r="G377">
            <v>262641</v>
          </cell>
          <cell r="H377">
            <v>0</v>
          </cell>
          <cell r="I377">
            <v>7879</v>
          </cell>
          <cell r="J377" t="str">
            <v>B00374</v>
          </cell>
        </row>
        <row r="378">
          <cell r="A378" t="str">
            <v>플랜지관철거비(φ900㎜)</v>
          </cell>
          <cell r="B378" t="str">
            <v>제 375 호표</v>
          </cell>
          <cell r="C378" t="str">
            <v>플랜지관철거비</v>
          </cell>
          <cell r="D378" t="str">
            <v>(φ900㎜)</v>
          </cell>
          <cell r="E378" t="str">
            <v>개소</v>
          </cell>
          <cell r="F378">
            <v>337148</v>
          </cell>
          <cell r="G378">
            <v>327329</v>
          </cell>
          <cell r="H378">
            <v>0</v>
          </cell>
          <cell r="I378">
            <v>9819</v>
          </cell>
          <cell r="J378" t="str">
            <v>B00375</v>
          </cell>
        </row>
        <row r="379">
          <cell r="A379" t="str">
            <v>플랜지관철거비(φ1000㎜)</v>
          </cell>
          <cell r="B379" t="str">
            <v>제 376 호표</v>
          </cell>
          <cell r="C379" t="str">
            <v>플랜지관철거비</v>
          </cell>
          <cell r="D379" t="str">
            <v>(φ1000㎜)</v>
          </cell>
          <cell r="E379" t="str">
            <v>개소</v>
          </cell>
          <cell r="F379">
            <v>366089</v>
          </cell>
          <cell r="G379">
            <v>355427</v>
          </cell>
          <cell r="H379">
            <v>0</v>
          </cell>
          <cell r="I379">
            <v>10662</v>
          </cell>
          <cell r="J379" t="str">
            <v>B00376</v>
          </cell>
        </row>
        <row r="380">
          <cell r="A380" t="str">
            <v>플랜지관철거비(φ1100㎜)</v>
          </cell>
          <cell r="B380" t="str">
            <v>제 377 호표</v>
          </cell>
          <cell r="C380" t="str">
            <v>플랜지관철거비</v>
          </cell>
          <cell r="D380" t="str">
            <v>(φ1100㎜)</v>
          </cell>
          <cell r="E380" t="str">
            <v>개소</v>
          </cell>
          <cell r="F380">
            <v>395787</v>
          </cell>
          <cell r="G380">
            <v>384260</v>
          </cell>
          <cell r="H380">
            <v>0</v>
          </cell>
          <cell r="I380">
            <v>11527</v>
          </cell>
          <cell r="J380" t="str">
            <v>B00377</v>
          </cell>
        </row>
        <row r="381">
          <cell r="A381" t="str">
            <v>플랜지관철거비(φ1200㎜)</v>
          </cell>
          <cell r="B381" t="str">
            <v>제 378 호표</v>
          </cell>
          <cell r="C381" t="str">
            <v>플랜지관철거비</v>
          </cell>
          <cell r="D381" t="str">
            <v>(φ1200㎜)</v>
          </cell>
          <cell r="E381" t="str">
            <v>개소</v>
          </cell>
          <cell r="F381">
            <v>507085</v>
          </cell>
          <cell r="G381">
            <v>492316</v>
          </cell>
          <cell r="H381">
            <v>0</v>
          </cell>
          <cell r="I381">
            <v>14769</v>
          </cell>
          <cell r="J381" t="str">
            <v>B00378</v>
          </cell>
        </row>
        <row r="382">
          <cell r="A382" t="str">
            <v>합판거푸집(0-7m:4회)</v>
          </cell>
          <cell r="B382" t="str">
            <v>제 379 호표</v>
          </cell>
          <cell r="C382" t="str">
            <v>합판거푸집</v>
          </cell>
          <cell r="D382" t="str">
            <v>(0-7m:4회)</v>
          </cell>
          <cell r="E382" t="str">
            <v>㎡</v>
          </cell>
          <cell r="F382">
            <v>20706</v>
          </cell>
          <cell r="G382">
            <v>16306</v>
          </cell>
          <cell r="H382">
            <v>4400</v>
          </cell>
          <cell r="I382">
            <v>0</v>
          </cell>
          <cell r="J382" t="str">
            <v>B00379</v>
          </cell>
        </row>
        <row r="383">
          <cell r="A383" t="str">
            <v>합판거푸집(0-7m:6회)</v>
          </cell>
          <cell r="B383" t="str">
            <v>제 380 호표</v>
          </cell>
          <cell r="C383" t="str">
            <v>합판거푸집</v>
          </cell>
          <cell r="D383" t="str">
            <v>(0-7m:6회)</v>
          </cell>
          <cell r="E383" t="str">
            <v>㎡</v>
          </cell>
          <cell r="F383">
            <v>16851</v>
          </cell>
          <cell r="G383">
            <v>13044</v>
          </cell>
          <cell r="H383">
            <v>3807</v>
          </cell>
          <cell r="I383">
            <v>0</v>
          </cell>
          <cell r="J383" t="str">
            <v>B00380</v>
          </cell>
        </row>
        <row r="384">
          <cell r="A384" t="str">
            <v>합판거푸집(노무비)(0-7m:1회)</v>
          </cell>
          <cell r="B384" t="str">
            <v>제 381 호표</v>
          </cell>
          <cell r="C384" t="str">
            <v>합판거푸집(노무비)</v>
          </cell>
          <cell r="D384" t="str">
            <v>(0-7m:1회)</v>
          </cell>
          <cell r="E384" t="str">
            <v>㎡</v>
          </cell>
          <cell r="F384">
            <v>40765</v>
          </cell>
          <cell r="G384">
            <v>40765</v>
          </cell>
          <cell r="H384">
            <v>0</v>
          </cell>
          <cell r="I384">
            <v>0</v>
          </cell>
          <cell r="J384" t="str">
            <v>B00381</v>
          </cell>
        </row>
        <row r="385">
          <cell r="A385" t="str">
            <v>합판거푸집(재료비)(0-7m:1회)</v>
          </cell>
          <cell r="B385" t="str">
            <v>제 382 호표</v>
          </cell>
          <cell r="C385" t="str">
            <v>합판거푸집(재료비)</v>
          </cell>
          <cell r="D385" t="str">
            <v>(0-7m:1회)</v>
          </cell>
          <cell r="E385" t="str">
            <v>㎡</v>
          </cell>
          <cell r="F385">
            <v>10973</v>
          </cell>
          <cell r="G385">
            <v>0</v>
          </cell>
          <cell r="H385">
            <v>10973</v>
          </cell>
          <cell r="I385">
            <v>0</v>
          </cell>
          <cell r="J385" t="str">
            <v>B00382</v>
          </cell>
        </row>
        <row r="386">
          <cell r="A386" t="str">
            <v>환기구(A-TYPE)</v>
          </cell>
          <cell r="B386" t="str">
            <v>제 383 호표</v>
          </cell>
          <cell r="C386" t="str">
            <v>환기구</v>
          </cell>
          <cell r="D386" t="str">
            <v>(A-TYPE)</v>
          </cell>
          <cell r="E386" t="str">
            <v>개소</v>
          </cell>
          <cell r="F386">
            <v>506233</v>
          </cell>
          <cell r="G386">
            <v>72336</v>
          </cell>
          <cell r="H386">
            <v>423293</v>
          </cell>
          <cell r="I386">
            <v>10604</v>
          </cell>
          <cell r="J386" t="str">
            <v>B00383</v>
          </cell>
        </row>
        <row r="387">
          <cell r="A387" t="str">
            <v>HI-3R접합및부설(φ80mm)</v>
          </cell>
          <cell r="B387" t="str">
            <v>제 384 호표</v>
          </cell>
          <cell r="C387" t="str">
            <v>HI-3R접합및부설</v>
          </cell>
          <cell r="D387" t="str">
            <v>(φ80mm)</v>
          </cell>
          <cell r="E387" t="str">
            <v>개소</v>
          </cell>
          <cell r="F387">
            <v>11544</v>
          </cell>
          <cell r="G387">
            <v>11544</v>
          </cell>
          <cell r="H387">
            <v>0</v>
          </cell>
          <cell r="I387">
            <v>0</v>
          </cell>
          <cell r="J387" t="str">
            <v>B00384</v>
          </cell>
        </row>
        <row r="388">
          <cell r="A388" t="str">
            <v>HI-3R접합및부설(φ100mm)</v>
          </cell>
          <cell r="B388" t="str">
            <v>제 385 호표</v>
          </cell>
          <cell r="C388" t="str">
            <v>HI-3R접합및부설</v>
          </cell>
          <cell r="D388" t="str">
            <v>(φ100mm)</v>
          </cell>
          <cell r="E388" t="str">
            <v>개소</v>
          </cell>
          <cell r="F388">
            <v>14166</v>
          </cell>
          <cell r="G388">
            <v>14166</v>
          </cell>
          <cell r="H388">
            <v>0</v>
          </cell>
          <cell r="I388">
            <v>0</v>
          </cell>
          <cell r="J388" t="str">
            <v>B00385</v>
          </cell>
        </row>
        <row r="389">
          <cell r="A389" t="str">
            <v>HI-3R접합및부설(φ125mm)</v>
          </cell>
          <cell r="B389" t="str">
            <v>제 386 호표</v>
          </cell>
          <cell r="C389" t="str">
            <v>HI-3R접합및부설</v>
          </cell>
          <cell r="D389" t="str">
            <v>(φ125mm)</v>
          </cell>
          <cell r="E389" t="str">
            <v>개소</v>
          </cell>
          <cell r="F389">
            <v>16682</v>
          </cell>
          <cell r="G389">
            <v>16682</v>
          </cell>
          <cell r="H389">
            <v>0</v>
          </cell>
          <cell r="I389">
            <v>0</v>
          </cell>
          <cell r="J389" t="str">
            <v>B00386</v>
          </cell>
        </row>
        <row r="390">
          <cell r="A390" t="str">
            <v>HI-3R접합및부설(φ150mm)</v>
          </cell>
          <cell r="B390" t="str">
            <v>제 387 호표</v>
          </cell>
          <cell r="C390" t="str">
            <v>HI-3R접합및부설</v>
          </cell>
          <cell r="D390" t="str">
            <v>(φ150mm)</v>
          </cell>
          <cell r="E390" t="str">
            <v>개소</v>
          </cell>
          <cell r="F390">
            <v>17878</v>
          </cell>
          <cell r="G390">
            <v>17878</v>
          </cell>
          <cell r="H390">
            <v>0</v>
          </cell>
          <cell r="I390">
            <v>0</v>
          </cell>
          <cell r="J390" t="str">
            <v>B00387</v>
          </cell>
        </row>
        <row r="391">
          <cell r="A391" t="str">
            <v>HI-3R접합및부설(φ200mm)</v>
          </cell>
          <cell r="B391" t="str">
            <v>제 388 호표</v>
          </cell>
          <cell r="C391" t="str">
            <v>HI-3R접합및부설</v>
          </cell>
          <cell r="D391" t="str">
            <v>(φ200mm)</v>
          </cell>
          <cell r="E391" t="str">
            <v>개소</v>
          </cell>
          <cell r="F391">
            <v>22178</v>
          </cell>
          <cell r="G391">
            <v>22178</v>
          </cell>
          <cell r="H391">
            <v>0</v>
          </cell>
          <cell r="I391">
            <v>0</v>
          </cell>
          <cell r="J391" t="str">
            <v>B00388</v>
          </cell>
        </row>
        <row r="392">
          <cell r="A392" t="str">
            <v>HI-3R접합및부설(φ250mm)</v>
          </cell>
          <cell r="B392" t="str">
            <v>제 389 호표</v>
          </cell>
          <cell r="C392" t="str">
            <v>HI-3R접합및부설</v>
          </cell>
          <cell r="D392" t="str">
            <v>(φ250mm)</v>
          </cell>
          <cell r="E392" t="str">
            <v>개소</v>
          </cell>
          <cell r="F392">
            <v>25533</v>
          </cell>
          <cell r="G392">
            <v>25533</v>
          </cell>
          <cell r="H392">
            <v>0</v>
          </cell>
          <cell r="I392">
            <v>0</v>
          </cell>
          <cell r="J392" t="str">
            <v>B00389</v>
          </cell>
        </row>
        <row r="393">
          <cell r="A393" t="str">
            <v>HI-3R접합및부설(φ300mm)</v>
          </cell>
          <cell r="B393" t="str">
            <v>제 390 호표</v>
          </cell>
          <cell r="C393" t="str">
            <v>HI-3R접합및부설</v>
          </cell>
          <cell r="D393" t="str">
            <v>(φ300mm)</v>
          </cell>
          <cell r="E393" t="str">
            <v>개소</v>
          </cell>
          <cell r="F393">
            <v>27924</v>
          </cell>
          <cell r="G393">
            <v>27924</v>
          </cell>
          <cell r="H393">
            <v>0</v>
          </cell>
          <cell r="I393">
            <v>0</v>
          </cell>
          <cell r="J393" t="str">
            <v>B00390</v>
          </cell>
        </row>
        <row r="394">
          <cell r="A394" t="str">
            <v>HI-3R접합및부설(φ350mm)</v>
          </cell>
          <cell r="B394" t="str">
            <v>제 391 호표</v>
          </cell>
          <cell r="C394" t="str">
            <v>HI-3R접합및부설</v>
          </cell>
          <cell r="D394" t="str">
            <v>(φ350mm)</v>
          </cell>
          <cell r="E394" t="str">
            <v>개소</v>
          </cell>
          <cell r="F394">
            <v>30136</v>
          </cell>
          <cell r="G394">
            <v>30136</v>
          </cell>
          <cell r="H394">
            <v>0</v>
          </cell>
          <cell r="I394">
            <v>0</v>
          </cell>
          <cell r="J394" t="str">
            <v>B00391</v>
          </cell>
        </row>
        <row r="395">
          <cell r="A395" t="str">
            <v>HI-3R접합및부설(φ400mm)</v>
          </cell>
          <cell r="B395" t="str">
            <v>제 392 호표</v>
          </cell>
          <cell r="C395" t="str">
            <v>HI-3R접합및부설</v>
          </cell>
          <cell r="D395" t="str">
            <v>(φ400mm)</v>
          </cell>
          <cell r="E395" t="str">
            <v>개소</v>
          </cell>
          <cell r="F395">
            <v>32349</v>
          </cell>
          <cell r="G395">
            <v>32349</v>
          </cell>
          <cell r="H395">
            <v>0</v>
          </cell>
          <cell r="I395">
            <v>0</v>
          </cell>
          <cell r="J395" t="str">
            <v>B00392</v>
          </cell>
        </row>
        <row r="396">
          <cell r="A396" t="str">
            <v>HI-3P직관접합및부설(φ80mm)</v>
          </cell>
          <cell r="B396" t="str">
            <v>제 393 호표</v>
          </cell>
          <cell r="C396" t="str">
            <v>HI-3P직관접합및부설</v>
          </cell>
          <cell r="D396" t="str">
            <v>(φ80mm)</v>
          </cell>
          <cell r="E396" t="str">
            <v>개소</v>
          </cell>
          <cell r="F396">
            <v>13212</v>
          </cell>
          <cell r="G396">
            <v>13212</v>
          </cell>
          <cell r="H396">
            <v>0</v>
          </cell>
          <cell r="I396">
            <v>0</v>
          </cell>
          <cell r="J396" t="str">
            <v>B00393</v>
          </cell>
        </row>
        <row r="397">
          <cell r="A397" t="str">
            <v>HI-3P직관접합및부설(φ100mm)</v>
          </cell>
          <cell r="B397" t="str">
            <v>제 394 호표</v>
          </cell>
          <cell r="C397" t="str">
            <v>HI-3P직관접합및부설</v>
          </cell>
          <cell r="D397" t="str">
            <v>(φ100mm)</v>
          </cell>
          <cell r="E397" t="str">
            <v>개소</v>
          </cell>
          <cell r="F397">
            <v>15518</v>
          </cell>
          <cell r="G397">
            <v>15518</v>
          </cell>
          <cell r="H397">
            <v>0</v>
          </cell>
          <cell r="I397">
            <v>0</v>
          </cell>
          <cell r="J397" t="str">
            <v>B00394</v>
          </cell>
        </row>
        <row r="398">
          <cell r="A398" t="str">
            <v>HI-3P직관접합및부설(φ125mm)</v>
          </cell>
          <cell r="B398" t="str">
            <v>제 395 호표</v>
          </cell>
          <cell r="C398" t="str">
            <v>HI-3P직관접합및부설</v>
          </cell>
          <cell r="D398" t="str">
            <v>(φ125mm)</v>
          </cell>
          <cell r="E398" t="str">
            <v>개소</v>
          </cell>
          <cell r="F398">
            <v>18036</v>
          </cell>
          <cell r="G398">
            <v>18036</v>
          </cell>
          <cell r="H398">
            <v>0</v>
          </cell>
          <cell r="I398">
            <v>0</v>
          </cell>
          <cell r="J398" t="str">
            <v>B00395</v>
          </cell>
        </row>
        <row r="399">
          <cell r="A399" t="str">
            <v>HI-3P직관접합및부설(φ150mm)</v>
          </cell>
          <cell r="B399" t="str">
            <v>제 396 호표</v>
          </cell>
          <cell r="C399" t="str">
            <v>HI-3P직관접합및부설</v>
          </cell>
          <cell r="D399" t="str">
            <v>(φ150mm)</v>
          </cell>
          <cell r="E399" t="str">
            <v>개소</v>
          </cell>
          <cell r="F399">
            <v>20030</v>
          </cell>
          <cell r="G399">
            <v>20030</v>
          </cell>
          <cell r="H399">
            <v>0</v>
          </cell>
          <cell r="I399">
            <v>0</v>
          </cell>
          <cell r="J399" t="str">
            <v>B00396</v>
          </cell>
        </row>
        <row r="400">
          <cell r="A400" t="str">
            <v>HI-3P직관접합및부설(φ200mm)</v>
          </cell>
          <cell r="B400" t="str">
            <v>제 397 호표</v>
          </cell>
          <cell r="C400" t="str">
            <v>HI-3P직관접합및부설</v>
          </cell>
          <cell r="D400" t="str">
            <v>(φ200mm)</v>
          </cell>
          <cell r="E400" t="str">
            <v>개소</v>
          </cell>
          <cell r="F400">
            <v>29154</v>
          </cell>
          <cell r="G400">
            <v>29154</v>
          </cell>
          <cell r="H400">
            <v>0</v>
          </cell>
          <cell r="I400">
            <v>0</v>
          </cell>
          <cell r="J400" t="str">
            <v>B00397</v>
          </cell>
        </row>
        <row r="401">
          <cell r="A401" t="str">
            <v>HI-3P직관접합및부설(φ250mm)</v>
          </cell>
          <cell r="B401" t="str">
            <v>제 398 호표</v>
          </cell>
          <cell r="C401" t="str">
            <v>HI-3P직관접합및부설</v>
          </cell>
          <cell r="D401" t="str">
            <v>(φ250mm)</v>
          </cell>
          <cell r="E401" t="str">
            <v>개소</v>
          </cell>
          <cell r="F401">
            <v>44885</v>
          </cell>
          <cell r="G401">
            <v>44885</v>
          </cell>
          <cell r="H401">
            <v>0</v>
          </cell>
          <cell r="I401">
            <v>0</v>
          </cell>
          <cell r="J401" t="str">
            <v>B00398</v>
          </cell>
        </row>
        <row r="402">
          <cell r="A402" t="str">
            <v>HI-3P직관접합및부설(φ300mm)</v>
          </cell>
          <cell r="B402" t="str">
            <v>제 399 호표</v>
          </cell>
          <cell r="C402" t="str">
            <v>HI-3P직관접합및부설</v>
          </cell>
          <cell r="D402" t="str">
            <v>(φ300mm)</v>
          </cell>
          <cell r="E402" t="str">
            <v>개소</v>
          </cell>
          <cell r="F402">
            <v>64301</v>
          </cell>
          <cell r="G402">
            <v>63337</v>
          </cell>
          <cell r="H402">
            <v>462</v>
          </cell>
          <cell r="I402">
            <v>502</v>
          </cell>
          <cell r="J402" t="str">
            <v>B00399</v>
          </cell>
        </row>
        <row r="403">
          <cell r="A403" t="str">
            <v>HI-3P직관접합및부설(φ350mm)</v>
          </cell>
          <cell r="B403" t="str">
            <v>제 400 호표</v>
          </cell>
          <cell r="C403" t="str">
            <v>HI-3P직관접합및부설</v>
          </cell>
          <cell r="D403" t="str">
            <v>(φ350mm)</v>
          </cell>
          <cell r="E403" t="str">
            <v>개소</v>
          </cell>
          <cell r="F403">
            <v>82586</v>
          </cell>
          <cell r="G403">
            <v>81324</v>
          </cell>
          <cell r="H403">
            <v>605</v>
          </cell>
          <cell r="I403">
            <v>657</v>
          </cell>
          <cell r="J403" t="str">
            <v>B00400</v>
          </cell>
        </row>
        <row r="404">
          <cell r="A404" t="str">
            <v>HI-3P직관접합및부설(φ400mm)</v>
          </cell>
          <cell r="B404" t="str">
            <v>제 401 호표</v>
          </cell>
          <cell r="C404" t="str">
            <v>HI-3P직관접합및부설</v>
          </cell>
          <cell r="D404" t="str">
            <v>(φ400mm)</v>
          </cell>
          <cell r="E404" t="str">
            <v>개소</v>
          </cell>
          <cell r="F404">
            <v>100222</v>
          </cell>
          <cell r="G404">
            <v>98812</v>
          </cell>
          <cell r="H404">
            <v>676</v>
          </cell>
          <cell r="I404">
            <v>734</v>
          </cell>
          <cell r="J404" t="str">
            <v>B00401</v>
          </cell>
        </row>
        <row r="405">
          <cell r="A405" t="str">
            <v>HI-VP이형관접합및부설(φ80mm)</v>
          </cell>
          <cell r="B405" t="str">
            <v>제 402 호표</v>
          </cell>
          <cell r="C405" t="str">
            <v>HI-VP이형관접합및부설</v>
          </cell>
          <cell r="D405" t="str">
            <v>(φ80mm)</v>
          </cell>
          <cell r="E405" t="str">
            <v>개소</v>
          </cell>
          <cell r="F405">
            <v>8325</v>
          </cell>
          <cell r="G405">
            <v>8325</v>
          </cell>
          <cell r="H405">
            <v>0</v>
          </cell>
          <cell r="I405">
            <v>0</v>
          </cell>
          <cell r="J405" t="str">
            <v>B00402</v>
          </cell>
        </row>
        <row r="406">
          <cell r="A406" t="str">
            <v>HI-VP이형관접합및부설(φ100mm)</v>
          </cell>
          <cell r="B406" t="str">
            <v>제 403 호표</v>
          </cell>
          <cell r="C406" t="str">
            <v>HI-VP이형관접합및부설</v>
          </cell>
          <cell r="D406" t="str">
            <v>(φ100mm)</v>
          </cell>
          <cell r="E406" t="str">
            <v>개소</v>
          </cell>
          <cell r="F406">
            <v>9584</v>
          </cell>
          <cell r="G406">
            <v>9584</v>
          </cell>
          <cell r="H406">
            <v>0</v>
          </cell>
          <cell r="I406">
            <v>0</v>
          </cell>
          <cell r="J406" t="str">
            <v>B00403</v>
          </cell>
        </row>
        <row r="407">
          <cell r="A407" t="str">
            <v>HI-VP이형관접합및부설(φ125mm)</v>
          </cell>
          <cell r="B407" t="str">
            <v>제 404 호표</v>
          </cell>
          <cell r="C407" t="str">
            <v>HI-VP이형관접합및부설</v>
          </cell>
          <cell r="D407" t="str">
            <v>(φ125mm)</v>
          </cell>
          <cell r="E407" t="str">
            <v>개소</v>
          </cell>
          <cell r="F407">
            <v>11400</v>
          </cell>
          <cell r="G407">
            <v>11400</v>
          </cell>
          <cell r="H407">
            <v>0</v>
          </cell>
          <cell r="I407">
            <v>0</v>
          </cell>
          <cell r="J407" t="str">
            <v>B00404</v>
          </cell>
        </row>
        <row r="408">
          <cell r="A408" t="str">
            <v>HI-VP이형관접합및부설(φ150mm)</v>
          </cell>
          <cell r="B408" t="str">
            <v>제 405 호표</v>
          </cell>
          <cell r="C408" t="str">
            <v>HI-VP이형관접합및부설</v>
          </cell>
          <cell r="D408" t="str">
            <v>(φ150mm)</v>
          </cell>
          <cell r="E408" t="str">
            <v>개소</v>
          </cell>
          <cell r="F408">
            <v>13049</v>
          </cell>
          <cell r="G408">
            <v>13049</v>
          </cell>
          <cell r="H408">
            <v>0</v>
          </cell>
          <cell r="I408">
            <v>0</v>
          </cell>
          <cell r="J408" t="str">
            <v>B00405</v>
          </cell>
        </row>
        <row r="409">
          <cell r="A409" t="str">
            <v>HI-VP이형관접합및부설(φ200mm)</v>
          </cell>
          <cell r="B409" t="str">
            <v>제 406 호표</v>
          </cell>
          <cell r="C409" t="str">
            <v>HI-VP이형관접합및부설</v>
          </cell>
          <cell r="D409" t="str">
            <v>(φ200mm)</v>
          </cell>
          <cell r="E409" t="str">
            <v>개소</v>
          </cell>
          <cell r="F409">
            <v>19030</v>
          </cell>
          <cell r="G409">
            <v>19030</v>
          </cell>
          <cell r="H409">
            <v>0</v>
          </cell>
          <cell r="I409">
            <v>0</v>
          </cell>
          <cell r="J409" t="str">
            <v>B00406</v>
          </cell>
        </row>
        <row r="410">
          <cell r="A410" t="str">
            <v>HI-VP이형관접합및부설(φ250mm)</v>
          </cell>
          <cell r="B410" t="str">
            <v>제 407 호표</v>
          </cell>
          <cell r="C410" t="str">
            <v>HI-VP이형관접합및부설</v>
          </cell>
          <cell r="D410" t="str">
            <v>(φ250mm)</v>
          </cell>
          <cell r="E410" t="str">
            <v>개소</v>
          </cell>
          <cell r="F410">
            <v>29173</v>
          </cell>
          <cell r="G410">
            <v>29173</v>
          </cell>
          <cell r="H410">
            <v>0</v>
          </cell>
          <cell r="I410">
            <v>0</v>
          </cell>
          <cell r="J410" t="str">
            <v>B00407</v>
          </cell>
        </row>
        <row r="411">
          <cell r="A411" t="str">
            <v>HI-VP이형관접합및부설(φ300mm)</v>
          </cell>
          <cell r="B411" t="str">
            <v>제 408 호표</v>
          </cell>
          <cell r="C411" t="str">
            <v>HI-VP이형관접합및부설</v>
          </cell>
          <cell r="D411" t="str">
            <v>(φ300mm)</v>
          </cell>
          <cell r="E411" t="str">
            <v>개소</v>
          </cell>
          <cell r="F411">
            <v>39142</v>
          </cell>
          <cell r="G411">
            <v>39142</v>
          </cell>
          <cell r="H411">
            <v>0</v>
          </cell>
          <cell r="I411">
            <v>0</v>
          </cell>
          <cell r="J411" t="str">
            <v>B00408</v>
          </cell>
        </row>
        <row r="412">
          <cell r="A412" t="str">
            <v>HI-VP직관접합및부설(φ80mm)</v>
          </cell>
          <cell r="B412" t="str">
            <v>제 409 호표</v>
          </cell>
          <cell r="C412" t="str">
            <v>HI-VP직관접합및부설</v>
          </cell>
          <cell r="D412" t="str">
            <v>(φ80mm)</v>
          </cell>
          <cell r="E412" t="str">
            <v>개소</v>
          </cell>
          <cell r="F412">
            <v>13212</v>
          </cell>
          <cell r="G412">
            <v>13212</v>
          </cell>
          <cell r="H412">
            <v>0</v>
          </cell>
          <cell r="I412">
            <v>0</v>
          </cell>
          <cell r="J412" t="str">
            <v>B00409</v>
          </cell>
        </row>
        <row r="413">
          <cell r="A413" t="str">
            <v>HI-VP직관접합및부설(φ100mm)</v>
          </cell>
          <cell r="B413" t="str">
            <v>제 410 호표</v>
          </cell>
          <cell r="C413" t="str">
            <v>HI-VP직관접합및부설</v>
          </cell>
          <cell r="D413" t="str">
            <v>(φ100mm)</v>
          </cell>
          <cell r="E413" t="str">
            <v>개소</v>
          </cell>
          <cell r="F413">
            <v>15518</v>
          </cell>
          <cell r="G413">
            <v>15518</v>
          </cell>
          <cell r="H413">
            <v>0</v>
          </cell>
          <cell r="I413">
            <v>0</v>
          </cell>
          <cell r="J413" t="str">
            <v>B00410</v>
          </cell>
        </row>
        <row r="414">
          <cell r="A414" t="str">
            <v>HI-VP직관접합및부설(φ125mm)</v>
          </cell>
          <cell r="B414" t="str">
            <v>제 411 호표</v>
          </cell>
          <cell r="C414" t="str">
            <v>HI-VP직관접합및부설</v>
          </cell>
          <cell r="D414" t="str">
            <v>(φ125mm)</v>
          </cell>
          <cell r="E414" t="str">
            <v>개소</v>
          </cell>
          <cell r="F414">
            <v>18036</v>
          </cell>
          <cell r="G414">
            <v>18036</v>
          </cell>
          <cell r="H414">
            <v>0</v>
          </cell>
          <cell r="I414">
            <v>0</v>
          </cell>
          <cell r="J414" t="str">
            <v>B00411</v>
          </cell>
        </row>
        <row r="415">
          <cell r="A415" t="str">
            <v>HI-VP직관접합및부설(φ150mm)</v>
          </cell>
          <cell r="B415" t="str">
            <v>제 412 호표</v>
          </cell>
          <cell r="C415" t="str">
            <v>HI-VP직관접합및부설</v>
          </cell>
          <cell r="D415" t="str">
            <v>(φ150mm)</v>
          </cell>
          <cell r="E415" t="str">
            <v>개소</v>
          </cell>
          <cell r="F415">
            <v>20030</v>
          </cell>
          <cell r="G415">
            <v>20030</v>
          </cell>
          <cell r="H415">
            <v>0</v>
          </cell>
          <cell r="I415">
            <v>0</v>
          </cell>
          <cell r="J415" t="str">
            <v>B00412</v>
          </cell>
        </row>
        <row r="416">
          <cell r="A416" t="str">
            <v>HI-VP직관접합및부설(φ200mm)</v>
          </cell>
          <cell r="B416" t="str">
            <v>제 413 호표</v>
          </cell>
          <cell r="C416" t="str">
            <v>HI-VP직관접합및부설</v>
          </cell>
          <cell r="D416" t="str">
            <v>(φ200mm)</v>
          </cell>
          <cell r="E416" t="str">
            <v>개소</v>
          </cell>
          <cell r="F416">
            <v>29154</v>
          </cell>
          <cell r="G416">
            <v>29154</v>
          </cell>
          <cell r="H416">
            <v>0</v>
          </cell>
          <cell r="I416">
            <v>0</v>
          </cell>
          <cell r="J416" t="str">
            <v>B00413</v>
          </cell>
        </row>
        <row r="417">
          <cell r="A417" t="str">
            <v>HI-VP직관접합및부설(φ250mm)</v>
          </cell>
          <cell r="B417" t="str">
            <v>제 414 호표</v>
          </cell>
          <cell r="C417" t="str">
            <v>HI-VP직관접합및부설</v>
          </cell>
          <cell r="D417" t="str">
            <v>(φ250mm)</v>
          </cell>
          <cell r="E417" t="str">
            <v>개소</v>
          </cell>
          <cell r="F417">
            <v>44885</v>
          </cell>
          <cell r="G417">
            <v>44885</v>
          </cell>
          <cell r="H417">
            <v>0</v>
          </cell>
          <cell r="I417">
            <v>0</v>
          </cell>
          <cell r="J417" t="str">
            <v>B00414</v>
          </cell>
        </row>
        <row r="418">
          <cell r="A418" t="str">
            <v>HI-VP직관접합및부설(φ300mm)</v>
          </cell>
          <cell r="B418" t="str">
            <v>제 415 호표</v>
          </cell>
          <cell r="C418" t="str">
            <v>HI-VP직관접합및부설</v>
          </cell>
          <cell r="D418" t="str">
            <v>(φ300mm)</v>
          </cell>
          <cell r="E418" t="str">
            <v>개소</v>
          </cell>
          <cell r="F418">
            <v>64301</v>
          </cell>
          <cell r="G418">
            <v>63337</v>
          </cell>
          <cell r="H418">
            <v>462</v>
          </cell>
          <cell r="I418">
            <v>502</v>
          </cell>
          <cell r="J418" t="str">
            <v>B00415</v>
          </cell>
        </row>
        <row r="419">
          <cell r="A419" t="str">
            <v>KP이형관접합및부설(φ200㎜,인력)</v>
          </cell>
          <cell r="B419" t="str">
            <v>제 416 호표</v>
          </cell>
          <cell r="C419" t="str">
            <v>KP이형관접합및부설</v>
          </cell>
          <cell r="D419" t="str">
            <v>(φ200㎜,인력)</v>
          </cell>
          <cell r="E419" t="str">
            <v>개소</v>
          </cell>
          <cell r="F419">
            <v>34333</v>
          </cell>
          <cell r="G419">
            <v>20023</v>
          </cell>
          <cell r="H419">
            <v>14310</v>
          </cell>
          <cell r="I419">
            <v>0</v>
          </cell>
          <cell r="J419" t="str">
            <v>B00416</v>
          </cell>
        </row>
        <row r="420">
          <cell r="A420" t="str">
            <v>KP이형관접합및부설(φ250㎜,인력)</v>
          </cell>
          <cell r="B420" t="str">
            <v>제 417 호표</v>
          </cell>
          <cell r="C420" t="str">
            <v>KP이형관접합및부설</v>
          </cell>
          <cell r="D420" t="str">
            <v>(φ250㎜,인력)</v>
          </cell>
          <cell r="E420" t="str">
            <v>개소</v>
          </cell>
          <cell r="F420">
            <v>44306</v>
          </cell>
          <cell r="G420">
            <v>25306</v>
          </cell>
          <cell r="H420">
            <v>19000</v>
          </cell>
          <cell r="I420">
            <v>0</v>
          </cell>
          <cell r="J420" t="str">
            <v>B00417</v>
          </cell>
        </row>
        <row r="421">
          <cell r="A421" t="str">
            <v>KP이형관접합및부설(φ300㎜)</v>
          </cell>
          <cell r="B421" t="str">
            <v>제 418 호표</v>
          </cell>
          <cell r="C421" t="str">
            <v>KP이형관접합및부설</v>
          </cell>
          <cell r="D421" t="str">
            <v>(φ300㎜)</v>
          </cell>
          <cell r="E421" t="str">
            <v>개소</v>
          </cell>
          <cell r="F421">
            <v>51310</v>
          </cell>
          <cell r="G421">
            <v>21187</v>
          </cell>
          <cell r="H421">
            <v>23054</v>
          </cell>
          <cell r="I421">
            <v>7069</v>
          </cell>
          <cell r="J421" t="str">
            <v>B00418</v>
          </cell>
        </row>
        <row r="422">
          <cell r="A422" t="str">
            <v>KP이형관접합및부설(φ450㎜)</v>
          </cell>
          <cell r="B422" t="str">
            <v>제 419 호표</v>
          </cell>
          <cell r="C422" t="str">
            <v>KP이형관접합및부설</v>
          </cell>
          <cell r="D422" t="str">
            <v>(φ450㎜)</v>
          </cell>
          <cell r="E422" t="str">
            <v>개소</v>
          </cell>
          <cell r="F422">
            <v>81379</v>
          </cell>
          <cell r="G422">
            <v>38237</v>
          </cell>
          <cell r="H422">
            <v>33668</v>
          </cell>
          <cell r="I422">
            <v>9474</v>
          </cell>
          <cell r="J422" t="str">
            <v>B00419</v>
          </cell>
        </row>
        <row r="423">
          <cell r="A423" t="str">
            <v>KP이형관접합및부설(φ500㎜)</v>
          </cell>
          <cell r="B423" t="str">
            <v>제 420 호표</v>
          </cell>
          <cell r="C423" t="str">
            <v>KP이형관접합및부설</v>
          </cell>
          <cell r="D423" t="str">
            <v>(φ500㎜)</v>
          </cell>
          <cell r="E423" t="str">
            <v>개소</v>
          </cell>
          <cell r="F423">
            <v>88721</v>
          </cell>
          <cell r="G423">
            <v>41438</v>
          </cell>
          <cell r="H423">
            <v>37597</v>
          </cell>
          <cell r="I423">
            <v>9686</v>
          </cell>
          <cell r="J423" t="str">
            <v>B00420</v>
          </cell>
        </row>
        <row r="424">
          <cell r="A424" t="str">
            <v>KP이형관접합및부설(φ600㎜)</v>
          </cell>
          <cell r="B424" t="str">
            <v>제 421 호표</v>
          </cell>
          <cell r="C424" t="str">
            <v>KP이형관접합및부설</v>
          </cell>
          <cell r="D424" t="str">
            <v>(φ600㎜)</v>
          </cell>
          <cell r="E424" t="str">
            <v>개소</v>
          </cell>
          <cell r="F424">
            <v>108849</v>
          </cell>
          <cell r="G424">
            <v>51284</v>
          </cell>
          <cell r="H424">
            <v>47173</v>
          </cell>
          <cell r="I424">
            <v>10392</v>
          </cell>
          <cell r="J424" t="str">
            <v>B00421</v>
          </cell>
        </row>
        <row r="425">
          <cell r="A425" t="str">
            <v>KP이형관접합및부설(φ700㎜)</v>
          </cell>
          <cell r="B425" t="str">
            <v>제 422 호표</v>
          </cell>
          <cell r="C425" t="str">
            <v>KP이형관접합및부설</v>
          </cell>
          <cell r="D425" t="str">
            <v>(φ700㎜)</v>
          </cell>
          <cell r="E425" t="str">
            <v>개소</v>
          </cell>
          <cell r="F425">
            <v>137378</v>
          </cell>
          <cell r="G425">
            <v>59357</v>
          </cell>
          <cell r="H425">
            <v>66992</v>
          </cell>
          <cell r="I425">
            <v>11029</v>
          </cell>
          <cell r="J425" t="str">
            <v>B00422</v>
          </cell>
        </row>
        <row r="426">
          <cell r="A426" t="str">
            <v>KP이형관접합및부설(φ150㎜,인력)</v>
          </cell>
          <cell r="B426" t="str">
            <v>제 423 호표</v>
          </cell>
          <cell r="C426" t="str">
            <v>KP이형관접합및부설</v>
          </cell>
          <cell r="D426" t="str">
            <v>(φ150㎜,인력)</v>
          </cell>
          <cell r="E426" t="str">
            <v>개소</v>
          </cell>
          <cell r="F426">
            <v>21944</v>
          </cell>
          <cell r="G426">
            <v>10624</v>
          </cell>
          <cell r="H426">
            <v>11320</v>
          </cell>
          <cell r="I426">
            <v>0</v>
          </cell>
          <cell r="J426" t="str">
            <v>B00423</v>
          </cell>
        </row>
        <row r="427">
          <cell r="A427" t="str">
            <v>KP이형관접합및부설(φ400㎜)</v>
          </cell>
          <cell r="B427" t="str">
            <v>제 424 호표</v>
          </cell>
          <cell r="C427" t="str">
            <v>KP이형관접합및부설</v>
          </cell>
          <cell r="D427" t="str">
            <v>(φ400㎜)</v>
          </cell>
          <cell r="E427" t="str">
            <v>개소</v>
          </cell>
          <cell r="F427">
            <v>72776</v>
          </cell>
          <cell r="G427">
            <v>33250</v>
          </cell>
          <cell r="H427">
            <v>30194</v>
          </cell>
          <cell r="I427">
            <v>9332</v>
          </cell>
          <cell r="J427" t="str">
            <v>B00424</v>
          </cell>
        </row>
        <row r="428">
          <cell r="A428" t="str">
            <v>KP이형관접합및부설(φ100㎜,인력)</v>
          </cell>
          <cell r="B428" t="str">
            <v>제 425 호표</v>
          </cell>
          <cell r="C428" t="str">
            <v>KP이형관접합및부설</v>
          </cell>
          <cell r="D428" t="str">
            <v>(φ100㎜,인력)</v>
          </cell>
          <cell r="E428" t="str">
            <v>개소</v>
          </cell>
          <cell r="F428">
            <v>17122</v>
          </cell>
          <cell r="G428">
            <v>8912</v>
          </cell>
          <cell r="H428">
            <v>8210</v>
          </cell>
          <cell r="I428">
            <v>0</v>
          </cell>
          <cell r="J428" t="str">
            <v>B00425</v>
          </cell>
        </row>
        <row r="429">
          <cell r="A429" t="str">
            <v>KP이형관접합및부설(φ350㎜)</v>
          </cell>
          <cell r="B429" t="str">
            <v>제 426 호표</v>
          </cell>
          <cell r="C429" t="str">
            <v>KP이형관접합및부설</v>
          </cell>
          <cell r="D429" t="str">
            <v>(φ350㎜)</v>
          </cell>
          <cell r="E429" t="str">
            <v>개소</v>
          </cell>
          <cell r="F429">
            <v>61093</v>
          </cell>
          <cell r="G429">
            <v>25702</v>
          </cell>
          <cell r="H429">
            <v>27190</v>
          </cell>
          <cell r="I429">
            <v>8201</v>
          </cell>
          <cell r="J429" t="str">
            <v>B00426</v>
          </cell>
        </row>
        <row r="430">
          <cell r="A430" t="str">
            <v>KP이형관접합및부설(φ80㎜,인력)</v>
          </cell>
          <cell r="B430" t="str">
            <v>제 427 호표</v>
          </cell>
          <cell r="C430" t="str">
            <v>KP이형관접합및부설</v>
          </cell>
          <cell r="D430" t="str">
            <v>(φ80㎜,인력)</v>
          </cell>
          <cell r="E430" t="str">
            <v>개소</v>
          </cell>
          <cell r="F430">
            <v>14527</v>
          </cell>
          <cell r="G430">
            <v>7237</v>
          </cell>
          <cell r="H430">
            <v>7290</v>
          </cell>
          <cell r="I430">
            <v>0</v>
          </cell>
          <cell r="J430" t="str">
            <v>B00427</v>
          </cell>
        </row>
        <row r="431">
          <cell r="A431" t="str">
            <v>KP이형관접합및부설(φ800㎜)</v>
          </cell>
          <cell r="B431" t="str">
            <v>제 428 호표</v>
          </cell>
          <cell r="C431" t="str">
            <v>KP이형관접합및부설</v>
          </cell>
          <cell r="D431" t="str">
            <v>(φ800㎜)</v>
          </cell>
          <cell r="E431" t="str">
            <v>개소</v>
          </cell>
          <cell r="F431">
            <v>171482</v>
          </cell>
          <cell r="G431">
            <v>74995</v>
          </cell>
          <cell r="H431">
            <v>84610</v>
          </cell>
          <cell r="I431">
            <v>11877</v>
          </cell>
          <cell r="J431" t="str">
            <v>B00428</v>
          </cell>
        </row>
        <row r="432">
          <cell r="A432" t="str">
            <v>KP이형관접합및부설(φ900㎜)</v>
          </cell>
          <cell r="B432" t="str">
            <v>제 429 호표</v>
          </cell>
          <cell r="C432" t="str">
            <v>KP이형관접합및부설</v>
          </cell>
          <cell r="D432" t="str">
            <v>(φ900㎜)</v>
          </cell>
          <cell r="E432" t="str">
            <v>개소</v>
          </cell>
          <cell r="F432">
            <v>207096</v>
          </cell>
          <cell r="G432">
            <v>95760</v>
          </cell>
          <cell r="H432">
            <v>98893</v>
          </cell>
          <cell r="I432">
            <v>12443</v>
          </cell>
          <cell r="J432" t="str">
            <v>B00429</v>
          </cell>
        </row>
        <row r="433">
          <cell r="A433" t="str">
            <v>KP이형관접합및부설(φ1000mm)</v>
          </cell>
          <cell r="B433" t="str">
            <v>제 430 호표</v>
          </cell>
          <cell r="C433" t="str">
            <v>KP이형관접합및부설</v>
          </cell>
          <cell r="D433" t="str">
            <v>(φ1000mm)</v>
          </cell>
          <cell r="E433" t="str">
            <v>개소</v>
          </cell>
          <cell r="F433">
            <v>244870</v>
          </cell>
          <cell r="G433">
            <v>114742</v>
          </cell>
          <cell r="H433">
            <v>116484</v>
          </cell>
          <cell r="I433">
            <v>13644</v>
          </cell>
          <cell r="J433" t="str">
            <v>B00430</v>
          </cell>
        </row>
        <row r="434">
          <cell r="A434" t="str">
            <v>KP이형관접합및부설(φ1100mm)</v>
          </cell>
          <cell r="B434" t="str">
            <v>제 431 호표</v>
          </cell>
          <cell r="C434" t="str">
            <v>KP이형관접합및부설</v>
          </cell>
          <cell r="D434" t="str">
            <v>(φ1100mm)</v>
          </cell>
          <cell r="E434" t="str">
            <v>개소</v>
          </cell>
          <cell r="F434">
            <v>281520</v>
          </cell>
          <cell r="G434">
            <v>126192</v>
          </cell>
          <cell r="H434">
            <v>140339</v>
          </cell>
          <cell r="I434">
            <v>14989</v>
          </cell>
          <cell r="J434" t="str">
            <v>B00431</v>
          </cell>
        </row>
        <row r="435">
          <cell r="A435" t="str">
            <v>KP이형관접합및부설(φ1200mm)</v>
          </cell>
          <cell r="B435" t="str">
            <v>제 432 호표</v>
          </cell>
          <cell r="C435" t="str">
            <v>KP이형관접합및부설</v>
          </cell>
          <cell r="D435" t="str">
            <v>(φ1200mm)</v>
          </cell>
          <cell r="E435" t="str">
            <v>개소</v>
          </cell>
          <cell r="F435">
            <v>306708</v>
          </cell>
          <cell r="G435">
            <v>137644</v>
          </cell>
          <cell r="H435">
            <v>152733</v>
          </cell>
          <cell r="I435">
            <v>16331</v>
          </cell>
          <cell r="J435" t="str">
            <v>B00432</v>
          </cell>
        </row>
        <row r="436">
          <cell r="A436" t="str">
            <v>KP이형관접합및부설(φ125㎜,인력)</v>
          </cell>
          <cell r="B436" t="str">
            <v>제 433 호표</v>
          </cell>
          <cell r="C436" t="str">
            <v>KP이형관접합및부설</v>
          </cell>
          <cell r="D436" t="str">
            <v>(φ125㎜,인력)</v>
          </cell>
          <cell r="E436" t="str">
            <v>개소</v>
          </cell>
          <cell r="F436">
            <v>21332</v>
          </cell>
          <cell r="G436">
            <v>11742</v>
          </cell>
          <cell r="H436">
            <v>9590</v>
          </cell>
          <cell r="I436">
            <v>0</v>
          </cell>
          <cell r="J436" t="str">
            <v>B00433</v>
          </cell>
        </row>
        <row r="437">
          <cell r="A437" t="str">
            <v>KP직관접합및부설(φ500㎜)</v>
          </cell>
          <cell r="B437" t="str">
            <v>제 434 호표</v>
          </cell>
          <cell r="C437" t="str">
            <v>KP직관접합및부설</v>
          </cell>
          <cell r="D437" t="str">
            <v>(φ500㎜)</v>
          </cell>
          <cell r="E437" t="str">
            <v>개소</v>
          </cell>
          <cell r="F437">
            <v>195504</v>
          </cell>
          <cell r="G437">
            <v>124315</v>
          </cell>
          <cell r="H437">
            <v>42132</v>
          </cell>
          <cell r="I437">
            <v>29057</v>
          </cell>
          <cell r="J437" t="str">
            <v>B00434</v>
          </cell>
        </row>
        <row r="438">
          <cell r="A438" t="str">
            <v>KP직관접합및부설(φ600㎜)</v>
          </cell>
          <cell r="B438" t="str">
            <v>제 435 호표</v>
          </cell>
          <cell r="C438" t="str">
            <v>KP직관접합및부설</v>
          </cell>
          <cell r="D438" t="str">
            <v>(φ600㎜)</v>
          </cell>
          <cell r="E438" t="str">
            <v>개소</v>
          </cell>
          <cell r="F438">
            <v>237080</v>
          </cell>
          <cell r="G438">
            <v>153863</v>
          </cell>
          <cell r="H438">
            <v>52039</v>
          </cell>
          <cell r="I438">
            <v>31178</v>
          </cell>
          <cell r="J438" t="str">
            <v>B00435</v>
          </cell>
        </row>
        <row r="439">
          <cell r="A439" t="str">
            <v>KP직관접합및부설(φ700㎜)</v>
          </cell>
          <cell r="B439" t="str">
            <v>제 436 호표</v>
          </cell>
          <cell r="C439" t="str">
            <v>KP직관접합및부설</v>
          </cell>
          <cell r="D439" t="str">
            <v>(φ700㎜)</v>
          </cell>
          <cell r="E439" t="str">
            <v>개소</v>
          </cell>
          <cell r="F439">
            <v>283309</v>
          </cell>
          <cell r="G439">
            <v>178066</v>
          </cell>
          <cell r="H439">
            <v>72156</v>
          </cell>
          <cell r="I439">
            <v>33087</v>
          </cell>
          <cell r="J439" t="str">
            <v>B00436</v>
          </cell>
        </row>
        <row r="440">
          <cell r="A440" t="str">
            <v>KP직관접합및부설(φ900㎜)</v>
          </cell>
          <cell r="B440" t="str">
            <v>제 437 호표</v>
          </cell>
          <cell r="C440" t="str">
            <v>KP직관접합및부설</v>
          </cell>
          <cell r="D440" t="str">
            <v>(φ900㎜)</v>
          </cell>
          <cell r="E440" t="str">
            <v>개소</v>
          </cell>
          <cell r="F440">
            <v>449110</v>
          </cell>
          <cell r="G440">
            <v>287284</v>
          </cell>
          <cell r="H440">
            <v>106721</v>
          </cell>
          <cell r="I440">
            <v>55105</v>
          </cell>
          <cell r="J440" t="str">
            <v>B00437</v>
          </cell>
        </row>
        <row r="441">
          <cell r="A441" t="str">
            <v>KP직관접합및부설(φ450㎜)</v>
          </cell>
          <cell r="B441" t="str">
            <v>제 438 호표</v>
          </cell>
          <cell r="C441" t="str">
            <v>KP직관접합및부설</v>
          </cell>
          <cell r="D441" t="str">
            <v>(φ450㎜)</v>
          </cell>
          <cell r="E441" t="str">
            <v>개소</v>
          </cell>
          <cell r="F441">
            <v>181234</v>
          </cell>
          <cell r="G441">
            <v>114710</v>
          </cell>
          <cell r="H441">
            <v>38103</v>
          </cell>
          <cell r="I441">
            <v>28421</v>
          </cell>
          <cell r="J441" t="str">
            <v>B00438</v>
          </cell>
        </row>
        <row r="442">
          <cell r="A442" t="str">
            <v>KP직관접합및부설(φ400㎜)</v>
          </cell>
          <cell r="B442" t="str">
            <v>제 439 호표</v>
          </cell>
          <cell r="C442" t="str">
            <v>KP직관접합및부설</v>
          </cell>
          <cell r="D442" t="str">
            <v>(φ400㎜)</v>
          </cell>
          <cell r="E442" t="str">
            <v>개소</v>
          </cell>
          <cell r="F442">
            <v>162307</v>
          </cell>
          <cell r="G442">
            <v>99746</v>
          </cell>
          <cell r="H442">
            <v>34564</v>
          </cell>
          <cell r="I442">
            <v>27997</v>
          </cell>
          <cell r="J442" t="str">
            <v>B00439</v>
          </cell>
        </row>
        <row r="443">
          <cell r="A443" t="str">
            <v>KP직관접합및부설(φ100㎜,인력)</v>
          </cell>
          <cell r="B443" t="str">
            <v>제 440 호표</v>
          </cell>
          <cell r="C443" t="str">
            <v>KP직관접합및부설</v>
          </cell>
          <cell r="D443" t="str">
            <v>(φ100㎜,인력)</v>
          </cell>
          <cell r="E443" t="str">
            <v>개소</v>
          </cell>
          <cell r="F443">
            <v>34948</v>
          </cell>
          <cell r="G443">
            <v>26738</v>
          </cell>
          <cell r="H443">
            <v>8210</v>
          </cell>
          <cell r="I443">
            <v>0</v>
          </cell>
          <cell r="J443" t="str">
            <v>B00440</v>
          </cell>
        </row>
        <row r="444">
          <cell r="A444" t="str">
            <v>KP직관접합및부설(φ150㎜,인력)</v>
          </cell>
          <cell r="B444" t="str">
            <v>제 441 호표</v>
          </cell>
          <cell r="C444" t="str">
            <v>KP직관접합및부설</v>
          </cell>
          <cell r="D444" t="str">
            <v>(φ150㎜,인력)</v>
          </cell>
          <cell r="E444" t="str">
            <v>개소</v>
          </cell>
          <cell r="F444">
            <v>50113</v>
          </cell>
          <cell r="G444">
            <v>38793</v>
          </cell>
          <cell r="H444">
            <v>11320</v>
          </cell>
          <cell r="I444">
            <v>0</v>
          </cell>
          <cell r="J444" t="str">
            <v>B00441</v>
          </cell>
        </row>
        <row r="445">
          <cell r="A445" t="str">
            <v>KP직관접합및부설(φ200㎜)</v>
          </cell>
          <cell r="B445" t="str">
            <v>제 442 호표</v>
          </cell>
          <cell r="C445" t="str">
            <v>KP직관접합및부설</v>
          </cell>
          <cell r="D445" t="str">
            <v>(φ200㎜)</v>
          </cell>
          <cell r="E445" t="str">
            <v>개소</v>
          </cell>
          <cell r="F445">
            <v>79162</v>
          </cell>
          <cell r="G445">
            <v>43912</v>
          </cell>
          <cell r="H445">
            <v>18282</v>
          </cell>
          <cell r="I445">
            <v>16968</v>
          </cell>
          <cell r="J445" t="str">
            <v>B00442</v>
          </cell>
        </row>
        <row r="446">
          <cell r="A446" t="str">
            <v>KP직관접합및부설(φ250㎜)</v>
          </cell>
          <cell r="B446" t="str">
            <v>제 443 호표</v>
          </cell>
          <cell r="C446" t="str">
            <v>KP직관접합및부설</v>
          </cell>
          <cell r="D446" t="str">
            <v>(φ250㎜)</v>
          </cell>
          <cell r="E446" t="str">
            <v>개소</v>
          </cell>
          <cell r="F446">
            <v>98817</v>
          </cell>
          <cell r="G446">
            <v>56260</v>
          </cell>
          <cell r="H446">
            <v>23468</v>
          </cell>
          <cell r="I446">
            <v>19089</v>
          </cell>
          <cell r="J446" t="str">
            <v>B00443</v>
          </cell>
        </row>
        <row r="447">
          <cell r="A447" t="str">
            <v>KP직관접합및부설(φ300㎜)</v>
          </cell>
          <cell r="B447" t="str">
            <v>제 444 호표</v>
          </cell>
          <cell r="C447" t="str">
            <v>KP직관접합및부설</v>
          </cell>
          <cell r="D447" t="str">
            <v>(φ300㎜)</v>
          </cell>
          <cell r="E447" t="str">
            <v>개소</v>
          </cell>
          <cell r="F447">
            <v>111147</v>
          </cell>
          <cell r="G447">
            <v>63572</v>
          </cell>
          <cell r="H447">
            <v>26365</v>
          </cell>
          <cell r="I447">
            <v>21210</v>
          </cell>
          <cell r="J447" t="str">
            <v>B00444</v>
          </cell>
        </row>
        <row r="448">
          <cell r="A448" t="str">
            <v>KP직관접합및부설(φ80㎜,인력)</v>
          </cell>
          <cell r="B448" t="str">
            <v>제 445 호표</v>
          </cell>
          <cell r="C448" t="str">
            <v>KP직관접합및부설</v>
          </cell>
          <cell r="D448" t="str">
            <v>(φ80㎜,인력)</v>
          </cell>
          <cell r="E448" t="str">
            <v>개소</v>
          </cell>
          <cell r="F448">
            <v>28992</v>
          </cell>
          <cell r="G448">
            <v>21702</v>
          </cell>
          <cell r="H448">
            <v>7290</v>
          </cell>
          <cell r="I448">
            <v>0</v>
          </cell>
          <cell r="J448" t="str">
            <v>B00445</v>
          </cell>
        </row>
        <row r="449">
          <cell r="A449" t="str">
            <v>KP직관접합및부설(φ350㎜)</v>
          </cell>
          <cell r="B449" t="str">
            <v>제 446 호표</v>
          </cell>
          <cell r="C449" t="str">
            <v>KP직관접합및부설</v>
          </cell>
          <cell r="D449" t="str">
            <v>(φ350㎜)</v>
          </cell>
          <cell r="E449" t="str">
            <v>개소</v>
          </cell>
          <cell r="F449">
            <v>132724</v>
          </cell>
          <cell r="G449">
            <v>77092</v>
          </cell>
          <cell r="H449">
            <v>31029</v>
          </cell>
          <cell r="I449">
            <v>24603</v>
          </cell>
          <cell r="J449" t="str">
            <v>B00446</v>
          </cell>
        </row>
        <row r="450">
          <cell r="A450" t="str">
            <v>KP직관접합및부설(φ800㎜)</v>
          </cell>
          <cell r="B450" t="str">
            <v>제 447 호표</v>
          </cell>
          <cell r="C450" t="str">
            <v>KP직관접합및부설</v>
          </cell>
          <cell r="D450" t="str">
            <v>(φ800㎜)</v>
          </cell>
          <cell r="E450" t="str">
            <v>개소</v>
          </cell>
          <cell r="F450">
            <v>369677</v>
          </cell>
          <cell r="G450">
            <v>224994</v>
          </cell>
          <cell r="H450">
            <v>92083</v>
          </cell>
          <cell r="I450">
            <v>52600</v>
          </cell>
          <cell r="J450" t="str">
            <v>B00447</v>
          </cell>
        </row>
        <row r="451">
          <cell r="A451" t="str">
            <v>KP직관접합및부설(φ1000mm)</v>
          </cell>
          <cell r="B451" t="str">
            <v>제 448 호표</v>
          </cell>
          <cell r="C451" t="str">
            <v>KP직관접합및부설</v>
          </cell>
          <cell r="D451" t="str">
            <v>(φ1000mm)</v>
          </cell>
          <cell r="E451" t="str">
            <v>개소</v>
          </cell>
          <cell r="F451">
            <v>529724</v>
          </cell>
          <cell r="G451">
            <v>344227</v>
          </cell>
          <cell r="H451">
            <v>125069</v>
          </cell>
          <cell r="I451">
            <v>60428</v>
          </cell>
          <cell r="J451" t="str">
            <v>B00448</v>
          </cell>
        </row>
        <row r="452">
          <cell r="A452" t="str">
            <v>KP직관접합및부설(φ1100mm)</v>
          </cell>
          <cell r="B452" t="str">
            <v>제 449 호표</v>
          </cell>
          <cell r="C452" t="str">
            <v>KP직관접합및부설</v>
          </cell>
          <cell r="D452" t="str">
            <v>(φ1100mm)</v>
          </cell>
          <cell r="E452" t="str">
            <v>개소</v>
          </cell>
          <cell r="F452">
            <v>594727</v>
          </cell>
          <cell r="G452">
            <v>378581</v>
          </cell>
          <cell r="H452">
            <v>149769</v>
          </cell>
          <cell r="I452">
            <v>66377</v>
          </cell>
          <cell r="J452" t="str">
            <v>B00449</v>
          </cell>
        </row>
        <row r="453">
          <cell r="A453" t="str">
            <v>KP직관접합및부설(φ1200mm)</v>
          </cell>
          <cell r="B453" t="str">
            <v>제 450 호표</v>
          </cell>
          <cell r="C453" t="str">
            <v>KP직관접합및부설</v>
          </cell>
          <cell r="D453" t="str">
            <v>(φ1200mm)</v>
          </cell>
          <cell r="E453" t="str">
            <v>개소</v>
          </cell>
          <cell r="F453">
            <v>648269</v>
          </cell>
          <cell r="G453">
            <v>412935</v>
          </cell>
          <cell r="H453">
            <v>163008</v>
          </cell>
          <cell r="I453">
            <v>72326</v>
          </cell>
          <cell r="J453" t="str">
            <v>B00450</v>
          </cell>
        </row>
        <row r="454">
          <cell r="A454" t="str">
            <v>KP직관접합및부설(φ125㎜,인력)</v>
          </cell>
          <cell r="B454" t="str">
            <v>제 451 호표</v>
          </cell>
          <cell r="C454" t="str">
            <v>KP직관접합및부설</v>
          </cell>
          <cell r="D454" t="str">
            <v>(φ125㎜,인력)</v>
          </cell>
          <cell r="E454" t="str">
            <v>개소</v>
          </cell>
          <cell r="F454">
            <v>45553</v>
          </cell>
          <cell r="G454">
            <v>35963</v>
          </cell>
          <cell r="H454">
            <v>9590</v>
          </cell>
          <cell r="I454">
            <v>0</v>
          </cell>
          <cell r="J454" t="str">
            <v>B00451</v>
          </cell>
        </row>
        <row r="455">
          <cell r="A455" t="str">
            <v>PE이형관접합및부설(D80,BUTT융착식)</v>
          </cell>
          <cell r="B455" t="str">
            <v>제 452 호표</v>
          </cell>
          <cell r="C455" t="str">
            <v>PE이형관접합및부설</v>
          </cell>
          <cell r="D455" t="str">
            <v>(D80,BUTT융착식)</v>
          </cell>
          <cell r="E455" t="str">
            <v>본</v>
          </cell>
          <cell r="F455">
            <v>23731</v>
          </cell>
          <cell r="G455">
            <v>18102</v>
          </cell>
          <cell r="H455">
            <v>3332</v>
          </cell>
          <cell r="I455">
            <v>2297</v>
          </cell>
          <cell r="J455" t="str">
            <v>B00452</v>
          </cell>
        </row>
        <row r="456">
          <cell r="A456" t="str">
            <v>PE이형관접합및부설(D100,BUTT융착식)</v>
          </cell>
          <cell r="B456" t="str">
            <v>제 453 호표</v>
          </cell>
          <cell r="C456" t="str">
            <v>PE이형관접합및부설</v>
          </cell>
          <cell r="D456" t="str">
            <v>(D100,BUTT융착식)</v>
          </cell>
          <cell r="E456" t="str">
            <v>본</v>
          </cell>
          <cell r="F456">
            <v>28942</v>
          </cell>
          <cell r="G456">
            <v>21890</v>
          </cell>
          <cell r="H456">
            <v>4034</v>
          </cell>
          <cell r="I456">
            <v>3018</v>
          </cell>
          <cell r="J456" t="str">
            <v>B00453</v>
          </cell>
        </row>
        <row r="457">
          <cell r="A457" t="str">
            <v>PE이형관접합및부설(D125,BUTT융착식)</v>
          </cell>
          <cell r="B457" t="str">
            <v>제 454 호표</v>
          </cell>
          <cell r="C457" t="str">
            <v>PE이형관접합및부설</v>
          </cell>
          <cell r="D457" t="str">
            <v>(D125,BUTT융착식)</v>
          </cell>
          <cell r="E457" t="str">
            <v>본</v>
          </cell>
          <cell r="F457">
            <v>34675</v>
          </cell>
          <cell r="G457">
            <v>26192</v>
          </cell>
          <cell r="H457">
            <v>4852</v>
          </cell>
          <cell r="I457">
            <v>3631</v>
          </cell>
          <cell r="J457" t="str">
            <v>B00454</v>
          </cell>
        </row>
        <row r="458">
          <cell r="A458" t="str">
            <v>PE이형관접합및부설(D150,BUTT융착식)</v>
          </cell>
          <cell r="B458" t="str">
            <v>제 455 호표</v>
          </cell>
          <cell r="C458" t="str">
            <v>PE이형관접합및부설</v>
          </cell>
          <cell r="D458" t="str">
            <v>(D150,BUTT융착식)</v>
          </cell>
          <cell r="E458" t="str">
            <v>본</v>
          </cell>
          <cell r="F458">
            <v>36918</v>
          </cell>
          <cell r="G458">
            <v>27924</v>
          </cell>
          <cell r="H458">
            <v>5145</v>
          </cell>
          <cell r="I458">
            <v>3849</v>
          </cell>
          <cell r="J458" t="str">
            <v>B00455</v>
          </cell>
        </row>
        <row r="459">
          <cell r="A459" t="str">
            <v>PE이형관접합및부설(D200,BUTT융착식)</v>
          </cell>
          <cell r="B459" t="str">
            <v>제 456 호표</v>
          </cell>
          <cell r="C459" t="str">
            <v>PE이형관접합및부설</v>
          </cell>
          <cell r="D459" t="str">
            <v>(D200,BUTT융착식)</v>
          </cell>
          <cell r="E459" t="str">
            <v>본</v>
          </cell>
          <cell r="F459">
            <v>48430</v>
          </cell>
          <cell r="G459">
            <v>36883</v>
          </cell>
          <cell r="H459">
            <v>6373</v>
          </cell>
          <cell r="I459">
            <v>5174</v>
          </cell>
          <cell r="J459" t="str">
            <v>B00456</v>
          </cell>
        </row>
        <row r="460">
          <cell r="A460" t="str">
            <v>PE이형관접합및부설(D250,BUTT융착식)</v>
          </cell>
          <cell r="B460" t="str">
            <v>제 457 호표</v>
          </cell>
          <cell r="C460" t="str">
            <v>PE이형관접합및부설</v>
          </cell>
          <cell r="D460" t="str">
            <v>(D250,BUTT융착식)</v>
          </cell>
          <cell r="E460" t="str">
            <v>본</v>
          </cell>
          <cell r="F460">
            <v>55224</v>
          </cell>
          <cell r="G460">
            <v>42194</v>
          </cell>
          <cell r="H460">
            <v>7191</v>
          </cell>
          <cell r="I460">
            <v>5839</v>
          </cell>
          <cell r="J460" t="str">
            <v>B00457</v>
          </cell>
        </row>
        <row r="461">
          <cell r="A461" t="str">
            <v>PE이형관접합및부설(D300,BUTT융착식)</v>
          </cell>
          <cell r="B461" t="str">
            <v>제 458 호표</v>
          </cell>
          <cell r="C461" t="str">
            <v>PE이형관접합및부설</v>
          </cell>
          <cell r="D461" t="str">
            <v>(D300,BUTT융착식)</v>
          </cell>
          <cell r="E461" t="str">
            <v>본</v>
          </cell>
          <cell r="F461">
            <v>60778</v>
          </cell>
          <cell r="G461">
            <v>46371</v>
          </cell>
          <cell r="H461">
            <v>7951</v>
          </cell>
          <cell r="I461">
            <v>6456</v>
          </cell>
          <cell r="J461" t="str">
            <v>B00458</v>
          </cell>
        </row>
        <row r="462">
          <cell r="A462" t="str">
            <v>PE이형관접합및부설(D350,BUTT융착식)</v>
          </cell>
          <cell r="B462" t="str">
            <v>제 459 호표</v>
          </cell>
          <cell r="C462" t="str">
            <v>PE이형관접합및부설</v>
          </cell>
          <cell r="D462" t="str">
            <v>(D350,BUTT융착식)</v>
          </cell>
          <cell r="E462" t="str">
            <v>본</v>
          </cell>
          <cell r="F462">
            <v>67110</v>
          </cell>
          <cell r="G462">
            <v>48954</v>
          </cell>
          <cell r="H462">
            <v>9023</v>
          </cell>
          <cell r="I462">
            <v>9133</v>
          </cell>
          <cell r="J462" t="str">
            <v>B00459</v>
          </cell>
        </row>
        <row r="463">
          <cell r="A463" t="str">
            <v>PE이형관접합및부설(D400,BUTT융착식)</v>
          </cell>
          <cell r="B463" t="str">
            <v>제 460 호표</v>
          </cell>
          <cell r="C463" t="str">
            <v>PE이형관접합및부설</v>
          </cell>
          <cell r="D463" t="str">
            <v>(D400,BUTT융착식)</v>
          </cell>
          <cell r="E463" t="str">
            <v>본</v>
          </cell>
          <cell r="F463">
            <v>72882</v>
          </cell>
          <cell r="G463">
            <v>53061</v>
          </cell>
          <cell r="H463">
            <v>9752</v>
          </cell>
          <cell r="I463">
            <v>10069</v>
          </cell>
          <cell r="J463" t="str">
            <v>B00460</v>
          </cell>
        </row>
        <row r="464">
          <cell r="A464" t="str">
            <v>PE이형관접합및부설(D450,BUTT융착식)</v>
          </cell>
          <cell r="B464" t="str">
            <v>제 461 호표</v>
          </cell>
          <cell r="C464" t="str">
            <v>PE이형관접합및부설</v>
          </cell>
          <cell r="D464" t="str">
            <v>(D450,BUTT융착식)</v>
          </cell>
          <cell r="E464" t="str">
            <v>본</v>
          </cell>
          <cell r="F464">
            <v>78818</v>
          </cell>
          <cell r="G464">
            <v>56637</v>
          </cell>
          <cell r="H464">
            <v>10444</v>
          </cell>
          <cell r="I464">
            <v>11737</v>
          </cell>
          <cell r="J464" t="str">
            <v>B00461</v>
          </cell>
        </row>
        <row r="465">
          <cell r="A465" t="str">
            <v>PE이형관접합및부설(D500,BUTT융착식)</v>
          </cell>
          <cell r="B465" t="str">
            <v>제 462 호표</v>
          </cell>
          <cell r="C465" t="str">
            <v>PE이형관접합및부설</v>
          </cell>
          <cell r="D465" t="str">
            <v>(D500,BUTT융착식)</v>
          </cell>
          <cell r="E465" t="str">
            <v>본</v>
          </cell>
          <cell r="F465">
            <v>84669</v>
          </cell>
          <cell r="G465">
            <v>60756</v>
          </cell>
          <cell r="H465">
            <v>11210</v>
          </cell>
          <cell r="I465">
            <v>12703</v>
          </cell>
          <cell r="J465" t="str">
            <v>B00462</v>
          </cell>
        </row>
        <row r="466">
          <cell r="A466" t="str">
            <v>PE이형관접합및부설(D600,BUTT융착식)</v>
          </cell>
          <cell r="B466" t="str">
            <v>제 463 호표</v>
          </cell>
          <cell r="C466" t="str">
            <v>PE이형관접합및부설</v>
          </cell>
          <cell r="D466" t="str">
            <v>(D600,BUTT융착식)</v>
          </cell>
          <cell r="E466" t="str">
            <v>본</v>
          </cell>
          <cell r="F466">
            <v>96670</v>
          </cell>
          <cell r="G466">
            <v>68975</v>
          </cell>
          <cell r="H466">
            <v>12730</v>
          </cell>
          <cell r="I466">
            <v>14965</v>
          </cell>
          <cell r="J466" t="str">
            <v>B00463</v>
          </cell>
        </row>
        <row r="467">
          <cell r="A467" t="str">
            <v>PE직관접합및부설(D80,BUTT융착식)</v>
          </cell>
          <cell r="B467" t="str">
            <v>제 464 호표</v>
          </cell>
          <cell r="C467" t="str">
            <v>PE직관접합및부설</v>
          </cell>
          <cell r="D467" t="str">
            <v>(D80,BUTT융착식)</v>
          </cell>
          <cell r="E467" t="str">
            <v>본</v>
          </cell>
          <cell r="F467">
            <v>35816</v>
          </cell>
          <cell r="G467">
            <v>30187</v>
          </cell>
          <cell r="H467">
            <v>3332</v>
          </cell>
          <cell r="I467">
            <v>2297</v>
          </cell>
          <cell r="J467" t="str">
            <v>B00464</v>
          </cell>
        </row>
        <row r="468">
          <cell r="A468" t="str">
            <v>PE직관접합및부설(D100,BUTT융착식)</v>
          </cell>
          <cell r="B468" t="str">
            <v>제 465 호표</v>
          </cell>
          <cell r="C468" t="str">
            <v>PE직관접합및부설</v>
          </cell>
          <cell r="D468" t="str">
            <v>(D100,BUTT융착식)</v>
          </cell>
          <cell r="E468" t="str">
            <v>본</v>
          </cell>
          <cell r="F468">
            <v>43545</v>
          </cell>
          <cell r="G468">
            <v>36493</v>
          </cell>
          <cell r="H468">
            <v>4034</v>
          </cell>
          <cell r="I468">
            <v>3018</v>
          </cell>
          <cell r="J468" t="str">
            <v>B00465</v>
          </cell>
        </row>
        <row r="469">
          <cell r="A469" t="str">
            <v>PE직관접합및부설(D125,BUTT융착식)</v>
          </cell>
          <cell r="B469" t="str">
            <v>제 466 호표</v>
          </cell>
          <cell r="C469" t="str">
            <v>PE직관접합및부설</v>
          </cell>
          <cell r="D469" t="str">
            <v>(D125,BUTT융착식)</v>
          </cell>
          <cell r="E469" t="str">
            <v>본</v>
          </cell>
          <cell r="F469">
            <v>52172</v>
          </cell>
          <cell r="G469">
            <v>43689</v>
          </cell>
          <cell r="H469">
            <v>4852</v>
          </cell>
          <cell r="I469">
            <v>3631</v>
          </cell>
          <cell r="J469" t="str">
            <v>B00466</v>
          </cell>
        </row>
        <row r="470">
          <cell r="A470" t="str">
            <v>PE직관접합및부설(D150,BUTT융착식)</v>
          </cell>
          <cell r="B470" t="str">
            <v>제 467 호표</v>
          </cell>
          <cell r="C470" t="str">
            <v>PE직관접합및부설</v>
          </cell>
          <cell r="D470" t="str">
            <v>(D150,BUTT융착식)</v>
          </cell>
          <cell r="E470" t="str">
            <v>본</v>
          </cell>
          <cell r="F470">
            <v>55549</v>
          </cell>
          <cell r="G470">
            <v>46555</v>
          </cell>
          <cell r="H470">
            <v>5145</v>
          </cell>
          <cell r="I470">
            <v>3849</v>
          </cell>
          <cell r="J470" t="str">
            <v>B00467</v>
          </cell>
        </row>
        <row r="471">
          <cell r="A471" t="str">
            <v>PE직관접합및부설(D200,BUTT융착식)</v>
          </cell>
          <cell r="B471" t="str">
            <v>제 468 호표</v>
          </cell>
          <cell r="C471" t="str">
            <v>PE직관접합및부설</v>
          </cell>
          <cell r="D471" t="str">
            <v>(D200,BUTT융착식)</v>
          </cell>
          <cell r="E471" t="str">
            <v>본</v>
          </cell>
          <cell r="F471">
            <v>76232</v>
          </cell>
          <cell r="G471">
            <v>64685</v>
          </cell>
          <cell r="H471">
            <v>6373</v>
          </cell>
          <cell r="I471">
            <v>5174</v>
          </cell>
          <cell r="J471" t="str">
            <v>B00468</v>
          </cell>
        </row>
        <row r="472">
          <cell r="A472" t="str">
            <v>PE직관접합및부설(D250,BUTT융착식)</v>
          </cell>
          <cell r="B472" t="str">
            <v>제 469 호표</v>
          </cell>
          <cell r="C472" t="str">
            <v>PE직관접합및부설</v>
          </cell>
          <cell r="D472" t="str">
            <v>(D250,BUTT융착식)</v>
          </cell>
          <cell r="E472" t="str">
            <v>본</v>
          </cell>
          <cell r="F472">
            <v>87410</v>
          </cell>
          <cell r="G472">
            <v>74380</v>
          </cell>
          <cell r="H472">
            <v>7191</v>
          </cell>
          <cell r="I472">
            <v>5839</v>
          </cell>
          <cell r="J472" t="str">
            <v>B00469</v>
          </cell>
        </row>
        <row r="473">
          <cell r="A473" t="str">
            <v>PE직관접합및부설(D300,BUTT융착식)</v>
          </cell>
          <cell r="B473" t="str">
            <v>제 470 호표</v>
          </cell>
          <cell r="C473" t="str">
            <v>PE직관접합및부설</v>
          </cell>
          <cell r="D473" t="str">
            <v>(D300,BUTT융착식)</v>
          </cell>
          <cell r="E473" t="str">
            <v>본</v>
          </cell>
          <cell r="F473">
            <v>96006</v>
          </cell>
          <cell r="G473">
            <v>81599</v>
          </cell>
          <cell r="H473">
            <v>7951</v>
          </cell>
          <cell r="I473">
            <v>6456</v>
          </cell>
          <cell r="J473" t="str">
            <v>B00470</v>
          </cell>
        </row>
        <row r="474">
          <cell r="A474" t="str">
            <v>PE직관접합및부설(D350,BUTT융착식)</v>
          </cell>
          <cell r="B474" t="str">
            <v>제 471 호표</v>
          </cell>
          <cell r="C474" t="str">
            <v>PE직관접합및부설</v>
          </cell>
          <cell r="D474" t="str">
            <v>(D350,BUTT융착식)</v>
          </cell>
          <cell r="E474" t="str">
            <v>본</v>
          </cell>
          <cell r="F474">
            <v>105729</v>
          </cell>
          <cell r="G474">
            <v>84249</v>
          </cell>
          <cell r="H474">
            <v>9654</v>
          </cell>
          <cell r="I474">
            <v>11826</v>
          </cell>
          <cell r="J474" t="str">
            <v>B00471</v>
          </cell>
        </row>
        <row r="475">
          <cell r="A475" t="str">
            <v>PE직관접합및부설(D400,BUTT융착식)</v>
          </cell>
          <cell r="B475" t="str">
            <v>제 472 호표</v>
          </cell>
          <cell r="C475" t="str">
            <v>PE직관접합및부설</v>
          </cell>
          <cell r="D475" t="str">
            <v>(D400,BUTT융착식)</v>
          </cell>
          <cell r="E475" t="str">
            <v>본</v>
          </cell>
          <cell r="F475">
            <v>115625</v>
          </cell>
          <cell r="G475">
            <v>91616</v>
          </cell>
          <cell r="H475">
            <v>10546</v>
          </cell>
          <cell r="I475">
            <v>13463</v>
          </cell>
          <cell r="J475" t="str">
            <v>B00472</v>
          </cell>
        </row>
        <row r="476">
          <cell r="A476" t="str">
            <v>PE직관접합및부설(D450,BUTT융착식)</v>
          </cell>
          <cell r="B476" t="str">
            <v>제 473 호표</v>
          </cell>
          <cell r="C476" t="str">
            <v>PE직관접합및부설</v>
          </cell>
          <cell r="D476" t="str">
            <v>(D450,BUTT융착식)</v>
          </cell>
          <cell r="E476" t="str">
            <v>본</v>
          </cell>
          <cell r="F476">
            <v>124953</v>
          </cell>
          <cell r="G476">
            <v>98060</v>
          </cell>
          <cell r="H476">
            <v>11338</v>
          </cell>
          <cell r="I476">
            <v>15555</v>
          </cell>
          <cell r="J476" t="str">
            <v>B00473</v>
          </cell>
        </row>
        <row r="477">
          <cell r="A477" t="str">
            <v>PE직관접합및부설(D500,BUTT융착식)</v>
          </cell>
          <cell r="B477" t="str">
            <v>제 474 호표</v>
          </cell>
          <cell r="C477" t="str">
            <v>PE직관접합및부설</v>
          </cell>
          <cell r="D477" t="str">
            <v>(D500,BUTT융착식)</v>
          </cell>
          <cell r="E477" t="str">
            <v>본</v>
          </cell>
          <cell r="F477">
            <v>134591</v>
          </cell>
          <cell r="G477">
            <v>105259</v>
          </cell>
          <cell r="H477">
            <v>12238</v>
          </cell>
          <cell r="I477">
            <v>17094</v>
          </cell>
          <cell r="J477" t="str">
            <v>B00474</v>
          </cell>
        </row>
        <row r="478">
          <cell r="A478" t="str">
            <v>PE직관접합및부설(D600,BUTT융착식)</v>
          </cell>
          <cell r="B478" t="str">
            <v>제 475 호표</v>
          </cell>
          <cell r="C478" t="str">
            <v>PE직관접합및부설</v>
          </cell>
          <cell r="D478" t="str">
            <v>(D600,BUTT융착식)</v>
          </cell>
          <cell r="E478" t="str">
            <v>본</v>
          </cell>
          <cell r="F478">
            <v>156359</v>
          </cell>
          <cell r="G478">
            <v>120811</v>
          </cell>
          <cell r="H478">
            <v>14220</v>
          </cell>
          <cell r="I478">
            <v>21328</v>
          </cell>
          <cell r="J478" t="str">
            <v>B00475</v>
          </cell>
        </row>
        <row r="479">
          <cell r="A479" t="str">
            <v>PVC 전선관 배관28mm</v>
          </cell>
          <cell r="B479" t="str">
            <v>제 476 호표</v>
          </cell>
          <cell r="C479" t="str">
            <v>PVC 전선관 배관</v>
          </cell>
          <cell r="D479" t="str">
            <v>28mm</v>
          </cell>
          <cell r="E479" t="str">
            <v>M</v>
          </cell>
          <cell r="F479">
            <v>6189</v>
          </cell>
          <cell r="G479">
            <v>6189</v>
          </cell>
          <cell r="H479">
            <v>0</v>
          </cell>
          <cell r="I479">
            <v>0</v>
          </cell>
          <cell r="J479" t="str">
            <v>B00476</v>
          </cell>
        </row>
        <row r="480">
          <cell r="A480" t="str">
            <v>PVC PIPE 부설(Φ150mm)</v>
          </cell>
          <cell r="B480" t="str">
            <v>제 477 호표</v>
          </cell>
          <cell r="C480" t="str">
            <v>PVC PIPE 부설</v>
          </cell>
          <cell r="D480" t="str">
            <v>(Φ150mm)</v>
          </cell>
          <cell r="E480" t="str">
            <v>M</v>
          </cell>
          <cell r="F480">
            <v>32411</v>
          </cell>
          <cell r="G480">
            <v>20621</v>
          </cell>
          <cell r="H480">
            <v>11790</v>
          </cell>
          <cell r="I480">
            <v>0</v>
          </cell>
          <cell r="J480" t="str">
            <v>B00477</v>
          </cell>
        </row>
      </sheetData>
      <sheetData sheetId="16"/>
      <sheetData sheetId="17">
        <row r="3">
          <cell r="A3" t="str">
            <v>ASP포장깨기및잔재처리</v>
          </cell>
          <cell r="B3" t="str">
            <v>ASP포장깨기및잔재처리</v>
          </cell>
          <cell r="D3" t="str">
            <v>㎥</v>
          </cell>
          <cell r="E3">
            <v>23933.322685916566</v>
          </cell>
          <cell r="F3">
            <v>10811.674003966777</v>
          </cell>
          <cell r="G3">
            <v>4705.1664571950596</v>
          </cell>
          <cell r="H3">
            <v>8416.4822247547327</v>
          </cell>
          <cell r="I3" t="str">
            <v>D00001</v>
          </cell>
        </row>
        <row r="4">
          <cell r="A4" t="str">
            <v>공사용수</v>
          </cell>
          <cell r="B4" t="str">
            <v>공사용수</v>
          </cell>
          <cell r="D4" t="str">
            <v>㎥</v>
          </cell>
          <cell r="E4">
            <v>4419.1337898761631</v>
          </cell>
          <cell r="F4">
            <v>1954.6473381270332</v>
          </cell>
          <cell r="G4">
            <v>1026.202390800662</v>
          </cell>
          <cell r="H4">
            <v>1438.2840609484676</v>
          </cell>
          <cell r="I4" t="str">
            <v>D00002</v>
          </cell>
        </row>
        <row r="5">
          <cell r="A5" t="str">
            <v>관부사(B.H 0.7㎥)</v>
          </cell>
          <cell r="B5" t="str">
            <v>관부사</v>
          </cell>
          <cell r="C5" t="str">
            <v>(B.H 0.7㎥)</v>
          </cell>
          <cell r="D5" t="str">
            <v>㎥</v>
          </cell>
          <cell r="E5">
            <v>18602.246468724508</v>
          </cell>
          <cell r="F5">
            <v>4069.8054276766743</v>
          </cell>
          <cell r="G5">
            <v>11737.333477785842</v>
          </cell>
          <cell r="H5">
            <v>2795.1075632619918</v>
          </cell>
          <cell r="I5" t="str">
            <v>D00003</v>
          </cell>
        </row>
        <row r="6">
          <cell r="A6" t="str">
            <v>기층아스콘포설및다짐(T=10cm)</v>
          </cell>
          <cell r="B6" t="str">
            <v>기층아스콘포설및다짐</v>
          </cell>
          <cell r="C6" t="str">
            <v>(T=10cm)</v>
          </cell>
          <cell r="D6" t="str">
            <v>a</v>
          </cell>
          <cell r="E6">
            <v>727431.22774074075</v>
          </cell>
          <cell r="F6">
            <v>49623.914830246911</v>
          </cell>
          <cell r="G6">
            <v>659480.60366358026</v>
          </cell>
          <cell r="H6">
            <v>18326.709246913582</v>
          </cell>
          <cell r="I6" t="str">
            <v>D00004</v>
          </cell>
        </row>
        <row r="7">
          <cell r="A7" t="str">
            <v>되메우기(토사:인력)</v>
          </cell>
          <cell r="B7" t="str">
            <v>되메우기</v>
          </cell>
          <cell r="C7" t="str">
            <v>(토사:인력)</v>
          </cell>
          <cell r="D7" t="str">
            <v>㎥</v>
          </cell>
          <cell r="E7">
            <v>11564.119202898552</v>
          </cell>
          <cell r="F7">
            <v>11268.86195652174</v>
          </cell>
          <cell r="G7">
            <v>206.53550724637682</v>
          </cell>
          <cell r="H7">
            <v>88.721739130434798</v>
          </cell>
          <cell r="I7" t="str">
            <v>D00005</v>
          </cell>
        </row>
        <row r="8">
          <cell r="A8" t="str">
            <v>되메우기(토사:기계)</v>
          </cell>
          <cell r="B8" t="str">
            <v>되메우기</v>
          </cell>
          <cell r="C8" t="str">
            <v>(토사:기계)</v>
          </cell>
          <cell r="D8" t="str">
            <v>㎥</v>
          </cell>
          <cell r="E8">
            <v>1652.948169449598</v>
          </cell>
          <cell r="F8">
            <v>1221.0523120089786</v>
          </cell>
          <cell r="G8">
            <v>210.94513067179736</v>
          </cell>
          <cell r="H8">
            <v>220.95072676882202</v>
          </cell>
          <cell r="I8" t="str">
            <v>D00006</v>
          </cell>
        </row>
        <row r="9">
          <cell r="A9" t="str">
            <v>되메우기(B.H 0.7㎥+램머)</v>
          </cell>
          <cell r="B9" t="str">
            <v>되메우기</v>
          </cell>
          <cell r="C9" t="str">
            <v>(B.H 0.7㎥+램머)</v>
          </cell>
          <cell r="D9" t="str">
            <v>㎥</v>
          </cell>
          <cell r="E9">
            <v>3868.2737250051532</v>
          </cell>
          <cell r="F9">
            <v>3278.2156453423117</v>
          </cell>
          <cell r="G9">
            <v>318.16735289401953</v>
          </cell>
          <cell r="H9">
            <v>271.89072676882199</v>
          </cell>
          <cell r="I9" t="str">
            <v>D00007</v>
          </cell>
        </row>
        <row r="10">
          <cell r="A10" t="str">
            <v>되메우기(토사,기계)</v>
          </cell>
          <cell r="B10" t="str">
            <v>되메우기</v>
          </cell>
          <cell r="C10" t="str">
            <v>(토사,기계)</v>
          </cell>
          <cell r="D10" t="str">
            <v>㎥</v>
          </cell>
          <cell r="E10">
            <v>1660.7025453514736</v>
          </cell>
          <cell r="F10">
            <v>584.6292534722221</v>
          </cell>
          <cell r="G10">
            <v>530.638687287415</v>
          </cell>
          <cell r="H10">
            <v>545.43460459183666</v>
          </cell>
          <cell r="I10" t="str">
            <v>D00008</v>
          </cell>
        </row>
        <row r="11">
          <cell r="A11" t="str">
            <v>모래구입및운반</v>
          </cell>
          <cell r="B11" t="str">
            <v>모래구입및운반</v>
          </cell>
          <cell r="D11" t="str">
            <v>㎥</v>
          </cell>
          <cell r="E11">
            <v>16737.600004118805</v>
          </cell>
          <cell r="F11">
            <v>2869.7616655466095</v>
          </cell>
          <cell r="G11">
            <v>11441.50983587404</v>
          </cell>
          <cell r="H11">
            <v>2426.3285026981571</v>
          </cell>
          <cell r="I11" t="str">
            <v>D00009</v>
          </cell>
        </row>
        <row r="12">
          <cell r="A12" t="str">
            <v>모래다짐(램머)</v>
          </cell>
          <cell r="B12" t="str">
            <v>모래다짐</v>
          </cell>
          <cell r="C12" t="str">
            <v>(램머)</v>
          </cell>
          <cell r="D12" t="str">
            <v>㎥</v>
          </cell>
          <cell r="E12">
            <v>3222.5082972582973</v>
          </cell>
          <cell r="F12">
            <v>2928.5292207792204</v>
          </cell>
          <cell r="G12">
            <v>205.64141414141412</v>
          </cell>
          <cell r="H12">
            <v>88.337662337662337</v>
          </cell>
          <cell r="I12" t="str">
            <v>D00010</v>
          </cell>
        </row>
        <row r="13">
          <cell r="A13" t="str">
            <v>보조기층재구입및운반</v>
          </cell>
          <cell r="B13" t="str">
            <v>보조기층재구입및운반</v>
          </cell>
          <cell r="D13" t="str">
            <v>㎥</v>
          </cell>
          <cell r="E13">
            <v>15361.270193333334</v>
          </cell>
          <cell r="F13">
            <v>2575.2181533333332</v>
          </cell>
          <cell r="G13">
            <v>10608.754433333334</v>
          </cell>
          <cell r="H13">
            <v>2177.2976066666665</v>
          </cell>
          <cell r="I13" t="str">
            <v>D00011</v>
          </cell>
        </row>
        <row r="14">
          <cell r="A14" t="str">
            <v>보조기층포설및다짐(T=30cm)</v>
          </cell>
          <cell r="B14" t="str">
            <v>보조기층포설및다짐</v>
          </cell>
          <cell r="C14" t="str">
            <v>(T=30cm)</v>
          </cell>
          <cell r="D14" t="str">
            <v>㎥</v>
          </cell>
          <cell r="E14">
            <v>3607.164753989422</v>
          </cell>
          <cell r="F14">
            <v>2488.784171700227</v>
          </cell>
          <cell r="G14">
            <v>479.31001485357262</v>
          </cell>
          <cell r="H14">
            <v>639.07056743562248</v>
          </cell>
          <cell r="I14" t="str">
            <v>D00012</v>
          </cell>
        </row>
        <row r="15">
          <cell r="A15" t="str">
            <v>사토(풍화암)</v>
          </cell>
          <cell r="B15" t="str">
            <v>사토</v>
          </cell>
          <cell r="C15" t="str">
            <v>(풍화암)</v>
          </cell>
          <cell r="D15" t="str">
            <v>㎥</v>
          </cell>
          <cell r="E15">
            <v>5700.5734559853663</v>
          </cell>
          <cell r="F15">
            <v>1809.3130728598978</v>
          </cell>
          <cell r="G15">
            <v>2208.9740965541105</v>
          </cell>
          <cell r="H15">
            <v>1682.286286571358</v>
          </cell>
          <cell r="I15" t="str">
            <v>D00013</v>
          </cell>
        </row>
        <row r="16">
          <cell r="A16" t="str">
            <v>사토(연암)</v>
          </cell>
          <cell r="B16" t="str">
            <v>사토</v>
          </cell>
          <cell r="C16" t="str">
            <v>(연암)</v>
          </cell>
          <cell r="D16" t="str">
            <v>㎥</v>
          </cell>
          <cell r="E16">
            <v>8437.0909399743123</v>
          </cell>
          <cell r="F16">
            <v>2976.4953431259901</v>
          </cell>
          <cell r="G16">
            <v>2446.4405440414694</v>
          </cell>
          <cell r="H16">
            <v>3014.1550528068524</v>
          </cell>
          <cell r="I16" t="str">
            <v>D00014</v>
          </cell>
        </row>
        <row r="17">
          <cell r="A17" t="str">
            <v>사토(경암)</v>
          </cell>
          <cell r="B17" t="str">
            <v>사토</v>
          </cell>
          <cell r="C17" t="str">
            <v>(경암)</v>
          </cell>
          <cell r="D17" t="str">
            <v>㎥</v>
          </cell>
          <cell r="E17">
            <v>9805.6003784445384</v>
          </cell>
          <cell r="F17">
            <v>3455.3176618301181</v>
          </cell>
          <cell r="G17">
            <v>2850.9019151777156</v>
          </cell>
          <cell r="H17">
            <v>3499.3808014367041</v>
          </cell>
          <cell r="I17" t="str">
            <v>D00015</v>
          </cell>
        </row>
        <row r="18">
          <cell r="A18" t="str">
            <v>사토(토사)</v>
          </cell>
          <cell r="B18" t="str">
            <v>사토</v>
          </cell>
          <cell r="C18" t="str">
            <v>(토사)</v>
          </cell>
          <cell r="D18" t="str">
            <v>㎥</v>
          </cell>
          <cell r="E18">
            <v>3526.9593546724095</v>
          </cell>
          <cell r="F18">
            <v>1201.136748129371</v>
          </cell>
          <cell r="G18">
            <v>1342.4099117613218</v>
          </cell>
          <cell r="H18">
            <v>983.41269478171671</v>
          </cell>
          <cell r="I18" t="str">
            <v>D00016</v>
          </cell>
        </row>
        <row r="19">
          <cell r="A19" t="str">
            <v>상차:경암(P.L1.72㎥:무한궤도)</v>
          </cell>
          <cell r="B19" t="str">
            <v>상차:경암</v>
          </cell>
          <cell r="C19" t="str">
            <v>(P.L1.72㎥:무한궤도)</v>
          </cell>
          <cell r="D19" t="str">
            <v>㎥</v>
          </cell>
          <cell r="E19">
            <v>3204.7836769798505</v>
          </cell>
          <cell r="F19">
            <v>1182.2581592367785</v>
          </cell>
          <cell r="G19">
            <v>862.69294596376358</v>
          </cell>
          <cell r="H19">
            <v>1159.8325717793084</v>
          </cell>
          <cell r="I19" t="str">
            <v>D00017</v>
          </cell>
        </row>
        <row r="20">
          <cell r="A20" t="str">
            <v>상차:연암(P.L1.72㎥:무한궤도)</v>
          </cell>
          <cell r="B20" t="str">
            <v>상차:연암</v>
          </cell>
          <cell r="C20" t="str">
            <v>(P.L1.72㎥:무한궤도)</v>
          </cell>
          <cell r="D20" t="str">
            <v>㎥</v>
          </cell>
          <cell r="E20">
            <v>2798.5434925739542</v>
          </cell>
          <cell r="F20">
            <v>1032.3944489109897</v>
          </cell>
          <cell r="G20">
            <v>753.33750210920209</v>
          </cell>
          <cell r="H20">
            <v>1012.8115415537623</v>
          </cell>
          <cell r="I20" t="str">
            <v>D00018</v>
          </cell>
        </row>
        <row r="21">
          <cell r="A21" t="str">
            <v>상차:토사(P.L 1.72㎥:타이어)</v>
          </cell>
          <cell r="B21" t="str">
            <v>상차:토사</v>
          </cell>
          <cell r="C21" t="str">
            <v>(P.L 1.72㎥:타이어)</v>
          </cell>
          <cell r="D21" t="str">
            <v>㎥</v>
          </cell>
          <cell r="E21">
            <v>432.41041666666666</v>
          </cell>
          <cell r="F21">
            <v>192.61612654320984</v>
          </cell>
          <cell r="G21">
            <v>121.07700617283953</v>
          </cell>
          <cell r="H21">
            <v>118.71728395061729</v>
          </cell>
          <cell r="I21" t="str">
            <v>D00019</v>
          </cell>
        </row>
        <row r="22">
          <cell r="A22" t="str">
            <v>상차:풍화암(P.L 1.72㎥:타이어)</v>
          </cell>
          <cell r="B22" t="str">
            <v>상차:풍화암</v>
          </cell>
          <cell r="C22" t="str">
            <v>(P.L 1.72㎥:타이어)</v>
          </cell>
          <cell r="D22" t="str">
            <v>㎥</v>
          </cell>
          <cell r="E22">
            <v>962.6948051948051</v>
          </cell>
          <cell r="F22">
            <v>428.82996632996623</v>
          </cell>
          <cell r="G22">
            <v>269.55919741634028</v>
          </cell>
          <cell r="H22">
            <v>264.30564144849859</v>
          </cell>
          <cell r="I22" t="str">
            <v>D00020</v>
          </cell>
        </row>
        <row r="23">
          <cell r="A23" t="str">
            <v>선택층재구입및운반</v>
          </cell>
          <cell r="B23" t="str">
            <v>선택층재구입및운반</v>
          </cell>
          <cell r="D23" t="str">
            <v>㎥</v>
          </cell>
          <cell r="E23">
            <v>15454.267131782948</v>
          </cell>
          <cell r="F23">
            <v>2603.8606201550388</v>
          </cell>
          <cell r="G23">
            <v>10648.892248062017</v>
          </cell>
          <cell r="H23">
            <v>2201.5142635658913</v>
          </cell>
          <cell r="I23" t="str">
            <v>D00021</v>
          </cell>
        </row>
        <row r="24">
          <cell r="A24" t="str">
            <v>선택층포설및다짐(T=20cm)</v>
          </cell>
          <cell r="B24" t="str">
            <v>선택층포설및다짐</v>
          </cell>
          <cell r="C24" t="str">
            <v>(T=20cm)</v>
          </cell>
          <cell r="D24" t="str">
            <v>㎥</v>
          </cell>
          <cell r="E24">
            <v>3428.41086695577</v>
          </cell>
          <cell r="F24">
            <v>2418.4281521448474</v>
          </cell>
          <cell r="G24">
            <v>425.32212927103944</v>
          </cell>
          <cell r="H24">
            <v>584.66058553988273</v>
          </cell>
          <cell r="I24" t="str">
            <v>D00022</v>
          </cell>
        </row>
        <row r="25">
          <cell r="A25" t="str">
            <v>시멘트운반(40Kg/대)</v>
          </cell>
          <cell r="B25" t="str">
            <v>시멘트운반(40Kg/대)</v>
          </cell>
          <cell r="D25" t="str">
            <v>대</v>
          </cell>
          <cell r="E25">
            <v>333.31842424242427</v>
          </cell>
          <cell r="F25">
            <v>0</v>
          </cell>
          <cell r="G25">
            <v>0</v>
          </cell>
          <cell r="H25">
            <v>333.31842424242427</v>
          </cell>
          <cell r="I25" t="str">
            <v>D00023</v>
          </cell>
        </row>
        <row r="26">
          <cell r="A26" t="str">
            <v>잔재처리(B.H상차+D.T15ton)</v>
          </cell>
          <cell r="B26" t="str">
            <v>잔재처리</v>
          </cell>
          <cell r="C26" t="str">
            <v>(B.H상차+D.T15ton)</v>
          </cell>
          <cell r="D26" t="str">
            <v>㎥</v>
          </cell>
          <cell r="E26">
            <v>13732.374085699274</v>
          </cell>
          <cell r="F26">
            <v>4675.5384399239338</v>
          </cell>
          <cell r="G26">
            <v>4647.2741992190631</v>
          </cell>
          <cell r="H26">
            <v>4409.5614465562749</v>
          </cell>
          <cell r="I26" t="str">
            <v>D00024</v>
          </cell>
        </row>
        <row r="27">
          <cell r="A27" t="str">
            <v>잡석구입및운반</v>
          </cell>
          <cell r="B27" t="str">
            <v>잡석구입및운반</v>
          </cell>
          <cell r="D27" t="str">
            <v>㎥</v>
          </cell>
          <cell r="E27">
            <v>14485.380256790126</v>
          </cell>
          <cell r="F27">
            <v>2219.2113889287139</v>
          </cell>
          <cell r="G27">
            <v>10389.868159299085</v>
          </cell>
          <cell r="H27">
            <v>1876.300708562326</v>
          </cell>
          <cell r="I27" t="str">
            <v>D00025</v>
          </cell>
        </row>
        <row r="28">
          <cell r="A28" t="str">
            <v>잡석뒤채움(B/H 0.7+콤펙터)</v>
          </cell>
          <cell r="B28" t="str">
            <v>잡석뒤채움</v>
          </cell>
          <cell r="C28" t="str">
            <v>(B/H 0.7+콤펙터)</v>
          </cell>
          <cell r="D28" t="str">
            <v>㎥</v>
          </cell>
          <cell r="E28">
            <v>3004.7373265758629</v>
          </cell>
          <cell r="F28">
            <v>1876.848382469683</v>
          </cell>
          <cell r="G28">
            <v>469.41280391995838</v>
          </cell>
          <cell r="H28">
            <v>658.47614018622141</v>
          </cell>
          <cell r="I28" t="str">
            <v>D00026</v>
          </cell>
        </row>
        <row r="29">
          <cell r="A29" t="str">
            <v>정지(경암)(B.D 32ton)</v>
          </cell>
          <cell r="B29" t="str">
            <v>정지(경암)</v>
          </cell>
          <cell r="C29" t="str">
            <v>(B.D 32ton)</v>
          </cell>
          <cell r="D29" t="str">
            <v>㎥</v>
          </cell>
          <cell r="E29">
            <v>1075.544843597263</v>
          </cell>
          <cell r="F29">
            <v>286.86649763766695</v>
          </cell>
          <cell r="G29">
            <v>433.22798986407861</v>
          </cell>
          <cell r="H29">
            <v>355.45035609551741</v>
          </cell>
          <cell r="I29" t="str">
            <v>D00027</v>
          </cell>
        </row>
        <row r="30">
          <cell r="A30" t="str">
            <v>정지(연암)(B.D 32ton)</v>
          </cell>
          <cell r="B30" t="str">
            <v>정지(연암)</v>
          </cell>
          <cell r="C30" t="str">
            <v>(B.D 32ton)</v>
          </cell>
          <cell r="D30" t="str">
            <v>㎥</v>
          </cell>
          <cell r="E30">
            <v>939.20817328211706</v>
          </cell>
          <cell r="F30">
            <v>250.5031387821881</v>
          </cell>
          <cell r="G30">
            <v>378.31176579680107</v>
          </cell>
          <cell r="H30">
            <v>310.39326870312794</v>
          </cell>
          <cell r="I30" t="str">
            <v>D00028</v>
          </cell>
        </row>
        <row r="31">
          <cell r="A31" t="str">
            <v>정지(토사)(B.D 32ton)</v>
          </cell>
          <cell r="B31" t="str">
            <v>정지(토사)</v>
          </cell>
          <cell r="C31" t="str">
            <v>(B.D 32ton)</v>
          </cell>
          <cell r="D31" t="str">
            <v>㎥</v>
          </cell>
          <cell r="E31">
            <v>343.22533979500895</v>
          </cell>
          <cell r="F31">
            <v>91.544161746137846</v>
          </cell>
          <cell r="G31">
            <v>138.25069676544862</v>
          </cell>
          <cell r="H31">
            <v>113.43048128342247</v>
          </cell>
          <cell r="I31" t="str">
            <v>D00029</v>
          </cell>
        </row>
        <row r="32">
          <cell r="A32" t="str">
            <v>정지(풍화암)(B.D 32ton)</v>
          </cell>
          <cell r="B32" t="str">
            <v>정지(풍화암)</v>
          </cell>
          <cell r="C32" t="str">
            <v>(B.D 32ton)</v>
          </cell>
          <cell r="D32" t="str">
            <v>㎥</v>
          </cell>
          <cell r="E32">
            <v>505.18015381083558</v>
          </cell>
          <cell r="F32">
            <v>134.74032464799507</v>
          </cell>
          <cell r="G32">
            <v>203.48587402706721</v>
          </cell>
          <cell r="H32">
            <v>166.95395513577333</v>
          </cell>
          <cell r="I32" t="str">
            <v>D00030</v>
          </cell>
        </row>
        <row r="33">
          <cell r="A33" t="str">
            <v>택코팅(RSC-4)</v>
          </cell>
          <cell r="B33" t="str">
            <v>택코팅</v>
          </cell>
          <cell r="C33" t="str">
            <v>(RSC-4)</v>
          </cell>
          <cell r="D33" t="str">
            <v>a</v>
          </cell>
          <cell r="E33">
            <v>14726.55689612232</v>
          </cell>
          <cell r="F33">
            <v>4230.9661265906461</v>
          </cell>
          <cell r="G33">
            <v>10440.976876511235</v>
          </cell>
          <cell r="H33">
            <v>54.613893020437388</v>
          </cell>
          <cell r="I33" t="str">
            <v>D00031</v>
          </cell>
        </row>
        <row r="34">
          <cell r="A34" t="str">
            <v>터파기(연암)</v>
          </cell>
          <cell r="B34" t="str">
            <v>터파기</v>
          </cell>
          <cell r="C34" t="str">
            <v>(연암)</v>
          </cell>
          <cell r="D34" t="str">
            <v>㎥</v>
          </cell>
          <cell r="E34">
            <v>19751.501954487867</v>
          </cell>
          <cell r="F34">
            <v>8203.3539869971792</v>
          </cell>
          <cell r="G34">
            <v>3120.7095547471131</v>
          </cell>
          <cell r="H34">
            <v>8427.4384127435769</v>
          </cell>
          <cell r="I34" t="str">
            <v>D00032</v>
          </cell>
        </row>
        <row r="35">
          <cell r="A35" t="str">
            <v>터파기(토사)</v>
          </cell>
          <cell r="B35" t="str">
            <v>터파기</v>
          </cell>
          <cell r="C35" t="str">
            <v>(토사)</v>
          </cell>
          <cell r="D35" t="str">
            <v>㎥</v>
          </cell>
          <cell r="E35">
            <v>828.98181216931221</v>
          </cell>
          <cell r="F35">
            <v>402.16553893637223</v>
          </cell>
          <cell r="G35">
            <v>158.50474833808167</v>
          </cell>
          <cell r="H35">
            <v>268.31152489485828</v>
          </cell>
          <cell r="I35" t="str">
            <v>D00033</v>
          </cell>
        </row>
        <row r="36">
          <cell r="A36" t="str">
            <v>터파기(풍화암)</v>
          </cell>
          <cell r="B36" t="str">
            <v>터파기</v>
          </cell>
          <cell r="C36" t="str">
            <v>(풍화암)</v>
          </cell>
          <cell r="D36" t="str">
            <v>㎥</v>
          </cell>
          <cell r="E36">
            <v>11307.017931732455</v>
          </cell>
          <cell r="F36">
            <v>4667.5045934526861</v>
          </cell>
          <cell r="G36">
            <v>1772.8795128734594</v>
          </cell>
          <cell r="H36">
            <v>4866.6338254063085</v>
          </cell>
          <cell r="I36" t="str">
            <v>D00034</v>
          </cell>
        </row>
        <row r="37">
          <cell r="A37" t="str">
            <v>표층아스콘포설및다짐(T=5㎝)</v>
          </cell>
          <cell r="B37" t="str">
            <v>표층아스콘포설및다짐</v>
          </cell>
          <cell r="C37" t="str">
            <v>(T=5㎝)</v>
          </cell>
          <cell r="D37" t="str">
            <v>a</v>
          </cell>
          <cell r="E37">
            <v>445974.96209315374</v>
          </cell>
          <cell r="F37">
            <v>43937.715067340061</v>
          </cell>
          <cell r="G37">
            <v>386934.33427328843</v>
          </cell>
          <cell r="H37">
            <v>15102.912752525252</v>
          </cell>
          <cell r="I37" t="str">
            <v>D00035</v>
          </cell>
        </row>
        <row r="38">
          <cell r="A38" t="str">
            <v>프라임코팅(RSC-3)</v>
          </cell>
          <cell r="B38" t="str">
            <v>프라임코팅</v>
          </cell>
          <cell r="C38" t="str">
            <v>(RSC-3)</v>
          </cell>
          <cell r="D38" t="str">
            <v>a</v>
          </cell>
          <cell r="E38">
            <v>27612.296737875942</v>
          </cell>
          <cell r="F38">
            <v>7933.0627243421059</v>
          </cell>
          <cell r="G38">
            <v>19576.832209586468</v>
          </cell>
          <cell r="H38">
            <v>102.40180394736842</v>
          </cell>
          <cell r="I38" t="str">
            <v>D00036</v>
          </cell>
        </row>
      </sheetData>
      <sheetData sheetId="18" refreshError="1"/>
      <sheetData sheetId="19"/>
      <sheetData sheetId="20">
        <row r="3">
          <cell r="A3" t="str">
            <v>EPOXY-신너(혼합특수용재)</v>
          </cell>
          <cell r="B3" t="str">
            <v>EPOXY-신너</v>
          </cell>
          <cell r="C3" t="str">
            <v>(혼합특수용재)</v>
          </cell>
          <cell r="D3" t="str">
            <v>㎏</v>
          </cell>
          <cell r="G3">
            <v>3142</v>
          </cell>
          <cell r="H3">
            <v>414</v>
          </cell>
          <cell r="K3">
            <v>3142</v>
          </cell>
          <cell r="L3" t="str">
            <v>M00001</v>
          </cell>
        </row>
        <row r="4">
          <cell r="A4" t="str">
            <v>HI-3P소켓D80</v>
          </cell>
          <cell r="B4" t="str">
            <v>HI-3P소켓</v>
          </cell>
          <cell r="C4" t="str">
            <v>D80</v>
          </cell>
          <cell r="D4" t="str">
            <v>EA</v>
          </cell>
          <cell r="G4">
            <v>24210</v>
          </cell>
          <cell r="H4">
            <v>578</v>
          </cell>
          <cell r="K4">
            <v>24210</v>
          </cell>
          <cell r="L4" t="str">
            <v>M00002</v>
          </cell>
        </row>
        <row r="5">
          <cell r="A5" t="str">
            <v>HI-3P소켓D100</v>
          </cell>
          <cell r="B5" t="str">
            <v>HI-3P소켓</v>
          </cell>
          <cell r="C5" t="str">
            <v>D100</v>
          </cell>
          <cell r="D5" t="str">
            <v>EA</v>
          </cell>
          <cell r="G5">
            <v>32640</v>
          </cell>
          <cell r="H5">
            <v>578</v>
          </cell>
          <cell r="K5">
            <v>32640</v>
          </cell>
          <cell r="L5" t="str">
            <v>M00003</v>
          </cell>
        </row>
        <row r="6">
          <cell r="A6" t="str">
            <v>HI-3P소켓D125</v>
          </cell>
          <cell r="B6" t="str">
            <v>HI-3P소켓</v>
          </cell>
          <cell r="C6" t="str">
            <v>D125</v>
          </cell>
          <cell r="D6" t="str">
            <v>EA</v>
          </cell>
          <cell r="G6">
            <v>42150</v>
          </cell>
          <cell r="H6">
            <v>578</v>
          </cell>
          <cell r="K6">
            <v>42150</v>
          </cell>
          <cell r="L6" t="str">
            <v>M00004</v>
          </cell>
        </row>
        <row r="7">
          <cell r="A7" t="str">
            <v>HI-3P소켓D150</v>
          </cell>
          <cell r="B7" t="str">
            <v>HI-3P소켓</v>
          </cell>
          <cell r="C7" t="str">
            <v>D150</v>
          </cell>
          <cell r="D7" t="str">
            <v>EA</v>
          </cell>
          <cell r="G7">
            <v>57730</v>
          </cell>
          <cell r="H7">
            <v>578</v>
          </cell>
          <cell r="K7">
            <v>57730</v>
          </cell>
          <cell r="L7" t="str">
            <v>M00005</v>
          </cell>
        </row>
        <row r="8">
          <cell r="A8" t="str">
            <v>HI-3P소켓D200</v>
          </cell>
          <cell r="B8" t="str">
            <v>HI-3P소켓</v>
          </cell>
          <cell r="C8" t="str">
            <v>D200</v>
          </cell>
          <cell r="D8" t="str">
            <v>EA</v>
          </cell>
          <cell r="G8">
            <v>80890</v>
          </cell>
          <cell r="H8">
            <v>578</v>
          </cell>
          <cell r="K8">
            <v>80890</v>
          </cell>
          <cell r="L8" t="str">
            <v>M00006</v>
          </cell>
        </row>
        <row r="9">
          <cell r="A9" t="str">
            <v>HI-3P소켓D250</v>
          </cell>
          <cell r="B9" t="str">
            <v>HI-3P소켓</v>
          </cell>
          <cell r="C9" t="str">
            <v>D250</v>
          </cell>
          <cell r="D9" t="str">
            <v>EA</v>
          </cell>
          <cell r="G9">
            <v>111570</v>
          </cell>
          <cell r="H9">
            <v>578</v>
          </cell>
          <cell r="K9">
            <v>111570</v>
          </cell>
          <cell r="L9" t="str">
            <v>M00007</v>
          </cell>
        </row>
        <row r="10">
          <cell r="A10" t="str">
            <v>HI-3P소켓D300</v>
          </cell>
          <cell r="B10" t="str">
            <v>HI-3P소켓</v>
          </cell>
          <cell r="C10" t="str">
            <v>D300</v>
          </cell>
          <cell r="D10" t="str">
            <v>EA</v>
          </cell>
          <cell r="G10">
            <v>139790</v>
          </cell>
          <cell r="H10">
            <v>578</v>
          </cell>
          <cell r="K10">
            <v>139790</v>
          </cell>
          <cell r="L10" t="str">
            <v>M00008</v>
          </cell>
        </row>
        <row r="11">
          <cell r="A11" t="str">
            <v>HI-3P소켓D350</v>
          </cell>
          <cell r="B11" t="str">
            <v>HI-3P소켓</v>
          </cell>
          <cell r="C11" t="str">
            <v>D350</v>
          </cell>
          <cell r="D11" t="str">
            <v>EA</v>
          </cell>
          <cell r="G11">
            <v>188510</v>
          </cell>
          <cell r="H11">
            <v>578</v>
          </cell>
          <cell r="K11">
            <v>188510</v>
          </cell>
          <cell r="L11" t="str">
            <v>M00009</v>
          </cell>
        </row>
        <row r="12">
          <cell r="A12" t="str">
            <v>HI-3P소켓D400</v>
          </cell>
          <cell r="B12" t="str">
            <v>HI-3P소켓</v>
          </cell>
          <cell r="C12" t="str">
            <v>D400</v>
          </cell>
          <cell r="D12" t="str">
            <v>EA</v>
          </cell>
          <cell r="G12">
            <v>234420</v>
          </cell>
          <cell r="H12">
            <v>578</v>
          </cell>
          <cell r="K12">
            <v>234420</v>
          </cell>
          <cell r="L12" t="str">
            <v>M00010</v>
          </cell>
        </row>
        <row r="13">
          <cell r="A13" t="str">
            <v>HI-3P이형관D80</v>
          </cell>
          <cell r="B13" t="str">
            <v>HI-3P이형관</v>
          </cell>
          <cell r="C13" t="str">
            <v>D80</v>
          </cell>
          <cell r="D13" t="str">
            <v>EA</v>
          </cell>
          <cell r="G13">
            <v>27800</v>
          </cell>
          <cell r="H13">
            <v>578</v>
          </cell>
          <cell r="K13">
            <v>27800</v>
          </cell>
          <cell r="L13" t="str">
            <v>M00011</v>
          </cell>
        </row>
        <row r="14">
          <cell r="A14" t="str">
            <v>HI-3P이형관D100</v>
          </cell>
          <cell r="B14" t="str">
            <v>HI-3P이형관</v>
          </cell>
          <cell r="C14" t="str">
            <v>D100</v>
          </cell>
          <cell r="D14" t="str">
            <v>EA</v>
          </cell>
          <cell r="G14">
            <v>34620</v>
          </cell>
          <cell r="H14">
            <v>578</v>
          </cell>
          <cell r="K14">
            <v>34620</v>
          </cell>
          <cell r="L14" t="str">
            <v>M00012</v>
          </cell>
        </row>
        <row r="15">
          <cell r="A15" t="str">
            <v>HI-3P이형관D125</v>
          </cell>
          <cell r="B15" t="str">
            <v>HI-3P이형관</v>
          </cell>
          <cell r="C15" t="str">
            <v>D125</v>
          </cell>
          <cell r="D15" t="str">
            <v>EA</v>
          </cell>
          <cell r="G15">
            <v>48970</v>
          </cell>
          <cell r="H15">
            <v>578</v>
          </cell>
          <cell r="K15">
            <v>48970</v>
          </cell>
          <cell r="L15" t="str">
            <v>M00013</v>
          </cell>
        </row>
        <row r="16">
          <cell r="A16" t="str">
            <v>HI-3P이형관D150</v>
          </cell>
          <cell r="B16" t="str">
            <v>HI-3P이형관</v>
          </cell>
          <cell r="C16" t="str">
            <v>D150</v>
          </cell>
          <cell r="D16" t="str">
            <v>EA</v>
          </cell>
          <cell r="G16">
            <v>63320</v>
          </cell>
          <cell r="H16">
            <v>578</v>
          </cell>
          <cell r="K16">
            <v>63320</v>
          </cell>
          <cell r="L16" t="str">
            <v>M00014</v>
          </cell>
        </row>
        <row r="17">
          <cell r="A17" t="str">
            <v>HI-3P이형관D200</v>
          </cell>
          <cell r="B17" t="str">
            <v>HI-3P이형관</v>
          </cell>
          <cell r="C17" t="str">
            <v>D200</v>
          </cell>
          <cell r="D17" t="str">
            <v>EA</v>
          </cell>
          <cell r="G17">
            <v>86270</v>
          </cell>
          <cell r="H17">
            <v>578</v>
          </cell>
          <cell r="K17">
            <v>86270</v>
          </cell>
          <cell r="L17" t="str">
            <v>M00015</v>
          </cell>
        </row>
        <row r="18">
          <cell r="A18" t="str">
            <v>HI-3P이형관D250</v>
          </cell>
          <cell r="B18" t="str">
            <v>HI-3P이형관</v>
          </cell>
          <cell r="C18" t="str">
            <v>D250</v>
          </cell>
          <cell r="D18" t="str">
            <v>EA</v>
          </cell>
          <cell r="G18">
            <v>113890</v>
          </cell>
          <cell r="H18">
            <v>578</v>
          </cell>
          <cell r="K18">
            <v>113890</v>
          </cell>
          <cell r="L18" t="str">
            <v>M00016</v>
          </cell>
        </row>
        <row r="19">
          <cell r="A19" t="str">
            <v>HI-3P이형관D300</v>
          </cell>
          <cell r="B19" t="str">
            <v>HI-3P이형관</v>
          </cell>
          <cell r="C19" t="str">
            <v>D300</v>
          </cell>
          <cell r="D19" t="str">
            <v>EA</v>
          </cell>
          <cell r="G19">
            <v>146730</v>
          </cell>
          <cell r="H19">
            <v>578</v>
          </cell>
          <cell r="K19">
            <v>146730</v>
          </cell>
          <cell r="L19" t="str">
            <v>M00017</v>
          </cell>
        </row>
        <row r="20">
          <cell r="A20" t="str">
            <v>HI-3P이형관D350</v>
          </cell>
          <cell r="B20" t="str">
            <v>HI-3P이형관</v>
          </cell>
          <cell r="C20" t="str">
            <v>D350</v>
          </cell>
          <cell r="D20" t="str">
            <v>EA</v>
          </cell>
          <cell r="G20">
            <v>270340</v>
          </cell>
          <cell r="H20">
            <v>578</v>
          </cell>
          <cell r="K20">
            <v>270340</v>
          </cell>
          <cell r="L20" t="str">
            <v>M00018</v>
          </cell>
        </row>
        <row r="21">
          <cell r="A21" t="str">
            <v>HI-3P이형관D400</v>
          </cell>
          <cell r="B21" t="str">
            <v>HI-3P이형관</v>
          </cell>
          <cell r="C21" t="str">
            <v>D400</v>
          </cell>
          <cell r="D21" t="str">
            <v>EA</v>
          </cell>
          <cell r="G21">
            <v>254690</v>
          </cell>
          <cell r="H21">
            <v>578</v>
          </cell>
          <cell r="K21">
            <v>254690</v>
          </cell>
          <cell r="L21" t="str">
            <v>M00019</v>
          </cell>
        </row>
        <row r="22">
          <cell r="A22" t="str">
            <v>HI-3P정티D80</v>
          </cell>
          <cell r="B22" t="str">
            <v>HI-3P정티</v>
          </cell>
          <cell r="C22" t="str">
            <v>D80</v>
          </cell>
          <cell r="D22" t="str">
            <v>EA</v>
          </cell>
          <cell r="G22">
            <v>49680</v>
          </cell>
          <cell r="H22">
            <v>578</v>
          </cell>
          <cell r="K22">
            <v>49680</v>
          </cell>
          <cell r="L22" t="str">
            <v>M00020</v>
          </cell>
        </row>
        <row r="23">
          <cell r="A23" t="str">
            <v>HI-3P정티D100</v>
          </cell>
          <cell r="B23" t="str">
            <v>HI-3P정티</v>
          </cell>
          <cell r="C23" t="str">
            <v>D100</v>
          </cell>
          <cell r="D23" t="str">
            <v>EA</v>
          </cell>
          <cell r="G23">
            <v>67260</v>
          </cell>
          <cell r="H23">
            <v>578</v>
          </cell>
          <cell r="K23">
            <v>67260</v>
          </cell>
          <cell r="L23" t="str">
            <v>M00021</v>
          </cell>
        </row>
        <row r="24">
          <cell r="A24" t="str">
            <v>HI-3P정티D125</v>
          </cell>
          <cell r="B24" t="str">
            <v>HI-3P정티</v>
          </cell>
          <cell r="C24" t="str">
            <v>D125</v>
          </cell>
          <cell r="D24" t="str">
            <v>EA</v>
          </cell>
          <cell r="G24">
            <v>98820</v>
          </cell>
          <cell r="H24">
            <v>578</v>
          </cell>
          <cell r="K24">
            <v>98820</v>
          </cell>
          <cell r="L24" t="str">
            <v>M00022</v>
          </cell>
        </row>
        <row r="25">
          <cell r="A25" t="str">
            <v>HI-3P정티D150</v>
          </cell>
          <cell r="B25" t="str">
            <v>HI-3P정티</v>
          </cell>
          <cell r="C25" t="str">
            <v>D150</v>
          </cell>
          <cell r="D25" t="str">
            <v>EA</v>
          </cell>
          <cell r="G25">
            <v>115340</v>
          </cell>
          <cell r="H25">
            <v>578</v>
          </cell>
          <cell r="K25">
            <v>115340</v>
          </cell>
          <cell r="L25" t="str">
            <v>M00023</v>
          </cell>
        </row>
        <row r="26">
          <cell r="A26" t="str">
            <v>HI-3P정티D200</v>
          </cell>
          <cell r="B26" t="str">
            <v>HI-3P정티</v>
          </cell>
          <cell r="C26" t="str">
            <v>D200</v>
          </cell>
          <cell r="D26" t="str">
            <v>EA</v>
          </cell>
          <cell r="G26">
            <v>171650</v>
          </cell>
          <cell r="H26">
            <v>578</v>
          </cell>
          <cell r="K26">
            <v>171650</v>
          </cell>
          <cell r="L26" t="str">
            <v>M00024</v>
          </cell>
        </row>
        <row r="27">
          <cell r="A27" t="str">
            <v>HI-3P정티D250</v>
          </cell>
          <cell r="B27" t="str">
            <v>HI-3P정티</v>
          </cell>
          <cell r="C27" t="str">
            <v>D250</v>
          </cell>
          <cell r="D27" t="str">
            <v>EA</v>
          </cell>
          <cell r="G27">
            <v>206090</v>
          </cell>
          <cell r="H27">
            <v>578</v>
          </cell>
          <cell r="K27">
            <v>206090</v>
          </cell>
          <cell r="L27" t="str">
            <v>M00025</v>
          </cell>
        </row>
        <row r="28">
          <cell r="A28" t="str">
            <v>HI-3P정티D300</v>
          </cell>
          <cell r="B28" t="str">
            <v>HI-3P정티</v>
          </cell>
          <cell r="C28" t="str">
            <v>D300</v>
          </cell>
          <cell r="D28" t="str">
            <v>EA</v>
          </cell>
          <cell r="G28">
            <v>280920</v>
          </cell>
          <cell r="H28">
            <v>578</v>
          </cell>
          <cell r="K28">
            <v>280920</v>
          </cell>
          <cell r="L28" t="str">
            <v>M00026</v>
          </cell>
        </row>
        <row r="29">
          <cell r="A29" t="str">
            <v>HI-3P정티D350</v>
          </cell>
          <cell r="B29" t="str">
            <v>HI-3P정티</v>
          </cell>
          <cell r="C29" t="str">
            <v>D350</v>
          </cell>
          <cell r="D29" t="str">
            <v>EA</v>
          </cell>
          <cell r="G29">
            <v>368780</v>
          </cell>
          <cell r="H29">
            <v>578</v>
          </cell>
          <cell r="K29">
            <v>368780</v>
          </cell>
          <cell r="L29" t="str">
            <v>M00027</v>
          </cell>
        </row>
        <row r="30">
          <cell r="A30" t="str">
            <v>HI-3P정티D400</v>
          </cell>
          <cell r="B30" t="str">
            <v>HI-3P정티</v>
          </cell>
          <cell r="C30" t="str">
            <v>D400</v>
          </cell>
          <cell r="D30" t="str">
            <v>EA</v>
          </cell>
          <cell r="G30">
            <v>455590</v>
          </cell>
          <cell r="H30">
            <v>578</v>
          </cell>
          <cell r="K30">
            <v>455590</v>
          </cell>
          <cell r="L30" t="str">
            <v>M00028</v>
          </cell>
        </row>
        <row r="31">
          <cell r="A31" t="str">
            <v>HI-3P직관D80</v>
          </cell>
          <cell r="B31" t="str">
            <v>HI-3P직관</v>
          </cell>
          <cell r="C31" t="str">
            <v>D80</v>
          </cell>
          <cell r="D31" t="str">
            <v>본</v>
          </cell>
          <cell r="G31">
            <v>51563</v>
          </cell>
          <cell r="H31">
            <v>578</v>
          </cell>
          <cell r="K31">
            <v>51563</v>
          </cell>
          <cell r="L31" t="str">
            <v>M00029</v>
          </cell>
        </row>
        <row r="32">
          <cell r="A32" t="str">
            <v>HI-3P직관D100</v>
          </cell>
          <cell r="B32" t="str">
            <v>HI-3P직관</v>
          </cell>
          <cell r="C32" t="str">
            <v>D100</v>
          </cell>
          <cell r="D32" t="str">
            <v>본</v>
          </cell>
          <cell r="G32">
            <v>79843</v>
          </cell>
          <cell r="H32">
            <v>578</v>
          </cell>
          <cell r="K32">
            <v>79843</v>
          </cell>
          <cell r="L32" t="str">
            <v>M00030</v>
          </cell>
        </row>
        <row r="33">
          <cell r="A33" t="str">
            <v>HI-3P직관D125</v>
          </cell>
          <cell r="B33" t="str">
            <v>HI-3P직관</v>
          </cell>
          <cell r="C33" t="str">
            <v>D125</v>
          </cell>
          <cell r="D33" t="str">
            <v>본</v>
          </cell>
          <cell r="G33">
            <v>114937</v>
          </cell>
          <cell r="H33">
            <v>578</v>
          </cell>
          <cell r="K33">
            <v>114937</v>
          </cell>
          <cell r="L33" t="str">
            <v>M00031</v>
          </cell>
        </row>
        <row r="34">
          <cell r="A34" t="str">
            <v>HI-3P직관D150</v>
          </cell>
          <cell r="B34" t="str">
            <v>HI-3P직관</v>
          </cell>
          <cell r="C34" t="str">
            <v>D150</v>
          </cell>
          <cell r="D34" t="str">
            <v>본</v>
          </cell>
          <cell r="G34">
            <v>156637</v>
          </cell>
          <cell r="H34">
            <v>578</v>
          </cell>
          <cell r="K34">
            <v>156637</v>
          </cell>
          <cell r="L34" t="str">
            <v>M00032</v>
          </cell>
        </row>
        <row r="35">
          <cell r="A35" t="str">
            <v>HI-3P직관D200</v>
          </cell>
          <cell r="B35" t="str">
            <v>HI-3P직관</v>
          </cell>
          <cell r="C35" t="str">
            <v>D200</v>
          </cell>
          <cell r="D35" t="str">
            <v>본</v>
          </cell>
          <cell r="G35">
            <v>199395</v>
          </cell>
          <cell r="H35">
            <v>578</v>
          </cell>
          <cell r="K35">
            <v>199395</v>
          </cell>
          <cell r="L35" t="str">
            <v>M00033</v>
          </cell>
        </row>
        <row r="36">
          <cell r="A36" t="str">
            <v>HI-3P직관D250</v>
          </cell>
          <cell r="B36" t="str">
            <v>HI-3P직관</v>
          </cell>
          <cell r="C36" t="str">
            <v>D250</v>
          </cell>
          <cell r="D36" t="str">
            <v>본</v>
          </cell>
          <cell r="G36">
            <v>297931</v>
          </cell>
          <cell r="H36">
            <v>578</v>
          </cell>
          <cell r="K36">
            <v>297931</v>
          </cell>
          <cell r="L36" t="str">
            <v>M00034</v>
          </cell>
        </row>
        <row r="37">
          <cell r="A37" t="str">
            <v>HI-3P직관D300</v>
          </cell>
          <cell r="B37" t="str">
            <v>HI-3P직관</v>
          </cell>
          <cell r="C37" t="str">
            <v>D300</v>
          </cell>
          <cell r="D37" t="str">
            <v>본</v>
          </cell>
          <cell r="G37">
            <v>426149</v>
          </cell>
          <cell r="H37">
            <v>578</v>
          </cell>
          <cell r="K37">
            <v>426149</v>
          </cell>
          <cell r="L37" t="str">
            <v>M00035</v>
          </cell>
        </row>
        <row r="38">
          <cell r="A38" t="str">
            <v>HI-3P직관D350</v>
          </cell>
          <cell r="B38" t="str">
            <v>HI-3P직관</v>
          </cell>
          <cell r="C38" t="str">
            <v>D350</v>
          </cell>
          <cell r="D38" t="str">
            <v>본</v>
          </cell>
          <cell r="G38">
            <v>503767</v>
          </cell>
          <cell r="H38">
            <v>578</v>
          </cell>
          <cell r="K38">
            <v>503767</v>
          </cell>
          <cell r="L38" t="str">
            <v>M00036</v>
          </cell>
        </row>
        <row r="39">
          <cell r="A39" t="str">
            <v>HI-3P직관D400</v>
          </cell>
          <cell r="B39" t="str">
            <v>HI-3P직관</v>
          </cell>
          <cell r="C39" t="str">
            <v>D400</v>
          </cell>
          <cell r="D39" t="str">
            <v>본</v>
          </cell>
          <cell r="G39">
            <v>602838</v>
          </cell>
          <cell r="H39">
            <v>578</v>
          </cell>
          <cell r="K39">
            <v>602838</v>
          </cell>
          <cell r="L39" t="str">
            <v>M00037</v>
          </cell>
        </row>
        <row r="40">
          <cell r="A40" t="str">
            <v>HI-VP소켓D80</v>
          </cell>
          <cell r="B40" t="str">
            <v>HI-VP소켓</v>
          </cell>
          <cell r="C40" t="str">
            <v>D80</v>
          </cell>
          <cell r="D40" t="str">
            <v>EA</v>
          </cell>
          <cell r="G40">
            <v>24210</v>
          </cell>
          <cell r="H40">
            <v>578</v>
          </cell>
          <cell r="J40">
            <v>378</v>
          </cell>
          <cell r="K40">
            <v>24210</v>
          </cell>
          <cell r="L40" t="str">
            <v>M00038</v>
          </cell>
        </row>
        <row r="41">
          <cell r="A41" t="str">
            <v>HI-VP소켓D100</v>
          </cell>
          <cell r="B41" t="str">
            <v>HI-VP소켓</v>
          </cell>
          <cell r="C41" t="str">
            <v>D100</v>
          </cell>
          <cell r="D41" t="str">
            <v>EA</v>
          </cell>
          <cell r="G41">
            <v>32640</v>
          </cell>
          <cell r="H41">
            <v>578</v>
          </cell>
          <cell r="J41">
            <v>378</v>
          </cell>
          <cell r="K41">
            <v>32640</v>
          </cell>
          <cell r="L41" t="str">
            <v>M00039</v>
          </cell>
        </row>
        <row r="42">
          <cell r="A42" t="str">
            <v>HI-VP소켓D125</v>
          </cell>
          <cell r="B42" t="str">
            <v>HI-VP소켓</v>
          </cell>
          <cell r="C42" t="str">
            <v>D125</v>
          </cell>
          <cell r="D42" t="str">
            <v>EA</v>
          </cell>
          <cell r="G42">
            <v>42150</v>
          </cell>
          <cell r="H42">
            <v>578</v>
          </cell>
          <cell r="J42">
            <v>378</v>
          </cell>
          <cell r="K42">
            <v>42150</v>
          </cell>
          <cell r="L42" t="str">
            <v>M00040</v>
          </cell>
        </row>
        <row r="43">
          <cell r="A43" t="str">
            <v>HI-VP소켓D150</v>
          </cell>
          <cell r="B43" t="str">
            <v>HI-VP소켓</v>
          </cell>
          <cell r="C43" t="str">
            <v>D150</v>
          </cell>
          <cell r="D43" t="str">
            <v>EA</v>
          </cell>
          <cell r="G43">
            <v>57730</v>
          </cell>
          <cell r="H43">
            <v>578</v>
          </cell>
          <cell r="J43">
            <v>378</v>
          </cell>
          <cell r="K43">
            <v>57730</v>
          </cell>
          <cell r="L43" t="str">
            <v>M00041</v>
          </cell>
        </row>
        <row r="44">
          <cell r="A44" t="str">
            <v>HI-VP소켓D200</v>
          </cell>
          <cell r="B44" t="str">
            <v>HI-VP소켓</v>
          </cell>
          <cell r="C44" t="str">
            <v>D200</v>
          </cell>
          <cell r="D44" t="str">
            <v>EA</v>
          </cell>
          <cell r="G44">
            <v>80890</v>
          </cell>
          <cell r="H44">
            <v>578</v>
          </cell>
          <cell r="J44">
            <v>378</v>
          </cell>
          <cell r="K44">
            <v>80890</v>
          </cell>
          <cell r="L44" t="str">
            <v>M00042</v>
          </cell>
        </row>
        <row r="45">
          <cell r="A45" t="str">
            <v>HI-VP소켓D250</v>
          </cell>
          <cell r="B45" t="str">
            <v>HI-VP소켓</v>
          </cell>
          <cell r="C45" t="str">
            <v>D250</v>
          </cell>
          <cell r="D45" t="str">
            <v>EA</v>
          </cell>
          <cell r="G45">
            <v>111570</v>
          </cell>
          <cell r="H45">
            <v>578</v>
          </cell>
          <cell r="J45">
            <v>378</v>
          </cell>
          <cell r="K45">
            <v>111570</v>
          </cell>
          <cell r="L45" t="str">
            <v>M00043</v>
          </cell>
        </row>
        <row r="46">
          <cell r="A46" t="str">
            <v>HI-VP소켓D300</v>
          </cell>
          <cell r="B46" t="str">
            <v>HI-VP소켓</v>
          </cell>
          <cell r="C46" t="str">
            <v>D300</v>
          </cell>
          <cell r="D46" t="str">
            <v>EA</v>
          </cell>
          <cell r="G46">
            <v>139790</v>
          </cell>
          <cell r="H46">
            <v>578</v>
          </cell>
          <cell r="J46">
            <v>378</v>
          </cell>
          <cell r="K46">
            <v>139790</v>
          </cell>
          <cell r="L46" t="str">
            <v>M00044</v>
          </cell>
        </row>
        <row r="47">
          <cell r="A47" t="str">
            <v>HI-VP이형관D80</v>
          </cell>
          <cell r="B47" t="str">
            <v>HI-VP이형관</v>
          </cell>
          <cell r="C47" t="str">
            <v>D80</v>
          </cell>
          <cell r="D47" t="str">
            <v>EA</v>
          </cell>
          <cell r="G47">
            <v>27800</v>
          </cell>
          <cell r="H47">
            <v>578</v>
          </cell>
          <cell r="J47">
            <v>378</v>
          </cell>
          <cell r="K47">
            <v>27800</v>
          </cell>
          <cell r="L47" t="str">
            <v>M00045</v>
          </cell>
        </row>
        <row r="48">
          <cell r="A48" t="str">
            <v>HI-VP이형관D100</v>
          </cell>
          <cell r="B48" t="str">
            <v>HI-VP이형관</v>
          </cell>
          <cell r="C48" t="str">
            <v>D100</v>
          </cell>
          <cell r="D48" t="str">
            <v>EA</v>
          </cell>
          <cell r="G48">
            <v>34620</v>
          </cell>
          <cell r="H48">
            <v>578</v>
          </cell>
          <cell r="J48">
            <v>378</v>
          </cell>
          <cell r="K48">
            <v>34620</v>
          </cell>
          <cell r="L48" t="str">
            <v>M00046</v>
          </cell>
        </row>
        <row r="49">
          <cell r="A49" t="str">
            <v>HI-VP이형관D125</v>
          </cell>
          <cell r="B49" t="str">
            <v>HI-VP이형관</v>
          </cell>
          <cell r="C49" t="str">
            <v>D125</v>
          </cell>
          <cell r="D49" t="str">
            <v>EA</v>
          </cell>
          <cell r="G49">
            <v>48970</v>
          </cell>
          <cell r="H49">
            <v>578</v>
          </cell>
          <cell r="J49">
            <v>378</v>
          </cell>
          <cell r="K49">
            <v>48970</v>
          </cell>
          <cell r="L49" t="str">
            <v>M00047</v>
          </cell>
        </row>
        <row r="50">
          <cell r="A50" t="str">
            <v>HI-VP이형관D150</v>
          </cell>
          <cell r="B50" t="str">
            <v>HI-VP이형관</v>
          </cell>
          <cell r="C50" t="str">
            <v>D150</v>
          </cell>
          <cell r="D50" t="str">
            <v>EA</v>
          </cell>
          <cell r="G50">
            <v>63320</v>
          </cell>
          <cell r="H50">
            <v>578</v>
          </cell>
          <cell r="J50">
            <v>378</v>
          </cell>
          <cell r="K50">
            <v>63320</v>
          </cell>
          <cell r="L50" t="str">
            <v>M00048</v>
          </cell>
        </row>
        <row r="51">
          <cell r="A51" t="str">
            <v>HI-VP이형관D200</v>
          </cell>
          <cell r="B51" t="str">
            <v>HI-VP이형관</v>
          </cell>
          <cell r="C51" t="str">
            <v>D200</v>
          </cell>
          <cell r="D51" t="str">
            <v>EA</v>
          </cell>
          <cell r="G51">
            <v>86270</v>
          </cell>
          <cell r="H51">
            <v>578</v>
          </cell>
          <cell r="J51">
            <v>378</v>
          </cell>
          <cell r="K51">
            <v>86270</v>
          </cell>
          <cell r="L51" t="str">
            <v>M00049</v>
          </cell>
        </row>
        <row r="52">
          <cell r="A52" t="str">
            <v>HI-VP이형관D250</v>
          </cell>
          <cell r="B52" t="str">
            <v>HI-VP이형관</v>
          </cell>
          <cell r="C52" t="str">
            <v>D250</v>
          </cell>
          <cell r="D52" t="str">
            <v>EA</v>
          </cell>
          <cell r="G52">
            <v>113890</v>
          </cell>
          <cell r="H52">
            <v>578</v>
          </cell>
          <cell r="J52">
            <v>378</v>
          </cell>
          <cell r="K52">
            <v>113890</v>
          </cell>
          <cell r="L52" t="str">
            <v>M00050</v>
          </cell>
        </row>
        <row r="53">
          <cell r="A53" t="str">
            <v>HI-VP이형관D300</v>
          </cell>
          <cell r="B53" t="str">
            <v>HI-VP이형관</v>
          </cell>
          <cell r="C53" t="str">
            <v>D300</v>
          </cell>
          <cell r="D53" t="str">
            <v>EA</v>
          </cell>
          <cell r="G53">
            <v>146730</v>
          </cell>
          <cell r="H53">
            <v>578</v>
          </cell>
          <cell r="J53">
            <v>378</v>
          </cell>
          <cell r="K53">
            <v>146730</v>
          </cell>
          <cell r="L53" t="str">
            <v>M00051</v>
          </cell>
        </row>
        <row r="54">
          <cell r="A54" t="str">
            <v>HI-VP정티D80</v>
          </cell>
          <cell r="B54" t="str">
            <v>HI-VP정티</v>
          </cell>
          <cell r="C54" t="str">
            <v>D80</v>
          </cell>
          <cell r="D54" t="str">
            <v>EA</v>
          </cell>
          <cell r="G54">
            <v>49680</v>
          </cell>
          <cell r="H54">
            <v>578</v>
          </cell>
          <cell r="J54">
            <v>378</v>
          </cell>
          <cell r="K54">
            <v>49680</v>
          </cell>
          <cell r="L54" t="str">
            <v>M00052</v>
          </cell>
        </row>
        <row r="55">
          <cell r="A55" t="str">
            <v>HI-VP정티D100</v>
          </cell>
          <cell r="B55" t="str">
            <v>HI-VP정티</v>
          </cell>
          <cell r="C55" t="str">
            <v>D100</v>
          </cell>
          <cell r="D55" t="str">
            <v>EA</v>
          </cell>
          <cell r="G55">
            <v>67260</v>
          </cell>
          <cell r="H55">
            <v>578</v>
          </cell>
          <cell r="J55">
            <v>378</v>
          </cell>
          <cell r="K55">
            <v>67260</v>
          </cell>
          <cell r="L55" t="str">
            <v>M00053</v>
          </cell>
        </row>
        <row r="56">
          <cell r="A56" t="str">
            <v>HI-VP정티D125</v>
          </cell>
          <cell r="B56" t="str">
            <v>HI-VP정티</v>
          </cell>
          <cell r="C56" t="str">
            <v>D125</v>
          </cell>
          <cell r="D56" t="str">
            <v>EA</v>
          </cell>
          <cell r="G56">
            <v>98820</v>
          </cell>
          <cell r="H56">
            <v>578</v>
          </cell>
          <cell r="J56">
            <v>378</v>
          </cell>
          <cell r="K56">
            <v>98820</v>
          </cell>
          <cell r="L56" t="str">
            <v>M00054</v>
          </cell>
        </row>
        <row r="57">
          <cell r="A57" t="str">
            <v>HI-VP정티D150</v>
          </cell>
          <cell r="B57" t="str">
            <v>HI-VP정티</v>
          </cell>
          <cell r="C57" t="str">
            <v>D150</v>
          </cell>
          <cell r="D57" t="str">
            <v>EA</v>
          </cell>
          <cell r="G57">
            <v>115340</v>
          </cell>
          <cell r="H57">
            <v>578</v>
          </cell>
          <cell r="J57">
            <v>378</v>
          </cell>
          <cell r="K57">
            <v>115340</v>
          </cell>
          <cell r="L57" t="str">
            <v>M00055</v>
          </cell>
        </row>
        <row r="58">
          <cell r="A58" t="str">
            <v>HI-VP정티D200</v>
          </cell>
          <cell r="B58" t="str">
            <v>HI-VP정티</v>
          </cell>
          <cell r="C58" t="str">
            <v>D200</v>
          </cell>
          <cell r="D58" t="str">
            <v>EA</v>
          </cell>
          <cell r="G58">
            <v>171650</v>
          </cell>
          <cell r="H58">
            <v>578</v>
          </cell>
          <cell r="J58">
            <v>378</v>
          </cell>
          <cell r="K58">
            <v>171650</v>
          </cell>
          <cell r="L58" t="str">
            <v>M00056</v>
          </cell>
        </row>
        <row r="59">
          <cell r="A59" t="str">
            <v>HI-VP정티D250</v>
          </cell>
          <cell r="B59" t="str">
            <v>HI-VP정티</v>
          </cell>
          <cell r="C59" t="str">
            <v>D250</v>
          </cell>
          <cell r="D59" t="str">
            <v>EA</v>
          </cell>
          <cell r="G59">
            <v>206090</v>
          </cell>
          <cell r="H59">
            <v>578</v>
          </cell>
          <cell r="J59">
            <v>378</v>
          </cell>
          <cell r="K59">
            <v>206090</v>
          </cell>
          <cell r="L59" t="str">
            <v>M00057</v>
          </cell>
        </row>
        <row r="60">
          <cell r="A60" t="str">
            <v>HI-VP정티D300</v>
          </cell>
          <cell r="B60" t="str">
            <v>HI-VP정티</v>
          </cell>
          <cell r="C60" t="str">
            <v>D300</v>
          </cell>
          <cell r="D60" t="str">
            <v>EA</v>
          </cell>
          <cell r="G60">
            <v>280920</v>
          </cell>
          <cell r="H60">
            <v>578</v>
          </cell>
          <cell r="J60">
            <v>378</v>
          </cell>
          <cell r="K60">
            <v>280920</v>
          </cell>
          <cell r="L60" t="str">
            <v>M00058</v>
          </cell>
        </row>
        <row r="61">
          <cell r="A61" t="str">
            <v>HI-VP직관D80</v>
          </cell>
          <cell r="B61" t="str">
            <v>HI-VP직관</v>
          </cell>
          <cell r="C61" t="str">
            <v>D80</v>
          </cell>
          <cell r="D61" t="str">
            <v>본</v>
          </cell>
          <cell r="G61">
            <v>51563</v>
          </cell>
          <cell r="H61">
            <v>578</v>
          </cell>
          <cell r="J61">
            <v>378</v>
          </cell>
          <cell r="K61">
            <v>51563</v>
          </cell>
          <cell r="L61" t="str">
            <v>M00059</v>
          </cell>
        </row>
        <row r="62">
          <cell r="A62" t="str">
            <v>HI-VP직관D100</v>
          </cell>
          <cell r="B62" t="str">
            <v>HI-VP직관</v>
          </cell>
          <cell r="C62" t="str">
            <v>D100</v>
          </cell>
          <cell r="D62" t="str">
            <v>본</v>
          </cell>
          <cell r="G62">
            <v>79843</v>
          </cell>
          <cell r="H62">
            <v>578</v>
          </cell>
          <cell r="J62">
            <v>378</v>
          </cell>
          <cell r="K62">
            <v>79843</v>
          </cell>
          <cell r="L62" t="str">
            <v>M00060</v>
          </cell>
        </row>
        <row r="63">
          <cell r="A63" t="str">
            <v>HI-VP직관D125</v>
          </cell>
          <cell r="B63" t="str">
            <v>HI-VP직관</v>
          </cell>
          <cell r="C63" t="str">
            <v>D125</v>
          </cell>
          <cell r="D63" t="str">
            <v>본</v>
          </cell>
          <cell r="G63">
            <v>114937</v>
          </cell>
          <cell r="H63">
            <v>578</v>
          </cell>
          <cell r="J63">
            <v>378</v>
          </cell>
          <cell r="K63">
            <v>114937</v>
          </cell>
          <cell r="L63" t="str">
            <v>M00061</v>
          </cell>
        </row>
        <row r="64">
          <cell r="A64" t="str">
            <v>HI-VP직관D150</v>
          </cell>
          <cell r="B64" t="str">
            <v>HI-VP직관</v>
          </cell>
          <cell r="C64" t="str">
            <v>D150</v>
          </cell>
          <cell r="D64" t="str">
            <v>본</v>
          </cell>
          <cell r="G64">
            <v>156637</v>
          </cell>
          <cell r="H64">
            <v>578</v>
          </cell>
          <cell r="J64">
            <v>378</v>
          </cell>
          <cell r="K64">
            <v>156637</v>
          </cell>
          <cell r="L64" t="str">
            <v>M00062</v>
          </cell>
        </row>
        <row r="65">
          <cell r="A65" t="str">
            <v>HI-VP직관D200</v>
          </cell>
          <cell r="B65" t="str">
            <v>HI-VP직관</v>
          </cell>
          <cell r="C65" t="str">
            <v>D200</v>
          </cell>
          <cell r="D65" t="str">
            <v>본</v>
          </cell>
          <cell r="G65">
            <v>199395</v>
          </cell>
          <cell r="H65">
            <v>578</v>
          </cell>
          <cell r="J65">
            <v>378</v>
          </cell>
          <cell r="K65">
            <v>199395</v>
          </cell>
          <cell r="L65" t="str">
            <v>M00063</v>
          </cell>
        </row>
        <row r="66">
          <cell r="A66" t="str">
            <v>HI-VP직관D250</v>
          </cell>
          <cell r="B66" t="str">
            <v>HI-VP직관</v>
          </cell>
          <cell r="C66" t="str">
            <v>D250</v>
          </cell>
          <cell r="D66" t="str">
            <v>본</v>
          </cell>
          <cell r="G66">
            <v>297931</v>
          </cell>
          <cell r="H66">
            <v>578</v>
          </cell>
          <cell r="J66">
            <v>378</v>
          </cell>
          <cell r="K66">
            <v>297931</v>
          </cell>
          <cell r="L66" t="str">
            <v>M00064</v>
          </cell>
        </row>
        <row r="67">
          <cell r="A67" t="str">
            <v>HI-VP직관D300</v>
          </cell>
          <cell r="B67" t="str">
            <v>HI-VP직관</v>
          </cell>
          <cell r="C67" t="str">
            <v>D300</v>
          </cell>
          <cell r="D67" t="str">
            <v>본</v>
          </cell>
          <cell r="G67">
            <v>426149</v>
          </cell>
          <cell r="H67">
            <v>578</v>
          </cell>
          <cell r="J67">
            <v>378</v>
          </cell>
          <cell r="K67">
            <v>426149</v>
          </cell>
          <cell r="L67" t="str">
            <v>M00065</v>
          </cell>
        </row>
        <row r="68">
          <cell r="A68" t="str">
            <v>KP주철이형관각종</v>
          </cell>
          <cell r="B68" t="str">
            <v>KP주철이형관</v>
          </cell>
          <cell r="C68" t="str">
            <v>각종</v>
          </cell>
          <cell r="D68" t="str">
            <v>㎏</v>
          </cell>
          <cell r="E68">
            <v>1259</v>
          </cell>
          <cell r="K68">
            <v>1259</v>
          </cell>
          <cell r="L68" t="str">
            <v>M00066</v>
          </cell>
        </row>
        <row r="69">
          <cell r="A69" t="str">
            <v>KP주철직관D80</v>
          </cell>
          <cell r="B69" t="str">
            <v>KP주철직관</v>
          </cell>
          <cell r="C69" t="str">
            <v>D80</v>
          </cell>
          <cell r="D69" t="str">
            <v>본</v>
          </cell>
          <cell r="G69">
            <v>43940</v>
          </cell>
          <cell r="H69">
            <v>558</v>
          </cell>
          <cell r="J69">
            <v>378</v>
          </cell>
          <cell r="K69">
            <v>43940</v>
          </cell>
          <cell r="L69" t="str">
            <v>M00067</v>
          </cell>
        </row>
        <row r="70">
          <cell r="A70" t="str">
            <v>KP주철직관D100</v>
          </cell>
          <cell r="B70" t="str">
            <v>KP주철직관</v>
          </cell>
          <cell r="C70" t="str">
            <v>D100</v>
          </cell>
          <cell r="D70" t="str">
            <v>본</v>
          </cell>
          <cell r="G70">
            <v>65900</v>
          </cell>
          <cell r="H70">
            <v>558</v>
          </cell>
          <cell r="J70">
            <v>378</v>
          </cell>
          <cell r="K70">
            <v>65900</v>
          </cell>
          <cell r="L70" t="str">
            <v>M00068</v>
          </cell>
        </row>
        <row r="71">
          <cell r="A71" t="str">
            <v>KP주철직관D125</v>
          </cell>
          <cell r="B71" t="str">
            <v>KP주철직관</v>
          </cell>
          <cell r="C71" t="str">
            <v>D125</v>
          </cell>
          <cell r="D71" t="str">
            <v>본</v>
          </cell>
          <cell r="G71">
            <v>84010</v>
          </cell>
          <cell r="H71">
            <v>558</v>
          </cell>
          <cell r="J71">
            <v>378</v>
          </cell>
          <cell r="K71">
            <v>84010</v>
          </cell>
          <cell r="L71" t="str">
            <v>M00069</v>
          </cell>
        </row>
        <row r="72">
          <cell r="A72" t="str">
            <v>KP주철직관D150</v>
          </cell>
          <cell r="B72" t="str">
            <v>KP주철직관</v>
          </cell>
          <cell r="C72" t="str">
            <v>D150</v>
          </cell>
          <cell r="D72" t="str">
            <v>본</v>
          </cell>
          <cell r="G72">
            <v>101350</v>
          </cell>
          <cell r="H72">
            <v>558</v>
          </cell>
          <cell r="J72">
            <v>378</v>
          </cell>
          <cell r="K72">
            <v>101350</v>
          </cell>
          <cell r="L72" t="str">
            <v>M00070</v>
          </cell>
        </row>
        <row r="73">
          <cell r="A73" t="str">
            <v>KP주철직관D200</v>
          </cell>
          <cell r="B73" t="str">
            <v>KP주철직관</v>
          </cell>
          <cell r="C73" t="str">
            <v>D200</v>
          </cell>
          <cell r="D73" t="str">
            <v>본</v>
          </cell>
          <cell r="G73">
            <v>161060</v>
          </cell>
          <cell r="H73">
            <v>558</v>
          </cell>
          <cell r="J73">
            <v>378</v>
          </cell>
          <cell r="K73">
            <v>161060</v>
          </cell>
          <cell r="L73" t="str">
            <v>M00071</v>
          </cell>
        </row>
        <row r="74">
          <cell r="A74" t="str">
            <v>KP주철직관D250</v>
          </cell>
          <cell r="B74" t="str">
            <v>KP주철직관</v>
          </cell>
          <cell r="C74" t="str">
            <v>D250</v>
          </cell>
          <cell r="D74" t="str">
            <v>본</v>
          </cell>
          <cell r="G74">
            <v>210670</v>
          </cell>
          <cell r="H74">
            <v>558</v>
          </cell>
          <cell r="J74">
            <v>378</v>
          </cell>
          <cell r="K74">
            <v>210670</v>
          </cell>
          <cell r="L74" t="str">
            <v>M00072</v>
          </cell>
        </row>
        <row r="75">
          <cell r="A75" t="str">
            <v>KP주철직관D300</v>
          </cell>
          <cell r="B75" t="str">
            <v>KP주철직관</v>
          </cell>
          <cell r="C75" t="str">
            <v>D300</v>
          </cell>
          <cell r="D75" t="str">
            <v>본</v>
          </cell>
          <cell r="G75">
            <v>267850</v>
          </cell>
          <cell r="H75">
            <v>558</v>
          </cell>
          <cell r="J75">
            <v>378</v>
          </cell>
          <cell r="K75">
            <v>267850</v>
          </cell>
          <cell r="L75" t="str">
            <v>M00073</v>
          </cell>
        </row>
        <row r="76">
          <cell r="A76" t="str">
            <v>KP주철직관D350</v>
          </cell>
          <cell r="B76" t="str">
            <v>KP주철직관</v>
          </cell>
          <cell r="C76" t="str">
            <v>D350</v>
          </cell>
          <cell r="D76" t="str">
            <v>본</v>
          </cell>
          <cell r="G76">
            <v>328940</v>
          </cell>
          <cell r="H76">
            <v>558</v>
          </cell>
          <cell r="J76">
            <v>378</v>
          </cell>
          <cell r="K76">
            <v>328940</v>
          </cell>
          <cell r="L76" t="str">
            <v>M00074</v>
          </cell>
        </row>
        <row r="77">
          <cell r="A77" t="str">
            <v>KP주철직관D400</v>
          </cell>
          <cell r="B77" t="str">
            <v>KP주철직관</v>
          </cell>
          <cell r="C77" t="str">
            <v>D400</v>
          </cell>
          <cell r="D77" t="str">
            <v>본</v>
          </cell>
          <cell r="G77">
            <v>391470</v>
          </cell>
          <cell r="H77">
            <v>558</v>
          </cell>
          <cell r="J77">
            <v>378</v>
          </cell>
          <cell r="K77">
            <v>391470</v>
          </cell>
          <cell r="L77" t="str">
            <v>M00075</v>
          </cell>
        </row>
        <row r="78">
          <cell r="A78" t="str">
            <v>KP주철직관D450</v>
          </cell>
          <cell r="B78" t="str">
            <v>KP주철직관</v>
          </cell>
          <cell r="C78" t="str">
            <v>D450</v>
          </cell>
          <cell r="D78" t="str">
            <v>본</v>
          </cell>
          <cell r="G78">
            <v>457180</v>
          </cell>
          <cell r="H78">
            <v>558</v>
          </cell>
          <cell r="J78">
            <v>378</v>
          </cell>
          <cell r="K78">
            <v>457180</v>
          </cell>
          <cell r="L78" t="str">
            <v>M00076</v>
          </cell>
        </row>
        <row r="79">
          <cell r="A79" t="str">
            <v>KP주철직관D500</v>
          </cell>
          <cell r="B79" t="str">
            <v>KP주철직관</v>
          </cell>
          <cell r="C79" t="str">
            <v>D500</v>
          </cell>
          <cell r="D79" t="str">
            <v>본</v>
          </cell>
          <cell r="G79">
            <v>531850</v>
          </cell>
          <cell r="H79">
            <v>558</v>
          </cell>
          <cell r="J79">
            <v>378</v>
          </cell>
          <cell r="K79">
            <v>531850</v>
          </cell>
          <cell r="L79" t="str">
            <v>M00077</v>
          </cell>
        </row>
        <row r="80">
          <cell r="A80" t="str">
            <v>KP주철직관D600</v>
          </cell>
          <cell r="B80" t="str">
            <v>KP주철직관</v>
          </cell>
          <cell r="C80" t="str">
            <v>D600</v>
          </cell>
          <cell r="D80" t="str">
            <v>본</v>
          </cell>
          <cell r="G80">
            <v>663860</v>
          </cell>
          <cell r="H80">
            <v>558</v>
          </cell>
          <cell r="J80">
            <v>378</v>
          </cell>
          <cell r="K80">
            <v>663860</v>
          </cell>
          <cell r="L80" t="str">
            <v>M00078</v>
          </cell>
        </row>
        <row r="81">
          <cell r="A81" t="str">
            <v>KP주철직관D700</v>
          </cell>
          <cell r="B81" t="str">
            <v>KP주철직관</v>
          </cell>
          <cell r="C81" t="str">
            <v>D700</v>
          </cell>
          <cell r="D81" t="str">
            <v>본</v>
          </cell>
          <cell r="G81">
            <v>849450</v>
          </cell>
          <cell r="H81">
            <v>558</v>
          </cell>
          <cell r="J81">
            <v>378</v>
          </cell>
          <cell r="K81">
            <v>849450</v>
          </cell>
          <cell r="L81" t="str">
            <v>M00079</v>
          </cell>
        </row>
        <row r="82">
          <cell r="A82" t="str">
            <v>KP주철직관D800</v>
          </cell>
          <cell r="B82" t="str">
            <v>KP주철직관</v>
          </cell>
          <cell r="C82" t="str">
            <v>D800</v>
          </cell>
          <cell r="D82" t="str">
            <v>본</v>
          </cell>
          <cell r="G82">
            <v>1049490</v>
          </cell>
          <cell r="H82">
            <v>558</v>
          </cell>
          <cell r="J82">
            <v>378</v>
          </cell>
          <cell r="K82">
            <v>1049490</v>
          </cell>
          <cell r="L82" t="str">
            <v>M00080</v>
          </cell>
        </row>
        <row r="83">
          <cell r="A83" t="str">
            <v>KP주철직관D900</v>
          </cell>
          <cell r="B83" t="str">
            <v>KP주철직관</v>
          </cell>
          <cell r="C83" t="str">
            <v>D900</v>
          </cell>
          <cell r="D83" t="str">
            <v>본</v>
          </cell>
          <cell r="G83">
            <v>1310200</v>
          </cell>
          <cell r="H83">
            <v>558</v>
          </cell>
          <cell r="J83">
            <v>378</v>
          </cell>
          <cell r="K83">
            <v>1310200</v>
          </cell>
          <cell r="L83" t="str">
            <v>M00081</v>
          </cell>
        </row>
        <row r="84">
          <cell r="A84" t="str">
            <v>KP주철직관D1000</v>
          </cell>
          <cell r="B84" t="str">
            <v>KP주철직관</v>
          </cell>
          <cell r="C84" t="str">
            <v>D1000</v>
          </cell>
          <cell r="D84" t="str">
            <v>본</v>
          </cell>
          <cell r="G84">
            <v>1562260</v>
          </cell>
          <cell r="H84">
            <v>558</v>
          </cell>
          <cell r="J84">
            <v>378</v>
          </cell>
          <cell r="K84">
            <v>1562260</v>
          </cell>
          <cell r="L84" t="str">
            <v>M00082</v>
          </cell>
        </row>
        <row r="85">
          <cell r="A85" t="str">
            <v>KP주철직관D1100</v>
          </cell>
          <cell r="B85" t="str">
            <v>KP주철직관</v>
          </cell>
          <cell r="C85" t="str">
            <v>D1100</v>
          </cell>
          <cell r="D85" t="str">
            <v>본</v>
          </cell>
          <cell r="G85">
            <v>1820160</v>
          </cell>
          <cell r="H85">
            <v>558</v>
          </cell>
          <cell r="J85">
            <v>378</v>
          </cell>
          <cell r="K85">
            <v>1820160</v>
          </cell>
          <cell r="L85" t="str">
            <v>M00083</v>
          </cell>
        </row>
        <row r="86">
          <cell r="A86" t="str">
            <v>KP주철직관D1200</v>
          </cell>
          <cell r="B86" t="str">
            <v>KP주철직관</v>
          </cell>
          <cell r="C86" t="str">
            <v>D1200</v>
          </cell>
          <cell r="D86" t="str">
            <v>본</v>
          </cell>
          <cell r="G86">
            <v>2131050</v>
          </cell>
          <cell r="H86">
            <v>558</v>
          </cell>
          <cell r="J86">
            <v>378</v>
          </cell>
          <cell r="K86">
            <v>2131050</v>
          </cell>
          <cell r="L86" t="str">
            <v>M00084</v>
          </cell>
        </row>
        <row r="87">
          <cell r="A87" t="str">
            <v>PE직관D80</v>
          </cell>
          <cell r="B87" t="str">
            <v>PE직관</v>
          </cell>
          <cell r="C87" t="str">
            <v>D80</v>
          </cell>
          <cell r="D87" t="str">
            <v>본</v>
          </cell>
          <cell r="G87">
            <v>32340</v>
          </cell>
          <cell r="H87">
            <v>594</v>
          </cell>
          <cell r="K87">
            <v>32340</v>
          </cell>
          <cell r="L87" t="str">
            <v>M00085</v>
          </cell>
        </row>
        <row r="88">
          <cell r="A88" t="str">
            <v>PE직관D100</v>
          </cell>
          <cell r="B88" t="str">
            <v>PE직관</v>
          </cell>
          <cell r="C88" t="str">
            <v>D100</v>
          </cell>
          <cell r="D88" t="str">
            <v>본</v>
          </cell>
          <cell r="G88">
            <v>53040</v>
          </cell>
          <cell r="H88">
            <v>594</v>
          </cell>
          <cell r="K88">
            <v>53040</v>
          </cell>
          <cell r="L88" t="str">
            <v>M00086</v>
          </cell>
        </row>
        <row r="89">
          <cell r="A89" t="str">
            <v>PE직관D125</v>
          </cell>
          <cell r="B89" t="str">
            <v>PE직관</v>
          </cell>
          <cell r="C89" t="str">
            <v>D125</v>
          </cell>
          <cell r="D89" t="str">
            <v>본</v>
          </cell>
          <cell r="G89">
            <v>79560</v>
          </cell>
          <cell r="H89">
            <v>594</v>
          </cell>
          <cell r="K89">
            <v>79560</v>
          </cell>
          <cell r="L89" t="str">
            <v>M00087</v>
          </cell>
        </row>
        <row r="90">
          <cell r="A90" t="str">
            <v>PE직관D150</v>
          </cell>
          <cell r="B90" t="str">
            <v>PE직관</v>
          </cell>
          <cell r="C90" t="str">
            <v>D150</v>
          </cell>
          <cell r="D90" t="str">
            <v>본</v>
          </cell>
          <cell r="G90">
            <v>112800</v>
          </cell>
          <cell r="H90">
            <v>594</v>
          </cell>
          <cell r="K90">
            <v>112800</v>
          </cell>
          <cell r="L90" t="str">
            <v>M00088</v>
          </cell>
        </row>
        <row r="91">
          <cell r="A91" t="str">
            <v>PE직관D200</v>
          </cell>
          <cell r="B91" t="str">
            <v>PE직관</v>
          </cell>
          <cell r="C91" t="str">
            <v>D200</v>
          </cell>
          <cell r="D91" t="str">
            <v>본</v>
          </cell>
          <cell r="G91">
            <v>174360</v>
          </cell>
          <cell r="H91">
            <v>594</v>
          </cell>
          <cell r="K91">
            <v>174360</v>
          </cell>
          <cell r="L91" t="str">
            <v>M00089</v>
          </cell>
        </row>
        <row r="92">
          <cell r="A92" t="str">
            <v>PE직관D250</v>
          </cell>
          <cell r="B92" t="str">
            <v>PE직관</v>
          </cell>
          <cell r="C92" t="str">
            <v>D250</v>
          </cell>
          <cell r="D92" t="str">
            <v>본</v>
          </cell>
          <cell r="G92">
            <v>243480</v>
          </cell>
          <cell r="H92">
            <v>594</v>
          </cell>
          <cell r="K92">
            <v>243480</v>
          </cell>
          <cell r="L92" t="str">
            <v>M00090</v>
          </cell>
        </row>
        <row r="93">
          <cell r="A93" t="str">
            <v>PE직관D300</v>
          </cell>
          <cell r="B93" t="str">
            <v>PE직관</v>
          </cell>
          <cell r="C93" t="str">
            <v>D300</v>
          </cell>
          <cell r="D93" t="str">
            <v>본</v>
          </cell>
          <cell r="G93">
            <v>344880</v>
          </cell>
          <cell r="H93">
            <v>594</v>
          </cell>
          <cell r="K93">
            <v>344880</v>
          </cell>
          <cell r="L93" t="str">
            <v>M00091</v>
          </cell>
        </row>
        <row r="94">
          <cell r="A94" t="str">
            <v>PE직관D350</v>
          </cell>
          <cell r="B94" t="str">
            <v>PE직관</v>
          </cell>
          <cell r="C94" t="str">
            <v>D350</v>
          </cell>
          <cell r="D94" t="str">
            <v>본</v>
          </cell>
          <cell r="G94">
            <v>464340</v>
          </cell>
          <cell r="H94">
            <v>594</v>
          </cell>
          <cell r="K94">
            <v>464340</v>
          </cell>
          <cell r="L94" t="str">
            <v>M00092</v>
          </cell>
        </row>
        <row r="95">
          <cell r="A95" t="str">
            <v>PE직관D400</v>
          </cell>
          <cell r="B95" t="str">
            <v>PE직관</v>
          </cell>
          <cell r="C95" t="str">
            <v>D400</v>
          </cell>
          <cell r="D95" t="str">
            <v>본</v>
          </cell>
          <cell r="G95">
            <v>611820</v>
          </cell>
          <cell r="H95">
            <v>594</v>
          </cell>
          <cell r="K95">
            <v>611820</v>
          </cell>
          <cell r="L95" t="str">
            <v>M00093</v>
          </cell>
        </row>
        <row r="96">
          <cell r="A96" t="str">
            <v>PE직관D450</v>
          </cell>
          <cell r="B96" t="str">
            <v>PE직관</v>
          </cell>
          <cell r="C96" t="str">
            <v>D450</v>
          </cell>
          <cell r="D96" t="str">
            <v>본</v>
          </cell>
          <cell r="G96">
            <v>725100</v>
          </cell>
          <cell r="H96">
            <v>594</v>
          </cell>
          <cell r="K96">
            <v>725100</v>
          </cell>
          <cell r="L96" t="str">
            <v>M00094</v>
          </cell>
        </row>
        <row r="97">
          <cell r="A97" t="str">
            <v>PE직관D500</v>
          </cell>
          <cell r="B97" t="str">
            <v>PE직관</v>
          </cell>
          <cell r="C97" t="str">
            <v>D500</v>
          </cell>
          <cell r="D97" t="str">
            <v>본</v>
          </cell>
          <cell r="G97">
            <v>894780</v>
          </cell>
          <cell r="H97">
            <v>594</v>
          </cell>
          <cell r="K97">
            <v>894780</v>
          </cell>
          <cell r="L97" t="str">
            <v>M00095</v>
          </cell>
        </row>
        <row r="98">
          <cell r="A98" t="str">
            <v>PE직관D600</v>
          </cell>
          <cell r="B98" t="str">
            <v>PE직관</v>
          </cell>
          <cell r="C98" t="str">
            <v>D600</v>
          </cell>
          <cell r="D98" t="str">
            <v>본</v>
          </cell>
          <cell r="G98">
            <v>1287540</v>
          </cell>
          <cell r="H98">
            <v>594</v>
          </cell>
          <cell r="K98">
            <v>1287540</v>
          </cell>
          <cell r="L98" t="str">
            <v>M00096</v>
          </cell>
        </row>
        <row r="99">
          <cell r="A99" t="str">
            <v>PE이형관D=80mm</v>
          </cell>
          <cell r="B99" t="str">
            <v>PE이형관</v>
          </cell>
          <cell r="C99" t="str">
            <v>D=80mm</v>
          </cell>
          <cell r="D99" t="str">
            <v>EA</v>
          </cell>
          <cell r="G99">
            <v>9000</v>
          </cell>
          <cell r="H99">
            <v>596</v>
          </cell>
          <cell r="K99">
            <v>9000</v>
          </cell>
          <cell r="L99" t="str">
            <v>M00097</v>
          </cell>
        </row>
        <row r="100">
          <cell r="A100" t="str">
            <v>PE이형관D=100mm</v>
          </cell>
          <cell r="B100" t="str">
            <v>PE이형관</v>
          </cell>
          <cell r="C100" t="str">
            <v>D=100mm</v>
          </cell>
          <cell r="D100" t="str">
            <v>EA</v>
          </cell>
          <cell r="G100">
            <v>13500</v>
          </cell>
          <cell r="H100">
            <v>596</v>
          </cell>
          <cell r="K100">
            <v>13500</v>
          </cell>
          <cell r="L100" t="str">
            <v>M00098</v>
          </cell>
        </row>
        <row r="101">
          <cell r="A101" t="str">
            <v>PE이형관D=125mm</v>
          </cell>
          <cell r="B101" t="str">
            <v>PE이형관</v>
          </cell>
          <cell r="C101" t="str">
            <v>D=125mm</v>
          </cell>
          <cell r="D101" t="str">
            <v>EA</v>
          </cell>
          <cell r="G101">
            <v>18600</v>
          </cell>
          <cell r="H101">
            <v>596</v>
          </cell>
          <cell r="K101">
            <v>18600</v>
          </cell>
          <cell r="L101" t="str">
            <v>M00099</v>
          </cell>
        </row>
        <row r="102">
          <cell r="A102" t="str">
            <v>PE이형관D=150mm</v>
          </cell>
          <cell r="B102" t="str">
            <v>PE이형관</v>
          </cell>
          <cell r="C102" t="str">
            <v>D=150mm</v>
          </cell>
          <cell r="D102" t="str">
            <v>EA</v>
          </cell>
          <cell r="G102">
            <v>24300</v>
          </cell>
          <cell r="H102">
            <v>596</v>
          </cell>
          <cell r="K102">
            <v>24300</v>
          </cell>
          <cell r="L102" t="str">
            <v>M00100</v>
          </cell>
        </row>
        <row r="103">
          <cell r="A103" t="str">
            <v>PE이형관D=200mm</v>
          </cell>
          <cell r="B103" t="str">
            <v>PE이형관</v>
          </cell>
          <cell r="C103" t="str">
            <v>D=200mm</v>
          </cell>
          <cell r="D103" t="str">
            <v>EA</v>
          </cell>
          <cell r="G103">
            <v>33600</v>
          </cell>
          <cell r="H103">
            <v>596</v>
          </cell>
          <cell r="K103">
            <v>33600</v>
          </cell>
          <cell r="L103" t="str">
            <v>M00101</v>
          </cell>
        </row>
        <row r="104">
          <cell r="A104" t="str">
            <v>PE이형관D=250mm</v>
          </cell>
          <cell r="B104" t="str">
            <v>PE이형관</v>
          </cell>
          <cell r="C104" t="str">
            <v>D=250mm</v>
          </cell>
          <cell r="D104" t="str">
            <v>EA</v>
          </cell>
          <cell r="G104">
            <v>42700</v>
          </cell>
          <cell r="H104">
            <v>596</v>
          </cell>
          <cell r="K104">
            <v>42700</v>
          </cell>
          <cell r="L104" t="str">
            <v>M00102</v>
          </cell>
        </row>
        <row r="105">
          <cell r="A105" t="str">
            <v>PE이형관D=300mm</v>
          </cell>
          <cell r="B105" t="str">
            <v>PE이형관</v>
          </cell>
          <cell r="C105" t="str">
            <v>D=300mm</v>
          </cell>
          <cell r="D105" t="str">
            <v>EA</v>
          </cell>
          <cell r="G105">
            <v>51800</v>
          </cell>
          <cell r="H105">
            <v>596</v>
          </cell>
          <cell r="K105">
            <v>51800</v>
          </cell>
          <cell r="L105" t="str">
            <v>M00103</v>
          </cell>
        </row>
        <row r="106">
          <cell r="A106" t="str">
            <v>PE이형관D=350mm</v>
          </cell>
          <cell r="B106" t="str">
            <v>PE이형관</v>
          </cell>
          <cell r="C106" t="str">
            <v>D=350mm</v>
          </cell>
          <cell r="D106" t="str">
            <v>EA</v>
          </cell>
          <cell r="G106">
            <v>140000</v>
          </cell>
          <cell r="H106">
            <v>596</v>
          </cell>
          <cell r="K106">
            <v>140000</v>
          </cell>
          <cell r="L106" t="str">
            <v>M00104</v>
          </cell>
        </row>
        <row r="107">
          <cell r="A107" t="str">
            <v>PE이형관D=400mm</v>
          </cell>
          <cell r="B107" t="str">
            <v>PE이형관</v>
          </cell>
          <cell r="C107" t="str">
            <v>D=400mm</v>
          </cell>
          <cell r="D107" t="str">
            <v>EA</v>
          </cell>
          <cell r="G107">
            <v>184000</v>
          </cell>
          <cell r="H107">
            <v>596</v>
          </cell>
          <cell r="K107">
            <v>184000</v>
          </cell>
          <cell r="L107" t="str">
            <v>M00105</v>
          </cell>
        </row>
        <row r="108">
          <cell r="A108" t="str">
            <v>PE이형관D=450mm</v>
          </cell>
          <cell r="B108" t="str">
            <v>PE이형관</v>
          </cell>
          <cell r="C108" t="str">
            <v>D=450mm</v>
          </cell>
          <cell r="D108" t="str">
            <v>EA</v>
          </cell>
          <cell r="G108">
            <v>264000</v>
          </cell>
          <cell r="H108">
            <v>596</v>
          </cell>
          <cell r="K108">
            <v>264000</v>
          </cell>
          <cell r="L108" t="str">
            <v>M00106</v>
          </cell>
        </row>
        <row r="109">
          <cell r="A109" t="str">
            <v>PE이형관D=500mm</v>
          </cell>
          <cell r="B109" t="str">
            <v>PE이형관</v>
          </cell>
          <cell r="C109" t="str">
            <v>D=500mm</v>
          </cell>
          <cell r="D109" t="str">
            <v>EA</v>
          </cell>
          <cell r="G109">
            <v>328000</v>
          </cell>
          <cell r="H109">
            <v>596</v>
          </cell>
          <cell r="K109">
            <v>328000</v>
          </cell>
          <cell r="L109" t="str">
            <v>M00107</v>
          </cell>
        </row>
        <row r="110">
          <cell r="A110" t="str">
            <v>PE이형관D=600mm</v>
          </cell>
          <cell r="B110" t="str">
            <v>PE이형관</v>
          </cell>
          <cell r="C110" t="str">
            <v>D=600mm</v>
          </cell>
          <cell r="D110" t="str">
            <v>EA</v>
          </cell>
          <cell r="G110">
            <v>472000</v>
          </cell>
          <cell r="H110">
            <v>596</v>
          </cell>
          <cell r="K110">
            <v>472000</v>
          </cell>
          <cell r="L110" t="str">
            <v>M00108</v>
          </cell>
        </row>
        <row r="111">
          <cell r="A111" t="str">
            <v>PE이음관D=80mm</v>
          </cell>
          <cell r="B111" t="str">
            <v>PE이음관</v>
          </cell>
          <cell r="C111" t="str">
            <v>D=80mm</v>
          </cell>
          <cell r="D111" t="str">
            <v>EA</v>
          </cell>
          <cell r="G111">
            <v>48500</v>
          </cell>
          <cell r="H111">
            <v>599</v>
          </cell>
          <cell r="K111">
            <v>48500</v>
          </cell>
          <cell r="L111" t="str">
            <v>M00109</v>
          </cell>
        </row>
        <row r="112">
          <cell r="A112" t="str">
            <v>PE이음관D=100mm</v>
          </cell>
          <cell r="B112" t="str">
            <v>PE이음관</v>
          </cell>
          <cell r="C112" t="str">
            <v>D=100mm</v>
          </cell>
          <cell r="D112" t="str">
            <v>EA</v>
          </cell>
          <cell r="G112">
            <v>59500</v>
          </cell>
          <cell r="H112">
            <v>599</v>
          </cell>
          <cell r="K112">
            <v>59500</v>
          </cell>
          <cell r="L112" t="str">
            <v>M00110</v>
          </cell>
        </row>
        <row r="113">
          <cell r="A113" t="str">
            <v>PE이음관D=125mm</v>
          </cell>
          <cell r="B113" t="str">
            <v>PE이음관</v>
          </cell>
          <cell r="C113" t="str">
            <v>D=125mm</v>
          </cell>
          <cell r="D113" t="str">
            <v>EA</v>
          </cell>
          <cell r="G113">
            <v>67350</v>
          </cell>
          <cell r="H113">
            <v>599</v>
          </cell>
          <cell r="K113">
            <v>67350</v>
          </cell>
          <cell r="L113" t="str">
            <v>M00111</v>
          </cell>
        </row>
        <row r="114">
          <cell r="A114" t="str">
            <v>PE이음관D=150mm</v>
          </cell>
          <cell r="B114" t="str">
            <v>PE이음관</v>
          </cell>
          <cell r="C114" t="str">
            <v>D=150mm</v>
          </cell>
          <cell r="D114" t="str">
            <v>EA</v>
          </cell>
          <cell r="G114">
            <v>75200</v>
          </cell>
          <cell r="H114">
            <v>599</v>
          </cell>
          <cell r="K114">
            <v>75200</v>
          </cell>
          <cell r="L114" t="str">
            <v>M00112</v>
          </cell>
        </row>
        <row r="115">
          <cell r="A115" t="str">
            <v>PE이음관D=200mm</v>
          </cell>
          <cell r="B115" t="str">
            <v>PE이음관</v>
          </cell>
          <cell r="C115" t="str">
            <v>D=200mm</v>
          </cell>
          <cell r="D115" t="str">
            <v>EA</v>
          </cell>
          <cell r="G115">
            <v>99200</v>
          </cell>
          <cell r="H115">
            <v>599</v>
          </cell>
          <cell r="K115">
            <v>99200</v>
          </cell>
          <cell r="L115" t="str">
            <v>M00113</v>
          </cell>
        </row>
        <row r="116">
          <cell r="A116" t="str">
            <v>PE이음관D=250mm</v>
          </cell>
          <cell r="B116" t="str">
            <v>PE이음관</v>
          </cell>
          <cell r="C116" t="str">
            <v>D=250mm</v>
          </cell>
          <cell r="D116" t="str">
            <v>EA</v>
          </cell>
          <cell r="G116">
            <v>125300</v>
          </cell>
          <cell r="H116">
            <v>599</v>
          </cell>
          <cell r="K116">
            <v>125300</v>
          </cell>
          <cell r="L116" t="str">
            <v>M00114</v>
          </cell>
        </row>
        <row r="117">
          <cell r="A117" t="str">
            <v>PE이음관D=300mm</v>
          </cell>
          <cell r="B117" t="str">
            <v>PE이음관</v>
          </cell>
          <cell r="C117" t="str">
            <v>D=300mm</v>
          </cell>
          <cell r="D117" t="str">
            <v>EA</v>
          </cell>
          <cell r="G117">
            <v>153700</v>
          </cell>
          <cell r="H117">
            <v>599</v>
          </cell>
          <cell r="K117">
            <v>153700</v>
          </cell>
          <cell r="L117" t="str">
            <v>M00115</v>
          </cell>
        </row>
        <row r="118">
          <cell r="A118" t="str">
            <v>PE이음관D=350mm</v>
          </cell>
          <cell r="B118" t="str">
            <v>PE이음관</v>
          </cell>
          <cell r="C118" t="str">
            <v>D=350mm</v>
          </cell>
          <cell r="D118" t="str">
            <v>EA</v>
          </cell>
          <cell r="G118">
            <v>216900</v>
          </cell>
          <cell r="H118">
            <v>599</v>
          </cell>
          <cell r="K118">
            <v>216900</v>
          </cell>
          <cell r="L118" t="str">
            <v>M00116</v>
          </cell>
        </row>
        <row r="119">
          <cell r="A119" t="str">
            <v>PE이음관D=400mm</v>
          </cell>
          <cell r="B119" t="str">
            <v>PE이음관</v>
          </cell>
          <cell r="C119" t="str">
            <v>D=400mm</v>
          </cell>
          <cell r="D119" t="str">
            <v>EA</v>
          </cell>
          <cell r="G119">
            <v>278800</v>
          </cell>
          <cell r="H119">
            <v>599</v>
          </cell>
          <cell r="K119">
            <v>278800</v>
          </cell>
          <cell r="L119" t="str">
            <v>M00117</v>
          </cell>
        </row>
        <row r="120">
          <cell r="A120" t="str">
            <v>PE이음관D=450mm</v>
          </cell>
          <cell r="B120" t="str">
            <v>PE이음관</v>
          </cell>
          <cell r="C120" t="str">
            <v>D=450mm</v>
          </cell>
          <cell r="D120" t="str">
            <v>EA</v>
          </cell>
          <cell r="G120">
            <v>322200</v>
          </cell>
          <cell r="H120">
            <v>599</v>
          </cell>
          <cell r="K120">
            <v>322200</v>
          </cell>
          <cell r="L120" t="str">
            <v>M00118</v>
          </cell>
        </row>
        <row r="121">
          <cell r="A121" t="str">
            <v>PE이음관D=500mm</v>
          </cell>
          <cell r="B121" t="str">
            <v>PE이음관</v>
          </cell>
          <cell r="C121" t="str">
            <v>D=500mm</v>
          </cell>
          <cell r="D121" t="str">
            <v>EA</v>
          </cell>
          <cell r="G121">
            <v>382800</v>
          </cell>
          <cell r="H121">
            <v>599</v>
          </cell>
          <cell r="K121">
            <v>382800</v>
          </cell>
          <cell r="L121" t="str">
            <v>M00119</v>
          </cell>
        </row>
        <row r="122">
          <cell r="A122" t="str">
            <v>PE이음관D=600mm</v>
          </cell>
          <cell r="B122" t="str">
            <v>PE이음관</v>
          </cell>
          <cell r="C122" t="str">
            <v>D=600mm</v>
          </cell>
          <cell r="D122" t="str">
            <v>EA</v>
          </cell>
          <cell r="G122">
            <v>1140000</v>
          </cell>
          <cell r="H122">
            <v>599</v>
          </cell>
          <cell r="K122">
            <v>1140000</v>
          </cell>
          <cell r="L122" t="str">
            <v>M00120</v>
          </cell>
        </row>
        <row r="123">
          <cell r="A123" t="str">
            <v>PVC PIPE(φ150㎜)</v>
          </cell>
          <cell r="B123" t="str">
            <v>PVC PIPE</v>
          </cell>
          <cell r="C123" t="str">
            <v>(φ150㎜)</v>
          </cell>
          <cell r="D123" t="str">
            <v>M</v>
          </cell>
          <cell r="G123">
            <v>11790</v>
          </cell>
          <cell r="H123">
            <v>574</v>
          </cell>
          <cell r="K123">
            <v>11790</v>
          </cell>
          <cell r="L123" t="str">
            <v>M00121</v>
          </cell>
        </row>
        <row r="124">
          <cell r="A124" t="str">
            <v>P.V.C 전선관28mm</v>
          </cell>
          <cell r="B124" t="str">
            <v>P.V.C 전선관</v>
          </cell>
          <cell r="C124" t="str">
            <v>28mm</v>
          </cell>
          <cell r="D124" t="str">
            <v>M</v>
          </cell>
          <cell r="G124">
            <v>802</v>
          </cell>
          <cell r="H124">
            <v>839</v>
          </cell>
          <cell r="K124">
            <v>802</v>
          </cell>
          <cell r="L124" t="str">
            <v>M00122</v>
          </cell>
        </row>
        <row r="125">
          <cell r="A125" t="str">
            <v>STS 철판(t=9㎜)</v>
          </cell>
          <cell r="B125" t="str">
            <v>STS 철판</v>
          </cell>
          <cell r="C125" t="str">
            <v>(t=9㎜)</v>
          </cell>
          <cell r="D125" t="str">
            <v>㎏</v>
          </cell>
          <cell r="G125">
            <v>2140</v>
          </cell>
          <cell r="H125">
            <v>72</v>
          </cell>
          <cell r="K125">
            <v>2140</v>
          </cell>
          <cell r="L125" t="str">
            <v>M00123</v>
          </cell>
        </row>
        <row r="126">
          <cell r="A126" t="str">
            <v>STS망ψ0.9㎜</v>
          </cell>
          <cell r="B126" t="str">
            <v>STS망</v>
          </cell>
          <cell r="C126" t="str">
            <v>ψ0.9㎜</v>
          </cell>
          <cell r="D126" t="str">
            <v>㎡</v>
          </cell>
          <cell r="G126">
            <v>22140</v>
          </cell>
          <cell r="H126">
            <v>105</v>
          </cell>
          <cell r="K126">
            <v>22140</v>
          </cell>
          <cell r="L126" t="str">
            <v>M00124</v>
          </cell>
        </row>
        <row r="127">
          <cell r="A127" t="str">
            <v>STS원형봉(φ19mm)</v>
          </cell>
          <cell r="B127" t="str">
            <v>STS원형봉</v>
          </cell>
          <cell r="C127" t="str">
            <v>(φ19mm)</v>
          </cell>
          <cell r="D127" t="str">
            <v>㎏</v>
          </cell>
          <cell r="G127">
            <v>3250</v>
          </cell>
          <cell r="H127">
            <v>75</v>
          </cell>
          <cell r="K127">
            <v>3250</v>
          </cell>
          <cell r="L127" t="str">
            <v>M00125</v>
          </cell>
        </row>
        <row r="128">
          <cell r="A128" t="str">
            <v>각재(육송)</v>
          </cell>
          <cell r="B128" t="str">
            <v>각재</v>
          </cell>
          <cell r="C128" t="str">
            <v>(육송)</v>
          </cell>
          <cell r="D128" t="str">
            <v>㎥</v>
          </cell>
          <cell r="G128">
            <v>209580</v>
          </cell>
          <cell r="H128">
            <v>139</v>
          </cell>
          <cell r="K128">
            <v>209580</v>
          </cell>
          <cell r="L128" t="str">
            <v>M00126</v>
          </cell>
        </row>
        <row r="129">
          <cell r="A129" t="str">
            <v>강관(φ15㎜)</v>
          </cell>
          <cell r="B129" t="str">
            <v>강관</v>
          </cell>
          <cell r="C129" t="str">
            <v>(φ15㎜)</v>
          </cell>
          <cell r="D129" t="str">
            <v>M</v>
          </cell>
          <cell r="G129">
            <v>369</v>
          </cell>
          <cell r="H129">
            <v>63</v>
          </cell>
          <cell r="K129">
            <v>369</v>
          </cell>
          <cell r="L129" t="str">
            <v>M00127</v>
          </cell>
        </row>
        <row r="130">
          <cell r="A130" t="str">
            <v>강관(비계용)(φ48.6x2.4㎜)</v>
          </cell>
          <cell r="B130" t="str">
            <v>강관(비계용)</v>
          </cell>
          <cell r="C130" t="str">
            <v>(φ48.6x2.4㎜)</v>
          </cell>
          <cell r="D130" t="str">
            <v>M</v>
          </cell>
          <cell r="G130">
            <v>1750</v>
          </cell>
          <cell r="H130">
            <v>143</v>
          </cell>
          <cell r="K130">
            <v>1750</v>
          </cell>
          <cell r="L130" t="str">
            <v>M00128</v>
          </cell>
        </row>
        <row r="131">
          <cell r="A131" t="str">
            <v>강관동바리(내관,φ48.6x2.4㎜)</v>
          </cell>
          <cell r="B131" t="str">
            <v>강관동바리</v>
          </cell>
          <cell r="C131" t="str">
            <v>(내관,φ48.6x2.4㎜)</v>
          </cell>
          <cell r="D131" t="str">
            <v>본</v>
          </cell>
          <cell r="G131">
            <v>3500</v>
          </cell>
          <cell r="H131">
            <v>143</v>
          </cell>
          <cell r="K131">
            <v>3500</v>
          </cell>
          <cell r="L131" t="str">
            <v>M00129</v>
          </cell>
        </row>
        <row r="132">
          <cell r="A132" t="str">
            <v>강관동바리(외관,φ60.5x2.3㎜)</v>
          </cell>
          <cell r="B132" t="str">
            <v>강관동바리</v>
          </cell>
          <cell r="C132" t="str">
            <v>(외관,φ60.5x2.3㎜)</v>
          </cell>
          <cell r="D132" t="str">
            <v>본</v>
          </cell>
          <cell r="G132">
            <v>3500</v>
          </cell>
          <cell r="H132">
            <v>143</v>
          </cell>
          <cell r="K132">
            <v>3500</v>
          </cell>
          <cell r="L132" t="str">
            <v>M00130</v>
          </cell>
        </row>
        <row r="133">
          <cell r="A133" t="str">
            <v>강관직관D300</v>
          </cell>
          <cell r="B133" t="str">
            <v>강관직관</v>
          </cell>
          <cell r="C133" t="str">
            <v>D300</v>
          </cell>
          <cell r="D133" t="str">
            <v>본</v>
          </cell>
          <cell r="G133">
            <v>287987</v>
          </cell>
          <cell r="H133">
            <v>549</v>
          </cell>
          <cell r="K133">
            <v>287987</v>
          </cell>
          <cell r="L133" t="str">
            <v>M00131</v>
          </cell>
        </row>
        <row r="134">
          <cell r="A134" t="str">
            <v>강관직관D350</v>
          </cell>
          <cell r="B134" t="str">
            <v>강관직관</v>
          </cell>
          <cell r="C134" t="str">
            <v>D350</v>
          </cell>
          <cell r="D134" t="str">
            <v>본</v>
          </cell>
          <cell r="G134">
            <v>371430</v>
          </cell>
          <cell r="H134">
            <v>549</v>
          </cell>
          <cell r="K134">
            <v>371430</v>
          </cell>
          <cell r="L134" t="str">
            <v>M00132</v>
          </cell>
        </row>
        <row r="135">
          <cell r="A135" t="str">
            <v>강관직관D400</v>
          </cell>
          <cell r="B135" t="str">
            <v>강관직관</v>
          </cell>
          <cell r="C135" t="str">
            <v>D400</v>
          </cell>
          <cell r="D135" t="str">
            <v>본</v>
          </cell>
          <cell r="G135">
            <v>407180</v>
          </cell>
          <cell r="H135">
            <v>549</v>
          </cell>
          <cell r="K135">
            <v>407180</v>
          </cell>
          <cell r="L135" t="str">
            <v>M00133</v>
          </cell>
        </row>
        <row r="136">
          <cell r="A136" t="str">
            <v>강관직관D450</v>
          </cell>
          <cell r="B136" t="str">
            <v>강관직관</v>
          </cell>
          <cell r="C136" t="str">
            <v>D450</v>
          </cell>
          <cell r="D136" t="str">
            <v>본</v>
          </cell>
          <cell r="G136">
            <v>440110</v>
          </cell>
          <cell r="H136">
            <v>549</v>
          </cell>
          <cell r="K136">
            <v>440110</v>
          </cell>
          <cell r="L136" t="str">
            <v>M00134</v>
          </cell>
        </row>
        <row r="137">
          <cell r="A137" t="str">
            <v>강관직관D500</v>
          </cell>
          <cell r="B137" t="str">
            <v>강관직관</v>
          </cell>
          <cell r="C137" t="str">
            <v>D500</v>
          </cell>
          <cell r="D137" t="str">
            <v>본</v>
          </cell>
          <cell r="G137">
            <v>517460</v>
          </cell>
          <cell r="H137">
            <v>549</v>
          </cell>
          <cell r="K137">
            <v>517460</v>
          </cell>
          <cell r="L137" t="str">
            <v>M00135</v>
          </cell>
        </row>
        <row r="138">
          <cell r="A138" t="str">
            <v>강관직관D600</v>
          </cell>
          <cell r="B138" t="str">
            <v>강관직관</v>
          </cell>
          <cell r="C138" t="str">
            <v>D600</v>
          </cell>
          <cell r="D138" t="str">
            <v>본</v>
          </cell>
          <cell r="G138">
            <v>605580</v>
          </cell>
          <cell r="H138">
            <v>549</v>
          </cell>
          <cell r="K138">
            <v>605580</v>
          </cell>
          <cell r="L138" t="str">
            <v>M00136</v>
          </cell>
        </row>
        <row r="139">
          <cell r="A139" t="str">
            <v>강관직관D700</v>
          </cell>
          <cell r="B139" t="str">
            <v>강관직관</v>
          </cell>
          <cell r="C139" t="str">
            <v>D700</v>
          </cell>
          <cell r="D139" t="str">
            <v>본</v>
          </cell>
          <cell r="G139">
            <v>759940</v>
          </cell>
          <cell r="H139">
            <v>549</v>
          </cell>
          <cell r="K139">
            <v>759940</v>
          </cell>
          <cell r="L139" t="str">
            <v>M00137</v>
          </cell>
        </row>
        <row r="140">
          <cell r="A140" t="str">
            <v>강관직관D800</v>
          </cell>
          <cell r="B140" t="str">
            <v>강관직관</v>
          </cell>
          <cell r="C140" t="str">
            <v>D800</v>
          </cell>
          <cell r="D140" t="str">
            <v>본</v>
          </cell>
          <cell r="G140">
            <v>842390</v>
          </cell>
          <cell r="H140">
            <v>549</v>
          </cell>
          <cell r="K140">
            <v>842390</v>
          </cell>
          <cell r="L140" t="str">
            <v>M00138</v>
          </cell>
        </row>
        <row r="141">
          <cell r="A141" t="str">
            <v>강관직관D900</v>
          </cell>
          <cell r="B141" t="str">
            <v>강관직관</v>
          </cell>
          <cell r="C141" t="str">
            <v>D900</v>
          </cell>
          <cell r="D141" t="str">
            <v>본</v>
          </cell>
          <cell r="G141">
            <v>929150</v>
          </cell>
          <cell r="H141">
            <v>549</v>
          </cell>
          <cell r="K141">
            <v>929150</v>
          </cell>
          <cell r="L141" t="str">
            <v>M00139</v>
          </cell>
        </row>
        <row r="142">
          <cell r="A142" t="str">
            <v>강관직관D1000</v>
          </cell>
          <cell r="B142" t="str">
            <v>강관직관</v>
          </cell>
          <cell r="C142" t="str">
            <v>D1000</v>
          </cell>
          <cell r="D142" t="str">
            <v>본</v>
          </cell>
          <cell r="G142">
            <v>1119290</v>
          </cell>
          <cell r="H142">
            <v>549</v>
          </cell>
          <cell r="K142">
            <v>1119290</v>
          </cell>
          <cell r="L142" t="str">
            <v>M00140</v>
          </cell>
        </row>
        <row r="143">
          <cell r="A143" t="str">
            <v>강관직관D1100</v>
          </cell>
          <cell r="B143" t="str">
            <v>강관직관</v>
          </cell>
          <cell r="C143" t="str">
            <v>D1100</v>
          </cell>
          <cell r="D143" t="str">
            <v>본</v>
          </cell>
          <cell r="G143">
            <v>1191170</v>
          </cell>
          <cell r="H143">
            <v>549</v>
          </cell>
          <cell r="K143">
            <v>1191170</v>
          </cell>
          <cell r="L143" t="str">
            <v>M00141</v>
          </cell>
        </row>
        <row r="144">
          <cell r="A144" t="str">
            <v>강관직관D1200</v>
          </cell>
          <cell r="B144" t="str">
            <v>강관직관</v>
          </cell>
          <cell r="C144" t="str">
            <v>D1200</v>
          </cell>
          <cell r="D144" t="str">
            <v>본</v>
          </cell>
          <cell r="G144">
            <v>1406650</v>
          </cell>
          <cell r="H144">
            <v>549</v>
          </cell>
          <cell r="K144">
            <v>1406650</v>
          </cell>
          <cell r="L144" t="str">
            <v>M00142</v>
          </cell>
        </row>
        <row r="145">
          <cell r="A145" t="str">
            <v>강관직관D1350</v>
          </cell>
          <cell r="B145" t="str">
            <v>강관직관</v>
          </cell>
          <cell r="C145" t="str">
            <v>D1350</v>
          </cell>
          <cell r="D145" t="str">
            <v>본</v>
          </cell>
          <cell r="G145">
            <v>1648530</v>
          </cell>
          <cell r="H145">
            <v>549</v>
          </cell>
          <cell r="K145">
            <v>1648530</v>
          </cell>
          <cell r="L145" t="str">
            <v>M00143</v>
          </cell>
        </row>
        <row r="146">
          <cell r="A146" t="str">
            <v>강관직관D1500</v>
          </cell>
          <cell r="B146" t="str">
            <v>강관직관</v>
          </cell>
          <cell r="C146" t="str">
            <v>D1500</v>
          </cell>
          <cell r="D146" t="str">
            <v>본</v>
          </cell>
          <cell r="G146">
            <v>1900000</v>
          </cell>
          <cell r="H146">
            <v>549</v>
          </cell>
          <cell r="K146">
            <v>1900000</v>
          </cell>
          <cell r="L146" t="str">
            <v>M00144</v>
          </cell>
        </row>
        <row r="147">
          <cell r="A147" t="str">
            <v>강관직관D1600</v>
          </cell>
          <cell r="B147" t="str">
            <v>강관직관</v>
          </cell>
          <cell r="C147" t="str">
            <v>D1600</v>
          </cell>
          <cell r="D147" t="str">
            <v>본</v>
          </cell>
          <cell r="G147">
            <v>2269010</v>
          </cell>
          <cell r="H147">
            <v>549</v>
          </cell>
          <cell r="K147">
            <v>2269010</v>
          </cell>
          <cell r="L147" t="str">
            <v>M00145</v>
          </cell>
        </row>
        <row r="148">
          <cell r="A148" t="str">
            <v>강관직관D1650</v>
          </cell>
          <cell r="B148" t="str">
            <v>강관직관</v>
          </cell>
          <cell r="C148" t="str">
            <v>D1650</v>
          </cell>
          <cell r="D148" t="str">
            <v>본</v>
          </cell>
          <cell r="G148">
            <v>2410480</v>
          </cell>
          <cell r="H148">
            <v>549</v>
          </cell>
          <cell r="K148">
            <v>2410480</v>
          </cell>
          <cell r="L148" t="str">
            <v>M00146</v>
          </cell>
        </row>
        <row r="149">
          <cell r="A149" t="str">
            <v>강관직관D1800</v>
          </cell>
          <cell r="B149" t="str">
            <v>강관직관</v>
          </cell>
          <cell r="C149" t="str">
            <v>D1800</v>
          </cell>
          <cell r="D149" t="str">
            <v>본</v>
          </cell>
          <cell r="G149">
            <v>2745890</v>
          </cell>
          <cell r="H149">
            <v>549</v>
          </cell>
          <cell r="K149">
            <v>2745890</v>
          </cell>
          <cell r="L149" t="str">
            <v>M00147</v>
          </cell>
        </row>
        <row r="150">
          <cell r="A150" t="str">
            <v>강관직관D1900</v>
          </cell>
          <cell r="B150" t="str">
            <v>강관직관</v>
          </cell>
          <cell r="C150" t="str">
            <v>D1900</v>
          </cell>
          <cell r="D150" t="str">
            <v>본</v>
          </cell>
          <cell r="G150">
            <v>3035070</v>
          </cell>
          <cell r="H150">
            <v>549</v>
          </cell>
          <cell r="K150">
            <v>3035070</v>
          </cell>
          <cell r="L150" t="str">
            <v>M00148</v>
          </cell>
        </row>
        <row r="151">
          <cell r="A151" t="str">
            <v>강관직관D2000</v>
          </cell>
          <cell r="B151" t="str">
            <v>강관직관</v>
          </cell>
          <cell r="C151" t="str">
            <v>D2000</v>
          </cell>
          <cell r="D151" t="str">
            <v>본</v>
          </cell>
          <cell r="G151">
            <v>3372460</v>
          </cell>
          <cell r="H151">
            <v>549</v>
          </cell>
          <cell r="K151">
            <v>3372460</v>
          </cell>
          <cell r="L151" t="str">
            <v>M00149</v>
          </cell>
        </row>
        <row r="152">
          <cell r="A152" t="str">
            <v>강관직관D2100</v>
          </cell>
          <cell r="B152" t="str">
            <v>강관직관</v>
          </cell>
          <cell r="C152" t="str">
            <v>D2100</v>
          </cell>
          <cell r="D152" t="str">
            <v>본</v>
          </cell>
          <cell r="G152">
            <v>3740600</v>
          </cell>
          <cell r="H152">
            <v>549</v>
          </cell>
          <cell r="K152">
            <v>3740600</v>
          </cell>
          <cell r="L152" t="str">
            <v>M00150</v>
          </cell>
        </row>
        <row r="153">
          <cell r="A153" t="str">
            <v>강관직관D2200</v>
          </cell>
          <cell r="B153" t="str">
            <v>강관직관</v>
          </cell>
          <cell r="C153" t="str">
            <v>D2200</v>
          </cell>
          <cell r="D153" t="str">
            <v>본</v>
          </cell>
          <cell r="G153">
            <v>3906020</v>
          </cell>
          <cell r="H153">
            <v>549</v>
          </cell>
          <cell r="K153">
            <v>3906020</v>
          </cell>
          <cell r="L153" t="str">
            <v>M00151</v>
          </cell>
        </row>
        <row r="154">
          <cell r="A154" t="str">
            <v>강관직관D2300</v>
          </cell>
          <cell r="B154" t="str">
            <v>강관직관</v>
          </cell>
          <cell r="C154" t="str">
            <v>D2300</v>
          </cell>
          <cell r="D154" t="str">
            <v>본</v>
          </cell>
          <cell r="G154">
            <v>4396600</v>
          </cell>
          <cell r="H154">
            <v>549</v>
          </cell>
          <cell r="K154">
            <v>4396600</v>
          </cell>
          <cell r="L154" t="str">
            <v>M00152</v>
          </cell>
        </row>
        <row r="155">
          <cell r="A155" t="str">
            <v>강관직관D2400</v>
          </cell>
          <cell r="B155" t="str">
            <v>강관직관</v>
          </cell>
          <cell r="C155" t="str">
            <v>D2400</v>
          </cell>
          <cell r="D155" t="str">
            <v>본</v>
          </cell>
          <cell r="G155">
            <v>5733680</v>
          </cell>
          <cell r="H155">
            <v>549</v>
          </cell>
          <cell r="K155">
            <v>5733680</v>
          </cell>
          <cell r="L155" t="str">
            <v>M00153</v>
          </cell>
        </row>
        <row r="156">
          <cell r="A156" t="str">
            <v>강관직관D2500</v>
          </cell>
          <cell r="B156" t="str">
            <v>강관직관</v>
          </cell>
          <cell r="C156" t="str">
            <v>D2500</v>
          </cell>
          <cell r="D156" t="str">
            <v>본</v>
          </cell>
          <cell r="G156">
            <v>6010100</v>
          </cell>
          <cell r="H156">
            <v>549</v>
          </cell>
          <cell r="K156">
            <v>6010100</v>
          </cell>
          <cell r="L156" t="str">
            <v>M00154</v>
          </cell>
        </row>
        <row r="157">
          <cell r="A157" t="str">
            <v>강관직관D2600</v>
          </cell>
          <cell r="B157" t="str">
            <v>강관직관</v>
          </cell>
          <cell r="C157" t="str">
            <v>D2600</v>
          </cell>
          <cell r="D157" t="str">
            <v>본</v>
          </cell>
          <cell r="G157">
            <v>6547650</v>
          </cell>
          <cell r="H157">
            <v>549</v>
          </cell>
          <cell r="K157">
            <v>6547650</v>
          </cell>
          <cell r="L157" t="str">
            <v>M00155</v>
          </cell>
        </row>
        <row r="158">
          <cell r="A158" t="str">
            <v>강관직관D2700</v>
          </cell>
          <cell r="B158" t="str">
            <v>강관직관</v>
          </cell>
          <cell r="C158" t="str">
            <v>D2700</v>
          </cell>
          <cell r="D158" t="str">
            <v>본</v>
          </cell>
          <cell r="G158">
            <v>7054760</v>
          </cell>
          <cell r="H158">
            <v>549</v>
          </cell>
          <cell r="K158">
            <v>7054760</v>
          </cell>
          <cell r="L158" t="str">
            <v>M00156</v>
          </cell>
        </row>
        <row r="159">
          <cell r="A159" t="str">
            <v>강관직관D2800</v>
          </cell>
          <cell r="B159" t="str">
            <v>강관직관</v>
          </cell>
          <cell r="C159" t="str">
            <v>D2800</v>
          </cell>
          <cell r="D159" t="str">
            <v>본</v>
          </cell>
          <cell r="G159">
            <v>7701020</v>
          </cell>
          <cell r="H159">
            <v>549</v>
          </cell>
          <cell r="K159">
            <v>7701020</v>
          </cell>
          <cell r="L159" t="str">
            <v>M00157</v>
          </cell>
        </row>
        <row r="160">
          <cell r="A160" t="str">
            <v>강관직관D2900</v>
          </cell>
          <cell r="B160" t="str">
            <v>강관직관</v>
          </cell>
          <cell r="C160" t="str">
            <v>D2900</v>
          </cell>
          <cell r="D160" t="str">
            <v>본</v>
          </cell>
          <cell r="G160">
            <v>8346150</v>
          </cell>
          <cell r="H160">
            <v>549</v>
          </cell>
          <cell r="K160">
            <v>8346150</v>
          </cell>
          <cell r="L160" t="str">
            <v>M00158</v>
          </cell>
        </row>
        <row r="161">
          <cell r="A161" t="str">
            <v>강관직관D3000</v>
          </cell>
          <cell r="B161" t="str">
            <v>강관직관</v>
          </cell>
          <cell r="C161" t="str">
            <v>D3000</v>
          </cell>
          <cell r="D161" t="str">
            <v>본</v>
          </cell>
          <cell r="G161">
            <v>9019800</v>
          </cell>
          <cell r="H161">
            <v>549</v>
          </cell>
          <cell r="K161">
            <v>9019800</v>
          </cell>
          <cell r="L161" t="str">
            <v>M00159</v>
          </cell>
        </row>
        <row r="162">
          <cell r="A162" t="str">
            <v>강관직관:12.1mD350</v>
          </cell>
          <cell r="B162" t="str">
            <v>강관직관:12.1m</v>
          </cell>
          <cell r="C162" t="str">
            <v>D350</v>
          </cell>
          <cell r="D162" t="str">
            <v>본</v>
          </cell>
          <cell r="G162">
            <v>946300</v>
          </cell>
          <cell r="H162">
            <v>550</v>
          </cell>
          <cell r="I162">
            <v>669800</v>
          </cell>
          <cell r="J162">
            <v>363</v>
          </cell>
          <cell r="K162">
            <v>669800</v>
          </cell>
          <cell r="L162" t="str">
            <v>M00160</v>
          </cell>
        </row>
        <row r="163">
          <cell r="A163" t="str">
            <v>강관직관:12.1mD400</v>
          </cell>
          <cell r="B163" t="str">
            <v>강관직관:12.1m</v>
          </cell>
          <cell r="C163" t="str">
            <v>D400</v>
          </cell>
          <cell r="D163" t="str">
            <v>본</v>
          </cell>
          <cell r="G163">
            <v>1057920</v>
          </cell>
          <cell r="H163">
            <v>550</v>
          </cell>
          <cell r="I163">
            <v>734270</v>
          </cell>
          <cell r="J163">
            <v>363</v>
          </cell>
          <cell r="K163">
            <v>734270</v>
          </cell>
          <cell r="L163" t="str">
            <v>M00161</v>
          </cell>
        </row>
        <row r="164">
          <cell r="A164" t="str">
            <v>강관직관:12.1mD450</v>
          </cell>
          <cell r="B164" t="str">
            <v>강관직관:12.1m</v>
          </cell>
          <cell r="C164" t="str">
            <v>D450</v>
          </cell>
          <cell r="D164" t="str">
            <v>본</v>
          </cell>
          <cell r="G164">
            <v>1205790</v>
          </cell>
          <cell r="H164">
            <v>550</v>
          </cell>
          <cell r="I164">
            <v>811490</v>
          </cell>
          <cell r="J164">
            <v>363</v>
          </cell>
          <cell r="K164">
            <v>811490</v>
          </cell>
          <cell r="L164" t="str">
            <v>M00162</v>
          </cell>
        </row>
        <row r="165">
          <cell r="A165" t="str">
            <v>강관직관:12.1mD500</v>
          </cell>
          <cell r="B165" t="str">
            <v>강관직관:12.1m</v>
          </cell>
          <cell r="C165" t="str">
            <v>D500</v>
          </cell>
          <cell r="D165" t="str">
            <v>본</v>
          </cell>
          <cell r="G165">
            <v>1381420</v>
          </cell>
          <cell r="H165">
            <v>550</v>
          </cell>
          <cell r="I165">
            <v>933130</v>
          </cell>
          <cell r="J165">
            <v>363</v>
          </cell>
          <cell r="K165">
            <v>933130</v>
          </cell>
          <cell r="L165" t="str">
            <v>M00163</v>
          </cell>
        </row>
        <row r="166">
          <cell r="A166" t="str">
            <v>강관직관:12.1mD600</v>
          </cell>
          <cell r="B166" t="str">
            <v>강관직관:12.1m</v>
          </cell>
          <cell r="C166" t="str">
            <v>D600</v>
          </cell>
          <cell r="D166" t="str">
            <v>본</v>
          </cell>
          <cell r="G166">
            <v>1492980</v>
          </cell>
          <cell r="H166">
            <v>550</v>
          </cell>
          <cell r="I166">
            <v>1092030</v>
          </cell>
          <cell r="J166">
            <v>363</v>
          </cell>
          <cell r="K166">
            <v>1092030</v>
          </cell>
          <cell r="L166" t="str">
            <v>M00164</v>
          </cell>
        </row>
        <row r="167">
          <cell r="A167" t="str">
            <v>강관직관:12.1mD700</v>
          </cell>
          <cell r="B167" t="str">
            <v>강관직관:12.1m</v>
          </cell>
          <cell r="C167" t="str">
            <v>D700</v>
          </cell>
          <cell r="D167" t="str">
            <v>본</v>
          </cell>
          <cell r="G167">
            <v>1742880</v>
          </cell>
          <cell r="H167">
            <v>550</v>
          </cell>
          <cell r="I167">
            <v>1246000</v>
          </cell>
          <cell r="J167">
            <v>363</v>
          </cell>
          <cell r="K167">
            <v>1246000</v>
          </cell>
          <cell r="L167" t="str">
            <v>M00165</v>
          </cell>
        </row>
        <row r="168">
          <cell r="A168" t="str">
            <v>강관직관:12.1mD800</v>
          </cell>
          <cell r="B168" t="str">
            <v>강관직관:12.1m</v>
          </cell>
          <cell r="C168" t="str">
            <v>D800</v>
          </cell>
          <cell r="D168" t="str">
            <v>본</v>
          </cell>
          <cell r="G168">
            <v>2092070</v>
          </cell>
          <cell r="H168">
            <v>550</v>
          </cell>
          <cell r="I168">
            <v>1519070</v>
          </cell>
          <cell r="J168">
            <v>363</v>
          </cell>
          <cell r="K168">
            <v>1519070</v>
          </cell>
          <cell r="L168" t="str">
            <v>M00166</v>
          </cell>
        </row>
        <row r="169">
          <cell r="A169" t="str">
            <v>강관직관:12.1mD900</v>
          </cell>
          <cell r="B169" t="str">
            <v>강관직관:12.1m</v>
          </cell>
          <cell r="C169" t="str">
            <v>D900</v>
          </cell>
          <cell r="D169" t="str">
            <v>본</v>
          </cell>
          <cell r="G169">
            <v>2375430</v>
          </cell>
          <cell r="H169">
            <v>550</v>
          </cell>
          <cell r="I169">
            <v>1675530</v>
          </cell>
          <cell r="J169">
            <v>363</v>
          </cell>
          <cell r="K169">
            <v>1675530</v>
          </cell>
          <cell r="L169" t="str">
            <v>M00167</v>
          </cell>
        </row>
        <row r="170">
          <cell r="A170" t="str">
            <v>강관직관:12.1mD1000</v>
          </cell>
          <cell r="B170" t="str">
            <v>강관직관:12.1m</v>
          </cell>
          <cell r="C170" t="str">
            <v>D1000</v>
          </cell>
          <cell r="D170" t="str">
            <v>본</v>
          </cell>
          <cell r="G170">
            <v>2837050</v>
          </cell>
          <cell r="H170">
            <v>550</v>
          </cell>
          <cell r="I170">
            <v>2018400</v>
          </cell>
          <cell r="J170">
            <v>363</v>
          </cell>
          <cell r="K170">
            <v>2018400</v>
          </cell>
          <cell r="L170" t="str">
            <v>M00168</v>
          </cell>
        </row>
        <row r="171">
          <cell r="A171" t="str">
            <v>강관직관:12.1mD1100</v>
          </cell>
          <cell r="B171" t="str">
            <v>강관직관:12.1m</v>
          </cell>
          <cell r="C171" t="str">
            <v>D1100</v>
          </cell>
          <cell r="D171" t="str">
            <v>본</v>
          </cell>
          <cell r="G171">
            <v>3130870</v>
          </cell>
          <cell r="H171">
            <v>550</v>
          </cell>
          <cell r="I171">
            <v>2148030</v>
          </cell>
          <cell r="J171">
            <v>363</v>
          </cell>
          <cell r="K171">
            <v>2148030</v>
          </cell>
          <cell r="L171" t="str">
            <v>M00169</v>
          </cell>
        </row>
        <row r="172">
          <cell r="A172" t="str">
            <v>강관직관:12.1mD1200</v>
          </cell>
          <cell r="B172" t="str">
            <v>강관직관:12.1m</v>
          </cell>
          <cell r="C172" t="str">
            <v>D1200</v>
          </cell>
          <cell r="D172" t="str">
            <v>본</v>
          </cell>
          <cell r="G172">
            <v>3658760</v>
          </cell>
          <cell r="H172">
            <v>550</v>
          </cell>
          <cell r="I172">
            <v>2536600</v>
          </cell>
          <cell r="J172">
            <v>363</v>
          </cell>
          <cell r="K172">
            <v>2536600</v>
          </cell>
          <cell r="L172" t="str">
            <v>M00170</v>
          </cell>
        </row>
        <row r="173">
          <cell r="A173" t="str">
            <v>강관직관:9.1mD350</v>
          </cell>
          <cell r="B173" t="str">
            <v>강관직관:9.1m</v>
          </cell>
          <cell r="C173" t="str">
            <v>D350</v>
          </cell>
          <cell r="D173" t="str">
            <v>본</v>
          </cell>
          <cell r="G173">
            <v>477060</v>
          </cell>
          <cell r="H173">
            <v>550</v>
          </cell>
          <cell r="I173">
            <v>503735</v>
          </cell>
          <cell r="J173">
            <v>363</v>
          </cell>
          <cell r="K173">
            <v>477060</v>
          </cell>
          <cell r="L173" t="str">
            <v>M00171</v>
          </cell>
        </row>
        <row r="174">
          <cell r="A174" t="str">
            <v>강관직관:9.1mD400</v>
          </cell>
          <cell r="B174" t="str">
            <v>강관직관:9.1m</v>
          </cell>
          <cell r="C174" t="str">
            <v>D400</v>
          </cell>
          <cell r="D174" t="str">
            <v>본</v>
          </cell>
          <cell r="G174">
            <v>533330</v>
          </cell>
          <cell r="H174">
            <v>550</v>
          </cell>
          <cell r="I174">
            <v>552220</v>
          </cell>
          <cell r="J174">
            <v>363</v>
          </cell>
          <cell r="K174">
            <v>533330</v>
          </cell>
          <cell r="L174" t="str">
            <v>M00172</v>
          </cell>
        </row>
        <row r="175">
          <cell r="A175" t="str">
            <v>강관직관:9.1mD450</v>
          </cell>
          <cell r="B175" t="str">
            <v>강관직관:9.1m</v>
          </cell>
          <cell r="C175" t="str">
            <v>D450</v>
          </cell>
          <cell r="D175" t="str">
            <v>본</v>
          </cell>
          <cell r="G175">
            <v>607880</v>
          </cell>
          <cell r="H175">
            <v>550</v>
          </cell>
          <cell r="I175">
            <v>610295</v>
          </cell>
          <cell r="J175">
            <v>363</v>
          </cell>
          <cell r="K175">
            <v>607880</v>
          </cell>
          <cell r="L175" t="str">
            <v>M00173</v>
          </cell>
        </row>
        <row r="176">
          <cell r="A176" t="str">
            <v>강관직관:9.1mD500</v>
          </cell>
          <cell r="B176" t="str">
            <v>강관직관:9.1m</v>
          </cell>
          <cell r="C176" t="str">
            <v>D500</v>
          </cell>
          <cell r="D176" t="str">
            <v>본</v>
          </cell>
          <cell r="G176">
            <v>696420</v>
          </cell>
          <cell r="H176">
            <v>550</v>
          </cell>
          <cell r="I176">
            <v>701775</v>
          </cell>
          <cell r="J176">
            <v>363</v>
          </cell>
          <cell r="K176">
            <v>696420</v>
          </cell>
          <cell r="L176" t="str">
            <v>M00174</v>
          </cell>
        </row>
        <row r="177">
          <cell r="A177" t="str">
            <v>강관직관:9.1mD600</v>
          </cell>
          <cell r="B177" t="str">
            <v>강관직관:9.1m</v>
          </cell>
          <cell r="C177" t="str">
            <v>D600</v>
          </cell>
          <cell r="D177" t="str">
            <v>본</v>
          </cell>
          <cell r="G177">
            <v>752660</v>
          </cell>
          <cell r="H177">
            <v>550</v>
          </cell>
          <cell r="I177">
            <v>821280</v>
          </cell>
          <cell r="J177">
            <v>363</v>
          </cell>
          <cell r="K177">
            <v>752660</v>
          </cell>
          <cell r="L177" t="str">
            <v>M00175</v>
          </cell>
        </row>
        <row r="178">
          <cell r="A178" t="str">
            <v>강관직관:9.1mD700</v>
          </cell>
          <cell r="B178" t="str">
            <v>강관직관:9.1m</v>
          </cell>
          <cell r="C178" t="str">
            <v>D700</v>
          </cell>
          <cell r="D178" t="str">
            <v>본</v>
          </cell>
          <cell r="G178">
            <v>878640</v>
          </cell>
          <cell r="H178">
            <v>550</v>
          </cell>
          <cell r="I178">
            <v>937075</v>
          </cell>
          <cell r="J178">
            <v>363</v>
          </cell>
          <cell r="K178">
            <v>878640</v>
          </cell>
          <cell r="L178" t="str">
            <v>M00176</v>
          </cell>
        </row>
        <row r="179">
          <cell r="A179" t="str">
            <v>강관직관:9.1mD800</v>
          </cell>
          <cell r="B179" t="str">
            <v>강관직관:9.1m</v>
          </cell>
          <cell r="C179" t="str">
            <v>D800</v>
          </cell>
          <cell r="D179" t="str">
            <v>본</v>
          </cell>
          <cell r="G179">
            <v>1054680</v>
          </cell>
          <cell r="H179">
            <v>550</v>
          </cell>
          <cell r="I179">
            <v>1142440</v>
          </cell>
          <cell r="J179">
            <v>363</v>
          </cell>
          <cell r="K179">
            <v>1054680</v>
          </cell>
          <cell r="L179" t="str">
            <v>M00177</v>
          </cell>
        </row>
        <row r="180">
          <cell r="A180" t="str">
            <v>강관직관:9.1mD900</v>
          </cell>
          <cell r="B180" t="str">
            <v>강관직관:9.1m</v>
          </cell>
          <cell r="C180" t="str">
            <v>D900</v>
          </cell>
          <cell r="D180" t="str">
            <v>본</v>
          </cell>
          <cell r="G180">
            <v>1197530</v>
          </cell>
          <cell r="H180">
            <v>550</v>
          </cell>
          <cell r="I180">
            <v>1260110</v>
          </cell>
          <cell r="J180">
            <v>363</v>
          </cell>
          <cell r="K180">
            <v>1197530</v>
          </cell>
          <cell r="L180" t="str">
            <v>M00178</v>
          </cell>
        </row>
        <row r="181">
          <cell r="A181" t="str">
            <v>강관직관:9.1mD1000</v>
          </cell>
          <cell r="B181" t="str">
            <v>강관직관:9.1m</v>
          </cell>
          <cell r="C181" t="str">
            <v>D1000</v>
          </cell>
          <cell r="D181" t="str">
            <v>본</v>
          </cell>
          <cell r="G181">
            <v>1430250</v>
          </cell>
          <cell r="H181">
            <v>550</v>
          </cell>
          <cell r="I181">
            <v>1517970</v>
          </cell>
          <cell r="J181">
            <v>363</v>
          </cell>
          <cell r="K181">
            <v>1430250</v>
          </cell>
          <cell r="L181" t="str">
            <v>M00179</v>
          </cell>
        </row>
        <row r="182">
          <cell r="A182" t="str">
            <v>강관직관:9.1mD1100</v>
          </cell>
          <cell r="B182" t="str">
            <v>강관직관:9.1m</v>
          </cell>
          <cell r="C182" t="str">
            <v>D1100</v>
          </cell>
          <cell r="D182" t="str">
            <v>본</v>
          </cell>
          <cell r="G182">
            <v>1578370</v>
          </cell>
          <cell r="H182">
            <v>550</v>
          </cell>
          <cell r="I182">
            <v>1615460</v>
          </cell>
          <cell r="J182">
            <v>363</v>
          </cell>
          <cell r="K182">
            <v>1578370</v>
          </cell>
          <cell r="L182" t="str">
            <v>M00180</v>
          </cell>
        </row>
        <row r="183">
          <cell r="A183" t="str">
            <v>강관직관:9.1mD1200</v>
          </cell>
          <cell r="B183" t="str">
            <v>강관직관:9.1m</v>
          </cell>
          <cell r="C183" t="str">
            <v>D1200</v>
          </cell>
          <cell r="D183" t="str">
            <v>본</v>
          </cell>
          <cell r="G183">
            <v>1844500</v>
          </cell>
          <cell r="H183">
            <v>550</v>
          </cell>
          <cell r="I183">
            <v>1907690</v>
          </cell>
          <cell r="J183">
            <v>363</v>
          </cell>
          <cell r="K183">
            <v>1844500</v>
          </cell>
          <cell r="L183" t="str">
            <v>M00181</v>
          </cell>
        </row>
        <row r="184">
          <cell r="A184" t="str">
            <v>강관직관(PE 코팅)D300</v>
          </cell>
          <cell r="B184" t="str">
            <v>강관직관(PE 코팅)</v>
          </cell>
          <cell r="C184" t="str">
            <v>D300</v>
          </cell>
          <cell r="D184" t="str">
            <v>본</v>
          </cell>
          <cell r="G184">
            <v>401929</v>
          </cell>
          <cell r="H184">
            <v>548</v>
          </cell>
          <cell r="K184">
            <v>401929</v>
          </cell>
          <cell r="L184" t="str">
            <v>M00182</v>
          </cell>
        </row>
        <row r="185">
          <cell r="A185" t="str">
            <v>강관직관(PE 코팅)D350</v>
          </cell>
          <cell r="B185" t="str">
            <v>강관직관(PE 코팅)</v>
          </cell>
          <cell r="C185" t="str">
            <v>D350</v>
          </cell>
          <cell r="D185" t="str">
            <v>본</v>
          </cell>
          <cell r="G185">
            <v>427488</v>
          </cell>
          <cell r="H185">
            <v>548</v>
          </cell>
          <cell r="K185">
            <v>427488</v>
          </cell>
          <cell r="L185" t="str">
            <v>M00183</v>
          </cell>
        </row>
        <row r="186">
          <cell r="A186" t="str">
            <v>강관직관(PE 코팅)D400</v>
          </cell>
          <cell r="B186" t="str">
            <v>강관직관(PE 코팅)</v>
          </cell>
          <cell r="C186" t="str">
            <v>D400</v>
          </cell>
          <cell r="D186" t="str">
            <v>본</v>
          </cell>
          <cell r="G186">
            <v>490989</v>
          </cell>
          <cell r="H186">
            <v>548</v>
          </cell>
          <cell r="K186">
            <v>490989</v>
          </cell>
          <cell r="L186" t="str">
            <v>M00184</v>
          </cell>
        </row>
        <row r="187">
          <cell r="A187" t="str">
            <v>강관직관(PE 코팅)D450</v>
          </cell>
          <cell r="B187" t="str">
            <v>강관직관(PE 코팅)</v>
          </cell>
          <cell r="C187" t="str">
            <v>D450</v>
          </cell>
          <cell r="D187" t="str">
            <v>본</v>
          </cell>
          <cell r="G187">
            <v>551806</v>
          </cell>
          <cell r="H187">
            <v>548</v>
          </cell>
          <cell r="K187">
            <v>551806</v>
          </cell>
          <cell r="L187" t="str">
            <v>M00185</v>
          </cell>
        </row>
        <row r="188">
          <cell r="A188" t="str">
            <v>강관직관(PE 코팅)D500</v>
          </cell>
          <cell r="B188" t="str">
            <v>강관직관(PE 코팅)</v>
          </cell>
          <cell r="C188" t="str">
            <v>D500</v>
          </cell>
          <cell r="D188" t="str">
            <v>본</v>
          </cell>
          <cell r="G188">
            <v>612806</v>
          </cell>
          <cell r="H188">
            <v>548</v>
          </cell>
          <cell r="K188">
            <v>612806</v>
          </cell>
          <cell r="L188" t="str">
            <v>M00186</v>
          </cell>
        </row>
        <row r="189">
          <cell r="A189" t="str">
            <v>강관직관(PE 코팅)D600</v>
          </cell>
          <cell r="B189" t="str">
            <v>강관직관(PE 코팅)</v>
          </cell>
          <cell r="C189" t="str">
            <v>D600</v>
          </cell>
          <cell r="D189" t="str">
            <v>본</v>
          </cell>
          <cell r="G189">
            <v>732915</v>
          </cell>
          <cell r="H189">
            <v>548</v>
          </cell>
          <cell r="K189">
            <v>732915</v>
          </cell>
          <cell r="L189" t="str">
            <v>M00187</v>
          </cell>
        </row>
        <row r="190">
          <cell r="A190" t="str">
            <v>강관직관(PE 코팅)D700</v>
          </cell>
          <cell r="B190" t="str">
            <v>강관직관(PE 코팅)</v>
          </cell>
          <cell r="C190" t="str">
            <v>D700</v>
          </cell>
          <cell r="D190" t="str">
            <v>본</v>
          </cell>
          <cell r="G190">
            <v>859002</v>
          </cell>
          <cell r="H190">
            <v>548</v>
          </cell>
          <cell r="K190">
            <v>859002</v>
          </cell>
          <cell r="L190" t="str">
            <v>M00188</v>
          </cell>
        </row>
        <row r="191">
          <cell r="A191" t="str">
            <v>강관직관(PE 코팅)D800</v>
          </cell>
          <cell r="B191" t="str">
            <v>강관직관(PE 코팅)</v>
          </cell>
          <cell r="C191" t="str">
            <v>D800</v>
          </cell>
          <cell r="D191" t="str">
            <v>본</v>
          </cell>
          <cell r="G191">
            <v>1059875</v>
          </cell>
          <cell r="H191">
            <v>548</v>
          </cell>
          <cell r="K191">
            <v>1059875</v>
          </cell>
          <cell r="L191" t="str">
            <v>M00189</v>
          </cell>
        </row>
        <row r="192">
          <cell r="A192" t="str">
            <v>강관직관(PE 코팅)D900</v>
          </cell>
          <cell r="B192" t="str">
            <v>강관직관(PE 코팅)</v>
          </cell>
          <cell r="C192" t="str">
            <v>D900</v>
          </cell>
          <cell r="D192" t="str">
            <v>본</v>
          </cell>
          <cell r="G192">
            <v>1193282</v>
          </cell>
          <cell r="H192">
            <v>548</v>
          </cell>
          <cell r="K192">
            <v>1193282</v>
          </cell>
          <cell r="L192" t="str">
            <v>M00190</v>
          </cell>
        </row>
        <row r="193">
          <cell r="A193" t="str">
            <v>강관직관(PE 코팅)D1000</v>
          </cell>
          <cell r="B193" t="str">
            <v>강관직관(PE 코팅)</v>
          </cell>
          <cell r="C193" t="str">
            <v>D1000</v>
          </cell>
          <cell r="D193" t="str">
            <v>본</v>
          </cell>
          <cell r="G193">
            <v>1474492</v>
          </cell>
          <cell r="H193">
            <v>548</v>
          </cell>
          <cell r="K193">
            <v>1474492</v>
          </cell>
          <cell r="L193" t="str">
            <v>M00191</v>
          </cell>
        </row>
        <row r="194">
          <cell r="A194" t="str">
            <v>강관직관(PE 코팅)D1100</v>
          </cell>
          <cell r="B194" t="str">
            <v>강관직관(PE 코팅)</v>
          </cell>
          <cell r="C194" t="str">
            <v>D1100</v>
          </cell>
          <cell r="D194" t="str">
            <v>본</v>
          </cell>
          <cell r="G194">
            <v>1747772</v>
          </cell>
          <cell r="H194">
            <v>548</v>
          </cell>
          <cell r="K194">
            <v>1747772</v>
          </cell>
          <cell r="L194" t="str">
            <v>M00192</v>
          </cell>
        </row>
        <row r="195">
          <cell r="A195" t="str">
            <v>강관직관(PE 코팅)D1200</v>
          </cell>
          <cell r="B195" t="str">
            <v>강관직관(PE 코팅)</v>
          </cell>
          <cell r="C195" t="str">
            <v>D1200</v>
          </cell>
          <cell r="D195" t="str">
            <v>본</v>
          </cell>
          <cell r="G195">
            <v>2025260.9999999998</v>
          </cell>
          <cell r="H195">
            <v>548</v>
          </cell>
          <cell r="K195">
            <v>2025260.9999999998</v>
          </cell>
          <cell r="L195" t="str">
            <v>M00193</v>
          </cell>
        </row>
        <row r="196">
          <cell r="A196" t="str">
            <v>강관직관(PE 코팅)D1350</v>
          </cell>
          <cell r="B196" t="str">
            <v>강관직관(PE 코팅)</v>
          </cell>
          <cell r="C196" t="str">
            <v>D1350</v>
          </cell>
          <cell r="D196" t="str">
            <v>본</v>
          </cell>
          <cell r="G196">
            <v>2413038</v>
          </cell>
          <cell r="H196">
            <v>548</v>
          </cell>
          <cell r="K196">
            <v>2413038</v>
          </cell>
          <cell r="L196" t="str">
            <v>M00194</v>
          </cell>
        </row>
        <row r="197">
          <cell r="A197" t="str">
            <v>강관직관(PE 코팅)D1500</v>
          </cell>
          <cell r="B197" t="str">
            <v>강관직관(PE 코팅)</v>
          </cell>
          <cell r="C197" t="str">
            <v>D1500</v>
          </cell>
          <cell r="D197" t="str">
            <v>본</v>
          </cell>
          <cell r="G197">
            <v>3070984</v>
          </cell>
          <cell r="H197">
            <v>548</v>
          </cell>
          <cell r="K197">
            <v>3070984</v>
          </cell>
          <cell r="L197" t="str">
            <v>M00195</v>
          </cell>
        </row>
        <row r="198">
          <cell r="A198" t="str">
            <v>강관직관(PE 코팅)D1650</v>
          </cell>
          <cell r="B198" t="str">
            <v>강관직관(PE 코팅)</v>
          </cell>
          <cell r="C198" t="str">
            <v>D1650</v>
          </cell>
          <cell r="D198" t="str">
            <v>본</v>
          </cell>
          <cell r="G198">
            <v>3539891</v>
          </cell>
          <cell r="H198">
            <v>548</v>
          </cell>
          <cell r="K198">
            <v>3539891</v>
          </cell>
          <cell r="L198" t="str">
            <v>M00196</v>
          </cell>
        </row>
        <row r="199">
          <cell r="A199" t="str">
            <v>강관직관(PE 코팅)D1800</v>
          </cell>
          <cell r="B199" t="str">
            <v>강관직관(PE 코팅)</v>
          </cell>
          <cell r="C199" t="str">
            <v>D1800</v>
          </cell>
          <cell r="D199" t="str">
            <v>본</v>
          </cell>
          <cell r="G199">
            <v>4032709.9999999995</v>
          </cell>
          <cell r="H199">
            <v>548</v>
          </cell>
          <cell r="K199">
            <v>4032709.9999999995</v>
          </cell>
          <cell r="L199" t="str">
            <v>M00197</v>
          </cell>
        </row>
        <row r="200">
          <cell r="A200" t="str">
            <v>강관직관(PE 코팅)D2000</v>
          </cell>
          <cell r="B200" t="str">
            <v>강관직관(PE 코팅)</v>
          </cell>
          <cell r="C200" t="str">
            <v>D2000</v>
          </cell>
          <cell r="D200" t="str">
            <v>본</v>
          </cell>
          <cell r="G200">
            <v>4865909</v>
          </cell>
          <cell r="H200">
            <v>548</v>
          </cell>
          <cell r="K200">
            <v>4865909</v>
          </cell>
          <cell r="L200" t="str">
            <v>M00198</v>
          </cell>
        </row>
        <row r="201">
          <cell r="A201" t="str">
            <v>강이형관D300</v>
          </cell>
          <cell r="B201" t="str">
            <v>강이형관</v>
          </cell>
          <cell r="C201" t="str">
            <v>D300</v>
          </cell>
          <cell r="D201" t="str">
            <v>㎏</v>
          </cell>
          <cell r="I201">
            <v>2310</v>
          </cell>
          <cell r="J201">
            <v>363</v>
          </cell>
          <cell r="K201">
            <v>2310</v>
          </cell>
          <cell r="L201" t="str">
            <v>M00199</v>
          </cell>
        </row>
        <row r="202">
          <cell r="A202" t="str">
            <v>강이형관D350</v>
          </cell>
          <cell r="B202" t="str">
            <v>강이형관</v>
          </cell>
          <cell r="C202" t="str">
            <v>D350</v>
          </cell>
          <cell r="D202" t="str">
            <v>㎏</v>
          </cell>
          <cell r="I202">
            <v>2250</v>
          </cell>
          <cell r="J202">
            <v>363</v>
          </cell>
          <cell r="K202">
            <v>2250</v>
          </cell>
          <cell r="L202" t="str">
            <v>M00200</v>
          </cell>
        </row>
        <row r="203">
          <cell r="A203" t="str">
            <v>강이형관D400</v>
          </cell>
          <cell r="B203" t="str">
            <v>강이형관</v>
          </cell>
          <cell r="C203" t="str">
            <v>D400</v>
          </cell>
          <cell r="D203" t="str">
            <v>㎏</v>
          </cell>
          <cell r="I203">
            <v>2220</v>
          </cell>
          <cell r="J203">
            <v>363</v>
          </cell>
          <cell r="K203">
            <v>2220</v>
          </cell>
          <cell r="L203" t="str">
            <v>M00201</v>
          </cell>
        </row>
        <row r="204">
          <cell r="A204" t="str">
            <v>강이형관D450</v>
          </cell>
          <cell r="B204" t="str">
            <v>강이형관</v>
          </cell>
          <cell r="C204" t="str">
            <v>D450</v>
          </cell>
          <cell r="D204" t="str">
            <v>㎏</v>
          </cell>
          <cell r="I204">
            <v>2170</v>
          </cell>
          <cell r="J204">
            <v>363</v>
          </cell>
          <cell r="K204">
            <v>2170</v>
          </cell>
          <cell r="L204" t="str">
            <v>M00202</v>
          </cell>
        </row>
        <row r="205">
          <cell r="A205" t="str">
            <v>강이형관D500</v>
          </cell>
          <cell r="B205" t="str">
            <v>강이형관</v>
          </cell>
          <cell r="C205" t="str">
            <v>D500</v>
          </cell>
          <cell r="D205" t="str">
            <v>㎏</v>
          </cell>
          <cell r="I205">
            <v>2130</v>
          </cell>
          <cell r="J205">
            <v>363</v>
          </cell>
          <cell r="K205">
            <v>2130</v>
          </cell>
          <cell r="L205" t="str">
            <v>M00203</v>
          </cell>
        </row>
        <row r="206">
          <cell r="A206" t="str">
            <v>강이형관D600</v>
          </cell>
          <cell r="B206" t="str">
            <v>강이형관</v>
          </cell>
          <cell r="C206" t="str">
            <v>D600</v>
          </cell>
          <cell r="D206" t="str">
            <v>㎏</v>
          </cell>
          <cell r="I206">
            <v>2090</v>
          </cell>
          <cell r="J206">
            <v>363</v>
          </cell>
          <cell r="K206">
            <v>2090</v>
          </cell>
          <cell r="L206" t="str">
            <v>M00204</v>
          </cell>
        </row>
        <row r="207">
          <cell r="A207" t="str">
            <v>강이형관D700</v>
          </cell>
          <cell r="B207" t="str">
            <v>강이형관</v>
          </cell>
          <cell r="C207" t="str">
            <v>D700</v>
          </cell>
          <cell r="D207" t="str">
            <v>㎏</v>
          </cell>
          <cell r="I207">
            <v>2030</v>
          </cell>
          <cell r="J207">
            <v>363</v>
          </cell>
          <cell r="K207">
            <v>2030</v>
          </cell>
          <cell r="L207" t="str">
            <v>M00205</v>
          </cell>
        </row>
        <row r="208">
          <cell r="A208" t="str">
            <v>강이형관D800</v>
          </cell>
          <cell r="B208" t="str">
            <v>강이형관</v>
          </cell>
          <cell r="C208" t="str">
            <v>D800</v>
          </cell>
          <cell r="D208" t="str">
            <v>㎏</v>
          </cell>
          <cell r="I208">
            <v>1840</v>
          </cell>
          <cell r="J208">
            <v>363</v>
          </cell>
          <cell r="K208">
            <v>1840</v>
          </cell>
          <cell r="L208" t="str">
            <v>M00206</v>
          </cell>
        </row>
        <row r="209">
          <cell r="A209" t="str">
            <v>강이형관D900</v>
          </cell>
          <cell r="B209" t="str">
            <v>강이형관</v>
          </cell>
          <cell r="C209" t="str">
            <v>D900</v>
          </cell>
          <cell r="D209" t="str">
            <v>㎏</v>
          </cell>
          <cell r="I209">
            <v>1800</v>
          </cell>
          <cell r="J209">
            <v>363</v>
          </cell>
          <cell r="K209">
            <v>1800</v>
          </cell>
          <cell r="L209" t="str">
            <v>M00207</v>
          </cell>
        </row>
        <row r="210">
          <cell r="A210" t="str">
            <v>강이형관D1000</v>
          </cell>
          <cell r="B210" t="str">
            <v>강이형관</v>
          </cell>
          <cell r="C210" t="str">
            <v>D1000</v>
          </cell>
          <cell r="D210" t="str">
            <v>㎏</v>
          </cell>
          <cell r="I210">
            <v>1750</v>
          </cell>
          <cell r="J210">
            <v>363</v>
          </cell>
          <cell r="K210">
            <v>1750</v>
          </cell>
          <cell r="L210" t="str">
            <v>M00208</v>
          </cell>
        </row>
        <row r="211">
          <cell r="A211" t="str">
            <v>강이형관D1100</v>
          </cell>
          <cell r="B211" t="str">
            <v>강이형관</v>
          </cell>
          <cell r="C211" t="str">
            <v>D1100</v>
          </cell>
          <cell r="D211" t="str">
            <v>㎏</v>
          </cell>
          <cell r="I211">
            <v>1690</v>
          </cell>
          <cell r="J211">
            <v>363</v>
          </cell>
          <cell r="K211">
            <v>1690</v>
          </cell>
          <cell r="L211" t="str">
            <v>M00209</v>
          </cell>
        </row>
        <row r="212">
          <cell r="A212" t="str">
            <v>강이형관D1200</v>
          </cell>
          <cell r="B212" t="str">
            <v>강이형관</v>
          </cell>
          <cell r="C212" t="str">
            <v>D1200</v>
          </cell>
          <cell r="D212" t="str">
            <v>㎏</v>
          </cell>
          <cell r="I212">
            <v>1630</v>
          </cell>
          <cell r="J212">
            <v>363</v>
          </cell>
          <cell r="K212">
            <v>1630</v>
          </cell>
          <cell r="L212" t="str">
            <v>M00210</v>
          </cell>
        </row>
        <row r="213">
          <cell r="A213" t="str">
            <v>강이형관D1350</v>
          </cell>
          <cell r="B213" t="str">
            <v>강이형관</v>
          </cell>
          <cell r="C213" t="str">
            <v>D1350</v>
          </cell>
          <cell r="D213" t="str">
            <v>㎏</v>
          </cell>
          <cell r="I213">
            <v>1480</v>
          </cell>
          <cell r="J213">
            <v>363</v>
          </cell>
          <cell r="K213">
            <v>1480</v>
          </cell>
          <cell r="L213" t="str">
            <v>M00211</v>
          </cell>
        </row>
        <row r="214">
          <cell r="A214" t="str">
            <v>강이형관D1500</v>
          </cell>
          <cell r="B214" t="str">
            <v>강이형관</v>
          </cell>
          <cell r="C214" t="str">
            <v>D1500</v>
          </cell>
          <cell r="D214" t="str">
            <v>㎏</v>
          </cell>
          <cell r="I214">
            <v>1430</v>
          </cell>
          <cell r="J214">
            <v>363</v>
          </cell>
          <cell r="K214">
            <v>1430</v>
          </cell>
          <cell r="L214" t="str">
            <v>M00212</v>
          </cell>
        </row>
        <row r="215">
          <cell r="A215" t="str">
            <v>강이형관D1600</v>
          </cell>
          <cell r="B215" t="str">
            <v>강이형관</v>
          </cell>
          <cell r="C215" t="str">
            <v>D1600</v>
          </cell>
          <cell r="D215" t="str">
            <v>㎏</v>
          </cell>
          <cell r="I215">
            <v>1420</v>
          </cell>
          <cell r="J215">
            <v>363</v>
          </cell>
          <cell r="K215">
            <v>1420</v>
          </cell>
          <cell r="L215" t="str">
            <v>M00213</v>
          </cell>
        </row>
        <row r="216">
          <cell r="A216" t="str">
            <v>강이형관D1650</v>
          </cell>
          <cell r="B216" t="str">
            <v>강이형관</v>
          </cell>
          <cell r="C216" t="str">
            <v>D1650</v>
          </cell>
          <cell r="D216" t="str">
            <v>㎏</v>
          </cell>
          <cell r="I216">
            <v>1420</v>
          </cell>
          <cell r="J216">
            <v>363</v>
          </cell>
          <cell r="K216">
            <v>1420</v>
          </cell>
          <cell r="L216" t="str">
            <v>M00214</v>
          </cell>
        </row>
        <row r="217">
          <cell r="A217" t="str">
            <v>강이형관D1800</v>
          </cell>
          <cell r="B217" t="str">
            <v>강이형관</v>
          </cell>
          <cell r="C217" t="str">
            <v>D1800</v>
          </cell>
          <cell r="D217" t="str">
            <v>㎏</v>
          </cell>
          <cell r="I217">
            <v>1410</v>
          </cell>
          <cell r="J217">
            <v>363</v>
          </cell>
          <cell r="K217">
            <v>1410</v>
          </cell>
          <cell r="L217" t="str">
            <v>M00215</v>
          </cell>
        </row>
        <row r="218">
          <cell r="A218" t="str">
            <v>강이형관D1900</v>
          </cell>
          <cell r="B218" t="str">
            <v>강이형관</v>
          </cell>
          <cell r="C218" t="str">
            <v>D1900</v>
          </cell>
          <cell r="D218" t="str">
            <v>㎏</v>
          </cell>
          <cell r="I218">
            <v>1370</v>
          </cell>
          <cell r="J218">
            <v>363</v>
          </cell>
          <cell r="K218">
            <v>1370</v>
          </cell>
          <cell r="L218" t="str">
            <v>M00216</v>
          </cell>
        </row>
        <row r="219">
          <cell r="A219" t="str">
            <v>강이형관D2000</v>
          </cell>
          <cell r="B219" t="str">
            <v>강이형관</v>
          </cell>
          <cell r="C219" t="str">
            <v>D2000</v>
          </cell>
          <cell r="D219" t="str">
            <v>㎏</v>
          </cell>
          <cell r="I219">
            <v>1350</v>
          </cell>
          <cell r="J219">
            <v>363</v>
          </cell>
          <cell r="K219">
            <v>1350</v>
          </cell>
          <cell r="L219" t="str">
            <v>M00217</v>
          </cell>
        </row>
        <row r="220">
          <cell r="A220" t="str">
            <v>강이형관D2100</v>
          </cell>
          <cell r="B220" t="str">
            <v>강이형관</v>
          </cell>
          <cell r="C220" t="str">
            <v>D2100</v>
          </cell>
          <cell r="D220" t="str">
            <v>㎏</v>
          </cell>
          <cell r="I220">
            <v>1330</v>
          </cell>
          <cell r="J220">
            <v>363</v>
          </cell>
          <cell r="K220">
            <v>1330</v>
          </cell>
          <cell r="L220" t="str">
            <v>M00218</v>
          </cell>
        </row>
        <row r="221">
          <cell r="A221" t="str">
            <v>강이형관D2200</v>
          </cell>
          <cell r="B221" t="str">
            <v>강이형관</v>
          </cell>
          <cell r="C221" t="str">
            <v>D2200</v>
          </cell>
          <cell r="D221" t="str">
            <v>㎏</v>
          </cell>
          <cell r="I221">
            <v>1330</v>
          </cell>
          <cell r="J221">
            <v>363</v>
          </cell>
          <cell r="K221">
            <v>1330</v>
          </cell>
          <cell r="L221" t="str">
            <v>M00219</v>
          </cell>
        </row>
        <row r="222">
          <cell r="A222" t="str">
            <v>강이형관D2300</v>
          </cell>
          <cell r="B222" t="str">
            <v>강이형관</v>
          </cell>
          <cell r="C222" t="str">
            <v>D2300</v>
          </cell>
          <cell r="D222" t="str">
            <v>㎏</v>
          </cell>
          <cell r="I222">
            <v>1330</v>
          </cell>
          <cell r="J222">
            <v>363</v>
          </cell>
          <cell r="K222">
            <v>1330</v>
          </cell>
          <cell r="L222" t="str">
            <v>M00220</v>
          </cell>
        </row>
        <row r="223">
          <cell r="A223" t="str">
            <v>강이형관D2400</v>
          </cell>
          <cell r="B223" t="str">
            <v>강이형관</v>
          </cell>
          <cell r="C223" t="str">
            <v>D2400</v>
          </cell>
          <cell r="D223" t="str">
            <v>㎏</v>
          </cell>
          <cell r="I223">
            <v>1330</v>
          </cell>
          <cell r="J223">
            <v>363</v>
          </cell>
          <cell r="K223">
            <v>1330</v>
          </cell>
          <cell r="L223" t="str">
            <v>M00221</v>
          </cell>
        </row>
        <row r="224">
          <cell r="A224" t="str">
            <v>강이형관D2500</v>
          </cell>
          <cell r="B224" t="str">
            <v>강이형관</v>
          </cell>
          <cell r="C224" t="str">
            <v>D2500</v>
          </cell>
          <cell r="D224" t="str">
            <v>㎏</v>
          </cell>
          <cell r="I224">
            <v>1330</v>
          </cell>
          <cell r="J224">
            <v>363</v>
          </cell>
          <cell r="K224">
            <v>1330</v>
          </cell>
          <cell r="L224" t="str">
            <v>M00222</v>
          </cell>
        </row>
        <row r="225">
          <cell r="A225" t="str">
            <v>강이형관D2600</v>
          </cell>
          <cell r="B225" t="str">
            <v>강이형관</v>
          </cell>
          <cell r="C225" t="str">
            <v>D2600</v>
          </cell>
          <cell r="D225" t="str">
            <v>㎏</v>
          </cell>
          <cell r="I225">
            <v>1310</v>
          </cell>
          <cell r="J225">
            <v>363</v>
          </cell>
          <cell r="K225">
            <v>1310</v>
          </cell>
          <cell r="L225" t="str">
            <v>M00223</v>
          </cell>
        </row>
        <row r="226">
          <cell r="A226" t="str">
            <v>강이형관D2700</v>
          </cell>
          <cell r="B226" t="str">
            <v>강이형관</v>
          </cell>
          <cell r="C226" t="str">
            <v>D2700</v>
          </cell>
          <cell r="D226" t="str">
            <v>㎏</v>
          </cell>
          <cell r="I226">
            <v>1300</v>
          </cell>
          <cell r="J226">
            <v>363</v>
          </cell>
          <cell r="K226">
            <v>1300</v>
          </cell>
          <cell r="L226" t="str">
            <v>M00224</v>
          </cell>
        </row>
        <row r="227">
          <cell r="A227" t="str">
            <v>강이형관D2800</v>
          </cell>
          <cell r="B227" t="str">
            <v>강이형관</v>
          </cell>
          <cell r="C227" t="str">
            <v>D2800</v>
          </cell>
          <cell r="D227" t="str">
            <v>㎏</v>
          </cell>
          <cell r="I227">
            <v>1300</v>
          </cell>
          <cell r="J227">
            <v>363</v>
          </cell>
          <cell r="K227">
            <v>1300</v>
          </cell>
          <cell r="L227" t="str">
            <v>M00225</v>
          </cell>
        </row>
        <row r="228">
          <cell r="A228" t="str">
            <v>강이형관D2900</v>
          </cell>
          <cell r="B228" t="str">
            <v>강이형관</v>
          </cell>
          <cell r="C228" t="str">
            <v>D2900</v>
          </cell>
          <cell r="D228" t="str">
            <v>㎏</v>
          </cell>
          <cell r="I228">
            <v>1300</v>
          </cell>
          <cell r="J228">
            <v>363</v>
          </cell>
          <cell r="K228">
            <v>1300</v>
          </cell>
          <cell r="L228" t="str">
            <v>M00226</v>
          </cell>
        </row>
        <row r="229">
          <cell r="A229" t="str">
            <v>강이형관D3000</v>
          </cell>
          <cell r="B229" t="str">
            <v>강이형관</v>
          </cell>
          <cell r="C229" t="str">
            <v>D3000</v>
          </cell>
          <cell r="D229" t="str">
            <v>㎏</v>
          </cell>
          <cell r="I229">
            <v>1300</v>
          </cell>
          <cell r="J229">
            <v>363</v>
          </cell>
          <cell r="K229">
            <v>1300</v>
          </cell>
          <cell r="L229" t="str">
            <v>M00227</v>
          </cell>
        </row>
        <row r="230">
          <cell r="A230" t="str">
            <v>강이형관(밸브접합관)D300</v>
          </cell>
          <cell r="B230" t="str">
            <v>강이형관(밸브접합관)</v>
          </cell>
          <cell r="C230" t="str">
            <v>D300</v>
          </cell>
          <cell r="D230" t="str">
            <v>㎏</v>
          </cell>
          <cell r="I230">
            <v>3050</v>
          </cell>
          <cell r="J230">
            <v>363</v>
          </cell>
          <cell r="K230">
            <v>3050</v>
          </cell>
          <cell r="L230" t="str">
            <v>M00228</v>
          </cell>
        </row>
        <row r="231">
          <cell r="A231" t="str">
            <v>강이형관(밸브접합관)D350</v>
          </cell>
          <cell r="B231" t="str">
            <v>강이형관(밸브접합관)</v>
          </cell>
          <cell r="C231" t="str">
            <v>D350</v>
          </cell>
          <cell r="D231" t="str">
            <v>㎏</v>
          </cell>
          <cell r="I231">
            <v>2970</v>
          </cell>
          <cell r="J231">
            <v>363</v>
          </cell>
          <cell r="K231">
            <v>2970</v>
          </cell>
          <cell r="L231" t="str">
            <v>M00229</v>
          </cell>
        </row>
        <row r="232">
          <cell r="A232" t="str">
            <v>강이형관(밸브접합관)D400</v>
          </cell>
          <cell r="B232" t="str">
            <v>강이형관(밸브접합관)</v>
          </cell>
          <cell r="C232" t="str">
            <v>D400</v>
          </cell>
          <cell r="D232" t="str">
            <v>㎏</v>
          </cell>
          <cell r="I232">
            <v>2940</v>
          </cell>
          <cell r="J232">
            <v>363</v>
          </cell>
          <cell r="K232">
            <v>2940</v>
          </cell>
          <cell r="L232" t="str">
            <v>M00230</v>
          </cell>
        </row>
        <row r="233">
          <cell r="A233" t="str">
            <v>강이형관(밸브접합관)D450</v>
          </cell>
          <cell r="B233" t="str">
            <v>강이형관(밸브접합관)</v>
          </cell>
          <cell r="C233" t="str">
            <v>D450</v>
          </cell>
          <cell r="D233" t="str">
            <v>㎏</v>
          </cell>
          <cell r="I233">
            <v>2900</v>
          </cell>
          <cell r="J233">
            <v>363</v>
          </cell>
          <cell r="K233">
            <v>2900</v>
          </cell>
          <cell r="L233" t="str">
            <v>M00231</v>
          </cell>
        </row>
        <row r="234">
          <cell r="A234" t="str">
            <v>강이형관(밸브접합관)D500</v>
          </cell>
          <cell r="B234" t="str">
            <v>강이형관(밸브접합관)</v>
          </cell>
          <cell r="C234" t="str">
            <v>D500</v>
          </cell>
          <cell r="D234" t="str">
            <v>㎏</v>
          </cell>
          <cell r="I234">
            <v>2860</v>
          </cell>
          <cell r="J234">
            <v>363</v>
          </cell>
          <cell r="K234">
            <v>2860</v>
          </cell>
          <cell r="L234" t="str">
            <v>M00232</v>
          </cell>
        </row>
        <row r="235">
          <cell r="A235" t="str">
            <v>강이형관(밸브접합관)D600</v>
          </cell>
          <cell r="B235" t="str">
            <v>강이형관(밸브접합관)</v>
          </cell>
          <cell r="C235" t="str">
            <v>D600</v>
          </cell>
          <cell r="D235" t="str">
            <v>㎏</v>
          </cell>
          <cell r="I235">
            <v>2850</v>
          </cell>
          <cell r="J235">
            <v>363</v>
          </cell>
          <cell r="K235">
            <v>2850</v>
          </cell>
          <cell r="L235" t="str">
            <v>M00233</v>
          </cell>
        </row>
        <row r="236">
          <cell r="A236" t="str">
            <v>강이형관(밸브접합관)D700</v>
          </cell>
          <cell r="B236" t="str">
            <v>강이형관(밸브접합관)</v>
          </cell>
          <cell r="C236" t="str">
            <v>D700</v>
          </cell>
          <cell r="D236" t="str">
            <v>㎏</v>
          </cell>
          <cell r="I236">
            <v>2700</v>
          </cell>
          <cell r="J236">
            <v>363</v>
          </cell>
          <cell r="K236">
            <v>2700</v>
          </cell>
          <cell r="L236" t="str">
            <v>M00234</v>
          </cell>
        </row>
        <row r="237">
          <cell r="A237" t="str">
            <v>강이형관(밸브접합관)D800</v>
          </cell>
          <cell r="B237" t="str">
            <v>강이형관(밸브접합관)</v>
          </cell>
          <cell r="C237" t="str">
            <v>D800</v>
          </cell>
          <cell r="D237" t="str">
            <v>㎏</v>
          </cell>
          <cell r="I237">
            <v>2560</v>
          </cell>
          <cell r="J237">
            <v>363</v>
          </cell>
          <cell r="K237">
            <v>2560</v>
          </cell>
          <cell r="L237" t="str">
            <v>M00235</v>
          </cell>
        </row>
        <row r="238">
          <cell r="A238" t="str">
            <v>강이형관(밸브접합관)D900</v>
          </cell>
          <cell r="B238" t="str">
            <v>강이형관(밸브접합관)</v>
          </cell>
          <cell r="C238" t="str">
            <v>D900</v>
          </cell>
          <cell r="D238" t="str">
            <v>㎏</v>
          </cell>
          <cell r="I238">
            <v>2450</v>
          </cell>
          <cell r="J238">
            <v>363</v>
          </cell>
          <cell r="K238">
            <v>2450</v>
          </cell>
          <cell r="L238" t="str">
            <v>M00236</v>
          </cell>
        </row>
        <row r="239">
          <cell r="A239" t="str">
            <v>강이형관(밸브접합관)D1000</v>
          </cell>
          <cell r="B239" t="str">
            <v>강이형관(밸브접합관)</v>
          </cell>
          <cell r="C239" t="str">
            <v>D1000</v>
          </cell>
          <cell r="D239" t="str">
            <v>㎏</v>
          </cell>
          <cell r="I239">
            <v>2380</v>
          </cell>
          <cell r="J239">
            <v>363</v>
          </cell>
          <cell r="K239">
            <v>2380</v>
          </cell>
          <cell r="L239" t="str">
            <v>M00237</v>
          </cell>
        </row>
        <row r="240">
          <cell r="A240" t="str">
            <v>강이형관(밸브접합관)D1100</v>
          </cell>
          <cell r="B240" t="str">
            <v>강이형관(밸브접합관)</v>
          </cell>
          <cell r="C240" t="str">
            <v>D1100</v>
          </cell>
          <cell r="D240" t="str">
            <v>㎏</v>
          </cell>
          <cell r="I240">
            <v>2300</v>
          </cell>
          <cell r="J240">
            <v>363</v>
          </cell>
          <cell r="K240">
            <v>2300</v>
          </cell>
          <cell r="L240" t="str">
            <v>M00238</v>
          </cell>
        </row>
        <row r="241">
          <cell r="A241" t="str">
            <v>강이형관(밸브접합관)D1200</v>
          </cell>
          <cell r="B241" t="str">
            <v>강이형관(밸브접합관)</v>
          </cell>
          <cell r="C241" t="str">
            <v>D1200</v>
          </cell>
          <cell r="D241" t="str">
            <v>㎏</v>
          </cell>
          <cell r="I241">
            <v>2210</v>
          </cell>
          <cell r="J241">
            <v>363</v>
          </cell>
          <cell r="K241">
            <v>2210</v>
          </cell>
          <cell r="L241" t="str">
            <v>M00239</v>
          </cell>
        </row>
        <row r="242">
          <cell r="A242" t="str">
            <v>강이형관(밸브접합관)D1350</v>
          </cell>
          <cell r="B242" t="str">
            <v>강이형관(밸브접합관)</v>
          </cell>
          <cell r="C242" t="str">
            <v>D1350</v>
          </cell>
          <cell r="D242" t="str">
            <v>㎏</v>
          </cell>
          <cell r="I242">
            <v>2060</v>
          </cell>
          <cell r="J242">
            <v>363</v>
          </cell>
          <cell r="K242">
            <v>2060</v>
          </cell>
          <cell r="L242" t="str">
            <v>M00240</v>
          </cell>
        </row>
        <row r="243">
          <cell r="A243" t="str">
            <v>강이형관(밸브접합관)D1500</v>
          </cell>
          <cell r="B243" t="str">
            <v>강이형관(밸브접합관)</v>
          </cell>
          <cell r="C243" t="str">
            <v>D1500</v>
          </cell>
          <cell r="D243" t="str">
            <v>㎏</v>
          </cell>
          <cell r="I243">
            <v>2020</v>
          </cell>
          <cell r="J243">
            <v>363</v>
          </cell>
          <cell r="K243">
            <v>2020</v>
          </cell>
          <cell r="L243" t="str">
            <v>M00241</v>
          </cell>
        </row>
        <row r="244">
          <cell r="A244" t="str">
            <v>강이형관(밸브접합관)D1600</v>
          </cell>
          <cell r="B244" t="str">
            <v>강이형관(밸브접합관)</v>
          </cell>
          <cell r="C244" t="str">
            <v>D1600</v>
          </cell>
          <cell r="D244" t="str">
            <v>㎏</v>
          </cell>
          <cell r="I244">
            <v>2020</v>
          </cell>
          <cell r="J244">
            <v>363</v>
          </cell>
          <cell r="K244">
            <v>2020</v>
          </cell>
          <cell r="L244" t="str">
            <v>M00242</v>
          </cell>
        </row>
        <row r="245">
          <cell r="A245" t="str">
            <v>강이형관(밸브접합관)D1650</v>
          </cell>
          <cell r="B245" t="str">
            <v>강이형관(밸브접합관)</v>
          </cell>
          <cell r="C245" t="str">
            <v>D1650</v>
          </cell>
          <cell r="D245" t="str">
            <v>㎏</v>
          </cell>
          <cell r="I245">
            <v>2020</v>
          </cell>
          <cell r="J245">
            <v>363</v>
          </cell>
          <cell r="K245">
            <v>2020</v>
          </cell>
          <cell r="L245" t="str">
            <v>M00243</v>
          </cell>
        </row>
        <row r="246">
          <cell r="A246" t="str">
            <v>강이형관(밸브접합관)D1800</v>
          </cell>
          <cell r="B246" t="str">
            <v>강이형관(밸브접합관)</v>
          </cell>
          <cell r="C246" t="str">
            <v>D1800</v>
          </cell>
          <cell r="D246" t="str">
            <v>㎏</v>
          </cell>
          <cell r="I246">
            <v>1960</v>
          </cell>
          <cell r="J246">
            <v>363</v>
          </cell>
          <cell r="K246">
            <v>1960</v>
          </cell>
          <cell r="L246" t="str">
            <v>M00244</v>
          </cell>
        </row>
        <row r="247">
          <cell r="A247" t="str">
            <v>강이형관(밸브접합관)D1900</v>
          </cell>
          <cell r="B247" t="str">
            <v>강이형관(밸브접합관)</v>
          </cell>
          <cell r="C247" t="str">
            <v>D1900</v>
          </cell>
          <cell r="D247" t="str">
            <v>㎏</v>
          </cell>
          <cell r="I247">
            <v>1910</v>
          </cell>
          <cell r="J247">
            <v>363</v>
          </cell>
          <cell r="K247">
            <v>1910</v>
          </cell>
          <cell r="L247" t="str">
            <v>M00245</v>
          </cell>
        </row>
        <row r="248">
          <cell r="A248" t="str">
            <v>강이형관(밸브접합관)D2000</v>
          </cell>
          <cell r="B248" t="str">
            <v>강이형관(밸브접합관)</v>
          </cell>
          <cell r="C248" t="str">
            <v>D2000</v>
          </cell>
          <cell r="D248" t="str">
            <v>㎏</v>
          </cell>
          <cell r="I248">
            <v>1890</v>
          </cell>
          <cell r="J248">
            <v>363</v>
          </cell>
          <cell r="K248">
            <v>1890</v>
          </cell>
          <cell r="L248" t="str">
            <v>M00246</v>
          </cell>
        </row>
        <row r="249">
          <cell r="A249" t="str">
            <v>강이형관(밸브접합관)D2100</v>
          </cell>
          <cell r="B249" t="str">
            <v>강이형관(밸브접합관)</v>
          </cell>
          <cell r="C249" t="str">
            <v>D2100</v>
          </cell>
          <cell r="D249" t="str">
            <v>㎏</v>
          </cell>
          <cell r="I249">
            <v>1830</v>
          </cell>
          <cell r="J249">
            <v>363</v>
          </cell>
          <cell r="K249">
            <v>1830</v>
          </cell>
          <cell r="L249" t="str">
            <v>M00247</v>
          </cell>
        </row>
        <row r="250">
          <cell r="A250" t="str">
            <v>강이형관(밸브접합관)D2200</v>
          </cell>
          <cell r="B250" t="str">
            <v>강이형관(밸브접합관)</v>
          </cell>
          <cell r="C250" t="str">
            <v>D2200</v>
          </cell>
          <cell r="D250" t="str">
            <v>㎏</v>
          </cell>
          <cell r="I250">
            <v>1830</v>
          </cell>
          <cell r="J250">
            <v>363</v>
          </cell>
          <cell r="K250">
            <v>1830</v>
          </cell>
          <cell r="L250" t="str">
            <v>M00248</v>
          </cell>
        </row>
        <row r="251">
          <cell r="A251" t="str">
            <v>강이형관(밸브접합관)D2300</v>
          </cell>
          <cell r="B251" t="str">
            <v>강이형관(밸브접합관)</v>
          </cell>
          <cell r="C251" t="str">
            <v>D2300</v>
          </cell>
          <cell r="D251" t="str">
            <v>㎏</v>
          </cell>
          <cell r="I251">
            <v>1830</v>
          </cell>
          <cell r="J251">
            <v>363</v>
          </cell>
          <cell r="K251">
            <v>1830</v>
          </cell>
          <cell r="L251" t="str">
            <v>M00249</v>
          </cell>
        </row>
        <row r="252">
          <cell r="A252" t="str">
            <v>강이형관(밸브접합관)D2400</v>
          </cell>
          <cell r="B252" t="str">
            <v>강이형관(밸브접합관)</v>
          </cell>
          <cell r="C252" t="str">
            <v>D2400</v>
          </cell>
          <cell r="D252" t="str">
            <v>㎏</v>
          </cell>
          <cell r="I252">
            <v>1830</v>
          </cell>
          <cell r="J252">
            <v>363</v>
          </cell>
          <cell r="K252">
            <v>1830</v>
          </cell>
          <cell r="L252" t="str">
            <v>M00250</v>
          </cell>
        </row>
        <row r="253">
          <cell r="A253" t="str">
            <v>강이형관(밸브접합관)D2500</v>
          </cell>
          <cell r="B253" t="str">
            <v>강이형관(밸브접합관)</v>
          </cell>
          <cell r="C253" t="str">
            <v>D2500</v>
          </cell>
          <cell r="D253" t="str">
            <v>㎏</v>
          </cell>
          <cell r="I253">
            <v>1830</v>
          </cell>
          <cell r="J253">
            <v>363</v>
          </cell>
          <cell r="K253">
            <v>1830</v>
          </cell>
          <cell r="L253" t="str">
            <v>M00251</v>
          </cell>
        </row>
        <row r="254">
          <cell r="A254" t="str">
            <v>강이형관(밸브접합관)D2600</v>
          </cell>
          <cell r="B254" t="str">
            <v>강이형관(밸브접합관)</v>
          </cell>
          <cell r="C254" t="str">
            <v>D2600</v>
          </cell>
          <cell r="D254" t="str">
            <v>㎏</v>
          </cell>
          <cell r="I254">
            <v>1820</v>
          </cell>
          <cell r="J254">
            <v>363</v>
          </cell>
          <cell r="K254">
            <v>1820</v>
          </cell>
          <cell r="L254" t="str">
            <v>M00252</v>
          </cell>
        </row>
        <row r="255">
          <cell r="A255" t="str">
            <v>강이형관(밸브접합관)D2700</v>
          </cell>
          <cell r="B255" t="str">
            <v>강이형관(밸브접합관)</v>
          </cell>
          <cell r="C255" t="str">
            <v>D2700</v>
          </cell>
          <cell r="D255" t="str">
            <v>㎏</v>
          </cell>
          <cell r="I255">
            <v>1820</v>
          </cell>
          <cell r="J255">
            <v>363</v>
          </cell>
          <cell r="K255">
            <v>1820</v>
          </cell>
          <cell r="L255" t="str">
            <v>M00253</v>
          </cell>
        </row>
        <row r="256">
          <cell r="A256" t="str">
            <v>강이형관(밸브접합관)D2800</v>
          </cell>
          <cell r="B256" t="str">
            <v>강이형관(밸브접합관)</v>
          </cell>
          <cell r="C256" t="str">
            <v>D2800</v>
          </cell>
          <cell r="D256" t="str">
            <v>㎏</v>
          </cell>
          <cell r="I256">
            <v>1820</v>
          </cell>
          <cell r="J256">
            <v>363</v>
          </cell>
          <cell r="K256">
            <v>1820</v>
          </cell>
          <cell r="L256" t="str">
            <v>M00254</v>
          </cell>
        </row>
        <row r="257">
          <cell r="A257" t="str">
            <v>강이형관(밸브접합관)D2900</v>
          </cell>
          <cell r="B257" t="str">
            <v>강이형관(밸브접합관)</v>
          </cell>
          <cell r="C257" t="str">
            <v>D2900</v>
          </cell>
          <cell r="D257" t="str">
            <v>㎏</v>
          </cell>
          <cell r="I257">
            <v>1820</v>
          </cell>
          <cell r="J257">
            <v>363</v>
          </cell>
          <cell r="K257">
            <v>1820</v>
          </cell>
          <cell r="L257" t="str">
            <v>M00255</v>
          </cell>
        </row>
        <row r="258">
          <cell r="A258" t="str">
            <v>강이형관(밸브접합관)D3000</v>
          </cell>
          <cell r="B258" t="str">
            <v>강이형관(밸브접합관)</v>
          </cell>
          <cell r="C258" t="str">
            <v>D3000</v>
          </cell>
          <cell r="D258" t="str">
            <v>㎏</v>
          </cell>
          <cell r="I258">
            <v>1820</v>
          </cell>
          <cell r="J258">
            <v>363</v>
          </cell>
          <cell r="K258">
            <v>1820</v>
          </cell>
          <cell r="L258" t="str">
            <v>M00256</v>
          </cell>
        </row>
        <row r="259">
          <cell r="A259" t="str">
            <v>강이형관(PE 코팅)D300</v>
          </cell>
          <cell r="B259" t="str">
            <v>강이형관(PE 코팅)</v>
          </cell>
          <cell r="C259" t="str">
            <v>D300</v>
          </cell>
          <cell r="D259" t="str">
            <v>㎏</v>
          </cell>
          <cell r="G259">
            <v>2712</v>
          </cell>
          <cell r="H259">
            <v>507</v>
          </cell>
          <cell r="K259">
            <v>2712</v>
          </cell>
          <cell r="L259" t="str">
            <v>M00257</v>
          </cell>
        </row>
        <row r="260">
          <cell r="A260" t="str">
            <v>강이형관(PE 코팅)D350</v>
          </cell>
          <cell r="B260" t="str">
            <v>강이형관(PE 코팅)</v>
          </cell>
          <cell r="C260" t="str">
            <v>D350</v>
          </cell>
          <cell r="D260" t="str">
            <v>㎏</v>
          </cell>
          <cell r="G260">
            <v>2712</v>
          </cell>
          <cell r="H260">
            <v>507</v>
          </cell>
          <cell r="K260">
            <v>2712</v>
          </cell>
          <cell r="L260" t="str">
            <v>M00258</v>
          </cell>
        </row>
        <row r="261">
          <cell r="A261" t="str">
            <v>강이형관(PE 코팅)D400</v>
          </cell>
          <cell r="B261" t="str">
            <v>강이형관(PE 코팅)</v>
          </cell>
          <cell r="C261" t="str">
            <v>D400</v>
          </cell>
          <cell r="D261" t="str">
            <v>㎏</v>
          </cell>
          <cell r="G261">
            <v>2712</v>
          </cell>
          <cell r="H261">
            <v>507</v>
          </cell>
          <cell r="K261">
            <v>2712</v>
          </cell>
          <cell r="L261" t="str">
            <v>M00259</v>
          </cell>
        </row>
        <row r="262">
          <cell r="A262" t="str">
            <v>강이형관(PE 코팅)D450</v>
          </cell>
          <cell r="B262" t="str">
            <v>강이형관(PE 코팅)</v>
          </cell>
          <cell r="C262" t="str">
            <v>D450</v>
          </cell>
          <cell r="D262" t="str">
            <v>㎏</v>
          </cell>
          <cell r="G262">
            <v>2712</v>
          </cell>
          <cell r="H262">
            <v>507</v>
          </cell>
          <cell r="K262">
            <v>2712</v>
          </cell>
          <cell r="L262" t="str">
            <v>M00260</v>
          </cell>
        </row>
        <row r="263">
          <cell r="A263" t="str">
            <v>강이형관(PE 코팅)D500</v>
          </cell>
          <cell r="B263" t="str">
            <v>강이형관(PE 코팅)</v>
          </cell>
          <cell r="C263" t="str">
            <v>D500</v>
          </cell>
          <cell r="D263" t="str">
            <v>㎏</v>
          </cell>
          <cell r="G263">
            <v>2568</v>
          </cell>
          <cell r="H263">
            <v>507</v>
          </cell>
          <cell r="K263">
            <v>2568</v>
          </cell>
          <cell r="L263" t="str">
            <v>M00261</v>
          </cell>
        </row>
        <row r="264">
          <cell r="A264" t="str">
            <v>강이형관(PE 코팅)D600</v>
          </cell>
          <cell r="B264" t="str">
            <v>강이형관(PE 코팅)</v>
          </cell>
          <cell r="C264" t="str">
            <v>D600</v>
          </cell>
          <cell r="D264" t="str">
            <v>㎏</v>
          </cell>
          <cell r="G264">
            <v>2568</v>
          </cell>
          <cell r="H264">
            <v>507</v>
          </cell>
          <cell r="K264">
            <v>2568</v>
          </cell>
          <cell r="L264" t="str">
            <v>M00262</v>
          </cell>
        </row>
        <row r="265">
          <cell r="A265" t="str">
            <v>강이형관(PE 코팅)D700</v>
          </cell>
          <cell r="B265" t="str">
            <v>강이형관(PE 코팅)</v>
          </cell>
          <cell r="C265" t="str">
            <v>D700</v>
          </cell>
          <cell r="D265" t="str">
            <v>㎏</v>
          </cell>
          <cell r="G265">
            <v>2376</v>
          </cell>
          <cell r="H265">
            <v>507</v>
          </cell>
          <cell r="K265">
            <v>2376</v>
          </cell>
          <cell r="L265" t="str">
            <v>M00263</v>
          </cell>
        </row>
        <row r="266">
          <cell r="A266" t="str">
            <v>강이형관(PE 코팅)D800</v>
          </cell>
          <cell r="B266" t="str">
            <v>강이형관(PE 코팅)</v>
          </cell>
          <cell r="C266" t="str">
            <v>D800</v>
          </cell>
          <cell r="D266" t="str">
            <v>㎏</v>
          </cell>
          <cell r="G266">
            <v>2268</v>
          </cell>
          <cell r="H266">
            <v>507</v>
          </cell>
          <cell r="K266">
            <v>2268</v>
          </cell>
          <cell r="L266" t="str">
            <v>M00264</v>
          </cell>
        </row>
        <row r="267">
          <cell r="A267" t="str">
            <v>강이형관(PE 코팅)D900</v>
          </cell>
          <cell r="B267" t="str">
            <v>강이형관(PE 코팅)</v>
          </cell>
          <cell r="C267" t="str">
            <v>D900</v>
          </cell>
          <cell r="D267" t="str">
            <v>㎏</v>
          </cell>
          <cell r="G267">
            <v>2172</v>
          </cell>
          <cell r="H267">
            <v>507</v>
          </cell>
          <cell r="K267">
            <v>2172</v>
          </cell>
          <cell r="L267" t="str">
            <v>M00265</v>
          </cell>
        </row>
        <row r="268">
          <cell r="A268" t="str">
            <v>강이형관(PE 코팅)D1000</v>
          </cell>
          <cell r="B268" t="str">
            <v>강이형관(PE 코팅)</v>
          </cell>
          <cell r="C268" t="str">
            <v>D1000</v>
          </cell>
          <cell r="D268" t="str">
            <v>㎏</v>
          </cell>
          <cell r="G268">
            <v>2136</v>
          </cell>
          <cell r="H268">
            <v>507</v>
          </cell>
          <cell r="K268">
            <v>2136</v>
          </cell>
          <cell r="L268" t="str">
            <v>M00266</v>
          </cell>
        </row>
        <row r="269">
          <cell r="A269" t="str">
            <v>강이형관(PE 코팅)D1100</v>
          </cell>
          <cell r="B269" t="str">
            <v>강이형관(PE 코팅)</v>
          </cell>
          <cell r="C269" t="str">
            <v>D1100</v>
          </cell>
          <cell r="D269" t="str">
            <v>㎏</v>
          </cell>
          <cell r="G269">
            <v>1992</v>
          </cell>
          <cell r="H269">
            <v>507</v>
          </cell>
          <cell r="K269">
            <v>1992</v>
          </cell>
          <cell r="L269" t="str">
            <v>M00267</v>
          </cell>
        </row>
        <row r="270">
          <cell r="A270" t="str">
            <v>강이형관(PE 코팅)D1200</v>
          </cell>
          <cell r="B270" t="str">
            <v>강이형관(PE 코팅)</v>
          </cell>
          <cell r="C270" t="str">
            <v>D1200</v>
          </cell>
          <cell r="D270" t="str">
            <v>㎏</v>
          </cell>
          <cell r="G270">
            <v>1932</v>
          </cell>
          <cell r="H270">
            <v>507</v>
          </cell>
          <cell r="K270">
            <v>1932</v>
          </cell>
          <cell r="L270" t="str">
            <v>M00268</v>
          </cell>
        </row>
        <row r="271">
          <cell r="A271" t="str">
            <v>강이형관(PE 코팅)D1350</v>
          </cell>
          <cell r="B271" t="str">
            <v>강이형관(PE 코팅)</v>
          </cell>
          <cell r="C271" t="str">
            <v>D1350</v>
          </cell>
          <cell r="D271" t="str">
            <v>㎏</v>
          </cell>
          <cell r="G271">
            <v>1848</v>
          </cell>
          <cell r="H271">
            <v>507</v>
          </cell>
          <cell r="K271">
            <v>1848</v>
          </cell>
          <cell r="L271" t="str">
            <v>M00269</v>
          </cell>
        </row>
        <row r="272">
          <cell r="A272" t="str">
            <v>강이형관(PE 코팅)D1500</v>
          </cell>
          <cell r="B272" t="str">
            <v>강이형관(PE 코팅)</v>
          </cell>
          <cell r="C272" t="str">
            <v>D1500</v>
          </cell>
          <cell r="D272" t="str">
            <v>㎏</v>
          </cell>
          <cell r="G272">
            <v>1788</v>
          </cell>
          <cell r="H272">
            <v>507</v>
          </cell>
          <cell r="K272">
            <v>1788</v>
          </cell>
          <cell r="L272" t="str">
            <v>M00270</v>
          </cell>
        </row>
        <row r="273">
          <cell r="A273" t="str">
            <v>강이형관(PE 코팅)D1650</v>
          </cell>
          <cell r="B273" t="str">
            <v>강이형관(PE 코팅)</v>
          </cell>
          <cell r="C273" t="str">
            <v>D1650</v>
          </cell>
          <cell r="D273" t="str">
            <v>㎏</v>
          </cell>
          <cell r="G273">
            <v>1704</v>
          </cell>
          <cell r="H273">
            <v>507</v>
          </cell>
          <cell r="K273">
            <v>1704</v>
          </cell>
          <cell r="L273" t="str">
            <v>M00271</v>
          </cell>
        </row>
        <row r="274">
          <cell r="A274" t="str">
            <v>강이형관(PE 코팅)D1800</v>
          </cell>
          <cell r="B274" t="str">
            <v>강이형관(PE 코팅)</v>
          </cell>
          <cell r="C274" t="str">
            <v>D1800</v>
          </cell>
          <cell r="D274" t="str">
            <v>㎏</v>
          </cell>
          <cell r="G274">
            <v>1668</v>
          </cell>
          <cell r="H274">
            <v>507</v>
          </cell>
          <cell r="K274">
            <v>1668</v>
          </cell>
          <cell r="L274" t="str">
            <v>M00272</v>
          </cell>
        </row>
        <row r="275">
          <cell r="A275" t="str">
            <v>강이형관(PE 코팅)D2000</v>
          </cell>
          <cell r="B275" t="str">
            <v>강이형관(PE 코팅)</v>
          </cell>
          <cell r="C275" t="str">
            <v>D2000</v>
          </cell>
          <cell r="D275" t="str">
            <v>㎏</v>
          </cell>
          <cell r="G275">
            <v>1572</v>
          </cell>
          <cell r="H275">
            <v>507</v>
          </cell>
          <cell r="K275">
            <v>1572</v>
          </cell>
          <cell r="L275" t="str">
            <v>M00273</v>
          </cell>
        </row>
        <row r="276">
          <cell r="A276" t="str">
            <v>강판(T=4MM)</v>
          </cell>
          <cell r="B276" t="str">
            <v>강판</v>
          </cell>
          <cell r="C276" t="str">
            <v>(T=4MM)</v>
          </cell>
          <cell r="D276" t="str">
            <v>㎏</v>
          </cell>
          <cell r="G276">
            <v>364</v>
          </cell>
          <cell r="H276">
            <v>52</v>
          </cell>
          <cell r="K276">
            <v>364</v>
          </cell>
          <cell r="L276" t="str">
            <v>M00274</v>
          </cell>
        </row>
        <row r="277">
          <cell r="A277" t="str">
            <v>결속선(#20,φ0.9㎜)</v>
          </cell>
          <cell r="B277" t="str">
            <v>결속선</v>
          </cell>
          <cell r="C277" t="str">
            <v>(#20,φ0.9㎜)</v>
          </cell>
          <cell r="D277" t="str">
            <v>㎏</v>
          </cell>
          <cell r="G277">
            <v>600</v>
          </cell>
          <cell r="H277">
            <v>66</v>
          </cell>
          <cell r="K277">
            <v>600</v>
          </cell>
          <cell r="L277" t="str">
            <v>M00275</v>
          </cell>
        </row>
        <row r="278">
          <cell r="A278" t="str">
            <v>게이트밸브(청동)25MM(1")플랜지식</v>
          </cell>
          <cell r="B278" t="str">
            <v>게이트밸브(청동)</v>
          </cell>
          <cell r="C278" t="str">
            <v>25MM(1")플랜지식</v>
          </cell>
          <cell r="D278" t="str">
            <v>개</v>
          </cell>
          <cell r="G278">
            <v>4520</v>
          </cell>
          <cell r="H278">
            <v>577</v>
          </cell>
          <cell r="K278">
            <v>4520</v>
          </cell>
          <cell r="L278" t="str">
            <v>M00276</v>
          </cell>
        </row>
        <row r="279">
          <cell r="A279" t="str">
            <v>게이트밸브(청동)15MM(1/2")플랜지식</v>
          </cell>
          <cell r="B279" t="str">
            <v>게이트밸브(청동)</v>
          </cell>
          <cell r="C279" t="str">
            <v>15MM(1/2")플랜지식</v>
          </cell>
          <cell r="D279" t="str">
            <v>개</v>
          </cell>
          <cell r="G279">
            <v>2280</v>
          </cell>
          <cell r="H279">
            <v>577</v>
          </cell>
          <cell r="K279">
            <v>2280</v>
          </cell>
          <cell r="L279" t="str">
            <v>M00277</v>
          </cell>
        </row>
        <row r="280">
          <cell r="A280" t="str">
            <v>고무테이프</v>
          </cell>
          <cell r="B280" t="str">
            <v>고무테이프</v>
          </cell>
          <cell r="D280" t="str">
            <v>M</v>
          </cell>
          <cell r="G280">
            <v>88</v>
          </cell>
          <cell r="H280">
            <v>933</v>
          </cell>
          <cell r="K280">
            <v>88</v>
          </cell>
          <cell r="L280" t="str">
            <v>M00278</v>
          </cell>
        </row>
        <row r="281">
          <cell r="A281" t="str">
            <v>고무패킹(플랜지접합)(D=80㎜)</v>
          </cell>
          <cell r="B281" t="str">
            <v>고무패킹(플랜지접합)</v>
          </cell>
          <cell r="C281" t="str">
            <v>(D=80㎜)</v>
          </cell>
          <cell r="D281" t="str">
            <v>개</v>
          </cell>
          <cell r="G281">
            <v>950</v>
          </cell>
          <cell r="H281">
            <v>522</v>
          </cell>
          <cell r="K281">
            <v>950</v>
          </cell>
          <cell r="L281" t="str">
            <v>M00279</v>
          </cell>
        </row>
        <row r="282">
          <cell r="A282" t="str">
            <v>고무패킹(플랜지접합)(D=100㎜)</v>
          </cell>
          <cell r="B282" t="str">
            <v>고무패킹(플랜지접합)</v>
          </cell>
          <cell r="C282" t="str">
            <v>(D=100㎜)</v>
          </cell>
          <cell r="D282" t="str">
            <v>개</v>
          </cell>
          <cell r="G282">
            <v>1090</v>
          </cell>
          <cell r="H282">
            <v>522</v>
          </cell>
          <cell r="K282">
            <v>1090</v>
          </cell>
          <cell r="L282" t="str">
            <v>M00280</v>
          </cell>
        </row>
        <row r="283">
          <cell r="A283" t="str">
            <v>고무패킹(플랜지접합)(D=150㎜)</v>
          </cell>
          <cell r="B283" t="str">
            <v>고무패킹(플랜지접합)</v>
          </cell>
          <cell r="C283" t="str">
            <v>(D=150㎜)</v>
          </cell>
          <cell r="D283" t="str">
            <v>개</v>
          </cell>
          <cell r="G283">
            <v>1580</v>
          </cell>
          <cell r="H283">
            <v>522</v>
          </cell>
          <cell r="K283">
            <v>1580</v>
          </cell>
          <cell r="L283" t="str">
            <v>M00281</v>
          </cell>
        </row>
        <row r="284">
          <cell r="A284" t="str">
            <v>고무패킹(플랜지접합)(D=200㎜)</v>
          </cell>
          <cell r="B284" t="str">
            <v>고무패킹(플랜지접합)</v>
          </cell>
          <cell r="C284" t="str">
            <v>(D=200㎜)</v>
          </cell>
          <cell r="D284" t="str">
            <v>개</v>
          </cell>
          <cell r="G284">
            <v>1750</v>
          </cell>
          <cell r="H284">
            <v>522</v>
          </cell>
          <cell r="K284">
            <v>1750</v>
          </cell>
          <cell r="L284" t="str">
            <v>M00282</v>
          </cell>
        </row>
        <row r="285">
          <cell r="A285" t="str">
            <v>고무패킹(플랜지접합)(D=250㎜)</v>
          </cell>
          <cell r="B285" t="str">
            <v>고무패킹(플랜지접합)</v>
          </cell>
          <cell r="C285" t="str">
            <v>(D=250㎜)</v>
          </cell>
          <cell r="D285" t="str">
            <v>개</v>
          </cell>
          <cell r="G285">
            <v>2610</v>
          </cell>
          <cell r="H285">
            <v>522</v>
          </cell>
          <cell r="K285">
            <v>2610</v>
          </cell>
          <cell r="L285" t="str">
            <v>M00283</v>
          </cell>
        </row>
        <row r="286">
          <cell r="A286" t="str">
            <v>고무패킹(플랜지접합)(D=300㎜)</v>
          </cell>
          <cell r="B286" t="str">
            <v>고무패킹(플랜지접합)</v>
          </cell>
          <cell r="C286" t="str">
            <v>(D=300㎜)</v>
          </cell>
          <cell r="D286" t="str">
            <v>개</v>
          </cell>
          <cell r="G286">
            <v>3510</v>
          </cell>
          <cell r="H286">
            <v>522</v>
          </cell>
          <cell r="K286">
            <v>3510</v>
          </cell>
          <cell r="L286" t="str">
            <v>M00284</v>
          </cell>
        </row>
        <row r="287">
          <cell r="A287" t="str">
            <v>고무패킹(플랜지접합)(D=350㎜)</v>
          </cell>
          <cell r="B287" t="str">
            <v>고무패킹(플랜지접합)</v>
          </cell>
          <cell r="C287" t="str">
            <v>(D=350㎜)</v>
          </cell>
          <cell r="D287" t="str">
            <v>개</v>
          </cell>
          <cell r="G287">
            <v>3920</v>
          </cell>
          <cell r="H287">
            <v>522</v>
          </cell>
          <cell r="K287">
            <v>3920</v>
          </cell>
          <cell r="L287" t="str">
            <v>M00285</v>
          </cell>
        </row>
        <row r="288">
          <cell r="A288" t="str">
            <v>고무패킹(플랜지접합)(D=400㎜)</v>
          </cell>
          <cell r="B288" t="str">
            <v>고무패킹(플랜지접합)</v>
          </cell>
          <cell r="C288" t="str">
            <v>(D=400㎜)</v>
          </cell>
          <cell r="D288" t="str">
            <v>개</v>
          </cell>
          <cell r="G288">
            <v>4440</v>
          </cell>
          <cell r="H288">
            <v>522</v>
          </cell>
          <cell r="K288">
            <v>4440</v>
          </cell>
          <cell r="L288" t="str">
            <v>M00286</v>
          </cell>
        </row>
        <row r="289">
          <cell r="A289" t="str">
            <v>고무패킹(플랜지접합)(D=500㎜)</v>
          </cell>
          <cell r="B289" t="str">
            <v>고무패킹(플랜지접합)</v>
          </cell>
          <cell r="C289" t="str">
            <v>(D=500㎜)</v>
          </cell>
          <cell r="D289" t="str">
            <v>개</v>
          </cell>
          <cell r="G289">
            <v>6990</v>
          </cell>
          <cell r="H289">
            <v>522</v>
          </cell>
          <cell r="K289">
            <v>6990</v>
          </cell>
          <cell r="L289" t="str">
            <v>M00287</v>
          </cell>
        </row>
        <row r="290">
          <cell r="A290" t="str">
            <v>고무패킹(플랜지접합)(D=600㎜)</v>
          </cell>
          <cell r="B290" t="str">
            <v>고무패킹(플랜지접합)</v>
          </cell>
          <cell r="C290" t="str">
            <v>(D=600㎜)</v>
          </cell>
          <cell r="D290" t="str">
            <v>개</v>
          </cell>
          <cell r="G290">
            <v>10630</v>
          </cell>
          <cell r="H290">
            <v>522</v>
          </cell>
          <cell r="K290">
            <v>10630</v>
          </cell>
          <cell r="L290" t="str">
            <v>M00288</v>
          </cell>
        </row>
        <row r="291">
          <cell r="A291" t="str">
            <v>고무패킹(플랜지접합)(D=700㎜)</v>
          </cell>
          <cell r="B291" t="str">
            <v>고무패킹(플랜지접합)</v>
          </cell>
          <cell r="C291" t="str">
            <v>(D=700㎜)</v>
          </cell>
          <cell r="D291" t="str">
            <v>개</v>
          </cell>
          <cell r="G291">
            <v>14070</v>
          </cell>
          <cell r="H291">
            <v>522</v>
          </cell>
          <cell r="K291">
            <v>14070</v>
          </cell>
          <cell r="L291" t="str">
            <v>M00289</v>
          </cell>
        </row>
        <row r="292">
          <cell r="A292" t="str">
            <v>고무패킹(플랜지접합)(D=900㎜)</v>
          </cell>
          <cell r="B292" t="str">
            <v>고무패킹(플랜지접합)</v>
          </cell>
          <cell r="C292" t="str">
            <v>(D=900㎜)</v>
          </cell>
          <cell r="D292" t="str">
            <v>개</v>
          </cell>
          <cell r="G292">
            <v>22410</v>
          </cell>
          <cell r="H292">
            <v>522</v>
          </cell>
          <cell r="K292">
            <v>22410</v>
          </cell>
          <cell r="L292" t="str">
            <v>M00290</v>
          </cell>
        </row>
        <row r="293">
          <cell r="A293" t="str">
            <v>고무패킹(플랜지접합)(D=1000㎜)</v>
          </cell>
          <cell r="B293" t="str">
            <v>고무패킹(플랜지접합)</v>
          </cell>
          <cell r="C293" t="str">
            <v>(D=1000㎜)</v>
          </cell>
          <cell r="D293" t="str">
            <v>개</v>
          </cell>
          <cell r="G293">
            <v>27600</v>
          </cell>
          <cell r="H293">
            <v>522</v>
          </cell>
          <cell r="K293">
            <v>27600</v>
          </cell>
          <cell r="L293" t="str">
            <v>M00291</v>
          </cell>
        </row>
        <row r="294">
          <cell r="A294" t="str">
            <v>고무패킹(플랜지접합)(D=1100㎜)</v>
          </cell>
          <cell r="B294" t="str">
            <v>고무패킹(플랜지접합)</v>
          </cell>
          <cell r="C294" t="str">
            <v>(D=1100㎜)</v>
          </cell>
          <cell r="D294" t="str">
            <v>개</v>
          </cell>
          <cell r="G294">
            <v>35920</v>
          </cell>
          <cell r="H294">
            <v>522</v>
          </cell>
          <cell r="K294">
            <v>35920</v>
          </cell>
          <cell r="L294" t="str">
            <v>M00292</v>
          </cell>
        </row>
        <row r="295">
          <cell r="A295" t="str">
            <v>고무패킹(플랜지접합)(D=800㎜)</v>
          </cell>
          <cell r="B295" t="str">
            <v>고무패킹(플랜지접합)</v>
          </cell>
          <cell r="C295" t="str">
            <v>(D=800㎜)</v>
          </cell>
          <cell r="D295" t="str">
            <v>개</v>
          </cell>
          <cell r="G295">
            <v>17520</v>
          </cell>
          <cell r="H295">
            <v>522</v>
          </cell>
          <cell r="K295">
            <v>17520</v>
          </cell>
          <cell r="L295" t="str">
            <v>M00293</v>
          </cell>
        </row>
        <row r="296">
          <cell r="A296" t="str">
            <v>고무패킹(플랜지접합)(D=1200㎜)</v>
          </cell>
          <cell r="B296" t="str">
            <v>고무패킹(플랜지접합)</v>
          </cell>
          <cell r="C296" t="str">
            <v>(D=1200㎜)</v>
          </cell>
          <cell r="D296" t="str">
            <v>개</v>
          </cell>
          <cell r="G296">
            <v>40030</v>
          </cell>
          <cell r="H296">
            <v>522</v>
          </cell>
          <cell r="K296">
            <v>40030</v>
          </cell>
          <cell r="L296" t="str">
            <v>M00294</v>
          </cell>
        </row>
        <row r="297">
          <cell r="A297" t="str">
            <v>고무패킹(플랜지접합)(D=1350㎜)</v>
          </cell>
          <cell r="B297" t="str">
            <v>고무패킹(플랜지접합)</v>
          </cell>
          <cell r="C297" t="str">
            <v>(D=1350㎜)</v>
          </cell>
          <cell r="D297" t="str">
            <v>개</v>
          </cell>
          <cell r="G297">
            <v>50600</v>
          </cell>
          <cell r="H297">
            <v>522</v>
          </cell>
          <cell r="K297">
            <v>50600</v>
          </cell>
          <cell r="L297" t="str">
            <v>M00295</v>
          </cell>
        </row>
        <row r="298">
          <cell r="A298" t="str">
            <v>고무패킹(플랜지접합)(D=1500㎜)</v>
          </cell>
          <cell r="B298" t="str">
            <v>고무패킹(플랜지접합)</v>
          </cell>
          <cell r="C298" t="str">
            <v>(D=1500㎜)</v>
          </cell>
          <cell r="D298" t="str">
            <v>개</v>
          </cell>
          <cell r="G298">
            <v>62500</v>
          </cell>
          <cell r="H298">
            <v>522</v>
          </cell>
          <cell r="K298">
            <v>62500</v>
          </cell>
          <cell r="L298" t="str">
            <v>M00296</v>
          </cell>
        </row>
        <row r="299">
          <cell r="A299" t="str">
            <v>고무패킹(플랜지접합)(D=1800㎜)</v>
          </cell>
          <cell r="B299" t="str">
            <v>고무패킹(플랜지접합)</v>
          </cell>
          <cell r="C299" t="str">
            <v>(D=1800㎜)</v>
          </cell>
          <cell r="D299" t="str">
            <v>개</v>
          </cell>
          <cell r="G299">
            <v>90000</v>
          </cell>
          <cell r="H299">
            <v>522</v>
          </cell>
          <cell r="K299">
            <v>90000</v>
          </cell>
          <cell r="L299" t="str">
            <v>M00297</v>
          </cell>
        </row>
        <row r="300">
          <cell r="A300" t="str">
            <v>고무패킹(플랜지접합)(D=2200㎜)</v>
          </cell>
          <cell r="B300" t="str">
            <v>고무패킹(플랜지접합)</v>
          </cell>
          <cell r="C300" t="str">
            <v>(D=2200㎜)</v>
          </cell>
          <cell r="D300" t="str">
            <v>개</v>
          </cell>
          <cell r="G300">
            <v>134500</v>
          </cell>
          <cell r="H300">
            <v>522</v>
          </cell>
          <cell r="K300">
            <v>134500</v>
          </cell>
          <cell r="L300" t="str">
            <v>M00298</v>
          </cell>
        </row>
        <row r="301">
          <cell r="A301" t="str">
            <v>고무패킹(플랜지접합)(D=450mm)</v>
          </cell>
          <cell r="B301" t="str">
            <v>고무패킹(플랜지접합)</v>
          </cell>
          <cell r="C301" t="str">
            <v>(D=450mm)</v>
          </cell>
          <cell r="D301" t="str">
            <v>개</v>
          </cell>
          <cell r="G301">
            <v>5640</v>
          </cell>
          <cell r="H301">
            <v>522</v>
          </cell>
          <cell r="K301">
            <v>5640</v>
          </cell>
          <cell r="L301" t="str">
            <v>M00299</v>
          </cell>
        </row>
        <row r="302">
          <cell r="A302" t="str">
            <v>고무패킹(플랜지접합)(D=1600mm)</v>
          </cell>
          <cell r="B302" t="str">
            <v>고무패킹(플랜지접합)</v>
          </cell>
          <cell r="C302" t="str">
            <v>(D=1600mm)</v>
          </cell>
          <cell r="D302" t="str">
            <v>개</v>
          </cell>
          <cell r="G302">
            <v>71100</v>
          </cell>
          <cell r="H302">
            <v>522</v>
          </cell>
          <cell r="K302">
            <v>71100</v>
          </cell>
          <cell r="L302" t="str">
            <v>M00300</v>
          </cell>
        </row>
        <row r="303">
          <cell r="A303" t="str">
            <v>고무패킹(플랜지접합)(D=1650mm)</v>
          </cell>
          <cell r="B303" t="str">
            <v>고무패킹(플랜지접합)</v>
          </cell>
          <cell r="C303" t="str">
            <v>(D=1650mm)</v>
          </cell>
          <cell r="D303" t="str">
            <v>개</v>
          </cell>
          <cell r="G303">
            <v>75600</v>
          </cell>
          <cell r="H303">
            <v>522</v>
          </cell>
          <cell r="K303">
            <v>75600</v>
          </cell>
          <cell r="L303" t="str">
            <v>M00301</v>
          </cell>
        </row>
        <row r="304">
          <cell r="A304" t="str">
            <v>고무패킹(플랜지접합)(D=1900mm)</v>
          </cell>
          <cell r="B304" t="str">
            <v>고무패킹(플랜지접합)</v>
          </cell>
          <cell r="C304" t="str">
            <v>(D=1900mm)</v>
          </cell>
          <cell r="D304" t="str">
            <v>개</v>
          </cell>
          <cell r="G304">
            <v>100300</v>
          </cell>
          <cell r="H304">
            <v>522</v>
          </cell>
          <cell r="K304">
            <v>100300</v>
          </cell>
          <cell r="L304" t="str">
            <v>M00302</v>
          </cell>
        </row>
        <row r="305">
          <cell r="A305" t="str">
            <v>고무패킹(플랜지접합)(D=2000mm)</v>
          </cell>
          <cell r="B305" t="str">
            <v>고무패킹(플랜지접합)</v>
          </cell>
          <cell r="C305" t="str">
            <v>(D=2000mm)</v>
          </cell>
          <cell r="D305" t="str">
            <v>개</v>
          </cell>
          <cell r="G305">
            <v>111100</v>
          </cell>
          <cell r="H305">
            <v>522</v>
          </cell>
          <cell r="K305">
            <v>111100</v>
          </cell>
          <cell r="L305" t="str">
            <v>M00303</v>
          </cell>
        </row>
        <row r="306">
          <cell r="A306" t="str">
            <v>고무패킹(플랜지접합)(D=2100mm)</v>
          </cell>
          <cell r="B306" t="str">
            <v>고무패킹(플랜지접합)</v>
          </cell>
          <cell r="C306" t="str">
            <v>(D=2100mm)</v>
          </cell>
          <cell r="D306" t="str">
            <v>개</v>
          </cell>
          <cell r="G306">
            <v>122500</v>
          </cell>
          <cell r="H306">
            <v>522</v>
          </cell>
          <cell r="K306">
            <v>122500</v>
          </cell>
          <cell r="L306" t="str">
            <v>M00304</v>
          </cell>
        </row>
        <row r="307">
          <cell r="A307" t="str">
            <v>고무패킹(플랜지접합)(D=2300mm)</v>
          </cell>
          <cell r="B307" t="str">
            <v>고무패킹(플랜지접합)</v>
          </cell>
          <cell r="C307" t="str">
            <v>(D=2300mm)</v>
          </cell>
          <cell r="D307" t="str">
            <v>개</v>
          </cell>
          <cell r="G307">
            <v>147000</v>
          </cell>
          <cell r="H307">
            <v>522</v>
          </cell>
          <cell r="K307">
            <v>147000</v>
          </cell>
          <cell r="L307" t="str">
            <v>M00305</v>
          </cell>
        </row>
        <row r="308">
          <cell r="A308" t="str">
            <v>고무패킹(플랜지접합)(D=2400mm)</v>
          </cell>
          <cell r="B308" t="str">
            <v>고무패킹(플랜지접합)</v>
          </cell>
          <cell r="C308" t="str">
            <v>(D=2400mm)</v>
          </cell>
          <cell r="D308" t="str">
            <v>개</v>
          </cell>
          <cell r="G308">
            <v>160100</v>
          </cell>
          <cell r="H308">
            <v>522</v>
          </cell>
          <cell r="K308">
            <v>160100</v>
          </cell>
          <cell r="L308" t="str">
            <v>M00306</v>
          </cell>
        </row>
        <row r="309">
          <cell r="A309" t="str">
            <v>고무패킹(플랜지접합)(D=2500mm)</v>
          </cell>
          <cell r="B309" t="str">
            <v>고무패킹(플랜지접합)</v>
          </cell>
          <cell r="C309" t="str">
            <v>(D=2500mm)</v>
          </cell>
          <cell r="D309" t="str">
            <v>개</v>
          </cell>
          <cell r="G309">
            <v>173700</v>
          </cell>
          <cell r="H309">
            <v>522</v>
          </cell>
          <cell r="K309">
            <v>173700</v>
          </cell>
          <cell r="L309" t="str">
            <v>M00307</v>
          </cell>
        </row>
        <row r="310">
          <cell r="A310" t="str">
            <v>고무패킹(플랜지접합)(D=2600mm)</v>
          </cell>
          <cell r="B310" t="str">
            <v>고무패킹(플랜지접합)</v>
          </cell>
          <cell r="C310" t="str">
            <v>(D=2600mm)</v>
          </cell>
          <cell r="D310" t="str">
            <v>개</v>
          </cell>
          <cell r="G310">
            <v>187900</v>
          </cell>
          <cell r="H310">
            <v>522</v>
          </cell>
          <cell r="K310">
            <v>187900</v>
          </cell>
          <cell r="L310" t="str">
            <v>M00308</v>
          </cell>
        </row>
        <row r="311">
          <cell r="A311" t="str">
            <v>고무패킹(플랜지접합)(D=2700mm)</v>
          </cell>
          <cell r="B311" t="str">
            <v>고무패킹(플랜지접합)</v>
          </cell>
          <cell r="C311" t="str">
            <v>(D=2700mm)</v>
          </cell>
          <cell r="D311" t="str">
            <v>개</v>
          </cell>
          <cell r="G311">
            <v>202600</v>
          </cell>
          <cell r="H311">
            <v>522</v>
          </cell>
          <cell r="K311">
            <v>202600</v>
          </cell>
          <cell r="L311" t="str">
            <v>M00309</v>
          </cell>
        </row>
        <row r="312">
          <cell r="A312" t="str">
            <v>고무패킹(플랜지접합)(D=2800mm)</v>
          </cell>
          <cell r="B312" t="str">
            <v>고무패킹(플랜지접합)</v>
          </cell>
          <cell r="C312" t="str">
            <v>(D=2800mm)</v>
          </cell>
          <cell r="D312" t="str">
            <v>개</v>
          </cell>
          <cell r="G312">
            <v>217900</v>
          </cell>
          <cell r="H312">
            <v>522</v>
          </cell>
          <cell r="K312">
            <v>217900</v>
          </cell>
          <cell r="L312" t="str">
            <v>M00310</v>
          </cell>
        </row>
        <row r="313">
          <cell r="A313" t="str">
            <v>고무패킹(플랜지접합)(D=2900mm)</v>
          </cell>
          <cell r="B313" t="str">
            <v>고무패킹(플랜지접합)</v>
          </cell>
          <cell r="C313" t="str">
            <v>(D=2900mm)</v>
          </cell>
          <cell r="D313" t="str">
            <v>개</v>
          </cell>
          <cell r="G313">
            <v>233700</v>
          </cell>
          <cell r="H313">
            <v>522</v>
          </cell>
          <cell r="K313">
            <v>233700</v>
          </cell>
          <cell r="L313" t="str">
            <v>M00311</v>
          </cell>
        </row>
        <row r="314">
          <cell r="A314" t="str">
            <v>고무패킹(플랜지접합)(D=3000mm)</v>
          </cell>
          <cell r="B314" t="str">
            <v>고무패킹(플랜지접합)</v>
          </cell>
          <cell r="C314" t="str">
            <v>(D=3000mm)</v>
          </cell>
          <cell r="D314" t="str">
            <v>개</v>
          </cell>
          <cell r="G314">
            <v>250100</v>
          </cell>
          <cell r="H314">
            <v>522</v>
          </cell>
          <cell r="K314">
            <v>250100</v>
          </cell>
          <cell r="L314" t="str">
            <v>M00312</v>
          </cell>
        </row>
        <row r="315">
          <cell r="A315" t="str">
            <v>고철</v>
          </cell>
          <cell r="B315" t="str">
            <v>고철</v>
          </cell>
          <cell r="D315" t="str">
            <v>TON</v>
          </cell>
          <cell r="G315">
            <v>-94000</v>
          </cell>
          <cell r="H315">
            <v>1175</v>
          </cell>
          <cell r="K315">
            <v>-94000</v>
          </cell>
          <cell r="L315" t="str">
            <v>M00313</v>
          </cell>
        </row>
        <row r="316">
          <cell r="A316" t="str">
            <v>고철(kg)</v>
          </cell>
          <cell r="B316" t="str">
            <v>고철</v>
          </cell>
          <cell r="C316" t="str">
            <v>(kg)</v>
          </cell>
          <cell r="D316" t="str">
            <v>kg</v>
          </cell>
          <cell r="G316">
            <v>-94</v>
          </cell>
          <cell r="H316">
            <v>1175</v>
          </cell>
          <cell r="K316">
            <v>-94</v>
          </cell>
          <cell r="L316" t="str">
            <v>M00314</v>
          </cell>
        </row>
        <row r="317">
          <cell r="A317" t="str">
            <v>공기밸브(쌍구)D80</v>
          </cell>
          <cell r="B317" t="str">
            <v>공기밸브(쌍구)</v>
          </cell>
          <cell r="C317" t="str">
            <v>D80</v>
          </cell>
          <cell r="D317" t="str">
            <v>EA</v>
          </cell>
          <cell r="E317">
            <v>249909</v>
          </cell>
          <cell r="G317">
            <v>522000</v>
          </cell>
          <cell r="H317">
            <v>660</v>
          </cell>
          <cell r="K317">
            <v>249909</v>
          </cell>
          <cell r="L317" t="str">
            <v>M00315</v>
          </cell>
        </row>
        <row r="318">
          <cell r="A318" t="str">
            <v>공기밸브(쌍구)D100</v>
          </cell>
          <cell r="B318" t="str">
            <v>공기밸브(쌍구)</v>
          </cell>
          <cell r="C318" t="str">
            <v>D100</v>
          </cell>
          <cell r="D318" t="str">
            <v>EA</v>
          </cell>
          <cell r="E318">
            <v>334909</v>
          </cell>
          <cell r="G318">
            <v>630000</v>
          </cell>
          <cell r="H318">
            <v>660</v>
          </cell>
          <cell r="K318">
            <v>334909</v>
          </cell>
          <cell r="L318" t="str">
            <v>M00316</v>
          </cell>
        </row>
        <row r="319">
          <cell r="A319" t="str">
            <v>공기밸브(쌍구)D150</v>
          </cell>
          <cell r="B319" t="str">
            <v>공기밸브(쌍구)</v>
          </cell>
          <cell r="C319" t="str">
            <v>D150</v>
          </cell>
          <cell r="D319" t="str">
            <v>EA</v>
          </cell>
          <cell r="E319">
            <v>601090</v>
          </cell>
          <cell r="G319">
            <v>918000</v>
          </cell>
          <cell r="H319">
            <v>660</v>
          </cell>
          <cell r="K319">
            <v>601090</v>
          </cell>
          <cell r="L319" t="str">
            <v>M00317</v>
          </cell>
        </row>
        <row r="320">
          <cell r="A320" t="str">
            <v>공기밸브(쌍구)D200</v>
          </cell>
          <cell r="B320" t="str">
            <v>공기밸브(쌍구)</v>
          </cell>
          <cell r="C320" t="str">
            <v>D200</v>
          </cell>
          <cell r="D320" t="str">
            <v>EA</v>
          </cell>
          <cell r="G320">
            <v>1512000</v>
          </cell>
          <cell r="H320">
            <v>660</v>
          </cell>
          <cell r="K320">
            <v>1512000</v>
          </cell>
          <cell r="L320" t="str">
            <v>M00318</v>
          </cell>
        </row>
        <row r="321">
          <cell r="A321" t="str">
            <v>공기밸브(쌍구)D250</v>
          </cell>
          <cell r="B321" t="str">
            <v>공기밸브(쌍구)</v>
          </cell>
          <cell r="C321" t="str">
            <v>D250</v>
          </cell>
          <cell r="D321" t="str">
            <v>EA</v>
          </cell>
          <cell r="G321">
            <v>1980000</v>
          </cell>
          <cell r="H321">
            <v>660</v>
          </cell>
          <cell r="K321">
            <v>1980000</v>
          </cell>
          <cell r="L321" t="str">
            <v>M00319</v>
          </cell>
        </row>
        <row r="322">
          <cell r="A322" t="str">
            <v>급속공기밸브D80</v>
          </cell>
          <cell r="B322" t="str">
            <v>급속공기밸브</v>
          </cell>
          <cell r="C322" t="str">
            <v>D80</v>
          </cell>
          <cell r="D322" t="str">
            <v>EA</v>
          </cell>
          <cell r="E322">
            <v>178920</v>
          </cell>
          <cell r="G322">
            <v>180000</v>
          </cell>
          <cell r="H322">
            <v>660</v>
          </cell>
          <cell r="K322">
            <v>178920</v>
          </cell>
          <cell r="L322" t="str">
            <v>M00320</v>
          </cell>
        </row>
        <row r="323">
          <cell r="A323" t="str">
            <v>급속공기밸브D100</v>
          </cell>
          <cell r="B323" t="str">
            <v>급속공기밸브</v>
          </cell>
          <cell r="C323" t="str">
            <v>D100</v>
          </cell>
          <cell r="D323" t="str">
            <v>EA</v>
          </cell>
          <cell r="E323">
            <v>211590</v>
          </cell>
          <cell r="G323">
            <v>224000</v>
          </cell>
          <cell r="H323">
            <v>660</v>
          </cell>
          <cell r="K323">
            <v>211590</v>
          </cell>
          <cell r="L323" t="str">
            <v>M00321</v>
          </cell>
        </row>
        <row r="324">
          <cell r="A324" t="str">
            <v>급속공기밸브D150</v>
          </cell>
          <cell r="B324" t="str">
            <v>급속공기밸브</v>
          </cell>
          <cell r="C324" t="str">
            <v>D150</v>
          </cell>
          <cell r="D324" t="str">
            <v>EA</v>
          </cell>
          <cell r="E324">
            <v>374950</v>
          </cell>
          <cell r="G324">
            <v>445000</v>
          </cell>
          <cell r="H324">
            <v>660</v>
          </cell>
          <cell r="K324">
            <v>374950</v>
          </cell>
          <cell r="L324" t="str">
            <v>M00322</v>
          </cell>
        </row>
        <row r="325">
          <cell r="A325" t="str">
            <v>급속공기밸브D200</v>
          </cell>
          <cell r="B325" t="str">
            <v>급속공기밸브</v>
          </cell>
          <cell r="C325" t="str">
            <v>D200</v>
          </cell>
          <cell r="D325" t="str">
            <v>EA</v>
          </cell>
          <cell r="E325">
            <v>516850</v>
          </cell>
          <cell r="G325">
            <v>891000</v>
          </cell>
          <cell r="H325">
            <v>660</v>
          </cell>
          <cell r="K325">
            <v>516850</v>
          </cell>
          <cell r="L325" t="str">
            <v>M00323</v>
          </cell>
        </row>
        <row r="326">
          <cell r="A326" t="str">
            <v>니플(백관)25MM(1")나사식</v>
          </cell>
          <cell r="B326" t="str">
            <v>니플(백관)</v>
          </cell>
          <cell r="C326" t="str">
            <v>25MM(1")나사식</v>
          </cell>
          <cell r="D326" t="str">
            <v>개</v>
          </cell>
          <cell r="E326">
            <v>566</v>
          </cell>
          <cell r="G326">
            <v>544</v>
          </cell>
          <cell r="H326">
            <v>496</v>
          </cell>
          <cell r="K326">
            <v>544</v>
          </cell>
          <cell r="L326" t="str">
            <v>M00324</v>
          </cell>
        </row>
        <row r="327">
          <cell r="A327" t="str">
            <v>레미콘(25-240-8)</v>
          </cell>
          <cell r="B327" t="str">
            <v>레미콘</v>
          </cell>
          <cell r="C327" t="str">
            <v>(25-240-8)</v>
          </cell>
          <cell r="D327" t="str">
            <v>㎥</v>
          </cell>
          <cell r="E327">
            <v>38409</v>
          </cell>
          <cell r="G327">
            <v>56090</v>
          </cell>
          <cell r="H327">
            <v>116</v>
          </cell>
          <cell r="K327">
            <v>38409</v>
          </cell>
          <cell r="L327" t="str">
            <v>M00325</v>
          </cell>
        </row>
        <row r="328">
          <cell r="A328" t="str">
            <v>레미콘(25-210-12)</v>
          </cell>
          <cell r="B328" t="str">
            <v>레미콘</v>
          </cell>
          <cell r="C328" t="str">
            <v>(25-210-12)</v>
          </cell>
          <cell r="D328" t="str">
            <v>㎥</v>
          </cell>
          <cell r="E328">
            <v>49260</v>
          </cell>
          <cell r="G328">
            <v>53410</v>
          </cell>
          <cell r="H328">
            <v>115</v>
          </cell>
          <cell r="K328">
            <v>49260</v>
          </cell>
          <cell r="L328" t="str">
            <v>M00326</v>
          </cell>
        </row>
        <row r="329">
          <cell r="A329" t="str">
            <v>레미콘(40-180-8)</v>
          </cell>
          <cell r="B329" t="str">
            <v>레미콘</v>
          </cell>
          <cell r="C329" t="str">
            <v>(40-180-8)</v>
          </cell>
          <cell r="D329" t="str">
            <v>㎥</v>
          </cell>
          <cell r="E329">
            <v>48610</v>
          </cell>
          <cell r="G329">
            <v>48360</v>
          </cell>
          <cell r="H329">
            <v>118</v>
          </cell>
          <cell r="K329">
            <v>48360</v>
          </cell>
          <cell r="L329" t="str">
            <v>M00327</v>
          </cell>
        </row>
        <row r="330">
          <cell r="A330" t="str">
            <v>레미콘(40-180-12)</v>
          </cell>
          <cell r="B330" t="str">
            <v>레미콘</v>
          </cell>
          <cell r="C330" t="str">
            <v>(40-180-12)</v>
          </cell>
          <cell r="D330" t="str">
            <v>㎥</v>
          </cell>
          <cell r="E330">
            <v>49370</v>
          </cell>
          <cell r="G330">
            <v>49280</v>
          </cell>
          <cell r="H330">
            <v>118</v>
          </cell>
          <cell r="K330">
            <v>49280</v>
          </cell>
          <cell r="L330" t="str">
            <v>M00328</v>
          </cell>
        </row>
        <row r="331">
          <cell r="A331" t="str">
            <v>마그네슘양극17LB</v>
          </cell>
          <cell r="B331" t="str">
            <v>마그네슘양극</v>
          </cell>
          <cell r="C331" t="str">
            <v>17LB</v>
          </cell>
          <cell r="D331" t="str">
            <v>개</v>
          </cell>
          <cell r="G331">
            <v>230000</v>
          </cell>
          <cell r="H331" t="str">
            <v>견적</v>
          </cell>
          <cell r="K331">
            <v>230000</v>
          </cell>
          <cell r="L331" t="str">
            <v>M00329</v>
          </cell>
        </row>
        <row r="332">
          <cell r="A332" t="str">
            <v>매스틱(3t*400mm*6m)</v>
          </cell>
          <cell r="B332" t="str">
            <v>매스틱</v>
          </cell>
          <cell r="C332" t="str">
            <v>(3t*400mm*6m)</v>
          </cell>
          <cell r="D332" t="str">
            <v>m</v>
          </cell>
          <cell r="G332">
            <v>15000</v>
          </cell>
          <cell r="H332">
            <v>509</v>
          </cell>
          <cell r="K332">
            <v>15000</v>
          </cell>
          <cell r="L332" t="str">
            <v>M00330</v>
          </cell>
        </row>
        <row r="333">
          <cell r="A333" t="str">
            <v>맨홀뚜껑(상수도용:φ766㎜)</v>
          </cell>
          <cell r="B333" t="str">
            <v>맨홀뚜껑</v>
          </cell>
          <cell r="C333" t="str">
            <v>(상수도용:φ766㎜)</v>
          </cell>
          <cell r="D333" t="str">
            <v>조</v>
          </cell>
          <cell r="E333">
            <v>183636</v>
          </cell>
          <cell r="G333">
            <v>292400</v>
          </cell>
          <cell r="H333">
            <v>176</v>
          </cell>
          <cell r="K333">
            <v>183636</v>
          </cell>
          <cell r="L333" t="str">
            <v>M00331</v>
          </cell>
        </row>
        <row r="334">
          <cell r="A334" t="str">
            <v>모래(상차도)</v>
          </cell>
          <cell r="B334" t="str">
            <v>모래</v>
          </cell>
          <cell r="C334" t="str">
            <v>(상차도)</v>
          </cell>
          <cell r="D334" t="str">
            <v>㎥</v>
          </cell>
          <cell r="G334">
            <v>7000</v>
          </cell>
          <cell r="H334">
            <v>109</v>
          </cell>
          <cell r="K334">
            <v>7000</v>
          </cell>
          <cell r="L334" t="str">
            <v>M00332</v>
          </cell>
        </row>
        <row r="335">
          <cell r="A335" t="str">
            <v>못(N75)</v>
          </cell>
          <cell r="B335" t="str">
            <v>못</v>
          </cell>
          <cell r="C335" t="str">
            <v>(N75)</v>
          </cell>
          <cell r="D335" t="str">
            <v>㎏</v>
          </cell>
          <cell r="G335">
            <v>660</v>
          </cell>
          <cell r="H335">
            <v>69</v>
          </cell>
          <cell r="K335">
            <v>660</v>
          </cell>
          <cell r="L335" t="str">
            <v>M00333</v>
          </cell>
        </row>
        <row r="336">
          <cell r="A336" t="str">
            <v>박리제(중유:3.0W%)</v>
          </cell>
          <cell r="B336" t="str">
            <v>박리제</v>
          </cell>
          <cell r="C336" t="str">
            <v>(중유:3.0W%)</v>
          </cell>
          <cell r="D336" t="str">
            <v>ℓ</v>
          </cell>
          <cell r="G336">
            <v>249.07</v>
          </cell>
          <cell r="H336">
            <v>1161</v>
          </cell>
          <cell r="K336">
            <v>249.07</v>
          </cell>
          <cell r="L336" t="str">
            <v>M00334</v>
          </cell>
        </row>
        <row r="337">
          <cell r="A337" t="str">
            <v>받침철물(강관비계용)</v>
          </cell>
          <cell r="B337" t="str">
            <v>받침철물</v>
          </cell>
          <cell r="C337" t="str">
            <v>(강관비계용)</v>
          </cell>
          <cell r="D337" t="str">
            <v>개</v>
          </cell>
          <cell r="G337">
            <v>1000</v>
          </cell>
          <cell r="H337">
            <v>143</v>
          </cell>
          <cell r="K337">
            <v>1000</v>
          </cell>
          <cell r="L337" t="str">
            <v>M00335</v>
          </cell>
        </row>
        <row r="338">
          <cell r="A338" t="str">
            <v>버터플라이밸브D400</v>
          </cell>
          <cell r="B338" t="str">
            <v>버터플라이밸브</v>
          </cell>
          <cell r="C338" t="str">
            <v>D400</v>
          </cell>
          <cell r="D338" t="str">
            <v>EA</v>
          </cell>
          <cell r="G338">
            <v>1428000</v>
          </cell>
          <cell r="H338">
            <v>652</v>
          </cell>
          <cell r="K338">
            <v>1428000</v>
          </cell>
          <cell r="L338" t="str">
            <v>M00336</v>
          </cell>
        </row>
        <row r="339">
          <cell r="A339" t="str">
            <v>버터플라이밸브D450</v>
          </cell>
          <cell r="B339" t="str">
            <v>버터플라이밸브</v>
          </cell>
          <cell r="C339" t="str">
            <v>D450</v>
          </cell>
          <cell r="D339" t="str">
            <v>EA</v>
          </cell>
          <cell r="G339">
            <v>1585000</v>
          </cell>
          <cell r="H339">
            <v>652</v>
          </cell>
          <cell r="K339">
            <v>1585000</v>
          </cell>
          <cell r="L339" t="str">
            <v>M00337</v>
          </cell>
        </row>
        <row r="340">
          <cell r="A340" t="str">
            <v>버터플라이밸브D500</v>
          </cell>
          <cell r="B340" t="str">
            <v>버터플라이밸브</v>
          </cell>
          <cell r="C340" t="str">
            <v>D500</v>
          </cell>
          <cell r="D340" t="str">
            <v>EA</v>
          </cell>
          <cell r="G340">
            <v>1755000</v>
          </cell>
          <cell r="H340">
            <v>652</v>
          </cell>
          <cell r="K340">
            <v>1755000</v>
          </cell>
          <cell r="L340" t="str">
            <v>M00338</v>
          </cell>
        </row>
        <row r="341">
          <cell r="A341" t="str">
            <v>버터플라이밸브D600</v>
          </cell>
          <cell r="B341" t="str">
            <v>버터플라이밸브</v>
          </cell>
          <cell r="C341" t="str">
            <v>D600</v>
          </cell>
          <cell r="D341" t="str">
            <v>EA</v>
          </cell>
          <cell r="G341">
            <v>2826000</v>
          </cell>
          <cell r="H341">
            <v>652</v>
          </cell>
          <cell r="K341">
            <v>2826000</v>
          </cell>
          <cell r="L341" t="str">
            <v>M00339</v>
          </cell>
        </row>
        <row r="342">
          <cell r="A342" t="str">
            <v>버터플라이밸브D700</v>
          </cell>
          <cell r="B342" t="str">
            <v>버터플라이밸브</v>
          </cell>
          <cell r="C342" t="str">
            <v>D700</v>
          </cell>
          <cell r="D342" t="str">
            <v>EA</v>
          </cell>
          <cell r="G342">
            <v>3812000</v>
          </cell>
          <cell r="H342">
            <v>652</v>
          </cell>
          <cell r="K342">
            <v>3812000</v>
          </cell>
          <cell r="L342" t="str">
            <v>M00340</v>
          </cell>
        </row>
        <row r="343">
          <cell r="A343" t="str">
            <v>버터플라이밸브D800</v>
          </cell>
          <cell r="B343" t="str">
            <v>버터플라이밸브</v>
          </cell>
          <cell r="C343" t="str">
            <v>D800</v>
          </cell>
          <cell r="D343" t="str">
            <v>EA</v>
          </cell>
          <cell r="G343">
            <v>5385000</v>
          </cell>
          <cell r="H343">
            <v>652</v>
          </cell>
          <cell r="K343">
            <v>5385000</v>
          </cell>
          <cell r="L343" t="str">
            <v>M00341</v>
          </cell>
        </row>
        <row r="344">
          <cell r="A344" t="str">
            <v>버터플라이밸브D900</v>
          </cell>
          <cell r="B344" t="str">
            <v>버터플라이밸브</v>
          </cell>
          <cell r="C344" t="str">
            <v>D900</v>
          </cell>
          <cell r="D344" t="str">
            <v>EA</v>
          </cell>
          <cell r="G344">
            <v>7381000</v>
          </cell>
          <cell r="H344">
            <v>652</v>
          </cell>
          <cell r="K344">
            <v>7381000</v>
          </cell>
          <cell r="L344" t="str">
            <v>M00342</v>
          </cell>
        </row>
        <row r="345">
          <cell r="A345" t="str">
            <v>버터플라이밸브D1000</v>
          </cell>
          <cell r="B345" t="str">
            <v>버터플라이밸브</v>
          </cell>
          <cell r="C345" t="str">
            <v>D1000</v>
          </cell>
          <cell r="D345" t="str">
            <v>EA</v>
          </cell>
          <cell r="G345">
            <v>9051000</v>
          </cell>
          <cell r="H345">
            <v>652</v>
          </cell>
          <cell r="K345">
            <v>9051000</v>
          </cell>
          <cell r="L345" t="str">
            <v>M00343</v>
          </cell>
        </row>
        <row r="346">
          <cell r="A346" t="str">
            <v>버터플라이밸브D1100</v>
          </cell>
          <cell r="B346" t="str">
            <v>버터플라이밸브</v>
          </cell>
          <cell r="C346" t="str">
            <v>D1100</v>
          </cell>
          <cell r="D346" t="str">
            <v>EA</v>
          </cell>
          <cell r="G346">
            <v>13371000</v>
          </cell>
          <cell r="H346">
            <v>652</v>
          </cell>
          <cell r="K346">
            <v>13371000</v>
          </cell>
          <cell r="L346" t="str">
            <v>M00344</v>
          </cell>
        </row>
        <row r="347">
          <cell r="A347" t="str">
            <v>버터플라이밸브D1200</v>
          </cell>
          <cell r="B347" t="str">
            <v>버터플라이밸브</v>
          </cell>
          <cell r="C347" t="str">
            <v>D1200</v>
          </cell>
          <cell r="D347" t="str">
            <v>EA</v>
          </cell>
          <cell r="G347">
            <v>15524000</v>
          </cell>
          <cell r="H347">
            <v>652</v>
          </cell>
          <cell r="K347">
            <v>15524000</v>
          </cell>
          <cell r="L347" t="str">
            <v>M00345</v>
          </cell>
        </row>
        <row r="348">
          <cell r="A348" t="str">
            <v>버터플라이밸브D1350</v>
          </cell>
          <cell r="B348" t="str">
            <v>버터플라이밸브</v>
          </cell>
          <cell r="C348" t="str">
            <v>D1350</v>
          </cell>
          <cell r="D348" t="str">
            <v>EA</v>
          </cell>
          <cell r="G348">
            <v>21296000</v>
          </cell>
          <cell r="H348">
            <v>652</v>
          </cell>
          <cell r="K348">
            <v>21296000</v>
          </cell>
          <cell r="L348" t="str">
            <v>M00346</v>
          </cell>
        </row>
        <row r="349">
          <cell r="A349" t="str">
            <v>버터플라이밸브D1500</v>
          </cell>
          <cell r="B349" t="str">
            <v>버터플라이밸브</v>
          </cell>
          <cell r="C349" t="str">
            <v>D1500</v>
          </cell>
          <cell r="D349" t="str">
            <v>EA</v>
          </cell>
          <cell r="G349">
            <v>25918000</v>
          </cell>
          <cell r="H349">
            <v>652</v>
          </cell>
          <cell r="K349">
            <v>25918000</v>
          </cell>
          <cell r="L349" t="str">
            <v>M00347</v>
          </cell>
        </row>
        <row r="350">
          <cell r="A350" t="str">
            <v>버터플라이밸브D1600</v>
          </cell>
          <cell r="B350" t="str">
            <v>버터플라이밸브</v>
          </cell>
          <cell r="C350" t="str">
            <v>D1600</v>
          </cell>
          <cell r="D350" t="str">
            <v>EA</v>
          </cell>
          <cell r="G350">
            <v>28374000</v>
          </cell>
          <cell r="H350">
            <v>652</v>
          </cell>
          <cell r="K350">
            <v>28374000</v>
          </cell>
          <cell r="L350" t="str">
            <v>M00348</v>
          </cell>
        </row>
        <row r="351">
          <cell r="A351" t="str">
            <v>버터플라이밸브D1650</v>
          </cell>
          <cell r="B351" t="str">
            <v>버터플라이밸브</v>
          </cell>
          <cell r="C351" t="str">
            <v>D1650</v>
          </cell>
          <cell r="D351" t="str">
            <v>EA</v>
          </cell>
          <cell r="G351">
            <v>30831000</v>
          </cell>
          <cell r="H351">
            <v>652</v>
          </cell>
          <cell r="K351">
            <v>30831000</v>
          </cell>
          <cell r="L351" t="str">
            <v>M00349</v>
          </cell>
        </row>
        <row r="352">
          <cell r="A352" t="str">
            <v>버터플라이밸브D1800</v>
          </cell>
          <cell r="B352" t="str">
            <v>버터플라이밸브</v>
          </cell>
          <cell r="C352" t="str">
            <v>D1800</v>
          </cell>
          <cell r="D352" t="str">
            <v>EA</v>
          </cell>
          <cell r="G352">
            <v>35066000</v>
          </cell>
          <cell r="H352">
            <v>652</v>
          </cell>
          <cell r="K352">
            <v>35066000</v>
          </cell>
          <cell r="L352" t="str">
            <v>M00350</v>
          </cell>
        </row>
        <row r="353">
          <cell r="A353" t="str">
            <v>버터플라이밸브D1900</v>
          </cell>
          <cell r="B353" t="str">
            <v>버터플라이밸브</v>
          </cell>
          <cell r="C353" t="str">
            <v>D1900</v>
          </cell>
          <cell r="D353" t="str">
            <v>EA</v>
          </cell>
          <cell r="G353">
            <v>37165000</v>
          </cell>
          <cell r="H353">
            <v>652</v>
          </cell>
          <cell r="K353">
            <v>37165000</v>
          </cell>
          <cell r="L353" t="str">
            <v>M00351</v>
          </cell>
        </row>
        <row r="354">
          <cell r="A354" t="str">
            <v>버터플라이밸브D2000</v>
          </cell>
          <cell r="B354" t="str">
            <v>버터플라이밸브</v>
          </cell>
          <cell r="C354" t="str">
            <v>D2000</v>
          </cell>
          <cell r="D354" t="str">
            <v>EA</v>
          </cell>
          <cell r="G354">
            <v>39265000</v>
          </cell>
          <cell r="H354">
            <v>652</v>
          </cell>
          <cell r="K354">
            <v>39265000</v>
          </cell>
          <cell r="L354" t="str">
            <v>M00352</v>
          </cell>
        </row>
        <row r="355">
          <cell r="A355" t="str">
            <v>버터플라이밸브D2100</v>
          </cell>
          <cell r="B355" t="str">
            <v>버터플라이밸브</v>
          </cell>
          <cell r="C355" t="str">
            <v>D2100</v>
          </cell>
          <cell r="D355" t="str">
            <v>EA</v>
          </cell>
          <cell r="G355">
            <v>40717000</v>
          </cell>
          <cell r="H355">
            <v>652</v>
          </cell>
          <cell r="K355">
            <v>40717000</v>
          </cell>
          <cell r="L355" t="str">
            <v>M00353</v>
          </cell>
        </row>
        <row r="356">
          <cell r="A356" t="str">
            <v>버터플라이밸브D2200</v>
          </cell>
          <cell r="B356" t="str">
            <v>버터플라이밸브</v>
          </cell>
          <cell r="C356" t="str">
            <v>D2200</v>
          </cell>
          <cell r="D356" t="str">
            <v>EA</v>
          </cell>
          <cell r="G356">
            <v>42169000</v>
          </cell>
          <cell r="H356">
            <v>652</v>
          </cell>
          <cell r="K356">
            <v>42169000</v>
          </cell>
          <cell r="L356" t="str">
            <v>M00354</v>
          </cell>
        </row>
        <row r="357">
          <cell r="A357" t="str">
            <v>버터플라이밸브D2300</v>
          </cell>
          <cell r="B357" t="str">
            <v>버터플라이밸브</v>
          </cell>
          <cell r="C357" t="str">
            <v>D2300</v>
          </cell>
          <cell r="D357" t="str">
            <v>EA</v>
          </cell>
          <cell r="G357">
            <v>46180000</v>
          </cell>
          <cell r="H357">
            <v>652</v>
          </cell>
          <cell r="K357">
            <v>46180000</v>
          </cell>
          <cell r="L357" t="str">
            <v>M00355</v>
          </cell>
        </row>
        <row r="358">
          <cell r="A358" t="str">
            <v>버터플라이밸브D2400</v>
          </cell>
          <cell r="B358" t="str">
            <v>버터플라이밸브</v>
          </cell>
          <cell r="C358" t="str">
            <v>D2400</v>
          </cell>
          <cell r="D358" t="str">
            <v>EA</v>
          </cell>
          <cell r="G358">
            <v>50191000</v>
          </cell>
          <cell r="H358">
            <v>652</v>
          </cell>
          <cell r="K358">
            <v>50191000</v>
          </cell>
          <cell r="L358" t="str">
            <v>M00356</v>
          </cell>
        </row>
        <row r="359">
          <cell r="A359" t="str">
            <v>버터플라이밸브D2500</v>
          </cell>
          <cell r="B359" t="str">
            <v>버터플라이밸브</v>
          </cell>
          <cell r="C359" t="str">
            <v>D2500</v>
          </cell>
          <cell r="D359" t="str">
            <v>EA</v>
          </cell>
          <cell r="G359">
            <v>51885000</v>
          </cell>
          <cell r="H359">
            <v>652</v>
          </cell>
          <cell r="K359">
            <v>51885000</v>
          </cell>
          <cell r="L359" t="str">
            <v>M00357</v>
          </cell>
        </row>
        <row r="360">
          <cell r="A360" t="str">
            <v>버터플라이밸브D2600</v>
          </cell>
          <cell r="B360" t="str">
            <v>버터플라이밸브</v>
          </cell>
          <cell r="C360" t="str">
            <v>D2600</v>
          </cell>
          <cell r="D360" t="str">
            <v>EA</v>
          </cell>
          <cell r="G360">
            <v>53579000</v>
          </cell>
          <cell r="H360">
            <v>652</v>
          </cell>
          <cell r="K360">
            <v>53579000</v>
          </cell>
          <cell r="L360" t="str">
            <v>M00358</v>
          </cell>
        </row>
        <row r="361">
          <cell r="A361" t="str">
            <v>버터플라이밸브D2700</v>
          </cell>
          <cell r="B361" t="str">
            <v>버터플라이밸브</v>
          </cell>
          <cell r="C361" t="str">
            <v>D2700</v>
          </cell>
          <cell r="D361" t="str">
            <v>EA</v>
          </cell>
          <cell r="G361">
            <v>57191000</v>
          </cell>
          <cell r="H361">
            <v>652</v>
          </cell>
          <cell r="K361">
            <v>57191000</v>
          </cell>
          <cell r="L361" t="str">
            <v>M00359</v>
          </cell>
        </row>
        <row r="362">
          <cell r="A362" t="str">
            <v>버터플라이밸브D2800</v>
          </cell>
          <cell r="B362" t="str">
            <v>버터플라이밸브</v>
          </cell>
          <cell r="C362" t="str">
            <v>D2800</v>
          </cell>
          <cell r="D362" t="str">
            <v>EA</v>
          </cell>
          <cell r="G362">
            <v>60803000</v>
          </cell>
          <cell r="H362">
            <v>652</v>
          </cell>
          <cell r="K362">
            <v>60803000</v>
          </cell>
          <cell r="L362" t="str">
            <v>M00360</v>
          </cell>
        </row>
        <row r="363">
          <cell r="A363" t="str">
            <v>버터플라이밸브D2900</v>
          </cell>
          <cell r="B363" t="str">
            <v>버터플라이밸브</v>
          </cell>
          <cell r="C363" t="str">
            <v>D2900</v>
          </cell>
          <cell r="D363" t="str">
            <v>EA</v>
          </cell>
          <cell r="G363">
            <v>64965000</v>
          </cell>
          <cell r="H363">
            <v>652</v>
          </cell>
          <cell r="K363">
            <v>64965000</v>
          </cell>
          <cell r="L363" t="str">
            <v>M00361</v>
          </cell>
        </row>
        <row r="364">
          <cell r="A364" t="str">
            <v>버터플라이밸브D3000</v>
          </cell>
          <cell r="B364" t="str">
            <v>버터플라이밸브</v>
          </cell>
          <cell r="C364" t="str">
            <v>D3000</v>
          </cell>
          <cell r="D364" t="str">
            <v>EA</v>
          </cell>
          <cell r="G364">
            <v>69127000</v>
          </cell>
          <cell r="H364">
            <v>652</v>
          </cell>
          <cell r="K364">
            <v>69127000</v>
          </cell>
          <cell r="L364" t="str">
            <v>M00362</v>
          </cell>
        </row>
        <row r="365">
          <cell r="A365" t="str">
            <v>보조기층재(φ40㎜)</v>
          </cell>
          <cell r="B365" t="str">
            <v>보조기층재</v>
          </cell>
          <cell r="C365" t="str">
            <v>(φ40㎜)</v>
          </cell>
          <cell r="D365" t="str">
            <v>㎥</v>
          </cell>
          <cell r="G365">
            <v>7000</v>
          </cell>
          <cell r="H365">
            <v>109</v>
          </cell>
          <cell r="K365">
            <v>7000</v>
          </cell>
          <cell r="L365" t="str">
            <v>M00363</v>
          </cell>
        </row>
        <row r="366">
          <cell r="A366" t="str">
            <v>볼밸브D=15㎜</v>
          </cell>
          <cell r="B366" t="str">
            <v>볼밸브</v>
          </cell>
          <cell r="C366" t="str">
            <v>D=15㎜</v>
          </cell>
          <cell r="D366" t="str">
            <v>EA</v>
          </cell>
          <cell r="G366">
            <v>2290</v>
          </cell>
          <cell r="H366">
            <v>579</v>
          </cell>
          <cell r="K366">
            <v>2290</v>
          </cell>
          <cell r="L366" t="str">
            <v>M00364</v>
          </cell>
        </row>
        <row r="367">
          <cell r="A367" t="str">
            <v>볼트및너트(φ100용,M16*75)</v>
          </cell>
          <cell r="B367" t="str">
            <v>볼트및너트</v>
          </cell>
          <cell r="C367" t="str">
            <v>(φ100용,M16*75)</v>
          </cell>
          <cell r="D367" t="str">
            <v>개</v>
          </cell>
          <cell r="G367">
            <v>380</v>
          </cell>
          <cell r="H367">
            <v>522</v>
          </cell>
          <cell r="K367">
            <v>380</v>
          </cell>
          <cell r="L367" t="str">
            <v>M00365</v>
          </cell>
        </row>
        <row r="368">
          <cell r="A368" t="str">
            <v>볼트및너트(φ80용,M16*75)</v>
          </cell>
          <cell r="B368" t="str">
            <v>볼트및너트</v>
          </cell>
          <cell r="C368" t="str">
            <v>(φ80용,M16*75)</v>
          </cell>
          <cell r="D368" t="str">
            <v>개</v>
          </cell>
          <cell r="G368">
            <v>380</v>
          </cell>
          <cell r="H368">
            <v>522</v>
          </cell>
          <cell r="K368">
            <v>380</v>
          </cell>
          <cell r="L368" t="str">
            <v>M00366</v>
          </cell>
        </row>
        <row r="369">
          <cell r="A369" t="str">
            <v>볼트및너트(φ200용,M20x80)</v>
          </cell>
          <cell r="B369" t="str">
            <v>볼트및너트</v>
          </cell>
          <cell r="C369" t="str">
            <v>(φ200용,M20x80)</v>
          </cell>
          <cell r="D369" t="str">
            <v>개</v>
          </cell>
          <cell r="G369">
            <v>540</v>
          </cell>
          <cell r="H369">
            <v>522</v>
          </cell>
          <cell r="K369">
            <v>540</v>
          </cell>
          <cell r="L369" t="str">
            <v>M00367</v>
          </cell>
        </row>
        <row r="370">
          <cell r="A370" t="str">
            <v>볼트및너트(φ250용,M20x90)</v>
          </cell>
          <cell r="B370" t="str">
            <v>볼트및너트</v>
          </cell>
          <cell r="C370" t="str">
            <v>(φ250용,M20x90)</v>
          </cell>
          <cell r="D370" t="str">
            <v>개</v>
          </cell>
          <cell r="G370">
            <v>580</v>
          </cell>
          <cell r="H370">
            <v>522</v>
          </cell>
          <cell r="K370">
            <v>580</v>
          </cell>
          <cell r="L370" t="str">
            <v>M00368</v>
          </cell>
        </row>
        <row r="371">
          <cell r="A371" t="str">
            <v>볼트및너트(φ300용,M20x90)</v>
          </cell>
          <cell r="B371" t="str">
            <v>볼트및너트</v>
          </cell>
          <cell r="C371" t="str">
            <v>(φ300용,M20x90)</v>
          </cell>
          <cell r="D371" t="str">
            <v>개</v>
          </cell>
          <cell r="G371">
            <v>580</v>
          </cell>
          <cell r="H371">
            <v>522</v>
          </cell>
          <cell r="K371">
            <v>580</v>
          </cell>
          <cell r="L371" t="str">
            <v>M00369</v>
          </cell>
        </row>
        <row r="372">
          <cell r="A372" t="str">
            <v>볼트및너트(φ350용,M20x90)</v>
          </cell>
          <cell r="B372" t="str">
            <v>볼트및너트</v>
          </cell>
          <cell r="C372" t="str">
            <v>(φ350용,M20x90)</v>
          </cell>
          <cell r="D372" t="str">
            <v>개</v>
          </cell>
          <cell r="G372">
            <v>580</v>
          </cell>
          <cell r="H372">
            <v>522</v>
          </cell>
          <cell r="K372">
            <v>580</v>
          </cell>
          <cell r="L372" t="str">
            <v>M00370</v>
          </cell>
        </row>
        <row r="373">
          <cell r="A373" t="str">
            <v>볼트및너트(φ400용,M24x100)</v>
          </cell>
          <cell r="B373" t="str">
            <v>볼트및너트</v>
          </cell>
          <cell r="C373" t="str">
            <v>(φ400용,M24x100)</v>
          </cell>
          <cell r="D373" t="str">
            <v>개</v>
          </cell>
          <cell r="G373">
            <v>1040</v>
          </cell>
          <cell r="H373">
            <v>522</v>
          </cell>
          <cell r="K373">
            <v>1040</v>
          </cell>
          <cell r="L373" t="str">
            <v>M00371</v>
          </cell>
        </row>
        <row r="374">
          <cell r="A374" t="str">
            <v>볼트및너트(φ500용,M24x110)</v>
          </cell>
          <cell r="B374" t="str">
            <v>볼트및너트</v>
          </cell>
          <cell r="C374" t="str">
            <v>(φ500용,M24x110)</v>
          </cell>
          <cell r="D374" t="str">
            <v>개</v>
          </cell>
          <cell r="G374">
            <v>1070</v>
          </cell>
          <cell r="H374">
            <v>522</v>
          </cell>
          <cell r="K374">
            <v>1070</v>
          </cell>
          <cell r="L374" t="str">
            <v>M00372</v>
          </cell>
        </row>
        <row r="375">
          <cell r="A375" t="str">
            <v>볼트및너트(φ600용,M27x120)</v>
          </cell>
          <cell r="B375" t="str">
            <v>볼트및너트</v>
          </cell>
          <cell r="C375" t="str">
            <v>(φ600용,M27x120)</v>
          </cell>
          <cell r="D375" t="str">
            <v>개</v>
          </cell>
          <cell r="G375">
            <v>2060</v>
          </cell>
          <cell r="H375">
            <v>522</v>
          </cell>
          <cell r="K375">
            <v>2060</v>
          </cell>
          <cell r="L375" t="str">
            <v>M00373</v>
          </cell>
        </row>
        <row r="376">
          <cell r="A376" t="str">
            <v>볼트및너트(φ700용,M27x120)</v>
          </cell>
          <cell r="B376" t="str">
            <v>볼트및너트</v>
          </cell>
          <cell r="C376" t="str">
            <v>(φ700용,M27x120)</v>
          </cell>
          <cell r="D376" t="str">
            <v>개</v>
          </cell>
          <cell r="G376">
            <v>2060</v>
          </cell>
          <cell r="H376">
            <v>522</v>
          </cell>
          <cell r="K376">
            <v>2060</v>
          </cell>
          <cell r="L376" t="str">
            <v>M00374</v>
          </cell>
        </row>
        <row r="377">
          <cell r="A377" t="str">
            <v>볼트및너트(φ800용,M30x135)</v>
          </cell>
          <cell r="B377" t="str">
            <v>볼트및너트</v>
          </cell>
          <cell r="C377" t="str">
            <v>(φ800용,M30x135)</v>
          </cell>
          <cell r="D377" t="str">
            <v>개</v>
          </cell>
          <cell r="G377">
            <v>3360</v>
          </cell>
          <cell r="H377">
            <v>522</v>
          </cell>
          <cell r="K377">
            <v>3360</v>
          </cell>
          <cell r="L377" t="str">
            <v>M00375</v>
          </cell>
        </row>
        <row r="378">
          <cell r="A378" t="str">
            <v>볼트및너트(φ900용,M30x135)</v>
          </cell>
          <cell r="B378" t="str">
            <v>볼트및너트</v>
          </cell>
          <cell r="C378" t="str">
            <v>(φ900용,M30x135)</v>
          </cell>
          <cell r="D378" t="str">
            <v>개</v>
          </cell>
          <cell r="G378">
            <v>3360</v>
          </cell>
          <cell r="H378">
            <v>522</v>
          </cell>
          <cell r="K378">
            <v>3360</v>
          </cell>
          <cell r="L378" t="str">
            <v>M00376</v>
          </cell>
        </row>
        <row r="379">
          <cell r="A379" t="str">
            <v>볼트및너트(φ1000용,M33x150)</v>
          </cell>
          <cell r="B379" t="str">
            <v>볼트및너트</v>
          </cell>
          <cell r="C379" t="str">
            <v>(φ1000용,M33x150)</v>
          </cell>
          <cell r="D379" t="str">
            <v>개</v>
          </cell>
          <cell r="G379">
            <v>4240</v>
          </cell>
          <cell r="H379">
            <v>522</v>
          </cell>
          <cell r="K379">
            <v>4240</v>
          </cell>
          <cell r="L379" t="str">
            <v>M00377</v>
          </cell>
        </row>
        <row r="380">
          <cell r="A380" t="str">
            <v>볼트및너트(φ1100용,M33x150)</v>
          </cell>
          <cell r="B380" t="str">
            <v>볼트및너트</v>
          </cell>
          <cell r="C380" t="str">
            <v>(φ1100용,M33x150)</v>
          </cell>
          <cell r="D380" t="str">
            <v>개</v>
          </cell>
          <cell r="G380">
            <v>4240</v>
          </cell>
          <cell r="H380">
            <v>522</v>
          </cell>
          <cell r="K380">
            <v>4240</v>
          </cell>
          <cell r="L380" t="str">
            <v>M00378</v>
          </cell>
        </row>
        <row r="381">
          <cell r="A381" t="str">
            <v>볼트및너트(φ1200용,M36x150)</v>
          </cell>
          <cell r="B381" t="str">
            <v>볼트및너트</v>
          </cell>
          <cell r="C381" t="str">
            <v>(φ1200용,M36x150)</v>
          </cell>
          <cell r="D381" t="str">
            <v>개</v>
          </cell>
          <cell r="G381">
            <v>5540</v>
          </cell>
          <cell r="H381">
            <v>522</v>
          </cell>
          <cell r="K381">
            <v>5540</v>
          </cell>
          <cell r="L381" t="str">
            <v>M00379</v>
          </cell>
        </row>
        <row r="382">
          <cell r="A382" t="str">
            <v>볼트및너트(φ1350용,M36x160)</v>
          </cell>
          <cell r="B382" t="str">
            <v>볼트및너트</v>
          </cell>
          <cell r="C382" t="str">
            <v>(φ1350용,M36x160)</v>
          </cell>
          <cell r="D382" t="str">
            <v>개</v>
          </cell>
          <cell r="G382">
            <v>7000</v>
          </cell>
          <cell r="H382">
            <v>522</v>
          </cell>
          <cell r="K382">
            <v>7000</v>
          </cell>
          <cell r="L382" t="str">
            <v>M00380</v>
          </cell>
        </row>
        <row r="383">
          <cell r="A383" t="str">
            <v>볼트및너트(φ1500용,M36x170)</v>
          </cell>
          <cell r="B383" t="str">
            <v>볼트및너트</v>
          </cell>
          <cell r="C383" t="str">
            <v>(φ1500용,M36x170)</v>
          </cell>
          <cell r="D383" t="str">
            <v>개</v>
          </cell>
          <cell r="G383">
            <v>7200</v>
          </cell>
          <cell r="H383">
            <v>522</v>
          </cell>
          <cell r="K383">
            <v>7200</v>
          </cell>
          <cell r="L383" t="str">
            <v>M00381</v>
          </cell>
        </row>
        <row r="384">
          <cell r="A384" t="str">
            <v>볼트및너트(φ1800용,M45*180)</v>
          </cell>
          <cell r="B384" t="str">
            <v>볼트및너트</v>
          </cell>
          <cell r="C384" t="str">
            <v>(φ1800용,M45*180)</v>
          </cell>
          <cell r="D384" t="str">
            <v>개</v>
          </cell>
          <cell r="G384">
            <v>11000</v>
          </cell>
          <cell r="H384">
            <v>522</v>
          </cell>
          <cell r="K384">
            <v>11000</v>
          </cell>
          <cell r="L384" t="str">
            <v>M00382</v>
          </cell>
        </row>
        <row r="385">
          <cell r="A385" t="str">
            <v>볼트및너트(φ450용,M24*100)</v>
          </cell>
          <cell r="B385" t="str">
            <v>볼트및너트</v>
          </cell>
          <cell r="C385" t="str">
            <v>(φ450용,M24*100)</v>
          </cell>
          <cell r="D385" t="str">
            <v>개</v>
          </cell>
          <cell r="G385">
            <v>1040</v>
          </cell>
          <cell r="H385">
            <v>522</v>
          </cell>
          <cell r="K385">
            <v>1040</v>
          </cell>
          <cell r="L385" t="str">
            <v>M00383</v>
          </cell>
        </row>
        <row r="386">
          <cell r="A386" t="str">
            <v>볼트및너트(φ1600용,M42*180)</v>
          </cell>
          <cell r="B386" t="str">
            <v>볼트및너트</v>
          </cell>
          <cell r="C386" t="str">
            <v>(φ1600용,M42*180)</v>
          </cell>
          <cell r="D386" t="str">
            <v>개</v>
          </cell>
          <cell r="G386">
            <v>7340</v>
          </cell>
          <cell r="H386">
            <v>522</v>
          </cell>
          <cell r="K386">
            <v>7340</v>
          </cell>
          <cell r="L386" t="str">
            <v>M00384</v>
          </cell>
        </row>
        <row r="387">
          <cell r="A387" t="str">
            <v>볼트및너트(φ1650용,M42*180)</v>
          </cell>
          <cell r="B387" t="str">
            <v>볼트및너트</v>
          </cell>
          <cell r="C387" t="str">
            <v>(φ1650용,M42*180)</v>
          </cell>
          <cell r="D387" t="str">
            <v>개</v>
          </cell>
          <cell r="G387">
            <v>7340</v>
          </cell>
          <cell r="H387">
            <v>522</v>
          </cell>
          <cell r="K387">
            <v>7340</v>
          </cell>
          <cell r="L387" t="str">
            <v>M00385</v>
          </cell>
        </row>
        <row r="388">
          <cell r="A388" t="str">
            <v>볼트및너트(φ1900용,M45*195)</v>
          </cell>
          <cell r="B388" t="str">
            <v>볼트및너트</v>
          </cell>
          <cell r="C388" t="str">
            <v>(φ1900용,M45*195)</v>
          </cell>
          <cell r="D388" t="str">
            <v>개</v>
          </cell>
          <cell r="G388">
            <v>10610</v>
          </cell>
          <cell r="H388">
            <v>522</v>
          </cell>
          <cell r="K388">
            <v>10610</v>
          </cell>
          <cell r="L388" t="str">
            <v>M00386</v>
          </cell>
        </row>
        <row r="389">
          <cell r="A389" t="str">
            <v>볼트및너트(φ2000용,M48*210)</v>
          </cell>
          <cell r="B389" t="str">
            <v>볼트및너트</v>
          </cell>
          <cell r="C389" t="str">
            <v>(φ2000용,M48*210)</v>
          </cell>
          <cell r="D389" t="str">
            <v>개</v>
          </cell>
          <cell r="G389">
            <v>11700</v>
          </cell>
          <cell r="H389">
            <v>522</v>
          </cell>
          <cell r="K389">
            <v>11700</v>
          </cell>
          <cell r="L389" t="str">
            <v>M00387</v>
          </cell>
        </row>
        <row r="390">
          <cell r="A390" t="str">
            <v>볼트및너트(φ2100용,M48*210)</v>
          </cell>
          <cell r="B390" t="str">
            <v>볼트및너트</v>
          </cell>
          <cell r="C390" t="str">
            <v>(φ2100용,M48*210)</v>
          </cell>
          <cell r="D390" t="str">
            <v>개</v>
          </cell>
          <cell r="G390">
            <v>11700</v>
          </cell>
          <cell r="H390">
            <v>522</v>
          </cell>
          <cell r="K390">
            <v>11700</v>
          </cell>
          <cell r="L390" t="str">
            <v>M00388</v>
          </cell>
        </row>
        <row r="391">
          <cell r="A391" t="str">
            <v>볼트및너트(φ2200용,M51*225)</v>
          </cell>
          <cell r="B391" t="str">
            <v>볼트및너트</v>
          </cell>
          <cell r="C391" t="str">
            <v>(φ2200용,M51*225)</v>
          </cell>
          <cell r="D391" t="str">
            <v>개</v>
          </cell>
          <cell r="G391">
            <v>13880</v>
          </cell>
          <cell r="H391">
            <v>522</v>
          </cell>
          <cell r="K391">
            <v>13880</v>
          </cell>
          <cell r="L391" t="str">
            <v>M00389</v>
          </cell>
        </row>
        <row r="392">
          <cell r="A392" t="str">
            <v>볼트및너트(φ2300용,M51*225)</v>
          </cell>
          <cell r="B392" t="str">
            <v>볼트및너트</v>
          </cell>
          <cell r="C392" t="str">
            <v>(φ2300용,M51*225)</v>
          </cell>
          <cell r="D392" t="str">
            <v>개</v>
          </cell>
          <cell r="G392">
            <v>13880</v>
          </cell>
          <cell r="H392">
            <v>522</v>
          </cell>
          <cell r="K392">
            <v>13880</v>
          </cell>
          <cell r="L392" t="str">
            <v>M00390</v>
          </cell>
        </row>
        <row r="393">
          <cell r="A393" t="str">
            <v>볼트및너트(φ2400용,M54*240)</v>
          </cell>
          <cell r="B393" t="str">
            <v>볼트및너트</v>
          </cell>
          <cell r="C393" t="str">
            <v>(φ2400용,M54*240)</v>
          </cell>
          <cell r="D393" t="str">
            <v>개</v>
          </cell>
          <cell r="G393">
            <v>16060</v>
          </cell>
          <cell r="H393">
            <v>522</v>
          </cell>
          <cell r="K393">
            <v>16060</v>
          </cell>
          <cell r="L393" t="str">
            <v>M00391</v>
          </cell>
        </row>
        <row r="394">
          <cell r="A394" t="str">
            <v>볼트및너트(φ2500용,M54*240)</v>
          </cell>
          <cell r="B394" t="str">
            <v>볼트및너트</v>
          </cell>
          <cell r="C394" t="str">
            <v>(φ2500용,M54*240)</v>
          </cell>
          <cell r="D394" t="str">
            <v>개</v>
          </cell>
          <cell r="G394">
            <v>16060</v>
          </cell>
          <cell r="H394">
            <v>522</v>
          </cell>
          <cell r="K394">
            <v>16060</v>
          </cell>
          <cell r="L394" t="str">
            <v>M00392</v>
          </cell>
        </row>
        <row r="395">
          <cell r="A395" t="str">
            <v>볼트및너트(φ2600용,M57*255)</v>
          </cell>
          <cell r="B395" t="str">
            <v>볼트및너트</v>
          </cell>
          <cell r="C395" t="str">
            <v>(φ2600용,M57*255)</v>
          </cell>
          <cell r="D395" t="str">
            <v>개</v>
          </cell>
          <cell r="G395">
            <v>18240</v>
          </cell>
          <cell r="H395">
            <v>522</v>
          </cell>
          <cell r="K395">
            <v>18240</v>
          </cell>
          <cell r="L395" t="str">
            <v>M00393</v>
          </cell>
        </row>
        <row r="396">
          <cell r="A396" t="str">
            <v>볼트및너트(φ2700용,M60*270)</v>
          </cell>
          <cell r="B396" t="str">
            <v>볼트및너트</v>
          </cell>
          <cell r="C396" t="str">
            <v>(φ2700용,M60*270)</v>
          </cell>
          <cell r="D396" t="str">
            <v>개</v>
          </cell>
          <cell r="G396">
            <v>19330</v>
          </cell>
          <cell r="H396">
            <v>522</v>
          </cell>
          <cell r="K396">
            <v>19330</v>
          </cell>
          <cell r="L396" t="str">
            <v>M00394</v>
          </cell>
        </row>
        <row r="397">
          <cell r="A397" t="str">
            <v>볼트및너트(φ2800용,M60*270)</v>
          </cell>
          <cell r="B397" t="str">
            <v>볼트및너트</v>
          </cell>
          <cell r="C397" t="str">
            <v>(φ2800용,M60*270)</v>
          </cell>
          <cell r="D397" t="str">
            <v>개</v>
          </cell>
          <cell r="G397">
            <v>19330</v>
          </cell>
          <cell r="H397">
            <v>522</v>
          </cell>
          <cell r="K397">
            <v>19330</v>
          </cell>
          <cell r="L397" t="str">
            <v>M00395</v>
          </cell>
        </row>
        <row r="398">
          <cell r="A398" t="str">
            <v>볼트및너트(φ2900용,M63*285)</v>
          </cell>
          <cell r="B398" t="str">
            <v>볼트및너트</v>
          </cell>
          <cell r="C398" t="str">
            <v>(φ2900용,M63*285)</v>
          </cell>
          <cell r="D398" t="str">
            <v>개</v>
          </cell>
          <cell r="G398">
            <v>21510</v>
          </cell>
          <cell r="H398">
            <v>522</v>
          </cell>
          <cell r="K398">
            <v>21510</v>
          </cell>
          <cell r="L398" t="str">
            <v>M00396</v>
          </cell>
        </row>
        <row r="399">
          <cell r="A399" t="str">
            <v>볼트및너트(φ3000용,M63*285)</v>
          </cell>
          <cell r="B399" t="str">
            <v>볼트및너트</v>
          </cell>
          <cell r="C399" t="str">
            <v>(φ3000용,M63*285)</v>
          </cell>
          <cell r="D399" t="str">
            <v>개</v>
          </cell>
          <cell r="G399">
            <v>21510</v>
          </cell>
          <cell r="H399">
            <v>522</v>
          </cell>
          <cell r="K399">
            <v>21510</v>
          </cell>
          <cell r="L399" t="str">
            <v>M00397</v>
          </cell>
        </row>
        <row r="400">
          <cell r="A400" t="str">
            <v>볼트식 콘넥터14㎟</v>
          </cell>
          <cell r="B400" t="str">
            <v>볼트식 콘넥터</v>
          </cell>
          <cell r="C400" t="str">
            <v>14㎟</v>
          </cell>
          <cell r="D400" t="str">
            <v>개</v>
          </cell>
          <cell r="G400">
            <v>3000</v>
          </cell>
          <cell r="H400" t="str">
            <v>견적</v>
          </cell>
          <cell r="K400">
            <v>3000</v>
          </cell>
          <cell r="L400" t="str">
            <v>M00398</v>
          </cell>
        </row>
        <row r="401">
          <cell r="A401" t="str">
            <v>불건성박킹제(마사)</v>
          </cell>
          <cell r="B401" t="str">
            <v>불건성박킹제</v>
          </cell>
          <cell r="C401" t="str">
            <v>(마사)</v>
          </cell>
          <cell r="D401" t="str">
            <v>ｇ</v>
          </cell>
          <cell r="G401">
            <v>1.6</v>
          </cell>
          <cell r="K401">
            <v>1.6</v>
          </cell>
          <cell r="L401" t="str">
            <v>M00399</v>
          </cell>
        </row>
        <row r="402">
          <cell r="A402" t="str">
            <v>산소</v>
          </cell>
          <cell r="B402" t="str">
            <v>산소</v>
          </cell>
          <cell r="D402" t="str">
            <v>ℓ</v>
          </cell>
          <cell r="G402">
            <v>0.92</v>
          </cell>
          <cell r="H402">
            <v>1159</v>
          </cell>
          <cell r="K402">
            <v>0.92</v>
          </cell>
          <cell r="L402" t="str">
            <v>M00400</v>
          </cell>
        </row>
        <row r="403">
          <cell r="A403" t="str">
            <v>새들분수전(주철관용)(φ200MMx25MM)</v>
          </cell>
          <cell r="B403" t="str">
            <v>새들분수전(주철관용)</v>
          </cell>
          <cell r="C403" t="str">
            <v>(φ200MMx25MM)</v>
          </cell>
          <cell r="E403">
            <v>31681</v>
          </cell>
          <cell r="G403">
            <v>39670</v>
          </cell>
          <cell r="H403">
            <v>609</v>
          </cell>
          <cell r="K403">
            <v>31681</v>
          </cell>
          <cell r="L403" t="str">
            <v>M00401</v>
          </cell>
        </row>
        <row r="404">
          <cell r="A404" t="str">
            <v>선택층(φ75㎜)</v>
          </cell>
          <cell r="B404" t="str">
            <v>선택층</v>
          </cell>
          <cell r="C404" t="str">
            <v>(φ75㎜)</v>
          </cell>
          <cell r="D404" t="str">
            <v>㎥</v>
          </cell>
          <cell r="G404">
            <v>7000</v>
          </cell>
          <cell r="H404">
            <v>109</v>
          </cell>
          <cell r="K404">
            <v>7000</v>
          </cell>
          <cell r="L404" t="str">
            <v>M00402</v>
          </cell>
        </row>
        <row r="405">
          <cell r="A405" t="str">
            <v>세파볼트(D-1/2"x300㎜)</v>
          </cell>
          <cell r="B405" t="str">
            <v>세파볼트</v>
          </cell>
          <cell r="C405" t="str">
            <v>(D-1/2"x300㎜)</v>
          </cell>
          <cell r="D405" t="str">
            <v>개</v>
          </cell>
          <cell r="G405">
            <v>95</v>
          </cell>
          <cell r="H405">
            <v>149</v>
          </cell>
          <cell r="K405">
            <v>95</v>
          </cell>
          <cell r="L405" t="str">
            <v>M00403</v>
          </cell>
        </row>
        <row r="406">
          <cell r="A406" t="str">
            <v>셋트앙카(φ12*150)</v>
          </cell>
          <cell r="B406" t="str">
            <v>셋트앙카</v>
          </cell>
          <cell r="C406" t="str">
            <v>(φ12*150)</v>
          </cell>
          <cell r="D406" t="str">
            <v>EA</v>
          </cell>
          <cell r="G406">
            <v>1300</v>
          </cell>
          <cell r="H406">
            <v>95</v>
          </cell>
          <cell r="K406">
            <v>1300</v>
          </cell>
          <cell r="L406" t="str">
            <v>M00404</v>
          </cell>
        </row>
        <row r="407">
          <cell r="A407" t="str">
            <v>소형철개(φ200*265)</v>
          </cell>
          <cell r="B407" t="str">
            <v>소형철개</v>
          </cell>
          <cell r="C407" t="str">
            <v>(φ200*265)</v>
          </cell>
          <cell r="D407" t="str">
            <v>조</v>
          </cell>
          <cell r="G407">
            <v>68130</v>
          </cell>
          <cell r="H407">
            <v>176</v>
          </cell>
          <cell r="K407">
            <v>68130</v>
          </cell>
          <cell r="L407" t="str">
            <v>M00405</v>
          </cell>
        </row>
        <row r="408">
          <cell r="A408" t="str">
            <v>소켓(백관)25MM(1")나사식</v>
          </cell>
          <cell r="B408" t="str">
            <v>소켓(백관)</v>
          </cell>
          <cell r="C408" t="str">
            <v>25MM(1")나사식</v>
          </cell>
          <cell r="D408" t="str">
            <v>개</v>
          </cell>
          <cell r="G408">
            <v>360</v>
          </cell>
          <cell r="H408">
            <v>497</v>
          </cell>
          <cell r="K408">
            <v>360</v>
          </cell>
          <cell r="L408" t="str">
            <v>M00406</v>
          </cell>
        </row>
        <row r="409">
          <cell r="A409" t="str">
            <v>수팽창고무지수링(20x10㎜:관슬리브용)</v>
          </cell>
          <cell r="B409" t="str">
            <v>수팽창고무지수링</v>
          </cell>
          <cell r="C409" t="str">
            <v>(20x10㎜:관슬리브용)</v>
          </cell>
          <cell r="D409" t="str">
            <v>M</v>
          </cell>
          <cell r="G409">
            <v>2000</v>
          </cell>
          <cell r="H409">
            <v>235</v>
          </cell>
          <cell r="K409">
            <v>2000</v>
          </cell>
          <cell r="L409" t="str">
            <v>M00407</v>
          </cell>
        </row>
        <row r="410">
          <cell r="A410" t="str">
            <v>수팽창고무지수링(화인링:φ12㎜)</v>
          </cell>
          <cell r="B410" t="str">
            <v>수팽창고무지수링</v>
          </cell>
          <cell r="C410" t="str">
            <v>(화인링:φ12㎜)</v>
          </cell>
          <cell r="D410" t="str">
            <v>개</v>
          </cell>
          <cell r="G410">
            <v>150</v>
          </cell>
          <cell r="H410">
            <v>234</v>
          </cell>
          <cell r="K410">
            <v>150</v>
          </cell>
          <cell r="L410" t="str">
            <v>M00408</v>
          </cell>
        </row>
        <row r="411">
          <cell r="A411" t="str">
            <v>수팽창고무지수판(B20x10,시공죠인트)</v>
          </cell>
          <cell r="B411" t="str">
            <v>수팽창고무지수판</v>
          </cell>
          <cell r="C411" t="str">
            <v>(B20x10,시공죠인트)</v>
          </cell>
          <cell r="D411" t="str">
            <v>M</v>
          </cell>
          <cell r="G411">
            <v>2000</v>
          </cell>
          <cell r="H411">
            <v>235</v>
          </cell>
          <cell r="K411">
            <v>2000</v>
          </cell>
          <cell r="L411" t="str">
            <v>M00409</v>
          </cell>
        </row>
        <row r="412">
          <cell r="A412" t="str">
            <v>시멘트(사급)(40㎏/대)</v>
          </cell>
          <cell r="B412" t="str">
            <v>시멘트(사급)</v>
          </cell>
          <cell r="C412" t="str">
            <v>(40㎏/대)</v>
          </cell>
          <cell r="D412" t="str">
            <v>대</v>
          </cell>
          <cell r="E412">
            <v>3103</v>
          </cell>
          <cell r="K412">
            <v>3103</v>
          </cell>
          <cell r="L412" t="str">
            <v>M00410</v>
          </cell>
        </row>
        <row r="413">
          <cell r="A413" t="str">
            <v>아세틸렌</v>
          </cell>
          <cell r="B413" t="str">
            <v>아세틸렌</v>
          </cell>
          <cell r="D413" t="str">
            <v>㎏</v>
          </cell>
          <cell r="G413">
            <v>7000</v>
          </cell>
          <cell r="H413">
            <v>1159</v>
          </cell>
          <cell r="K413">
            <v>7000</v>
          </cell>
          <cell r="L413" t="str">
            <v>M00411</v>
          </cell>
        </row>
        <row r="414">
          <cell r="A414" t="str">
            <v>아스콘(기층용,#467)</v>
          </cell>
          <cell r="B414" t="str">
            <v>아스콘</v>
          </cell>
          <cell r="C414" t="str">
            <v>(기층용,#467)</v>
          </cell>
          <cell r="D414" t="str">
            <v>TON</v>
          </cell>
          <cell r="E414">
            <v>28091</v>
          </cell>
          <cell r="K414">
            <v>28091</v>
          </cell>
          <cell r="L414" t="str">
            <v>M00412</v>
          </cell>
        </row>
        <row r="415">
          <cell r="A415" t="str">
            <v>아스콘(표층용,#78)</v>
          </cell>
          <cell r="B415" t="str">
            <v>아스콘</v>
          </cell>
          <cell r="C415" t="str">
            <v>(표층용,#78)</v>
          </cell>
          <cell r="D415" t="str">
            <v>TON</v>
          </cell>
          <cell r="E415">
            <v>32455</v>
          </cell>
          <cell r="K415">
            <v>32455</v>
          </cell>
          <cell r="L415" t="str">
            <v>M00413</v>
          </cell>
        </row>
        <row r="416">
          <cell r="A416" t="str">
            <v>아스팔트(RSC-3,4)</v>
          </cell>
          <cell r="B416" t="str">
            <v>아스팔트</v>
          </cell>
          <cell r="C416" t="str">
            <v>(RSC-3,4)</v>
          </cell>
          <cell r="D416" t="str">
            <v>드럼</v>
          </cell>
          <cell r="G416">
            <v>52000</v>
          </cell>
          <cell r="K416">
            <v>52000</v>
          </cell>
          <cell r="L416" t="str">
            <v>M00414</v>
          </cell>
        </row>
        <row r="417">
          <cell r="A417" t="str">
            <v>알곤</v>
          </cell>
          <cell r="B417" t="str">
            <v>알곤</v>
          </cell>
          <cell r="D417" t="str">
            <v>ℓ</v>
          </cell>
          <cell r="G417">
            <v>5</v>
          </cell>
          <cell r="H417">
            <v>1159</v>
          </cell>
          <cell r="K417">
            <v>5</v>
          </cell>
          <cell r="L417" t="str">
            <v>M00415</v>
          </cell>
        </row>
        <row r="418">
          <cell r="A418" t="str">
            <v>압력계(2-35㎏/㎠)</v>
          </cell>
          <cell r="B418" t="str">
            <v>압력계</v>
          </cell>
          <cell r="C418" t="str">
            <v>(2-35㎏/㎠)</v>
          </cell>
          <cell r="D418" t="str">
            <v>EA</v>
          </cell>
          <cell r="G418">
            <v>5300</v>
          </cell>
          <cell r="H418">
            <v>602</v>
          </cell>
          <cell r="K418">
            <v>5300</v>
          </cell>
          <cell r="L418" t="str">
            <v>M00416</v>
          </cell>
        </row>
        <row r="419">
          <cell r="A419" t="str">
            <v>액상에폭시(상수도용)</v>
          </cell>
          <cell r="B419" t="str">
            <v>액상에폭시</v>
          </cell>
          <cell r="C419" t="str">
            <v>(상수도용)</v>
          </cell>
          <cell r="D419" t="str">
            <v>㎏</v>
          </cell>
          <cell r="G419">
            <v>6892</v>
          </cell>
          <cell r="H419">
            <v>509</v>
          </cell>
          <cell r="K419">
            <v>6892</v>
          </cell>
          <cell r="L419" t="str">
            <v>M00417</v>
          </cell>
        </row>
        <row r="420">
          <cell r="A420" t="str">
            <v>에폭시AT-100</v>
          </cell>
          <cell r="B420" t="str">
            <v>에폭시</v>
          </cell>
          <cell r="C420" t="str">
            <v>AT-100</v>
          </cell>
          <cell r="D420" t="str">
            <v>㎏</v>
          </cell>
          <cell r="G420">
            <v>6000</v>
          </cell>
          <cell r="H420">
            <v>322</v>
          </cell>
          <cell r="K420">
            <v>6000</v>
          </cell>
          <cell r="L420" t="str">
            <v>M00418</v>
          </cell>
        </row>
        <row r="421">
          <cell r="A421" t="str">
            <v>에폭시프라이머(방수방식)</v>
          </cell>
          <cell r="B421" t="str">
            <v>에폭시프라이머</v>
          </cell>
          <cell r="C421" t="str">
            <v>(방수방식)</v>
          </cell>
          <cell r="D421" t="str">
            <v>㎏</v>
          </cell>
          <cell r="G421">
            <v>6892</v>
          </cell>
          <cell r="H421">
            <v>509</v>
          </cell>
          <cell r="K421">
            <v>6892</v>
          </cell>
          <cell r="L421" t="str">
            <v>M00419</v>
          </cell>
        </row>
        <row r="422">
          <cell r="A422" t="str">
            <v>엘보(φ15㎜)</v>
          </cell>
          <cell r="B422" t="str">
            <v>엘보</v>
          </cell>
          <cell r="C422" t="str">
            <v>(φ15㎜)</v>
          </cell>
          <cell r="D422" t="str">
            <v>개</v>
          </cell>
          <cell r="G422">
            <v>215</v>
          </cell>
          <cell r="H422">
            <v>495</v>
          </cell>
          <cell r="K422">
            <v>215</v>
          </cell>
          <cell r="L422" t="str">
            <v>M00420</v>
          </cell>
        </row>
        <row r="423">
          <cell r="A423" t="str">
            <v>엘보우(백관)25MM(1")나사식</v>
          </cell>
          <cell r="B423" t="str">
            <v>엘보우(백관)</v>
          </cell>
          <cell r="C423" t="str">
            <v>25MM(1")나사식</v>
          </cell>
          <cell r="D423" t="str">
            <v>개</v>
          </cell>
          <cell r="G423">
            <v>637</v>
          </cell>
          <cell r="H423">
            <v>496</v>
          </cell>
          <cell r="K423">
            <v>637</v>
          </cell>
          <cell r="L423" t="str">
            <v>M00421</v>
          </cell>
        </row>
        <row r="424">
          <cell r="A424" t="str">
            <v>용접봉전기 KSE4316,φ4.0㎜</v>
          </cell>
          <cell r="B424" t="str">
            <v>용접봉</v>
          </cell>
          <cell r="C424" t="str">
            <v>전기 KSE4316,φ4.0㎜</v>
          </cell>
          <cell r="D424" t="str">
            <v>㎏</v>
          </cell>
          <cell r="G424">
            <v>1520</v>
          </cell>
          <cell r="H424">
            <v>1079</v>
          </cell>
          <cell r="K424">
            <v>1520</v>
          </cell>
          <cell r="L424" t="str">
            <v>M00422</v>
          </cell>
        </row>
        <row r="425">
          <cell r="A425" t="str">
            <v>용접봉전기 KSE4301,φ4.0㎜</v>
          </cell>
          <cell r="B425" t="str">
            <v>용접봉</v>
          </cell>
          <cell r="C425" t="str">
            <v>전기 KSE4301,φ4.0㎜</v>
          </cell>
          <cell r="D425" t="str">
            <v>㎏</v>
          </cell>
          <cell r="G425">
            <v>1120</v>
          </cell>
          <cell r="H425">
            <v>1079</v>
          </cell>
          <cell r="K425">
            <v>1120</v>
          </cell>
          <cell r="L425" t="str">
            <v>M00423</v>
          </cell>
        </row>
        <row r="426">
          <cell r="A426" t="str">
            <v>용접봉스텐AWSE308-16φ3.2m</v>
          </cell>
          <cell r="B426" t="str">
            <v>용접봉</v>
          </cell>
          <cell r="C426" t="str">
            <v>스텐AWSE308-16φ3.2m</v>
          </cell>
          <cell r="D426" t="str">
            <v>㎏</v>
          </cell>
          <cell r="G426">
            <v>5790</v>
          </cell>
          <cell r="H426">
            <v>1079</v>
          </cell>
          <cell r="K426">
            <v>5790</v>
          </cell>
          <cell r="L426" t="str">
            <v>M00424</v>
          </cell>
        </row>
        <row r="427">
          <cell r="A427" t="str">
            <v>유니온(백관)25MM(1")나사식</v>
          </cell>
          <cell r="B427" t="str">
            <v>유니온(백관)</v>
          </cell>
          <cell r="C427" t="str">
            <v>25MM(1")나사식</v>
          </cell>
          <cell r="D427" t="str">
            <v>개</v>
          </cell>
          <cell r="G427">
            <v>1889</v>
          </cell>
          <cell r="H427">
            <v>496</v>
          </cell>
          <cell r="K427">
            <v>1889</v>
          </cell>
          <cell r="L427" t="str">
            <v>M00425</v>
          </cell>
        </row>
        <row r="428">
          <cell r="A428" t="str">
            <v>이음철물(연결핀)</v>
          </cell>
          <cell r="B428" t="str">
            <v>이음철물</v>
          </cell>
          <cell r="C428" t="str">
            <v>(연결핀)</v>
          </cell>
          <cell r="D428" t="str">
            <v>개</v>
          </cell>
          <cell r="G428">
            <v>450</v>
          </cell>
          <cell r="H428">
            <v>143</v>
          </cell>
          <cell r="K428">
            <v>450</v>
          </cell>
          <cell r="L428" t="str">
            <v>M00426</v>
          </cell>
        </row>
        <row r="429">
          <cell r="A429" t="str">
            <v>이형철근(관급)(φ10∼32㎜)</v>
          </cell>
          <cell r="B429" t="str">
            <v>이형철근(관급)</v>
          </cell>
          <cell r="C429" t="str">
            <v>(φ10∼32㎜)</v>
          </cell>
          <cell r="D429" t="str">
            <v>TON</v>
          </cell>
          <cell r="G429">
            <v>434000</v>
          </cell>
          <cell r="H429">
            <v>43</v>
          </cell>
          <cell r="K429">
            <v>434000</v>
          </cell>
          <cell r="L429" t="str">
            <v>M00427</v>
          </cell>
        </row>
        <row r="430">
          <cell r="A430" t="str">
            <v>잡석(상차도)</v>
          </cell>
          <cell r="B430" t="str">
            <v>잡석</v>
          </cell>
          <cell r="C430" t="str">
            <v>(상차도)</v>
          </cell>
          <cell r="D430" t="str">
            <v>㎥</v>
          </cell>
          <cell r="G430">
            <v>7000</v>
          </cell>
          <cell r="H430">
            <v>109</v>
          </cell>
          <cell r="K430">
            <v>7000</v>
          </cell>
          <cell r="L430" t="str">
            <v>M00428</v>
          </cell>
        </row>
        <row r="431">
          <cell r="A431" t="str">
            <v>전력료(산업용)</v>
          </cell>
          <cell r="B431" t="str">
            <v>전력료</v>
          </cell>
          <cell r="C431" t="str">
            <v>(산업용)</v>
          </cell>
          <cell r="D431" t="str">
            <v>KWH</v>
          </cell>
          <cell r="G431">
            <v>51</v>
          </cell>
          <cell r="H431" t="str">
            <v>부190</v>
          </cell>
          <cell r="K431">
            <v>51</v>
          </cell>
          <cell r="L431" t="str">
            <v>M00429</v>
          </cell>
        </row>
        <row r="432">
          <cell r="A432" t="str">
            <v>접착제ACRYL-60</v>
          </cell>
          <cell r="B432" t="str">
            <v>접착제</v>
          </cell>
          <cell r="C432" t="str">
            <v>ACRYL-60</v>
          </cell>
          <cell r="D432" t="str">
            <v>ℓ</v>
          </cell>
          <cell r="G432">
            <v>4500</v>
          </cell>
          <cell r="H432">
            <v>320</v>
          </cell>
          <cell r="K432">
            <v>4500</v>
          </cell>
          <cell r="L432" t="str">
            <v>M00430</v>
          </cell>
        </row>
        <row r="433">
          <cell r="A433" t="str">
            <v>접착제(공업용:고무,피혁)</v>
          </cell>
          <cell r="B433" t="str">
            <v>접착제</v>
          </cell>
          <cell r="C433" t="str">
            <v>(공업용:고무,피혁)</v>
          </cell>
          <cell r="D433" t="str">
            <v>㎏</v>
          </cell>
          <cell r="G433">
            <v>2500</v>
          </cell>
          <cell r="H433">
            <v>131</v>
          </cell>
          <cell r="K433">
            <v>2500</v>
          </cell>
          <cell r="L433" t="str">
            <v>M00431</v>
          </cell>
        </row>
        <row r="434">
          <cell r="A434" t="str">
            <v>접합부속품(KP φ80mm)</v>
          </cell>
          <cell r="B434" t="str">
            <v>접합부속품</v>
          </cell>
          <cell r="C434" t="str">
            <v>(KP φ80mm)</v>
          </cell>
          <cell r="D434" t="str">
            <v>조</v>
          </cell>
          <cell r="G434">
            <v>7290</v>
          </cell>
          <cell r="H434">
            <v>558</v>
          </cell>
          <cell r="K434">
            <v>7290</v>
          </cell>
          <cell r="L434" t="str">
            <v>M00432</v>
          </cell>
        </row>
        <row r="435">
          <cell r="A435" t="str">
            <v>접합부속품(KP φ100mm)</v>
          </cell>
          <cell r="B435" t="str">
            <v>접합부속품</v>
          </cell>
          <cell r="C435" t="str">
            <v>(KP φ100mm)</v>
          </cell>
          <cell r="D435" t="str">
            <v>조</v>
          </cell>
          <cell r="G435">
            <v>8210</v>
          </cell>
          <cell r="H435">
            <v>558</v>
          </cell>
          <cell r="K435">
            <v>8210</v>
          </cell>
          <cell r="L435" t="str">
            <v>M00433</v>
          </cell>
        </row>
        <row r="436">
          <cell r="A436" t="str">
            <v>접합부속품(KP φ125mm)</v>
          </cell>
          <cell r="B436" t="str">
            <v>접합부속품</v>
          </cell>
          <cell r="C436" t="str">
            <v>(KP φ125mm)</v>
          </cell>
          <cell r="D436" t="str">
            <v>조</v>
          </cell>
          <cell r="G436">
            <v>9590</v>
          </cell>
          <cell r="H436">
            <v>558</v>
          </cell>
          <cell r="K436">
            <v>9590</v>
          </cell>
          <cell r="L436" t="str">
            <v>M00434</v>
          </cell>
        </row>
        <row r="437">
          <cell r="A437" t="str">
            <v>접합부속품(KP φ150mm)</v>
          </cell>
          <cell r="B437" t="str">
            <v>접합부속품</v>
          </cell>
          <cell r="C437" t="str">
            <v>(KP φ150mm)</v>
          </cell>
          <cell r="D437" t="str">
            <v>조</v>
          </cell>
          <cell r="G437">
            <v>11320</v>
          </cell>
          <cell r="H437">
            <v>558</v>
          </cell>
          <cell r="K437">
            <v>11320</v>
          </cell>
          <cell r="L437" t="str">
            <v>M00435</v>
          </cell>
        </row>
        <row r="438">
          <cell r="A438" t="str">
            <v>접합부속품(KP φ200㎜)</v>
          </cell>
          <cell r="B438" t="str">
            <v>접합부속품</v>
          </cell>
          <cell r="C438" t="str">
            <v>(KP φ200㎜)</v>
          </cell>
          <cell r="D438" t="str">
            <v>조</v>
          </cell>
          <cell r="G438">
            <v>14310</v>
          </cell>
          <cell r="H438">
            <v>558</v>
          </cell>
          <cell r="K438">
            <v>14310</v>
          </cell>
          <cell r="L438" t="str">
            <v>M00436</v>
          </cell>
        </row>
        <row r="439">
          <cell r="A439" t="str">
            <v>접합부속품(KP φ250㎜)</v>
          </cell>
          <cell r="B439" t="str">
            <v>접합부속품</v>
          </cell>
          <cell r="C439" t="str">
            <v>(KP φ250㎜)</v>
          </cell>
          <cell r="D439" t="str">
            <v>조</v>
          </cell>
          <cell r="G439">
            <v>19000</v>
          </cell>
          <cell r="H439">
            <v>558</v>
          </cell>
          <cell r="K439">
            <v>19000</v>
          </cell>
          <cell r="L439" t="str">
            <v>M00437</v>
          </cell>
        </row>
        <row r="440">
          <cell r="A440" t="str">
            <v>접합부속품(KP φ300㎜)</v>
          </cell>
          <cell r="B440" t="str">
            <v>접합부속품</v>
          </cell>
          <cell r="C440" t="str">
            <v>(KP φ300㎜)</v>
          </cell>
          <cell r="D440" t="str">
            <v>조</v>
          </cell>
          <cell r="G440">
            <v>21400</v>
          </cell>
          <cell r="H440">
            <v>558</v>
          </cell>
          <cell r="K440">
            <v>21400</v>
          </cell>
          <cell r="L440" t="str">
            <v>M00438</v>
          </cell>
        </row>
        <row r="441">
          <cell r="A441" t="str">
            <v>접합부속품(KP φ350mm)</v>
          </cell>
          <cell r="B441" t="str">
            <v>접합부속품</v>
          </cell>
          <cell r="C441" t="str">
            <v>(KP φ350mm)</v>
          </cell>
          <cell r="D441" t="str">
            <v>조</v>
          </cell>
          <cell r="G441">
            <v>25270</v>
          </cell>
          <cell r="H441">
            <v>558</v>
          </cell>
          <cell r="K441">
            <v>25270</v>
          </cell>
          <cell r="L441" t="str">
            <v>M00439</v>
          </cell>
        </row>
        <row r="442">
          <cell r="A442" t="str">
            <v>접합부속품(KP φ400mm)</v>
          </cell>
          <cell r="B442" t="str">
            <v>접합부속품</v>
          </cell>
          <cell r="C442" t="str">
            <v>(KP φ400mm)</v>
          </cell>
          <cell r="D442" t="str">
            <v>조</v>
          </cell>
          <cell r="G442">
            <v>28010</v>
          </cell>
          <cell r="H442">
            <v>558</v>
          </cell>
          <cell r="K442">
            <v>28010</v>
          </cell>
          <cell r="L442" t="str">
            <v>M00440</v>
          </cell>
        </row>
        <row r="443">
          <cell r="A443" t="str">
            <v>접합부속품(KP φ450㎜)</v>
          </cell>
          <cell r="B443" t="str">
            <v>접합부속품</v>
          </cell>
          <cell r="C443" t="str">
            <v>(KP φ450㎜)</v>
          </cell>
          <cell r="D443" t="str">
            <v>조</v>
          </cell>
          <cell r="G443">
            <v>31450</v>
          </cell>
          <cell r="H443">
            <v>558</v>
          </cell>
          <cell r="K443">
            <v>31450</v>
          </cell>
          <cell r="L443" t="str">
            <v>M00441</v>
          </cell>
        </row>
        <row r="444">
          <cell r="A444" t="str">
            <v>접합부속품(KP φ500㎜)</v>
          </cell>
          <cell r="B444" t="str">
            <v>접합부속품</v>
          </cell>
          <cell r="C444" t="str">
            <v>(KP φ500㎜)</v>
          </cell>
          <cell r="D444" t="str">
            <v>조</v>
          </cell>
          <cell r="G444">
            <v>35330</v>
          </cell>
          <cell r="H444">
            <v>558</v>
          </cell>
          <cell r="K444">
            <v>35330</v>
          </cell>
          <cell r="L444" t="str">
            <v>M00442</v>
          </cell>
        </row>
        <row r="445">
          <cell r="A445" t="str">
            <v>접합부속품(KP φ600㎜)</v>
          </cell>
          <cell r="B445" t="str">
            <v>접합부속품</v>
          </cell>
          <cell r="C445" t="str">
            <v>(KP φ600㎜)</v>
          </cell>
          <cell r="D445" t="str">
            <v>조</v>
          </cell>
          <cell r="G445">
            <v>44740</v>
          </cell>
          <cell r="H445">
            <v>558</v>
          </cell>
          <cell r="K445">
            <v>44740</v>
          </cell>
          <cell r="L445" t="str">
            <v>M00443</v>
          </cell>
        </row>
        <row r="446">
          <cell r="A446" t="str">
            <v>접합부속품(KP φ700㎜)</v>
          </cell>
          <cell r="B446" t="str">
            <v>접합부속품</v>
          </cell>
          <cell r="C446" t="str">
            <v>(KP φ700㎜)</v>
          </cell>
          <cell r="D446" t="str">
            <v>조</v>
          </cell>
          <cell r="G446">
            <v>64410</v>
          </cell>
          <cell r="H446">
            <v>558</v>
          </cell>
          <cell r="K446">
            <v>64410</v>
          </cell>
          <cell r="L446" t="str">
            <v>M00444</v>
          </cell>
        </row>
        <row r="447">
          <cell r="A447" t="str">
            <v>접합부속품(KP φ800mm)</v>
          </cell>
          <cell r="B447" t="str">
            <v>접합부속품</v>
          </cell>
          <cell r="C447" t="str">
            <v>(KP φ800mm)</v>
          </cell>
          <cell r="D447" t="str">
            <v>조</v>
          </cell>
          <cell r="G447">
            <v>81830</v>
          </cell>
          <cell r="H447">
            <v>558</v>
          </cell>
          <cell r="K447">
            <v>81830</v>
          </cell>
          <cell r="L447" t="str">
            <v>M00445</v>
          </cell>
        </row>
        <row r="448">
          <cell r="A448" t="str">
            <v>접합부속품(KP φ900mm)</v>
          </cell>
          <cell r="B448" t="str">
            <v>접합부속품</v>
          </cell>
          <cell r="C448" t="str">
            <v>(KP φ900mm)</v>
          </cell>
          <cell r="D448" t="str">
            <v>조</v>
          </cell>
          <cell r="G448">
            <v>95980</v>
          </cell>
          <cell r="H448">
            <v>558</v>
          </cell>
          <cell r="K448">
            <v>95980</v>
          </cell>
          <cell r="L448" t="str">
            <v>M00446</v>
          </cell>
        </row>
        <row r="449">
          <cell r="A449" t="str">
            <v>접합부속품(KP φ1000mm)</v>
          </cell>
          <cell r="B449" t="str">
            <v>접합부속품</v>
          </cell>
          <cell r="C449" t="str">
            <v>(KP φ1000mm)</v>
          </cell>
          <cell r="D449" t="str">
            <v>조</v>
          </cell>
          <cell r="G449">
            <v>113290</v>
          </cell>
          <cell r="H449">
            <v>558</v>
          </cell>
          <cell r="K449">
            <v>113290</v>
          </cell>
          <cell r="L449" t="str">
            <v>M00447</v>
          </cell>
        </row>
        <row r="450">
          <cell r="A450" t="str">
            <v>접합부속품(KP φ1100mm)</v>
          </cell>
          <cell r="B450" t="str">
            <v>접합부속품</v>
          </cell>
          <cell r="C450" t="str">
            <v>(KP φ1100mm)</v>
          </cell>
          <cell r="D450" t="str">
            <v>조</v>
          </cell>
          <cell r="G450">
            <v>136830</v>
          </cell>
          <cell r="H450">
            <v>558</v>
          </cell>
          <cell r="K450">
            <v>136830</v>
          </cell>
          <cell r="L450" t="str">
            <v>M00448</v>
          </cell>
        </row>
        <row r="451">
          <cell r="A451" t="str">
            <v>접합부속품(KP φ1200mm)</v>
          </cell>
          <cell r="B451" t="str">
            <v>접합부속품</v>
          </cell>
          <cell r="C451" t="str">
            <v>(KP φ1200mm)</v>
          </cell>
          <cell r="D451" t="str">
            <v>조</v>
          </cell>
          <cell r="G451">
            <v>148910</v>
          </cell>
          <cell r="H451">
            <v>558</v>
          </cell>
          <cell r="K451">
            <v>148910</v>
          </cell>
          <cell r="L451" t="str">
            <v>M00449</v>
          </cell>
        </row>
        <row r="452">
          <cell r="A452" t="str">
            <v>제수밸브D80</v>
          </cell>
          <cell r="B452" t="str">
            <v>제수밸브</v>
          </cell>
          <cell r="C452" t="str">
            <v>D80</v>
          </cell>
          <cell r="D452" t="str">
            <v>EA</v>
          </cell>
          <cell r="E452">
            <v>136454</v>
          </cell>
          <cell r="G452">
            <v>198000</v>
          </cell>
          <cell r="H452">
            <v>651</v>
          </cell>
          <cell r="K452">
            <v>136454</v>
          </cell>
          <cell r="L452" t="str">
            <v>M00450</v>
          </cell>
        </row>
        <row r="453">
          <cell r="A453" t="str">
            <v>제수밸브D100</v>
          </cell>
          <cell r="B453" t="str">
            <v>제수밸브</v>
          </cell>
          <cell r="C453" t="str">
            <v>D100</v>
          </cell>
          <cell r="D453" t="str">
            <v>EA</v>
          </cell>
          <cell r="E453">
            <v>167400</v>
          </cell>
          <cell r="G453">
            <v>220000</v>
          </cell>
          <cell r="H453">
            <v>651</v>
          </cell>
          <cell r="K453">
            <v>167400</v>
          </cell>
          <cell r="L453" t="str">
            <v>M00451</v>
          </cell>
        </row>
        <row r="454">
          <cell r="A454" t="str">
            <v>제수밸브D125</v>
          </cell>
          <cell r="B454" t="str">
            <v>제수밸브</v>
          </cell>
          <cell r="C454" t="str">
            <v>D125</v>
          </cell>
          <cell r="D454" t="str">
            <v>EA</v>
          </cell>
          <cell r="E454">
            <v>219272</v>
          </cell>
          <cell r="G454">
            <v>308000</v>
          </cell>
          <cell r="H454">
            <v>651</v>
          </cell>
          <cell r="K454">
            <v>219272</v>
          </cell>
          <cell r="L454" t="str">
            <v>M00452</v>
          </cell>
        </row>
        <row r="455">
          <cell r="A455" t="str">
            <v>제수밸브D150</v>
          </cell>
          <cell r="B455" t="str">
            <v>제수밸브</v>
          </cell>
          <cell r="C455" t="str">
            <v>D150</v>
          </cell>
          <cell r="D455" t="str">
            <v>EA</v>
          </cell>
          <cell r="E455">
            <v>321800</v>
          </cell>
          <cell r="G455">
            <v>396000</v>
          </cell>
          <cell r="H455">
            <v>651</v>
          </cell>
          <cell r="K455">
            <v>321800</v>
          </cell>
          <cell r="L455" t="str">
            <v>M00453</v>
          </cell>
        </row>
        <row r="456">
          <cell r="A456" t="str">
            <v>제수밸브D200</v>
          </cell>
          <cell r="B456" t="str">
            <v>제수밸브</v>
          </cell>
          <cell r="C456" t="str">
            <v>D200</v>
          </cell>
          <cell r="D456" t="str">
            <v>EA</v>
          </cell>
          <cell r="E456">
            <v>455990</v>
          </cell>
          <cell r="G456">
            <v>616000</v>
          </cell>
          <cell r="H456">
            <v>651</v>
          </cell>
          <cell r="K456">
            <v>455990</v>
          </cell>
          <cell r="L456" t="str">
            <v>M00454</v>
          </cell>
        </row>
        <row r="457">
          <cell r="A457" t="str">
            <v>제수밸브D250</v>
          </cell>
          <cell r="B457" t="str">
            <v>제수밸브</v>
          </cell>
          <cell r="C457" t="str">
            <v>D250</v>
          </cell>
          <cell r="D457" t="str">
            <v>EA</v>
          </cell>
          <cell r="E457">
            <v>673527</v>
          </cell>
          <cell r="G457">
            <v>968000</v>
          </cell>
          <cell r="H457">
            <v>651</v>
          </cell>
          <cell r="K457">
            <v>673527</v>
          </cell>
          <cell r="L457" t="str">
            <v>M00455</v>
          </cell>
        </row>
        <row r="458">
          <cell r="A458" t="str">
            <v>제수밸브D300</v>
          </cell>
          <cell r="B458" t="str">
            <v>제수밸브</v>
          </cell>
          <cell r="C458" t="str">
            <v>D300</v>
          </cell>
          <cell r="D458" t="str">
            <v>EA</v>
          </cell>
          <cell r="E458">
            <v>884445</v>
          </cell>
          <cell r="G458">
            <v>1232000</v>
          </cell>
          <cell r="H458">
            <v>651</v>
          </cell>
          <cell r="K458">
            <v>884445</v>
          </cell>
          <cell r="L458" t="str">
            <v>M00456</v>
          </cell>
        </row>
        <row r="459">
          <cell r="A459" t="str">
            <v>제수밸브D350</v>
          </cell>
          <cell r="B459" t="str">
            <v>제수밸브</v>
          </cell>
          <cell r="C459" t="str">
            <v>D350</v>
          </cell>
          <cell r="D459" t="str">
            <v>EA</v>
          </cell>
          <cell r="E459">
            <v>1106900</v>
          </cell>
          <cell r="G459">
            <v>1628000</v>
          </cell>
          <cell r="H459">
            <v>651</v>
          </cell>
          <cell r="K459">
            <v>1106900</v>
          </cell>
          <cell r="L459" t="str">
            <v>M00457</v>
          </cell>
        </row>
        <row r="460">
          <cell r="A460" t="str">
            <v>제수밸브D400</v>
          </cell>
          <cell r="B460" t="str">
            <v>제수밸브</v>
          </cell>
          <cell r="C460" t="str">
            <v>D400</v>
          </cell>
          <cell r="D460" t="str">
            <v>EA</v>
          </cell>
          <cell r="E460">
            <v>1568945</v>
          </cell>
          <cell r="G460">
            <v>2332000</v>
          </cell>
          <cell r="H460">
            <v>651</v>
          </cell>
          <cell r="K460">
            <v>1568945</v>
          </cell>
          <cell r="L460" t="str">
            <v>M00458</v>
          </cell>
        </row>
        <row r="461">
          <cell r="A461" t="str">
            <v>제수밸브D450</v>
          </cell>
          <cell r="B461" t="str">
            <v>제수밸브</v>
          </cell>
          <cell r="C461" t="str">
            <v>D450</v>
          </cell>
          <cell r="D461" t="str">
            <v>EA</v>
          </cell>
          <cell r="E461">
            <v>2188000</v>
          </cell>
          <cell r="G461">
            <v>3146000</v>
          </cell>
          <cell r="H461">
            <v>651</v>
          </cell>
          <cell r="K461">
            <v>2188000</v>
          </cell>
          <cell r="L461" t="str">
            <v>M00459</v>
          </cell>
        </row>
        <row r="462">
          <cell r="A462" t="str">
            <v>제수밸브D500</v>
          </cell>
          <cell r="B462" t="str">
            <v>제수밸브</v>
          </cell>
          <cell r="C462" t="str">
            <v>D500</v>
          </cell>
          <cell r="D462" t="str">
            <v>EA</v>
          </cell>
          <cell r="E462">
            <v>2495836</v>
          </cell>
          <cell r="G462">
            <v>3960000</v>
          </cell>
          <cell r="H462">
            <v>651</v>
          </cell>
          <cell r="K462">
            <v>2495836</v>
          </cell>
          <cell r="L462" t="str">
            <v>M00460</v>
          </cell>
        </row>
        <row r="463">
          <cell r="A463" t="str">
            <v>제수밸브D600</v>
          </cell>
          <cell r="B463" t="str">
            <v>제수밸브</v>
          </cell>
          <cell r="C463" t="str">
            <v>D600</v>
          </cell>
          <cell r="D463" t="str">
            <v>EA</v>
          </cell>
          <cell r="G463">
            <v>5600000</v>
          </cell>
          <cell r="H463">
            <v>651</v>
          </cell>
          <cell r="K463">
            <v>5600000</v>
          </cell>
          <cell r="L463" t="str">
            <v>M00461</v>
          </cell>
        </row>
        <row r="464">
          <cell r="A464" t="str">
            <v>조임철물(직교자재)</v>
          </cell>
          <cell r="B464" t="str">
            <v>조임철물</v>
          </cell>
          <cell r="C464" t="str">
            <v>(직교자재)</v>
          </cell>
          <cell r="D464" t="str">
            <v>개</v>
          </cell>
          <cell r="G464">
            <v>730</v>
          </cell>
          <cell r="H464">
            <v>143</v>
          </cell>
          <cell r="K464">
            <v>730</v>
          </cell>
          <cell r="L464" t="str">
            <v>M00462</v>
          </cell>
        </row>
        <row r="465">
          <cell r="A465" t="str">
            <v>조합페인트(KSM5312,1급백색)</v>
          </cell>
          <cell r="B465" t="str">
            <v>조합페인트</v>
          </cell>
          <cell r="C465" t="str">
            <v>(KSM5312,1급백색)</v>
          </cell>
          <cell r="D465" t="str">
            <v>ℓ</v>
          </cell>
          <cell r="G465">
            <v>4055</v>
          </cell>
          <cell r="H465">
            <v>411</v>
          </cell>
          <cell r="K465">
            <v>4055</v>
          </cell>
          <cell r="L465" t="str">
            <v>M00463</v>
          </cell>
        </row>
        <row r="466">
          <cell r="A466" t="str">
            <v>종이컵</v>
          </cell>
          <cell r="B466" t="str">
            <v>종이컵</v>
          </cell>
          <cell r="G466">
            <v>16</v>
          </cell>
          <cell r="H466">
            <v>1282</v>
          </cell>
          <cell r="K466">
            <v>16</v>
          </cell>
          <cell r="L466" t="str">
            <v>M00464</v>
          </cell>
        </row>
        <row r="467">
          <cell r="A467" t="str">
            <v>주철이형관(각종)</v>
          </cell>
          <cell r="B467" t="str">
            <v>주철이형관</v>
          </cell>
          <cell r="C467" t="str">
            <v>(각종)</v>
          </cell>
          <cell r="D467" t="str">
            <v>KG</v>
          </cell>
          <cell r="E467">
            <v>1200</v>
          </cell>
          <cell r="K467">
            <v>1200</v>
          </cell>
          <cell r="L467" t="str">
            <v>M00465</v>
          </cell>
        </row>
        <row r="468">
          <cell r="A468" t="str">
            <v>지수제water plug</v>
          </cell>
          <cell r="B468" t="str">
            <v>지수제</v>
          </cell>
          <cell r="C468" t="str">
            <v>water plug</v>
          </cell>
          <cell r="D468" t="str">
            <v>㎏</v>
          </cell>
          <cell r="G468">
            <v>4500</v>
          </cell>
          <cell r="H468">
            <v>320</v>
          </cell>
          <cell r="K468">
            <v>4500</v>
          </cell>
          <cell r="L468" t="str">
            <v>M00466</v>
          </cell>
        </row>
        <row r="469">
          <cell r="A469" t="str">
            <v>철물(앙카용)</v>
          </cell>
          <cell r="B469" t="str">
            <v>철물</v>
          </cell>
          <cell r="C469" t="str">
            <v>(앙카용)</v>
          </cell>
          <cell r="D469" t="str">
            <v>개</v>
          </cell>
          <cell r="G469">
            <v>450</v>
          </cell>
          <cell r="H469">
            <v>143</v>
          </cell>
          <cell r="K469">
            <v>450</v>
          </cell>
          <cell r="L469" t="str">
            <v>M00467</v>
          </cell>
        </row>
        <row r="470">
          <cell r="A470" t="str">
            <v>철선(어니일링)(#8, 4.0㎜)</v>
          </cell>
          <cell r="B470" t="str">
            <v>철선(어니일링)</v>
          </cell>
          <cell r="C470" t="str">
            <v>(#8, 4.0㎜)</v>
          </cell>
          <cell r="D470" t="str">
            <v>㎏</v>
          </cell>
          <cell r="G470">
            <v>460</v>
          </cell>
          <cell r="H470">
            <v>66</v>
          </cell>
          <cell r="K470">
            <v>460</v>
          </cell>
          <cell r="L470" t="str">
            <v>M00468</v>
          </cell>
        </row>
        <row r="471">
          <cell r="A471" t="str">
            <v>측정함전극포함</v>
          </cell>
          <cell r="B471" t="str">
            <v>측정함</v>
          </cell>
          <cell r="C471" t="str">
            <v>전극포함</v>
          </cell>
          <cell r="D471" t="str">
            <v>개</v>
          </cell>
          <cell r="G471">
            <v>520000</v>
          </cell>
          <cell r="H471" t="str">
            <v>견적</v>
          </cell>
          <cell r="K471">
            <v>520000</v>
          </cell>
          <cell r="L471" t="str">
            <v>M00469</v>
          </cell>
        </row>
        <row r="472">
          <cell r="A472" t="str">
            <v>치즐(0.7㎥용)</v>
          </cell>
          <cell r="B472" t="str">
            <v>치즐</v>
          </cell>
          <cell r="C472" t="str">
            <v>(0.7㎥용)</v>
          </cell>
          <cell r="D472" t="str">
            <v>개</v>
          </cell>
          <cell r="G472">
            <v>200000</v>
          </cell>
          <cell r="K472">
            <v>200000</v>
          </cell>
          <cell r="L472" t="str">
            <v>M00470</v>
          </cell>
        </row>
        <row r="473">
          <cell r="A473" t="str">
            <v>캐드월드CA-15</v>
          </cell>
          <cell r="B473" t="str">
            <v>캐드월드</v>
          </cell>
          <cell r="C473" t="str">
            <v>CA-15</v>
          </cell>
          <cell r="D473" t="str">
            <v>개</v>
          </cell>
          <cell r="G473">
            <v>5000</v>
          </cell>
          <cell r="H473" t="str">
            <v>견적</v>
          </cell>
          <cell r="K473">
            <v>5000</v>
          </cell>
          <cell r="L473" t="str">
            <v>M00471</v>
          </cell>
        </row>
        <row r="474">
          <cell r="A474" t="str">
            <v>케이블CV-1C-14㎟</v>
          </cell>
          <cell r="B474" t="str">
            <v>케이블</v>
          </cell>
          <cell r="C474" t="str">
            <v>CV-1C-14㎟</v>
          </cell>
          <cell r="D474" t="str">
            <v>M</v>
          </cell>
          <cell r="G474">
            <v>740</v>
          </cell>
          <cell r="H474">
            <v>812</v>
          </cell>
          <cell r="K474">
            <v>740</v>
          </cell>
          <cell r="L474" t="str">
            <v>M00472</v>
          </cell>
        </row>
        <row r="475">
          <cell r="A475" t="str">
            <v>케이블CV-1C-8㎟</v>
          </cell>
          <cell r="B475" t="str">
            <v>케이블</v>
          </cell>
          <cell r="C475" t="str">
            <v>CV-1C-8㎟</v>
          </cell>
          <cell r="D475" t="str">
            <v>M</v>
          </cell>
          <cell r="G475">
            <v>427</v>
          </cell>
          <cell r="H475">
            <v>812</v>
          </cell>
          <cell r="K475">
            <v>427</v>
          </cell>
          <cell r="L475" t="str">
            <v>M00473</v>
          </cell>
        </row>
        <row r="476">
          <cell r="A476" t="str">
            <v>테이프(바깥층)(0.381t*100mm*30m)</v>
          </cell>
          <cell r="B476" t="str">
            <v>테이프(바깥층)</v>
          </cell>
          <cell r="C476" t="str">
            <v>(0.381t*100mm*30m)</v>
          </cell>
          <cell r="D476" t="str">
            <v>㎡</v>
          </cell>
          <cell r="G476">
            <v>3480</v>
          </cell>
          <cell r="H476">
            <v>509</v>
          </cell>
          <cell r="K476">
            <v>3480</v>
          </cell>
          <cell r="L476" t="str">
            <v>M00474</v>
          </cell>
        </row>
        <row r="477">
          <cell r="A477" t="str">
            <v>테이프(안쪽층)(0.508t*100mm*30m)</v>
          </cell>
          <cell r="B477" t="str">
            <v>테이프(안쪽층)</v>
          </cell>
          <cell r="C477" t="str">
            <v>(0.508t*100mm*30m)</v>
          </cell>
          <cell r="D477" t="str">
            <v>㎡</v>
          </cell>
          <cell r="G477">
            <v>4106</v>
          </cell>
          <cell r="H477">
            <v>509</v>
          </cell>
          <cell r="K477">
            <v>4106</v>
          </cell>
          <cell r="L477" t="str">
            <v>M00475</v>
          </cell>
        </row>
        <row r="478">
          <cell r="A478" t="str">
            <v>탄소강관(백관)125MM(5"),반제품</v>
          </cell>
          <cell r="B478" t="str">
            <v>탄소강관(백관)</v>
          </cell>
          <cell r="C478" t="str">
            <v>125MM(5"),반제품</v>
          </cell>
          <cell r="D478" t="str">
            <v>M</v>
          </cell>
          <cell r="G478">
            <v>9820</v>
          </cell>
          <cell r="H478">
            <v>490</v>
          </cell>
          <cell r="K478">
            <v>9820</v>
          </cell>
          <cell r="L478" t="str">
            <v>M00476</v>
          </cell>
        </row>
        <row r="479">
          <cell r="A479" t="str">
            <v>팽창제thorite</v>
          </cell>
          <cell r="B479" t="str">
            <v>팽창제</v>
          </cell>
          <cell r="C479" t="str">
            <v>thorite</v>
          </cell>
          <cell r="D479" t="str">
            <v>㎏</v>
          </cell>
          <cell r="G479">
            <v>4000</v>
          </cell>
          <cell r="H479">
            <v>320</v>
          </cell>
          <cell r="K479">
            <v>4000</v>
          </cell>
          <cell r="L479" t="str">
            <v>M00477</v>
          </cell>
        </row>
        <row r="480">
          <cell r="A480" t="str">
            <v>폼타이(D형1/2인치)</v>
          </cell>
          <cell r="B480" t="str">
            <v>폼타이</v>
          </cell>
          <cell r="C480" t="str">
            <v>(D형1/2인치)</v>
          </cell>
          <cell r="D480" t="str">
            <v>SET</v>
          </cell>
          <cell r="G480">
            <v>810</v>
          </cell>
          <cell r="H480">
            <v>149</v>
          </cell>
          <cell r="K480">
            <v>810</v>
          </cell>
          <cell r="L480" t="str">
            <v>M00478</v>
          </cell>
        </row>
        <row r="481">
          <cell r="A481" t="str">
            <v>액상접착제(＃1027)</v>
          </cell>
          <cell r="B481" t="str">
            <v>액상접착제</v>
          </cell>
          <cell r="C481" t="str">
            <v>(＃1027)</v>
          </cell>
          <cell r="D481" t="str">
            <v>㎏</v>
          </cell>
          <cell r="G481">
            <v>6892</v>
          </cell>
          <cell r="H481">
            <v>509</v>
          </cell>
          <cell r="K481">
            <v>6892</v>
          </cell>
          <cell r="L481" t="str">
            <v>M00479</v>
          </cell>
        </row>
        <row r="482">
          <cell r="A482" t="str">
            <v>플럭(백관)25MM(1")나사식</v>
          </cell>
          <cell r="B482" t="str">
            <v>플럭(백관)</v>
          </cell>
          <cell r="C482" t="str">
            <v>25MM(1")나사식</v>
          </cell>
          <cell r="D482" t="str">
            <v>개</v>
          </cell>
          <cell r="G482">
            <v>275</v>
          </cell>
          <cell r="H482">
            <v>495</v>
          </cell>
          <cell r="K482">
            <v>275</v>
          </cell>
          <cell r="L482" t="str">
            <v>M00480</v>
          </cell>
        </row>
        <row r="483">
          <cell r="A483" t="str">
            <v>플럭(백관)15MM(1/2")플랜지식</v>
          </cell>
          <cell r="B483" t="str">
            <v>플럭(백관)</v>
          </cell>
          <cell r="C483" t="str">
            <v>15MM(1/2")플랜지식</v>
          </cell>
          <cell r="D483" t="str">
            <v>개</v>
          </cell>
          <cell r="G483">
            <v>155</v>
          </cell>
          <cell r="H483">
            <v>495</v>
          </cell>
          <cell r="K483">
            <v>155</v>
          </cell>
          <cell r="L483" t="str">
            <v>M00481</v>
          </cell>
        </row>
        <row r="484">
          <cell r="A484" t="str">
            <v>합판(내수1급)(12㎜x1.21x2.42)</v>
          </cell>
          <cell r="B484" t="str">
            <v>합판(내수1급)</v>
          </cell>
          <cell r="C484" t="str">
            <v>(12㎜x1.21x2.42)</v>
          </cell>
          <cell r="D484" t="str">
            <v>㎡</v>
          </cell>
          <cell r="G484">
            <v>5711</v>
          </cell>
          <cell r="H484">
            <v>511</v>
          </cell>
          <cell r="K484">
            <v>5711</v>
          </cell>
          <cell r="L484" t="str">
            <v>M00482</v>
          </cell>
        </row>
        <row r="485">
          <cell r="A485" t="str">
            <v>호스손실(100㎏/㎠)</v>
          </cell>
          <cell r="B485" t="str">
            <v>호스손실</v>
          </cell>
          <cell r="C485" t="str">
            <v>(100㎏/㎠)</v>
          </cell>
          <cell r="D485" t="str">
            <v>M</v>
          </cell>
          <cell r="G485">
            <v>2500</v>
          </cell>
          <cell r="K485">
            <v>2500</v>
          </cell>
          <cell r="L485" t="str">
            <v>M00483</v>
          </cell>
        </row>
        <row r="486">
          <cell r="A486" t="str">
            <v>흰페인트(1.45㎏/ℓ)(KSM 5312,1급백색)</v>
          </cell>
          <cell r="B486" t="str">
            <v>흰페인트(1.45㎏/ℓ)</v>
          </cell>
          <cell r="C486" t="str">
            <v>(KSM 5312,1급백색)</v>
          </cell>
          <cell r="D486" t="str">
            <v>㎏</v>
          </cell>
          <cell r="G486">
            <v>4055</v>
          </cell>
          <cell r="H486">
            <v>411</v>
          </cell>
          <cell r="K486">
            <v>4055</v>
          </cell>
          <cell r="L486" t="str">
            <v>M00484</v>
          </cell>
        </row>
      </sheetData>
      <sheetData sheetId="21"/>
      <sheetData sheetId="22">
        <row r="4">
          <cell r="A4" t="str">
            <v>구역화물(12ton,L=10㎞까지)</v>
          </cell>
          <cell r="B4" t="str">
            <v>구역화물</v>
          </cell>
          <cell r="C4" t="str">
            <v>(12ton,L=10㎞까지)</v>
          </cell>
          <cell r="D4" t="str">
            <v>대</v>
          </cell>
          <cell r="E4">
            <v>87836</v>
          </cell>
          <cell r="F4" t="str">
            <v>S00001</v>
          </cell>
        </row>
        <row r="5">
          <cell r="A5" t="str">
            <v>대형브레이카용치즐(0.7㎥용)</v>
          </cell>
          <cell r="B5" t="str">
            <v>대형브레이카용치즐</v>
          </cell>
          <cell r="C5" t="str">
            <v>(0.7㎥용)</v>
          </cell>
          <cell r="D5" t="str">
            <v>본</v>
          </cell>
          <cell r="E5">
            <v>200000</v>
          </cell>
          <cell r="F5" t="str">
            <v>S00002</v>
          </cell>
        </row>
        <row r="6">
          <cell r="A6" t="str">
            <v>수압시험기(Test bend)D800mm</v>
          </cell>
          <cell r="B6" t="str">
            <v>수압시험기(Test bend)</v>
          </cell>
          <cell r="C6" t="str">
            <v>D800mm</v>
          </cell>
          <cell r="D6" t="str">
            <v>SET</v>
          </cell>
          <cell r="E6">
            <v>4820000</v>
          </cell>
          <cell r="F6" t="str">
            <v>S00003</v>
          </cell>
        </row>
        <row r="7">
          <cell r="A7" t="str">
            <v>수압시험기(Test bend)D900mm</v>
          </cell>
          <cell r="B7" t="str">
            <v>수압시험기(Test bend)</v>
          </cell>
          <cell r="C7" t="str">
            <v>D900mm</v>
          </cell>
          <cell r="D7" t="str">
            <v>SET</v>
          </cell>
          <cell r="E7">
            <v>5140000</v>
          </cell>
          <cell r="F7" t="str">
            <v>S00004</v>
          </cell>
        </row>
        <row r="8">
          <cell r="A8" t="str">
            <v>수압시험기(Test bend)D1000mm</v>
          </cell>
          <cell r="B8" t="str">
            <v>수압시험기(Test bend)</v>
          </cell>
          <cell r="C8" t="str">
            <v>D1000mm</v>
          </cell>
          <cell r="D8" t="str">
            <v>SET</v>
          </cell>
          <cell r="E8">
            <v>5500000</v>
          </cell>
          <cell r="F8" t="str">
            <v>S00005</v>
          </cell>
        </row>
        <row r="9">
          <cell r="A9" t="str">
            <v>수압시험기(Test bend)D1100mm</v>
          </cell>
          <cell r="B9" t="str">
            <v>수압시험기(Test bend)</v>
          </cell>
          <cell r="C9" t="str">
            <v>D1100mm</v>
          </cell>
          <cell r="D9" t="str">
            <v>SET</v>
          </cell>
          <cell r="E9">
            <v>5750000</v>
          </cell>
          <cell r="F9" t="str">
            <v>S00006</v>
          </cell>
        </row>
        <row r="10">
          <cell r="A10" t="str">
            <v>수압시험기(Test bend)D1200mm</v>
          </cell>
          <cell r="B10" t="str">
            <v>수압시험기(Test bend)</v>
          </cell>
          <cell r="C10" t="str">
            <v>D1200mm</v>
          </cell>
          <cell r="D10" t="str">
            <v>SET</v>
          </cell>
          <cell r="E10">
            <v>6130000</v>
          </cell>
          <cell r="F10" t="str">
            <v>S00007</v>
          </cell>
        </row>
        <row r="11">
          <cell r="A11" t="str">
            <v>주철관수압시험비D300mm</v>
          </cell>
          <cell r="B11" t="str">
            <v>주철관수압시험비</v>
          </cell>
          <cell r="C11" t="str">
            <v>D300mm</v>
          </cell>
          <cell r="D11" t="str">
            <v>KM</v>
          </cell>
          <cell r="E11">
            <v>1564656</v>
          </cell>
          <cell r="F11" t="str">
            <v>S00008</v>
          </cell>
        </row>
        <row r="12">
          <cell r="A12" t="str">
            <v>주철관수압시험비D350mm</v>
          </cell>
          <cell r="B12" t="str">
            <v>주철관수압시험비</v>
          </cell>
          <cell r="C12" t="str">
            <v>D350mm</v>
          </cell>
          <cell r="D12" t="str">
            <v>KM</v>
          </cell>
          <cell r="E12">
            <v>1850526</v>
          </cell>
          <cell r="F12" t="str">
            <v>S00009</v>
          </cell>
        </row>
        <row r="13">
          <cell r="A13" t="str">
            <v>주철관수압시험비D400mm</v>
          </cell>
          <cell r="B13" t="str">
            <v>주철관수압시험비</v>
          </cell>
          <cell r="C13" t="str">
            <v>D400mm</v>
          </cell>
          <cell r="D13" t="str">
            <v>KM</v>
          </cell>
          <cell r="E13">
            <v>2383560</v>
          </cell>
          <cell r="F13" t="str">
            <v>S00010</v>
          </cell>
        </row>
        <row r="14">
          <cell r="A14" t="str">
            <v>주철관수압시험비D450mm</v>
          </cell>
          <cell r="B14" t="str">
            <v>주철관수압시험비</v>
          </cell>
          <cell r="C14" t="str">
            <v>D450mm</v>
          </cell>
          <cell r="D14" t="str">
            <v>KM</v>
          </cell>
          <cell r="E14">
            <v>2796240</v>
          </cell>
          <cell r="F14" t="str">
            <v>S00011</v>
          </cell>
        </row>
        <row r="15">
          <cell r="A15" t="str">
            <v>주철관수압시험비D500mm</v>
          </cell>
          <cell r="B15" t="str">
            <v>주철관수압시험비</v>
          </cell>
          <cell r="C15" t="str">
            <v>D500mm</v>
          </cell>
          <cell r="D15" t="str">
            <v>KM</v>
          </cell>
          <cell r="E15">
            <v>3180830</v>
          </cell>
          <cell r="F15" t="str">
            <v>S00012</v>
          </cell>
        </row>
        <row r="16">
          <cell r="A16" t="str">
            <v>주철관수압시험비D600mm</v>
          </cell>
          <cell r="B16" t="str">
            <v>주철관수압시험비</v>
          </cell>
          <cell r="C16" t="str">
            <v>D600mm</v>
          </cell>
          <cell r="D16" t="str">
            <v>KM</v>
          </cell>
          <cell r="E16">
            <v>4113800</v>
          </cell>
          <cell r="F16" t="str">
            <v>S00013</v>
          </cell>
        </row>
        <row r="17">
          <cell r="A17" t="str">
            <v>주철관수압시험비D700mm</v>
          </cell>
          <cell r="B17" t="str">
            <v>주철관수압시험비</v>
          </cell>
          <cell r="C17" t="str">
            <v>D700mm</v>
          </cell>
          <cell r="D17" t="str">
            <v>KM</v>
          </cell>
          <cell r="E17">
            <v>5323480</v>
          </cell>
          <cell r="F17" t="str">
            <v>S00014</v>
          </cell>
        </row>
        <row r="18">
          <cell r="A18" t="str">
            <v>주철관수압시험비D800mm</v>
          </cell>
          <cell r="B18" t="str">
            <v>주철관수압시험비</v>
          </cell>
          <cell r="C18" t="str">
            <v>D800mm</v>
          </cell>
          <cell r="D18" t="str">
            <v>KM</v>
          </cell>
          <cell r="E18">
            <v>4740976</v>
          </cell>
          <cell r="F18" t="str">
            <v>S00015</v>
          </cell>
        </row>
        <row r="19">
          <cell r="A19" t="str">
            <v>주철관수압시험비D900mm</v>
          </cell>
          <cell r="B19" t="str">
            <v>주철관수압시험비</v>
          </cell>
          <cell r="C19" t="str">
            <v>D900mm</v>
          </cell>
          <cell r="D19" t="str">
            <v>KM</v>
          </cell>
          <cell r="E19">
            <v>4824357</v>
          </cell>
          <cell r="F19" t="str">
            <v>S00016</v>
          </cell>
        </row>
        <row r="20">
          <cell r="A20" t="str">
            <v>주철관수압시험비D1000mm</v>
          </cell>
          <cell r="B20" t="str">
            <v>주철관수압시험비</v>
          </cell>
          <cell r="C20" t="str">
            <v>D1000mm</v>
          </cell>
          <cell r="D20" t="str">
            <v>KM</v>
          </cell>
          <cell r="E20">
            <v>4918285</v>
          </cell>
          <cell r="F20" t="str">
            <v>S00017</v>
          </cell>
        </row>
        <row r="21">
          <cell r="A21" t="str">
            <v>주철관수압시험비D1100mm</v>
          </cell>
          <cell r="B21" t="str">
            <v>주철관수압시험비</v>
          </cell>
          <cell r="C21" t="str">
            <v>D1100mm</v>
          </cell>
          <cell r="D21" t="str">
            <v>KM</v>
          </cell>
          <cell r="E21">
            <v>4983358</v>
          </cell>
          <cell r="F21" t="str">
            <v>S00018</v>
          </cell>
        </row>
        <row r="22">
          <cell r="A22" t="str">
            <v>주철관수압시험비D1200mm</v>
          </cell>
          <cell r="B22" t="str">
            <v>주철관수압시험비</v>
          </cell>
          <cell r="C22" t="str">
            <v>D1200mm</v>
          </cell>
          <cell r="D22" t="str">
            <v>KM</v>
          </cell>
          <cell r="E22">
            <v>5082460</v>
          </cell>
          <cell r="F22" t="str">
            <v>S00019</v>
          </cell>
        </row>
        <row r="23">
          <cell r="A23" t="str">
            <v>하차비(도착료)</v>
          </cell>
          <cell r="B23" t="str">
            <v>하차비</v>
          </cell>
          <cell r="C23" t="str">
            <v>(도착료)</v>
          </cell>
          <cell r="D23" t="str">
            <v>TON</v>
          </cell>
          <cell r="E23">
            <v>1846.59</v>
          </cell>
          <cell r="F23" t="str">
            <v>S00020</v>
          </cell>
        </row>
      </sheetData>
      <sheetData sheetId="23"/>
      <sheetData sheetId="24"/>
      <sheetData sheetId="25" refreshError="1"/>
      <sheetData sheetId="26" refreshError="1"/>
      <sheetData sheetId="27">
        <row r="57">
          <cell r="A57">
            <v>80</v>
          </cell>
          <cell r="B57">
            <v>2000</v>
          </cell>
          <cell r="C57">
            <v>428</v>
          </cell>
          <cell r="D57">
            <v>21.4</v>
          </cell>
          <cell r="F57">
            <v>845</v>
          </cell>
          <cell r="G57">
            <v>1340.45</v>
          </cell>
          <cell r="H57">
            <v>274.55</v>
          </cell>
          <cell r="I57">
            <v>1340.45</v>
          </cell>
          <cell r="J57">
            <v>274.55</v>
          </cell>
          <cell r="K57">
            <v>805</v>
          </cell>
          <cell r="L57">
            <v>1580</v>
          </cell>
        </row>
        <row r="58">
          <cell r="A58">
            <v>100</v>
          </cell>
          <cell r="B58">
            <v>2000</v>
          </cell>
          <cell r="C58">
            <v>440</v>
          </cell>
          <cell r="D58">
            <v>22</v>
          </cell>
          <cell r="F58">
            <v>875</v>
          </cell>
          <cell r="G58">
            <v>1394.3999999999999</v>
          </cell>
          <cell r="H58">
            <v>285.60000000000002</v>
          </cell>
          <cell r="I58">
            <v>1394.3999999999999</v>
          </cell>
          <cell r="J58">
            <v>285.60000000000002</v>
          </cell>
          <cell r="K58">
            <v>847</v>
          </cell>
          <cell r="L58">
            <v>1600</v>
          </cell>
        </row>
        <row r="59">
          <cell r="A59">
            <v>125</v>
          </cell>
          <cell r="B59">
            <v>2000</v>
          </cell>
          <cell r="C59">
            <v>455</v>
          </cell>
          <cell r="D59">
            <v>22.75</v>
          </cell>
          <cell r="F59">
            <v>912.5</v>
          </cell>
          <cell r="G59">
            <v>1463.29</v>
          </cell>
          <cell r="H59">
            <v>299.71000000000004</v>
          </cell>
          <cell r="I59">
            <v>1463.29</v>
          </cell>
          <cell r="J59">
            <v>299.71000000000004</v>
          </cell>
          <cell r="K59">
            <v>901</v>
          </cell>
          <cell r="L59">
            <v>1625</v>
          </cell>
        </row>
        <row r="60">
          <cell r="A60">
            <v>150</v>
          </cell>
          <cell r="B60">
            <v>2000</v>
          </cell>
          <cell r="C60">
            <v>470</v>
          </cell>
          <cell r="D60">
            <v>23.5</v>
          </cell>
          <cell r="F60">
            <v>950</v>
          </cell>
          <cell r="G60">
            <v>1534.6699999999998</v>
          </cell>
          <cell r="H60">
            <v>314.33000000000004</v>
          </cell>
          <cell r="I60">
            <v>1534.6699999999998</v>
          </cell>
          <cell r="J60">
            <v>314.33000000000004</v>
          </cell>
          <cell r="K60">
            <v>956</v>
          </cell>
          <cell r="L60">
            <v>1650</v>
          </cell>
        </row>
        <row r="61">
          <cell r="A61">
            <v>200</v>
          </cell>
          <cell r="B61">
            <v>2000</v>
          </cell>
          <cell r="C61">
            <v>500</v>
          </cell>
          <cell r="D61">
            <v>25</v>
          </cell>
          <cell r="F61">
            <v>1025</v>
          </cell>
          <cell r="G61">
            <v>1680.75</v>
          </cell>
          <cell r="H61">
            <v>344.25</v>
          </cell>
          <cell r="I61">
            <v>1680.75</v>
          </cell>
          <cell r="J61">
            <v>344.25</v>
          </cell>
          <cell r="K61">
            <v>1069</v>
          </cell>
          <cell r="L61">
            <v>1700</v>
          </cell>
        </row>
        <row r="62">
          <cell r="A62">
            <v>250</v>
          </cell>
          <cell r="B62">
            <v>2000</v>
          </cell>
          <cell r="C62">
            <v>530</v>
          </cell>
          <cell r="D62">
            <v>26.5</v>
          </cell>
          <cell r="F62">
            <v>1100</v>
          </cell>
          <cell r="G62">
            <v>1833.4699999999998</v>
          </cell>
          <cell r="H62">
            <v>375.53000000000003</v>
          </cell>
          <cell r="I62">
            <v>1833.4699999999998</v>
          </cell>
          <cell r="J62">
            <v>375.53000000000003</v>
          </cell>
          <cell r="K62">
            <v>1185</v>
          </cell>
          <cell r="L62">
            <v>1750</v>
          </cell>
        </row>
        <row r="63">
          <cell r="A63">
            <v>300</v>
          </cell>
          <cell r="B63">
            <v>2000</v>
          </cell>
          <cell r="C63">
            <v>560</v>
          </cell>
          <cell r="D63">
            <v>28</v>
          </cell>
          <cell r="F63">
            <v>1175</v>
          </cell>
          <cell r="G63">
            <v>1992</v>
          </cell>
          <cell r="H63">
            <v>408.00000000000006</v>
          </cell>
          <cell r="I63">
            <v>1992</v>
          </cell>
          <cell r="J63">
            <v>408.00000000000006</v>
          </cell>
          <cell r="K63">
            <v>1304</v>
          </cell>
          <cell r="L63">
            <v>1800</v>
          </cell>
        </row>
        <row r="64">
          <cell r="A64">
            <v>350</v>
          </cell>
          <cell r="B64">
            <v>2000</v>
          </cell>
          <cell r="C64">
            <v>590</v>
          </cell>
          <cell r="D64">
            <v>29.5</v>
          </cell>
          <cell r="F64">
            <v>1250</v>
          </cell>
          <cell r="G64">
            <v>2157.17</v>
          </cell>
          <cell r="H64">
            <v>441.83000000000004</v>
          </cell>
          <cell r="I64">
            <v>2157.17</v>
          </cell>
          <cell r="J64">
            <v>441.83000000000004</v>
          </cell>
          <cell r="K64">
            <v>1428</v>
          </cell>
          <cell r="L64">
            <v>1850</v>
          </cell>
        </row>
        <row r="65">
          <cell r="A65">
            <v>400</v>
          </cell>
          <cell r="B65">
            <v>2000</v>
          </cell>
          <cell r="C65">
            <v>620</v>
          </cell>
          <cell r="D65">
            <v>31</v>
          </cell>
          <cell r="F65">
            <v>1325</v>
          </cell>
          <cell r="G65">
            <v>2328.15</v>
          </cell>
          <cell r="H65">
            <v>476.85</v>
          </cell>
          <cell r="I65">
            <v>2328.15</v>
          </cell>
          <cell r="J65">
            <v>476.85</v>
          </cell>
          <cell r="K65">
            <v>1554</v>
          </cell>
          <cell r="L65">
            <v>1900</v>
          </cell>
        </row>
        <row r="66">
          <cell r="A66">
            <v>450</v>
          </cell>
          <cell r="B66">
            <v>2000</v>
          </cell>
          <cell r="C66">
            <v>650</v>
          </cell>
          <cell r="D66">
            <v>32.5</v>
          </cell>
          <cell r="F66">
            <v>1400</v>
          </cell>
          <cell r="G66">
            <v>2505.77</v>
          </cell>
          <cell r="H66">
            <v>513.23</v>
          </cell>
          <cell r="I66">
            <v>2505.77</v>
          </cell>
          <cell r="J66">
            <v>513.23</v>
          </cell>
          <cell r="K66">
            <v>1685</v>
          </cell>
          <cell r="L66">
            <v>1950</v>
          </cell>
        </row>
        <row r="67">
          <cell r="A67">
            <v>500</v>
          </cell>
          <cell r="B67">
            <v>2000</v>
          </cell>
          <cell r="C67">
            <v>680</v>
          </cell>
          <cell r="D67">
            <v>34</v>
          </cell>
          <cell r="F67">
            <v>1475</v>
          </cell>
          <cell r="G67">
            <v>2689.2</v>
          </cell>
          <cell r="H67">
            <v>550.80000000000007</v>
          </cell>
          <cell r="I67">
            <v>2689.2</v>
          </cell>
          <cell r="J67">
            <v>550.80000000000007</v>
          </cell>
          <cell r="K67">
            <v>1819</v>
          </cell>
          <cell r="L67">
            <v>2000</v>
          </cell>
        </row>
        <row r="68">
          <cell r="A68">
            <v>600</v>
          </cell>
          <cell r="B68">
            <v>2000</v>
          </cell>
          <cell r="C68">
            <v>740</v>
          </cell>
          <cell r="D68">
            <v>37</v>
          </cell>
          <cell r="F68">
            <v>1625</v>
          </cell>
          <cell r="G68">
            <v>3075.1499999999996</v>
          </cell>
          <cell r="H68">
            <v>629.85</v>
          </cell>
          <cell r="I68">
            <v>3075.1499999999996</v>
          </cell>
          <cell r="J68">
            <v>629.85</v>
          </cell>
          <cell r="K68">
            <v>2097</v>
          </cell>
          <cell r="L68">
            <v>2100</v>
          </cell>
        </row>
        <row r="69">
          <cell r="A69">
            <v>700</v>
          </cell>
          <cell r="B69">
            <v>2000</v>
          </cell>
          <cell r="C69">
            <v>800</v>
          </cell>
          <cell r="D69">
            <v>40</v>
          </cell>
          <cell r="F69">
            <v>1775</v>
          </cell>
          <cell r="G69">
            <v>3486</v>
          </cell>
          <cell r="H69">
            <v>714</v>
          </cell>
          <cell r="I69">
            <v>3486</v>
          </cell>
          <cell r="J69">
            <v>714</v>
          </cell>
          <cell r="K69">
            <v>2390</v>
          </cell>
          <cell r="L69">
            <v>2200</v>
          </cell>
        </row>
        <row r="70">
          <cell r="A70">
            <v>800</v>
          </cell>
          <cell r="B70">
            <v>2000</v>
          </cell>
          <cell r="C70">
            <v>860</v>
          </cell>
          <cell r="D70">
            <v>43</v>
          </cell>
          <cell r="F70">
            <v>1925</v>
          </cell>
          <cell r="G70">
            <v>3921.75</v>
          </cell>
          <cell r="H70">
            <v>803.25000000000011</v>
          </cell>
          <cell r="I70">
            <v>3921.75</v>
          </cell>
          <cell r="J70">
            <v>803.25000000000011</v>
          </cell>
          <cell r="K70">
            <v>2697</v>
          </cell>
          <cell r="L70">
            <v>2300</v>
          </cell>
        </row>
        <row r="71">
          <cell r="A71">
            <v>900</v>
          </cell>
          <cell r="B71">
            <v>2000</v>
          </cell>
          <cell r="C71">
            <v>920</v>
          </cell>
          <cell r="D71">
            <v>46</v>
          </cell>
          <cell r="F71">
            <v>2075</v>
          </cell>
          <cell r="G71">
            <v>4382.3999999999996</v>
          </cell>
          <cell r="H71">
            <v>897.6</v>
          </cell>
          <cell r="I71">
            <v>4382.3999999999996</v>
          </cell>
          <cell r="J71">
            <v>897.6</v>
          </cell>
          <cell r="K71">
            <v>3019</v>
          </cell>
          <cell r="L71">
            <v>2400</v>
          </cell>
        </row>
        <row r="72">
          <cell r="A72">
            <v>1000</v>
          </cell>
          <cell r="B72">
            <v>2000</v>
          </cell>
          <cell r="C72">
            <v>1040</v>
          </cell>
          <cell r="D72">
            <v>52</v>
          </cell>
          <cell r="F72">
            <v>2375</v>
          </cell>
          <cell r="G72">
            <v>5826.5999999999995</v>
          </cell>
          <cell r="H72">
            <v>1193.4000000000001</v>
          </cell>
          <cell r="I72">
            <v>5826.5999999999995</v>
          </cell>
          <cell r="J72">
            <v>1193.4000000000001</v>
          </cell>
          <cell r="K72">
            <v>4360</v>
          </cell>
          <cell r="L72">
            <v>2800</v>
          </cell>
        </row>
        <row r="73">
          <cell r="A73">
            <v>1100</v>
          </cell>
          <cell r="B73">
            <v>2000</v>
          </cell>
          <cell r="C73">
            <v>1100</v>
          </cell>
          <cell r="D73">
            <v>55</v>
          </cell>
          <cell r="F73">
            <v>2525</v>
          </cell>
          <cell r="G73">
            <v>6386.8499999999995</v>
          </cell>
          <cell r="H73">
            <v>1308.1500000000001</v>
          </cell>
          <cell r="I73">
            <v>6386.8499999999995</v>
          </cell>
          <cell r="J73">
            <v>1308.1500000000001</v>
          </cell>
          <cell r="K73">
            <v>4770</v>
          </cell>
          <cell r="L73">
            <v>2900</v>
          </cell>
        </row>
        <row r="74">
          <cell r="A74">
            <v>1200</v>
          </cell>
          <cell r="B74">
            <v>2000</v>
          </cell>
          <cell r="C74">
            <v>1160</v>
          </cell>
          <cell r="D74">
            <v>58</v>
          </cell>
          <cell r="F74">
            <v>2675</v>
          </cell>
          <cell r="G74">
            <v>6972</v>
          </cell>
          <cell r="H74">
            <v>1428</v>
          </cell>
          <cell r="I74">
            <v>6972</v>
          </cell>
          <cell r="J74">
            <v>1428</v>
          </cell>
          <cell r="K74">
            <v>5194</v>
          </cell>
          <cell r="L74">
            <v>3000</v>
          </cell>
        </row>
        <row r="75">
          <cell r="A75">
            <v>1350</v>
          </cell>
          <cell r="B75">
            <v>2000</v>
          </cell>
          <cell r="C75">
            <v>1250</v>
          </cell>
          <cell r="D75">
            <v>62.5</v>
          </cell>
          <cell r="F75">
            <v>2900</v>
          </cell>
          <cell r="G75">
            <v>7896.62</v>
          </cell>
          <cell r="H75">
            <v>1617.38</v>
          </cell>
          <cell r="I75">
            <v>7896.62</v>
          </cell>
          <cell r="J75">
            <v>1617.38</v>
          </cell>
          <cell r="K75">
            <v>5857</v>
          </cell>
          <cell r="L75">
            <v>3150</v>
          </cell>
        </row>
        <row r="76">
          <cell r="A76">
            <v>1500</v>
          </cell>
          <cell r="B76">
            <v>2000</v>
          </cell>
          <cell r="C76">
            <v>1340</v>
          </cell>
          <cell r="D76">
            <v>67</v>
          </cell>
          <cell r="F76">
            <v>3125</v>
          </cell>
          <cell r="G76">
            <v>8876.85</v>
          </cell>
          <cell r="H76">
            <v>1818.15</v>
          </cell>
          <cell r="I76">
            <v>8876.85</v>
          </cell>
          <cell r="J76">
            <v>1818.15</v>
          </cell>
          <cell r="K76">
            <v>6553</v>
          </cell>
          <cell r="L76">
            <v>3300</v>
          </cell>
        </row>
        <row r="77">
          <cell r="A77">
            <v>1600</v>
          </cell>
          <cell r="B77">
            <v>2000</v>
          </cell>
          <cell r="C77">
            <v>1420</v>
          </cell>
          <cell r="D77">
            <v>71</v>
          </cell>
          <cell r="F77">
            <v>3325</v>
          </cell>
          <cell r="G77">
            <v>9997.35</v>
          </cell>
          <cell r="H77">
            <v>2047.65</v>
          </cell>
          <cell r="I77">
            <v>9997.35</v>
          </cell>
          <cell r="J77">
            <v>2047.65</v>
          </cell>
          <cell r="K77">
            <v>7509</v>
          </cell>
          <cell r="L77">
            <v>3500</v>
          </cell>
        </row>
        <row r="78">
          <cell r="A78">
            <v>1650</v>
          </cell>
          <cell r="B78">
            <v>2000</v>
          </cell>
          <cell r="C78">
            <v>1460</v>
          </cell>
          <cell r="D78">
            <v>73</v>
          </cell>
          <cell r="F78">
            <v>3425</v>
          </cell>
          <cell r="G78">
            <v>10582.5</v>
          </cell>
          <cell r="H78">
            <v>2167.5</v>
          </cell>
          <cell r="I78">
            <v>10582.5</v>
          </cell>
          <cell r="J78">
            <v>2167.5</v>
          </cell>
          <cell r="K78">
            <v>8012</v>
          </cell>
          <cell r="L78">
            <v>3600</v>
          </cell>
        </row>
        <row r="79">
          <cell r="A79">
            <v>1800</v>
          </cell>
          <cell r="B79">
            <v>2000</v>
          </cell>
          <cell r="C79">
            <v>1580</v>
          </cell>
          <cell r="D79">
            <v>79</v>
          </cell>
          <cell r="F79">
            <v>3725</v>
          </cell>
          <cell r="G79">
            <v>12437.55</v>
          </cell>
          <cell r="H79">
            <v>2547.4500000000003</v>
          </cell>
          <cell r="I79">
            <v>12437.55</v>
          </cell>
          <cell r="J79">
            <v>2547.4500000000003</v>
          </cell>
          <cell r="K79">
            <v>9615</v>
          </cell>
          <cell r="L79">
            <v>3900</v>
          </cell>
        </row>
        <row r="80">
          <cell r="A80">
            <v>1900</v>
          </cell>
          <cell r="B80">
            <v>2000</v>
          </cell>
          <cell r="C80">
            <v>1660</v>
          </cell>
          <cell r="D80">
            <v>83</v>
          </cell>
          <cell r="F80">
            <v>3925</v>
          </cell>
          <cell r="G80">
            <v>13757.25</v>
          </cell>
          <cell r="H80">
            <v>2817.75</v>
          </cell>
          <cell r="I80">
            <v>13757.25</v>
          </cell>
          <cell r="J80">
            <v>2817.75</v>
          </cell>
          <cell r="K80">
            <v>10765</v>
          </cell>
          <cell r="L80">
            <v>4100</v>
          </cell>
        </row>
        <row r="81">
          <cell r="A81">
            <v>2000</v>
          </cell>
          <cell r="B81">
            <v>2000</v>
          </cell>
          <cell r="C81">
            <v>1740</v>
          </cell>
          <cell r="D81">
            <v>87</v>
          </cell>
          <cell r="F81">
            <v>4125</v>
          </cell>
          <cell r="G81">
            <v>15143.349999999999</v>
          </cell>
          <cell r="H81">
            <v>3101.65</v>
          </cell>
          <cell r="I81">
            <v>15143.349999999999</v>
          </cell>
          <cell r="J81">
            <v>3101.65</v>
          </cell>
          <cell r="K81">
            <v>11978</v>
          </cell>
          <cell r="L81">
            <v>4300</v>
          </cell>
        </row>
        <row r="82">
          <cell r="A82">
            <v>2100</v>
          </cell>
          <cell r="B82">
            <v>2000</v>
          </cell>
          <cell r="C82">
            <v>1820</v>
          </cell>
          <cell r="D82">
            <v>91</v>
          </cell>
          <cell r="F82">
            <v>4325</v>
          </cell>
          <cell r="G82">
            <v>16595.849999999999</v>
          </cell>
          <cell r="H82">
            <v>3399.15</v>
          </cell>
          <cell r="I82">
            <v>16595.849999999999</v>
          </cell>
          <cell r="J82">
            <v>3399.15</v>
          </cell>
          <cell r="K82">
            <v>13256</v>
          </cell>
          <cell r="L82">
            <v>4500</v>
          </cell>
        </row>
        <row r="83">
          <cell r="A83">
            <v>2200</v>
          </cell>
          <cell r="B83">
            <v>2000</v>
          </cell>
          <cell r="C83">
            <v>1900</v>
          </cell>
          <cell r="D83">
            <v>95</v>
          </cell>
          <cell r="F83">
            <v>4525</v>
          </cell>
          <cell r="G83">
            <v>18114.75</v>
          </cell>
          <cell r="H83">
            <v>3710.2500000000005</v>
          </cell>
          <cell r="I83">
            <v>18114.75</v>
          </cell>
          <cell r="J83">
            <v>3710.2500000000005</v>
          </cell>
          <cell r="K83">
            <v>14599</v>
          </cell>
          <cell r="L83">
            <v>4700</v>
          </cell>
        </row>
        <row r="84">
          <cell r="A84">
            <v>2300</v>
          </cell>
          <cell r="B84">
            <v>2000</v>
          </cell>
          <cell r="C84">
            <v>1980</v>
          </cell>
          <cell r="D84">
            <v>99</v>
          </cell>
          <cell r="F84">
            <v>4725</v>
          </cell>
          <cell r="G84">
            <v>19700.05</v>
          </cell>
          <cell r="H84">
            <v>4034.9500000000003</v>
          </cell>
          <cell r="I84">
            <v>19700.05</v>
          </cell>
          <cell r="J84">
            <v>4034.9500000000003</v>
          </cell>
          <cell r="K84">
            <v>16005</v>
          </cell>
          <cell r="L84">
            <v>4900</v>
          </cell>
        </row>
        <row r="85">
          <cell r="A85">
            <v>2400</v>
          </cell>
          <cell r="B85">
            <v>2000</v>
          </cell>
          <cell r="C85">
            <v>2060</v>
          </cell>
          <cell r="D85">
            <v>103</v>
          </cell>
          <cell r="F85">
            <v>4925</v>
          </cell>
          <cell r="G85">
            <v>21351.75</v>
          </cell>
          <cell r="H85">
            <v>4373.25</v>
          </cell>
          <cell r="I85">
            <v>21351.75</v>
          </cell>
          <cell r="J85">
            <v>4373.25</v>
          </cell>
          <cell r="K85">
            <v>17476</v>
          </cell>
          <cell r="L85">
            <v>5100</v>
          </cell>
        </row>
        <row r="86">
          <cell r="A86">
            <v>2500</v>
          </cell>
          <cell r="B86">
            <v>2000</v>
          </cell>
          <cell r="C86">
            <v>2140</v>
          </cell>
          <cell r="D86">
            <v>107</v>
          </cell>
          <cell r="F86">
            <v>5125</v>
          </cell>
          <cell r="G86">
            <v>23069.85</v>
          </cell>
          <cell r="H86">
            <v>4725.1500000000005</v>
          </cell>
          <cell r="I86">
            <v>23069.85</v>
          </cell>
          <cell r="J86">
            <v>4725.1500000000005</v>
          </cell>
          <cell r="K86">
            <v>19011</v>
          </cell>
          <cell r="L86">
            <v>5300</v>
          </cell>
        </row>
        <row r="87">
          <cell r="A87">
            <v>2600</v>
          </cell>
          <cell r="B87">
            <v>2000</v>
          </cell>
          <cell r="C87">
            <v>2220</v>
          </cell>
          <cell r="D87">
            <v>111</v>
          </cell>
          <cell r="F87">
            <v>5325</v>
          </cell>
          <cell r="G87">
            <v>24854.35</v>
          </cell>
          <cell r="H87">
            <v>5090.6500000000005</v>
          </cell>
          <cell r="I87">
            <v>24854.35</v>
          </cell>
          <cell r="J87">
            <v>5090.6500000000005</v>
          </cell>
          <cell r="K87">
            <v>20611</v>
          </cell>
          <cell r="L87">
            <v>5500</v>
          </cell>
        </row>
        <row r="88">
          <cell r="A88">
            <v>2700</v>
          </cell>
          <cell r="B88">
            <v>2000</v>
          </cell>
          <cell r="C88">
            <v>2300</v>
          </cell>
          <cell r="D88">
            <v>115</v>
          </cell>
          <cell r="F88">
            <v>5525</v>
          </cell>
          <cell r="G88">
            <v>26705.25</v>
          </cell>
          <cell r="H88">
            <v>5469.75</v>
          </cell>
          <cell r="I88">
            <v>26705.25</v>
          </cell>
          <cell r="J88">
            <v>5469.75</v>
          </cell>
          <cell r="K88">
            <v>22274</v>
          </cell>
          <cell r="L88">
            <v>5700</v>
          </cell>
        </row>
        <row r="89">
          <cell r="A89">
            <v>2800</v>
          </cell>
          <cell r="B89">
            <v>2000</v>
          </cell>
          <cell r="C89">
            <v>2380</v>
          </cell>
          <cell r="D89">
            <v>119</v>
          </cell>
          <cell r="F89">
            <v>5725</v>
          </cell>
          <cell r="G89">
            <v>28622.55</v>
          </cell>
          <cell r="H89">
            <v>5862.4500000000007</v>
          </cell>
          <cell r="I89">
            <v>28622.55</v>
          </cell>
          <cell r="J89">
            <v>5862.4500000000007</v>
          </cell>
          <cell r="K89">
            <v>24002</v>
          </cell>
          <cell r="L89">
            <v>5900</v>
          </cell>
        </row>
        <row r="90">
          <cell r="A90">
            <v>2900</v>
          </cell>
          <cell r="B90">
            <v>2000</v>
          </cell>
          <cell r="C90">
            <v>2460</v>
          </cell>
          <cell r="D90">
            <v>123</v>
          </cell>
          <cell r="F90">
            <v>5925</v>
          </cell>
          <cell r="G90">
            <v>30606.25</v>
          </cell>
          <cell r="H90">
            <v>6268.75</v>
          </cell>
          <cell r="I90">
            <v>30606.25</v>
          </cell>
          <cell r="J90">
            <v>6268.75</v>
          </cell>
          <cell r="K90">
            <v>25795</v>
          </cell>
          <cell r="L90">
            <v>6100</v>
          </cell>
        </row>
        <row r="91">
          <cell r="A91">
            <v>3000</v>
          </cell>
          <cell r="B91">
            <v>2000</v>
          </cell>
          <cell r="C91">
            <v>2540</v>
          </cell>
          <cell r="D91">
            <v>127</v>
          </cell>
          <cell r="F91">
            <v>6125</v>
          </cell>
          <cell r="G91">
            <v>32656.35</v>
          </cell>
          <cell r="H91">
            <v>6688.6500000000005</v>
          </cell>
          <cell r="I91">
            <v>32656.35</v>
          </cell>
          <cell r="J91">
            <v>6688.6500000000005</v>
          </cell>
          <cell r="K91">
            <v>27651</v>
          </cell>
          <cell r="L91">
            <v>6300</v>
          </cell>
        </row>
      </sheetData>
      <sheetData sheetId="28">
        <row r="3">
          <cell r="A3">
            <v>80</v>
          </cell>
          <cell r="F3">
            <v>8.6</v>
          </cell>
          <cell r="G3">
            <v>9.3000000000000007</v>
          </cell>
          <cell r="H3">
            <v>16</v>
          </cell>
        </row>
        <row r="4">
          <cell r="A4">
            <v>100</v>
          </cell>
          <cell r="F4">
            <v>10.6</v>
          </cell>
          <cell r="G4">
            <v>11.3</v>
          </cell>
          <cell r="H4">
            <v>19</v>
          </cell>
        </row>
        <row r="5">
          <cell r="A5">
            <v>125</v>
          </cell>
          <cell r="F5">
            <v>13.8</v>
          </cell>
          <cell r="G5">
            <v>14.1</v>
          </cell>
          <cell r="H5">
            <v>23</v>
          </cell>
        </row>
        <row r="6">
          <cell r="A6">
            <v>150</v>
          </cell>
          <cell r="F6">
            <v>17.5</v>
          </cell>
          <cell r="G6">
            <v>17.399999999999999</v>
          </cell>
          <cell r="H6">
            <v>27</v>
          </cell>
        </row>
        <row r="7">
          <cell r="A7">
            <v>200</v>
          </cell>
          <cell r="F7">
            <v>25</v>
          </cell>
          <cell r="G7">
            <v>23.5</v>
          </cell>
          <cell r="H7">
            <v>36.5</v>
          </cell>
        </row>
        <row r="8">
          <cell r="A8">
            <v>250</v>
          </cell>
          <cell r="F8">
            <v>34.5</v>
          </cell>
          <cell r="G8">
            <v>32</v>
          </cell>
          <cell r="H8">
            <v>49.5</v>
          </cell>
        </row>
        <row r="9">
          <cell r="A9">
            <v>300</v>
          </cell>
          <cell r="B9">
            <v>26.5</v>
          </cell>
          <cell r="C9">
            <v>11.2</v>
          </cell>
          <cell r="D9">
            <v>100</v>
          </cell>
          <cell r="E9">
            <v>516</v>
          </cell>
          <cell r="F9">
            <v>45</v>
          </cell>
          <cell r="G9">
            <v>40</v>
          </cell>
          <cell r="H9">
            <v>63</v>
          </cell>
        </row>
        <row r="10">
          <cell r="A10">
            <v>350</v>
          </cell>
          <cell r="B10">
            <v>517</v>
          </cell>
          <cell r="C10">
            <v>11.8</v>
          </cell>
          <cell r="D10">
            <v>140</v>
          </cell>
          <cell r="E10">
            <v>64.5</v>
          </cell>
          <cell r="F10">
            <v>58</v>
          </cell>
          <cell r="G10">
            <v>51</v>
          </cell>
          <cell r="H10">
            <v>76</v>
          </cell>
        </row>
        <row r="11">
          <cell r="A11">
            <v>400</v>
          </cell>
          <cell r="B11">
            <v>59.2</v>
          </cell>
          <cell r="C11">
            <v>12.3</v>
          </cell>
          <cell r="D11">
            <v>165</v>
          </cell>
          <cell r="E11">
            <v>71.7</v>
          </cell>
          <cell r="F11">
            <v>73</v>
          </cell>
          <cell r="G11">
            <v>62</v>
          </cell>
          <cell r="H11">
            <v>91.5</v>
          </cell>
        </row>
        <row r="12">
          <cell r="A12">
            <v>450</v>
          </cell>
          <cell r="B12">
            <v>66.8</v>
          </cell>
          <cell r="C12">
            <v>13.8</v>
          </cell>
          <cell r="D12">
            <v>205</v>
          </cell>
          <cell r="E12">
            <v>78.5</v>
          </cell>
          <cell r="F12">
            <v>89.5</v>
          </cell>
          <cell r="G12">
            <v>75</v>
          </cell>
          <cell r="H12">
            <v>130</v>
          </cell>
        </row>
        <row r="13">
          <cell r="A13">
            <v>500</v>
          </cell>
          <cell r="B13">
            <v>74.3</v>
          </cell>
          <cell r="C13">
            <v>15.3</v>
          </cell>
          <cell r="D13">
            <v>230</v>
          </cell>
          <cell r="E13">
            <v>84.5</v>
          </cell>
          <cell r="F13">
            <v>108</v>
          </cell>
          <cell r="G13">
            <v>90</v>
          </cell>
          <cell r="H13">
            <v>151</v>
          </cell>
        </row>
        <row r="14">
          <cell r="A14">
            <v>600</v>
          </cell>
          <cell r="B14">
            <v>134</v>
          </cell>
          <cell r="C14">
            <v>18.3</v>
          </cell>
          <cell r="D14">
            <v>290</v>
          </cell>
          <cell r="E14">
            <v>232</v>
          </cell>
          <cell r="F14">
            <v>154</v>
          </cell>
          <cell r="G14">
            <v>126</v>
          </cell>
          <cell r="H14">
            <v>202</v>
          </cell>
        </row>
        <row r="15">
          <cell r="A15">
            <v>700</v>
          </cell>
          <cell r="B15">
            <v>156</v>
          </cell>
          <cell r="C15">
            <v>21.3</v>
          </cell>
          <cell r="D15">
            <v>370</v>
          </cell>
          <cell r="E15">
            <v>281</v>
          </cell>
          <cell r="F15">
            <v>211</v>
          </cell>
          <cell r="G15">
            <v>171</v>
          </cell>
          <cell r="H15">
            <v>257</v>
          </cell>
        </row>
        <row r="16">
          <cell r="A16">
            <v>800</v>
          </cell>
          <cell r="B16">
            <v>278</v>
          </cell>
          <cell r="C16">
            <v>28.4</v>
          </cell>
          <cell r="D16">
            <v>462</v>
          </cell>
          <cell r="E16">
            <v>425</v>
          </cell>
          <cell r="F16">
            <v>267</v>
          </cell>
          <cell r="G16">
            <v>202</v>
          </cell>
          <cell r="H16">
            <v>400</v>
          </cell>
        </row>
        <row r="17">
          <cell r="A17">
            <v>900</v>
          </cell>
          <cell r="B17">
            <v>358</v>
          </cell>
          <cell r="C17">
            <v>47.9</v>
          </cell>
          <cell r="D17">
            <v>625</v>
          </cell>
          <cell r="E17">
            <v>540</v>
          </cell>
          <cell r="F17">
            <v>338</v>
          </cell>
          <cell r="G17">
            <v>244</v>
          </cell>
          <cell r="H17">
            <v>481</v>
          </cell>
        </row>
        <row r="18">
          <cell r="A18">
            <v>1000</v>
          </cell>
          <cell r="B18">
            <v>446</v>
          </cell>
          <cell r="C18">
            <v>60.9</v>
          </cell>
          <cell r="D18">
            <v>760</v>
          </cell>
          <cell r="E18">
            <v>651</v>
          </cell>
          <cell r="F18">
            <v>420</v>
          </cell>
          <cell r="G18">
            <v>298</v>
          </cell>
          <cell r="H18">
            <v>572</v>
          </cell>
        </row>
        <row r="19">
          <cell r="A19">
            <v>1100</v>
          </cell>
          <cell r="B19">
            <v>546</v>
          </cell>
          <cell r="C19">
            <v>66.900000000000006</v>
          </cell>
          <cell r="D19">
            <v>890</v>
          </cell>
          <cell r="E19">
            <v>774</v>
          </cell>
          <cell r="F19">
            <v>515</v>
          </cell>
          <cell r="G19">
            <v>345</v>
          </cell>
          <cell r="H19">
            <v>663</v>
          </cell>
        </row>
        <row r="20">
          <cell r="A20">
            <v>1200</v>
          </cell>
          <cell r="B20">
            <v>656</v>
          </cell>
          <cell r="C20">
            <v>82.1</v>
          </cell>
          <cell r="D20">
            <v>1015</v>
          </cell>
          <cell r="E20">
            <v>900</v>
          </cell>
          <cell r="F20">
            <v>623</v>
          </cell>
          <cell r="G20">
            <v>416</v>
          </cell>
          <cell r="H20">
            <v>945</v>
          </cell>
        </row>
        <row r="21">
          <cell r="A21">
            <v>1350</v>
          </cell>
          <cell r="B21">
            <v>804</v>
          </cell>
          <cell r="C21">
            <v>102.6</v>
          </cell>
          <cell r="D21">
            <v>1290</v>
          </cell>
          <cell r="E21">
            <v>1040</v>
          </cell>
        </row>
        <row r="22">
          <cell r="A22">
            <v>1500</v>
          </cell>
          <cell r="B22">
            <v>1040</v>
          </cell>
          <cell r="C22">
            <v>125.4</v>
          </cell>
          <cell r="D22">
            <v>1350</v>
          </cell>
          <cell r="E22">
            <v>1310</v>
          </cell>
        </row>
        <row r="23">
          <cell r="A23">
            <v>1600</v>
          </cell>
          <cell r="B23">
            <v>1190</v>
          </cell>
          <cell r="C23">
            <v>145.9</v>
          </cell>
          <cell r="D23">
            <v>1705</v>
          </cell>
          <cell r="E23">
            <v>1830</v>
          </cell>
        </row>
        <row r="24">
          <cell r="A24">
            <v>1650</v>
          </cell>
          <cell r="B24">
            <v>1230</v>
          </cell>
          <cell r="C24">
            <v>150.4</v>
          </cell>
          <cell r="D24">
            <v>1870</v>
          </cell>
          <cell r="E24">
            <v>1880</v>
          </cell>
        </row>
        <row r="25">
          <cell r="A25">
            <v>1800</v>
          </cell>
          <cell r="B25">
            <v>1430</v>
          </cell>
          <cell r="C25">
            <v>177.7</v>
          </cell>
          <cell r="D25">
            <v>2150</v>
          </cell>
          <cell r="E25">
            <v>2250</v>
          </cell>
        </row>
        <row r="26">
          <cell r="A26">
            <v>1900</v>
          </cell>
          <cell r="B26">
            <v>1600</v>
          </cell>
          <cell r="C26">
            <v>202</v>
          </cell>
          <cell r="D26">
            <v>2395</v>
          </cell>
          <cell r="E26">
            <v>2480</v>
          </cell>
        </row>
        <row r="27">
          <cell r="A27">
            <v>2000</v>
          </cell>
          <cell r="B27">
            <v>1790</v>
          </cell>
          <cell r="C27">
            <v>227.8</v>
          </cell>
          <cell r="D27">
            <v>2640</v>
          </cell>
          <cell r="E27">
            <v>2790</v>
          </cell>
        </row>
        <row r="28">
          <cell r="A28">
            <v>2100</v>
          </cell>
          <cell r="B28">
            <v>1980</v>
          </cell>
          <cell r="C28">
            <v>255.1</v>
          </cell>
          <cell r="D28">
            <v>3290</v>
          </cell>
          <cell r="E28">
            <v>3040</v>
          </cell>
        </row>
        <row r="29">
          <cell r="A29">
            <v>2200</v>
          </cell>
          <cell r="B29">
            <v>2190</v>
          </cell>
          <cell r="C29">
            <v>267.10000000000002</v>
          </cell>
          <cell r="D29">
            <v>3580</v>
          </cell>
          <cell r="E29">
            <v>3380</v>
          </cell>
        </row>
        <row r="30">
          <cell r="A30">
            <v>2300</v>
          </cell>
          <cell r="B30">
            <v>2400</v>
          </cell>
          <cell r="C30">
            <v>296.7</v>
          </cell>
          <cell r="D30">
            <v>3900</v>
          </cell>
          <cell r="E30">
            <v>3650</v>
          </cell>
        </row>
        <row r="31">
          <cell r="A31">
            <v>2400</v>
          </cell>
          <cell r="B31">
            <v>2620</v>
          </cell>
          <cell r="C31">
            <v>327.9</v>
          </cell>
          <cell r="D31">
            <v>4240</v>
          </cell>
          <cell r="E31">
            <v>4650</v>
          </cell>
        </row>
        <row r="32">
          <cell r="A32">
            <v>2500</v>
          </cell>
          <cell r="B32">
            <v>2860</v>
          </cell>
          <cell r="C32">
            <v>341.4</v>
          </cell>
          <cell r="D32">
            <v>5170</v>
          </cell>
          <cell r="E32">
            <v>5000</v>
          </cell>
        </row>
        <row r="33">
          <cell r="A33">
            <v>2600</v>
          </cell>
          <cell r="B33">
            <v>3100</v>
          </cell>
          <cell r="C33">
            <v>374.8</v>
          </cell>
          <cell r="D33">
            <v>5590</v>
          </cell>
          <cell r="E33">
            <v>5430</v>
          </cell>
        </row>
        <row r="34">
          <cell r="A34">
            <v>2700</v>
          </cell>
          <cell r="B34">
            <v>3350</v>
          </cell>
          <cell r="C34">
            <v>407.9</v>
          </cell>
          <cell r="D34">
            <v>5930</v>
          </cell>
          <cell r="E34">
            <v>5883</v>
          </cell>
        </row>
        <row r="35">
          <cell r="A35">
            <v>2800</v>
          </cell>
          <cell r="B35">
            <v>3610</v>
          </cell>
          <cell r="C35">
            <v>446.1</v>
          </cell>
          <cell r="D35">
            <v>6470</v>
          </cell>
          <cell r="E35">
            <v>6335</v>
          </cell>
        </row>
        <row r="36">
          <cell r="A36">
            <v>2900</v>
          </cell>
          <cell r="B36">
            <v>3890</v>
          </cell>
          <cell r="C36">
            <v>462</v>
          </cell>
          <cell r="D36">
            <v>6980</v>
          </cell>
          <cell r="E36">
            <v>6787</v>
          </cell>
        </row>
        <row r="37">
          <cell r="A37">
            <v>3000</v>
          </cell>
          <cell r="B37">
            <v>4320</v>
          </cell>
          <cell r="C37">
            <v>500.6</v>
          </cell>
          <cell r="D37">
            <v>7630</v>
          </cell>
          <cell r="E37">
            <v>7239</v>
          </cell>
        </row>
      </sheetData>
      <sheetData sheetId="2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면벽재료집계표"/>
      <sheetName val="면벽재료집계표(토공제외)"/>
      <sheetName val="면벽단위수량"/>
      <sheetName val="연장산출(좌,우)"/>
      <sheetName val="MYUN(MAC)"/>
      <sheetName val="manh(mac)"/>
      <sheetName val="guard(mac)"/>
      <sheetName val="단면 (2)"/>
      <sheetName val="말뚝기초"/>
      <sheetName val="INPUT"/>
      <sheetName val="woo(mac)"/>
      <sheetName val="교각1"/>
      <sheetName val="교각계산"/>
      <sheetName val="역T형"/>
      <sheetName val="암거공"/>
      <sheetName val="6PILE  (돌출)"/>
      <sheetName val="단위수량"/>
      <sheetName val="진주방향"/>
      <sheetName val="CABLE SIZE-3"/>
      <sheetName val="옹벽철근"/>
      <sheetName val="안정검토"/>
      <sheetName val="단면설계"/>
      <sheetName val="박기사-면벽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bs_chekjum</v>
          </cell>
          <cell r="C1" t="str">
            <v>bs_chekplus</v>
          </cell>
          <cell r="E1" t="str">
            <v>bs_chekwave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YesNoImpact"/>
      <sheetName val="내역서"/>
      <sheetName val="국변도서작성"/>
      <sheetName val="도시기본계획"/>
      <sheetName val="도시계획"/>
      <sheetName val="토지구획정리"/>
      <sheetName val="토지구획조사"/>
      <sheetName val="취락지역개발"/>
      <sheetName val="지구단위계획"/>
      <sheetName val="주택단지"/>
      <sheetName val="산업단지"/>
      <sheetName val="관광지계획"/>
      <sheetName val="유통단지"/>
      <sheetName val="체육시설"/>
      <sheetName val="국립공원"/>
      <sheetName val="도립공원"/>
      <sheetName val="군립공원"/>
      <sheetName val="자전거도로"/>
      <sheetName val="도시공원"/>
      <sheetName val="어린이공원"/>
      <sheetName val="타당성(시가지개발)"/>
      <sheetName val="타당성(도시시설개발)"/>
      <sheetName val="타당성(지역개발)"/>
      <sheetName val="체육시설1"/>
      <sheetName val="교통영향평가"/>
      <sheetName val="교통직접경비"/>
      <sheetName val="인구영향평가"/>
      <sheetName val="환경영향평가"/>
      <sheetName val="측량"/>
      <sheetName val="재해영향평가"/>
      <sheetName val="에너지사용계획"/>
      <sheetName val="문화재지표조사"/>
      <sheetName val="Energy"/>
      <sheetName val="Hamvec"/>
      <sheetName val="건설공사감리"/>
      <sheetName val="설계감리"/>
      <sheetName val="기타"/>
      <sheetName val="Sheet13"/>
      <sheetName val="Sheet14"/>
      <sheetName val="VB_Code"/>
      <sheetName val="노임단가"/>
      <sheetName val="shn"/>
      <sheetName val="용역비산정2001"/>
      <sheetName val="중기사용료"/>
      <sheetName val="적용노임"/>
      <sheetName val="일반자재"/>
      <sheetName val="guard(mac)"/>
      <sheetName val="개발계획수립"/>
      <sheetName val="EQUIP-H"/>
      <sheetName val="1호맨홀토공"/>
      <sheetName val="각종양식"/>
      <sheetName val="CODE"/>
      <sheetName val="COPING"/>
      <sheetName val="INPUT(덕도방향-시점)"/>
      <sheetName val="input"/>
      <sheetName val="B부대공"/>
      <sheetName val="단가조사"/>
      <sheetName val="계화배수"/>
      <sheetName val="11.우각부 보강"/>
      <sheetName val="일위대가시트"/>
      <sheetName val="Macro(전선)"/>
      <sheetName val="별표"/>
      <sheetName val="00하노임"/>
      <sheetName val="원형1호맨홀토공수량"/>
      <sheetName val="Sheet1"/>
      <sheetName val="실행내역"/>
      <sheetName val="직노"/>
      <sheetName val="SLAB&quot;1&quot;"/>
      <sheetName val="COST"/>
      <sheetName val="기타경비"/>
      <sheetName val="공사비예산서(토목분)"/>
      <sheetName val="1.설계조건"/>
      <sheetName val="암거공"/>
      <sheetName val="증감대비"/>
      <sheetName val="공통가설"/>
      <sheetName val="1-1"/>
      <sheetName val="견적서"/>
      <sheetName val="일위대가(가설)"/>
      <sheetName val="1.설계기준"/>
      <sheetName val="내역"/>
      <sheetName val="직공비"/>
      <sheetName val="현장조사"/>
      <sheetName val="전기"/>
      <sheetName val="원가입력"/>
      <sheetName val="setup"/>
      <sheetName val="2지구단위"/>
      <sheetName val="단면가정"/>
      <sheetName val="버스운행안내"/>
      <sheetName val="예방접종계획"/>
      <sheetName val="근태계획서"/>
      <sheetName val="평가내역"/>
      <sheetName val="DATA"/>
      <sheetName val="기계경비"/>
      <sheetName val="인건비(환율)"/>
      <sheetName val="일위대가"/>
      <sheetName val="교각1"/>
      <sheetName val="#REF"/>
      <sheetName val="기본일위"/>
      <sheetName val="내역서2안"/>
      <sheetName val="패널"/>
      <sheetName val="Sheet2"/>
      <sheetName val="송라터널총괄"/>
      <sheetName val="품셈"/>
      <sheetName val="단가"/>
      <sheetName val="입찰안"/>
      <sheetName val="LEGEND"/>
      <sheetName val="4.장비손료"/>
      <sheetName val="통합"/>
      <sheetName val="시중노임단가"/>
      <sheetName val="사급자재"/>
      <sheetName val="COMPAQ-LIST"/>
      <sheetName val="Care"/>
      <sheetName val="SV"/>
      <sheetName val="전신환매도율"/>
      <sheetName val="9GNG운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9">
          <cell r="I9">
            <v>181248</v>
          </cell>
        </row>
        <row r="11">
          <cell r="I11">
            <v>138714</v>
          </cell>
        </row>
        <row r="13">
          <cell r="I13">
            <v>118674</v>
          </cell>
        </row>
        <row r="15">
          <cell r="I15">
            <v>96387</v>
          </cell>
        </row>
        <row r="17">
          <cell r="I17">
            <v>69746</v>
          </cell>
        </row>
        <row r="21">
          <cell r="I21">
            <v>62505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ITEM"/>
      <sheetName val="단가조사서"/>
      <sheetName val="- INFORMATION -"/>
    </sheetNames>
    <sheetDataSet>
      <sheetData sheetId="0">
        <row r="22">
          <cell r="G22">
            <v>0</v>
          </cell>
          <cell r="H22">
            <v>0</v>
          </cell>
          <cell r="J22">
            <v>200</v>
          </cell>
          <cell r="K22">
            <v>0</v>
          </cell>
          <cell r="L22">
            <v>0</v>
          </cell>
        </row>
        <row r="23">
          <cell r="G23">
            <v>26765</v>
          </cell>
          <cell r="H23">
            <v>0</v>
          </cell>
          <cell r="J23">
            <v>265</v>
          </cell>
          <cell r="K23">
            <v>26765</v>
          </cell>
          <cell r="L23">
            <v>0</v>
          </cell>
        </row>
        <row r="24">
          <cell r="G24">
            <v>15120</v>
          </cell>
          <cell r="H24">
            <v>0</v>
          </cell>
          <cell r="J24">
            <v>360</v>
          </cell>
          <cell r="K24">
            <v>15120</v>
          </cell>
          <cell r="L24">
            <v>0</v>
          </cell>
        </row>
        <row r="25">
          <cell r="G25">
            <v>30800</v>
          </cell>
          <cell r="H25">
            <v>0</v>
          </cell>
          <cell r="J25">
            <v>550</v>
          </cell>
          <cell r="K25">
            <v>30800</v>
          </cell>
          <cell r="L25">
            <v>0</v>
          </cell>
        </row>
        <row r="26">
          <cell r="G26">
            <v>0</v>
          </cell>
          <cell r="H26">
            <v>0</v>
          </cell>
          <cell r="J26">
            <v>946</v>
          </cell>
          <cell r="K26">
            <v>0</v>
          </cell>
          <cell r="L26">
            <v>0</v>
          </cell>
        </row>
        <row r="27">
          <cell r="G27">
            <v>0</v>
          </cell>
          <cell r="H27">
            <v>0</v>
          </cell>
          <cell r="J27">
            <v>1288</v>
          </cell>
          <cell r="K27">
            <v>0</v>
          </cell>
          <cell r="L27">
            <v>0</v>
          </cell>
        </row>
        <row r="28">
          <cell r="G28">
            <v>0</v>
          </cell>
          <cell r="H28">
            <v>0</v>
          </cell>
          <cell r="J28">
            <v>1978</v>
          </cell>
          <cell r="K28">
            <v>0</v>
          </cell>
          <cell r="L28">
            <v>0</v>
          </cell>
        </row>
        <row r="29">
          <cell r="G29">
            <v>0</v>
          </cell>
          <cell r="H29">
            <v>0</v>
          </cell>
          <cell r="J29">
            <v>2657</v>
          </cell>
          <cell r="K29">
            <v>0</v>
          </cell>
          <cell r="L29">
            <v>0</v>
          </cell>
        </row>
        <row r="30">
          <cell r="G30">
            <v>0</v>
          </cell>
          <cell r="H30">
            <v>0</v>
          </cell>
          <cell r="J30">
            <v>3067</v>
          </cell>
          <cell r="K30">
            <v>0</v>
          </cell>
          <cell r="L30">
            <v>0</v>
          </cell>
        </row>
        <row r="31">
          <cell r="G31">
            <v>0</v>
          </cell>
          <cell r="H31">
            <v>0</v>
          </cell>
          <cell r="J31">
            <v>3991</v>
          </cell>
          <cell r="K31">
            <v>0</v>
          </cell>
          <cell r="L31">
            <v>0</v>
          </cell>
        </row>
        <row r="32">
          <cell r="G32">
            <v>0</v>
          </cell>
          <cell r="H32">
            <v>0</v>
          </cell>
          <cell r="J32">
            <v>4569</v>
          </cell>
          <cell r="K32">
            <v>0</v>
          </cell>
          <cell r="L32">
            <v>0</v>
          </cell>
        </row>
        <row r="33">
          <cell r="G33">
            <v>0</v>
          </cell>
          <cell r="H33">
            <v>0</v>
          </cell>
          <cell r="J33">
            <v>7459</v>
          </cell>
          <cell r="K33">
            <v>0</v>
          </cell>
          <cell r="L33">
            <v>0</v>
          </cell>
        </row>
        <row r="34">
          <cell r="G34">
            <v>0</v>
          </cell>
          <cell r="H34">
            <v>0</v>
          </cell>
          <cell r="J34">
            <v>9080</v>
          </cell>
          <cell r="K34">
            <v>0</v>
          </cell>
          <cell r="L34">
            <v>0</v>
          </cell>
        </row>
        <row r="35">
          <cell r="G35">
            <v>0</v>
          </cell>
          <cell r="H35">
            <v>0</v>
          </cell>
          <cell r="J35">
            <v>14958</v>
          </cell>
          <cell r="K35">
            <v>0</v>
          </cell>
          <cell r="L35">
            <v>0</v>
          </cell>
        </row>
        <row r="36"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G40">
            <v>0</v>
          </cell>
          <cell r="H40">
            <v>0</v>
          </cell>
          <cell r="J40">
            <v>46</v>
          </cell>
          <cell r="K40">
            <v>0</v>
          </cell>
          <cell r="L40">
            <v>0</v>
          </cell>
        </row>
        <row r="41">
          <cell r="G41">
            <v>0</v>
          </cell>
          <cell r="H41">
            <v>0</v>
          </cell>
          <cell r="J41">
            <v>76</v>
          </cell>
          <cell r="K41">
            <v>0</v>
          </cell>
          <cell r="L41">
            <v>0</v>
          </cell>
        </row>
        <row r="42">
          <cell r="G42">
            <v>0</v>
          </cell>
          <cell r="H42">
            <v>0</v>
          </cell>
          <cell r="J42">
            <v>111</v>
          </cell>
          <cell r="K42">
            <v>0</v>
          </cell>
          <cell r="L42">
            <v>0</v>
          </cell>
        </row>
        <row r="43">
          <cell r="G43">
            <v>0</v>
          </cell>
          <cell r="H43">
            <v>0</v>
          </cell>
          <cell r="J43">
            <v>90</v>
          </cell>
          <cell r="K43">
            <v>0</v>
          </cell>
          <cell r="L43">
            <v>0</v>
          </cell>
        </row>
        <row r="44">
          <cell r="G44">
            <v>0</v>
          </cell>
          <cell r="H44">
            <v>0</v>
          </cell>
          <cell r="J44">
            <v>143</v>
          </cell>
          <cell r="K44">
            <v>0</v>
          </cell>
          <cell r="L44">
            <v>0</v>
          </cell>
        </row>
        <row r="45">
          <cell r="G45">
            <v>0</v>
          </cell>
          <cell r="H45">
            <v>0</v>
          </cell>
          <cell r="J45">
            <v>212</v>
          </cell>
          <cell r="K45">
            <v>0</v>
          </cell>
          <cell r="L45">
            <v>0</v>
          </cell>
        </row>
        <row r="46">
          <cell r="G46">
            <v>0</v>
          </cell>
          <cell r="H46">
            <v>0</v>
          </cell>
          <cell r="J46">
            <v>308</v>
          </cell>
          <cell r="K46">
            <v>0</v>
          </cell>
          <cell r="L46">
            <v>0</v>
          </cell>
        </row>
        <row r="47">
          <cell r="G47">
            <v>0</v>
          </cell>
          <cell r="H47">
            <v>0</v>
          </cell>
          <cell r="J47">
            <v>548</v>
          </cell>
          <cell r="K47">
            <v>0</v>
          </cell>
          <cell r="L47">
            <v>0</v>
          </cell>
        </row>
        <row r="48">
          <cell r="G48">
            <v>0</v>
          </cell>
          <cell r="H48">
            <v>0</v>
          </cell>
          <cell r="J48">
            <v>846</v>
          </cell>
          <cell r="K48">
            <v>0</v>
          </cell>
          <cell r="L48">
            <v>0</v>
          </cell>
        </row>
        <row r="49">
          <cell r="G49">
            <v>0</v>
          </cell>
          <cell r="H49">
            <v>0</v>
          </cell>
          <cell r="J49">
            <v>1346</v>
          </cell>
          <cell r="K49">
            <v>0</v>
          </cell>
          <cell r="L49">
            <v>0</v>
          </cell>
        </row>
        <row r="50">
          <cell r="G50">
            <v>0</v>
          </cell>
          <cell r="H50">
            <v>0</v>
          </cell>
          <cell r="J50">
            <v>48</v>
          </cell>
          <cell r="K50">
            <v>0</v>
          </cell>
          <cell r="L50">
            <v>0</v>
          </cell>
        </row>
        <row r="51">
          <cell r="G51">
            <v>0</v>
          </cell>
          <cell r="H51">
            <v>0</v>
          </cell>
          <cell r="J51">
            <v>79</v>
          </cell>
          <cell r="K51">
            <v>0</v>
          </cell>
          <cell r="L51">
            <v>0</v>
          </cell>
        </row>
        <row r="52">
          <cell r="G52">
            <v>0</v>
          </cell>
          <cell r="H52">
            <v>0</v>
          </cell>
          <cell r="J52">
            <v>116</v>
          </cell>
          <cell r="K52">
            <v>0</v>
          </cell>
          <cell r="L52">
            <v>0</v>
          </cell>
        </row>
        <row r="53">
          <cell r="G53">
            <v>0</v>
          </cell>
          <cell r="H53">
            <v>0</v>
          </cell>
          <cell r="J53">
            <v>92</v>
          </cell>
          <cell r="K53">
            <v>0</v>
          </cell>
          <cell r="L53">
            <v>0</v>
          </cell>
        </row>
        <row r="54">
          <cell r="G54">
            <v>0</v>
          </cell>
          <cell r="H54">
            <v>0</v>
          </cell>
          <cell r="J54">
            <v>145</v>
          </cell>
          <cell r="K54">
            <v>0</v>
          </cell>
          <cell r="L54">
            <v>0</v>
          </cell>
        </row>
        <row r="55">
          <cell r="G55">
            <v>0</v>
          </cell>
          <cell r="H55">
            <v>0</v>
          </cell>
          <cell r="J55">
            <v>220</v>
          </cell>
          <cell r="K55">
            <v>0</v>
          </cell>
          <cell r="L55">
            <v>0</v>
          </cell>
        </row>
        <row r="56">
          <cell r="G56">
            <v>0</v>
          </cell>
          <cell r="H56">
            <v>0</v>
          </cell>
          <cell r="J56">
            <v>2184</v>
          </cell>
          <cell r="K56">
            <v>0</v>
          </cell>
          <cell r="L56">
            <v>0</v>
          </cell>
        </row>
        <row r="57">
          <cell r="G57">
            <v>0</v>
          </cell>
          <cell r="H57">
            <v>0</v>
          </cell>
          <cell r="J57">
            <v>2617</v>
          </cell>
          <cell r="K57">
            <v>0</v>
          </cell>
          <cell r="L57">
            <v>0</v>
          </cell>
        </row>
        <row r="58">
          <cell r="G58">
            <v>0</v>
          </cell>
          <cell r="H58">
            <v>0</v>
          </cell>
          <cell r="J58">
            <v>838</v>
          </cell>
          <cell r="K58">
            <v>0</v>
          </cell>
          <cell r="L58">
            <v>0</v>
          </cell>
        </row>
        <row r="59">
          <cell r="G59">
            <v>0</v>
          </cell>
          <cell r="H59">
            <v>0</v>
          </cell>
          <cell r="J59">
            <v>1064</v>
          </cell>
          <cell r="K59">
            <v>0</v>
          </cell>
          <cell r="L59">
            <v>0</v>
          </cell>
        </row>
        <row r="60">
          <cell r="G60">
            <v>0</v>
          </cell>
          <cell r="H60">
            <v>0</v>
          </cell>
          <cell r="J60">
            <v>246</v>
          </cell>
          <cell r="K60">
            <v>0</v>
          </cell>
          <cell r="L60">
            <v>0</v>
          </cell>
        </row>
        <row r="61">
          <cell r="G61">
            <v>0</v>
          </cell>
          <cell r="H61">
            <v>0</v>
          </cell>
          <cell r="J61">
            <v>356</v>
          </cell>
          <cell r="K61">
            <v>0</v>
          </cell>
          <cell r="L61">
            <v>0</v>
          </cell>
        </row>
        <row r="62">
          <cell r="G62">
            <v>0</v>
          </cell>
          <cell r="H62">
            <v>0</v>
          </cell>
          <cell r="J62">
            <v>461</v>
          </cell>
          <cell r="K62">
            <v>0</v>
          </cell>
          <cell r="L62">
            <v>0</v>
          </cell>
        </row>
        <row r="63">
          <cell r="G63">
            <v>0</v>
          </cell>
          <cell r="H63">
            <v>0</v>
          </cell>
          <cell r="J63">
            <v>679</v>
          </cell>
          <cell r="K63">
            <v>0</v>
          </cell>
          <cell r="L63">
            <v>0</v>
          </cell>
        </row>
        <row r="64">
          <cell r="G64">
            <v>0</v>
          </cell>
          <cell r="H64">
            <v>0</v>
          </cell>
          <cell r="J64">
            <v>895</v>
          </cell>
          <cell r="K64">
            <v>0</v>
          </cell>
          <cell r="L64">
            <v>0</v>
          </cell>
        </row>
        <row r="65">
          <cell r="G65">
            <v>0</v>
          </cell>
          <cell r="H65">
            <v>0</v>
          </cell>
          <cell r="J65">
            <v>1652</v>
          </cell>
          <cell r="K65">
            <v>0</v>
          </cell>
          <cell r="L65">
            <v>0</v>
          </cell>
        </row>
        <row r="66">
          <cell r="G66">
            <v>0</v>
          </cell>
          <cell r="H66">
            <v>0</v>
          </cell>
          <cell r="J66">
            <v>2588</v>
          </cell>
          <cell r="K66">
            <v>0</v>
          </cell>
          <cell r="L66">
            <v>0</v>
          </cell>
        </row>
        <row r="67">
          <cell r="G67">
            <v>0</v>
          </cell>
          <cell r="H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G68">
            <v>0</v>
          </cell>
          <cell r="H68">
            <v>0</v>
          </cell>
          <cell r="J68">
            <v>3527</v>
          </cell>
          <cell r="K68">
            <v>0</v>
          </cell>
          <cell r="L68">
            <v>0</v>
          </cell>
        </row>
        <row r="69">
          <cell r="G69">
            <v>0</v>
          </cell>
          <cell r="H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G70">
            <v>0</v>
          </cell>
          <cell r="H70">
            <v>0</v>
          </cell>
          <cell r="J70">
            <v>6161</v>
          </cell>
          <cell r="K70">
            <v>0</v>
          </cell>
          <cell r="L70">
            <v>0</v>
          </cell>
        </row>
        <row r="71">
          <cell r="G71">
            <v>0</v>
          </cell>
          <cell r="H71">
            <v>0</v>
          </cell>
          <cell r="J71">
            <v>8084</v>
          </cell>
          <cell r="K71">
            <v>0</v>
          </cell>
          <cell r="L71">
            <v>0</v>
          </cell>
        </row>
        <row r="72">
          <cell r="G72">
            <v>0</v>
          </cell>
          <cell r="H72">
            <v>0</v>
          </cell>
          <cell r="J72">
            <v>11240</v>
          </cell>
          <cell r="K72">
            <v>0</v>
          </cell>
          <cell r="L72">
            <v>0</v>
          </cell>
        </row>
        <row r="73">
          <cell r="G73">
            <v>0</v>
          </cell>
          <cell r="H73">
            <v>0</v>
          </cell>
          <cell r="J73">
            <v>13490</v>
          </cell>
          <cell r="K73">
            <v>0</v>
          </cell>
          <cell r="L73">
            <v>0</v>
          </cell>
        </row>
        <row r="74">
          <cell r="G74">
            <v>0</v>
          </cell>
          <cell r="H74">
            <v>0</v>
          </cell>
          <cell r="J74">
            <v>12795</v>
          </cell>
          <cell r="K74">
            <v>0</v>
          </cell>
          <cell r="L74">
            <v>0</v>
          </cell>
        </row>
        <row r="75">
          <cell r="G75">
            <v>0</v>
          </cell>
          <cell r="H75">
            <v>0</v>
          </cell>
          <cell r="J75">
            <v>19193</v>
          </cell>
          <cell r="K75">
            <v>0</v>
          </cell>
          <cell r="L75">
            <v>0</v>
          </cell>
        </row>
        <row r="76">
          <cell r="G76">
            <v>0</v>
          </cell>
          <cell r="H76">
            <v>0</v>
          </cell>
          <cell r="J76">
            <v>481</v>
          </cell>
          <cell r="K76">
            <v>0</v>
          </cell>
          <cell r="L76">
            <v>0</v>
          </cell>
        </row>
        <row r="77">
          <cell r="G77">
            <v>0</v>
          </cell>
          <cell r="H77">
            <v>0</v>
          </cell>
          <cell r="J77">
            <v>513</v>
          </cell>
          <cell r="K77">
            <v>0</v>
          </cell>
          <cell r="L77">
            <v>0</v>
          </cell>
        </row>
        <row r="78">
          <cell r="G78">
            <v>0</v>
          </cell>
          <cell r="H78">
            <v>0</v>
          </cell>
          <cell r="J78">
            <v>820</v>
          </cell>
          <cell r="K78">
            <v>0</v>
          </cell>
          <cell r="L78">
            <v>0</v>
          </cell>
        </row>
        <row r="79">
          <cell r="G79">
            <v>0</v>
          </cell>
          <cell r="H79">
            <v>0</v>
          </cell>
          <cell r="J79">
            <v>1034</v>
          </cell>
          <cell r="K79">
            <v>0</v>
          </cell>
          <cell r="L79">
            <v>0</v>
          </cell>
        </row>
        <row r="80">
          <cell r="G80">
            <v>0</v>
          </cell>
          <cell r="H80">
            <v>0</v>
          </cell>
          <cell r="J80">
            <v>1846</v>
          </cell>
          <cell r="K80">
            <v>0</v>
          </cell>
          <cell r="L80">
            <v>0</v>
          </cell>
        </row>
        <row r="81">
          <cell r="G81">
            <v>0</v>
          </cell>
          <cell r="H81">
            <v>0</v>
          </cell>
          <cell r="J81">
            <v>2444</v>
          </cell>
          <cell r="K81">
            <v>0</v>
          </cell>
          <cell r="L81">
            <v>0</v>
          </cell>
        </row>
        <row r="82">
          <cell r="G82">
            <v>0</v>
          </cell>
          <cell r="H82">
            <v>0</v>
          </cell>
          <cell r="J82">
            <v>3764</v>
          </cell>
          <cell r="K82">
            <v>0</v>
          </cell>
          <cell r="L82">
            <v>0</v>
          </cell>
        </row>
        <row r="83">
          <cell r="G83">
            <v>0</v>
          </cell>
          <cell r="H83">
            <v>0</v>
          </cell>
          <cell r="J83">
            <v>6531</v>
          </cell>
          <cell r="K83">
            <v>0</v>
          </cell>
          <cell r="L83">
            <v>0</v>
          </cell>
        </row>
        <row r="84">
          <cell r="G84">
            <v>76228</v>
          </cell>
          <cell r="H84">
            <v>0</v>
          </cell>
          <cell r="J84">
            <v>646</v>
          </cell>
          <cell r="K84">
            <v>76228</v>
          </cell>
          <cell r="L84">
            <v>0</v>
          </cell>
        </row>
        <row r="85">
          <cell r="G85">
            <v>197780</v>
          </cell>
          <cell r="H85">
            <v>0</v>
          </cell>
          <cell r="J85">
            <v>899</v>
          </cell>
          <cell r="K85">
            <v>197780</v>
          </cell>
          <cell r="L85">
            <v>0</v>
          </cell>
        </row>
        <row r="86">
          <cell r="G86">
            <v>0</v>
          </cell>
          <cell r="H86">
            <v>0</v>
          </cell>
          <cell r="J86">
            <v>1367</v>
          </cell>
          <cell r="K86">
            <v>0</v>
          </cell>
          <cell r="L86">
            <v>0</v>
          </cell>
        </row>
        <row r="87">
          <cell r="G87">
            <v>0</v>
          </cell>
          <cell r="H87">
            <v>0</v>
          </cell>
          <cell r="J87">
            <v>2459</v>
          </cell>
          <cell r="K87">
            <v>0</v>
          </cell>
          <cell r="L87">
            <v>0</v>
          </cell>
        </row>
        <row r="88">
          <cell r="G88">
            <v>0</v>
          </cell>
          <cell r="H88">
            <v>0</v>
          </cell>
          <cell r="J88">
            <v>2766</v>
          </cell>
          <cell r="K88">
            <v>0</v>
          </cell>
          <cell r="L88">
            <v>0</v>
          </cell>
        </row>
        <row r="89">
          <cell r="G89">
            <v>0</v>
          </cell>
          <cell r="H89">
            <v>0</v>
          </cell>
          <cell r="J89">
            <v>4459</v>
          </cell>
          <cell r="K89">
            <v>0</v>
          </cell>
          <cell r="L89">
            <v>0</v>
          </cell>
        </row>
        <row r="90">
          <cell r="G90">
            <v>0</v>
          </cell>
          <cell r="H90">
            <v>0</v>
          </cell>
          <cell r="J90">
            <v>7489</v>
          </cell>
          <cell r="K90">
            <v>0</v>
          </cell>
          <cell r="L90">
            <v>0</v>
          </cell>
        </row>
        <row r="91">
          <cell r="G91">
            <v>0</v>
          </cell>
          <cell r="H91">
            <v>0</v>
          </cell>
          <cell r="J91">
            <v>19006</v>
          </cell>
          <cell r="K91">
            <v>0</v>
          </cell>
          <cell r="L91">
            <v>0</v>
          </cell>
        </row>
        <row r="92">
          <cell r="G92">
            <v>55806</v>
          </cell>
          <cell r="H92">
            <v>0</v>
          </cell>
          <cell r="J92">
            <v>786</v>
          </cell>
          <cell r="K92">
            <v>55806</v>
          </cell>
          <cell r="L92">
            <v>0</v>
          </cell>
        </row>
        <row r="93">
          <cell r="G93">
            <v>0</v>
          </cell>
          <cell r="H93">
            <v>0</v>
          </cell>
          <cell r="J93">
            <v>1109</v>
          </cell>
          <cell r="K93">
            <v>0</v>
          </cell>
          <cell r="L93">
            <v>0</v>
          </cell>
        </row>
        <row r="94">
          <cell r="G94">
            <v>0</v>
          </cell>
          <cell r="H94">
            <v>0</v>
          </cell>
          <cell r="J94">
            <v>1445</v>
          </cell>
          <cell r="K94">
            <v>0</v>
          </cell>
          <cell r="L94">
            <v>0</v>
          </cell>
        </row>
        <row r="95">
          <cell r="G95">
            <v>0</v>
          </cell>
          <cell r="H95">
            <v>0</v>
          </cell>
          <cell r="J95">
            <v>3118</v>
          </cell>
          <cell r="K95">
            <v>0</v>
          </cell>
          <cell r="L95">
            <v>0</v>
          </cell>
        </row>
        <row r="96">
          <cell r="G96">
            <v>353904</v>
          </cell>
          <cell r="H96">
            <v>0</v>
          </cell>
          <cell r="J96">
            <v>3504</v>
          </cell>
          <cell r="K96">
            <v>353904</v>
          </cell>
          <cell r="L96">
            <v>0</v>
          </cell>
        </row>
        <row r="97">
          <cell r="G97">
            <v>85560</v>
          </cell>
          <cell r="H97">
            <v>0</v>
          </cell>
          <cell r="J97">
            <v>5704</v>
          </cell>
          <cell r="K97">
            <v>85560</v>
          </cell>
          <cell r="L97">
            <v>0</v>
          </cell>
        </row>
        <row r="98">
          <cell r="G98">
            <v>0</v>
          </cell>
          <cell r="H98">
            <v>0</v>
          </cell>
          <cell r="J98">
            <v>9586</v>
          </cell>
          <cell r="K98">
            <v>0</v>
          </cell>
          <cell r="L98">
            <v>0</v>
          </cell>
        </row>
        <row r="99">
          <cell r="G99">
            <v>0</v>
          </cell>
          <cell r="H99">
            <v>0</v>
          </cell>
          <cell r="J99">
            <v>5882</v>
          </cell>
          <cell r="K99">
            <v>0</v>
          </cell>
          <cell r="L99">
            <v>0</v>
          </cell>
        </row>
        <row r="100">
          <cell r="G100">
            <v>0</v>
          </cell>
          <cell r="H100">
            <v>0</v>
          </cell>
          <cell r="J100">
            <v>15809</v>
          </cell>
          <cell r="K100">
            <v>0</v>
          </cell>
          <cell r="L100">
            <v>0</v>
          </cell>
        </row>
        <row r="101">
          <cell r="G101">
            <v>0</v>
          </cell>
          <cell r="H101">
            <v>0</v>
          </cell>
          <cell r="J101">
            <v>6411</v>
          </cell>
          <cell r="K101">
            <v>0</v>
          </cell>
          <cell r="L101">
            <v>0</v>
          </cell>
        </row>
        <row r="102">
          <cell r="G102">
            <v>0</v>
          </cell>
          <cell r="H102">
            <v>0</v>
          </cell>
          <cell r="J102">
            <v>15033</v>
          </cell>
          <cell r="K102">
            <v>0</v>
          </cell>
          <cell r="L102">
            <v>0</v>
          </cell>
        </row>
        <row r="103">
          <cell r="G103">
            <v>0</v>
          </cell>
          <cell r="H103">
            <v>0</v>
          </cell>
          <cell r="J103">
            <v>7103</v>
          </cell>
          <cell r="K103">
            <v>0</v>
          </cell>
          <cell r="L103">
            <v>0</v>
          </cell>
        </row>
        <row r="104">
          <cell r="G104">
            <v>0</v>
          </cell>
          <cell r="H104">
            <v>0</v>
          </cell>
          <cell r="J104">
            <v>7842</v>
          </cell>
          <cell r="K104">
            <v>0</v>
          </cell>
          <cell r="L104">
            <v>0</v>
          </cell>
        </row>
        <row r="105">
          <cell r="G105">
            <v>0</v>
          </cell>
          <cell r="H105">
            <v>0</v>
          </cell>
          <cell r="J105">
            <v>13337</v>
          </cell>
          <cell r="K105">
            <v>0</v>
          </cell>
          <cell r="L105">
            <v>0</v>
          </cell>
        </row>
        <row r="106">
          <cell r="G106">
            <v>0</v>
          </cell>
          <cell r="H106">
            <v>0</v>
          </cell>
          <cell r="J106">
            <v>7101</v>
          </cell>
          <cell r="K106">
            <v>0</v>
          </cell>
          <cell r="L106">
            <v>0</v>
          </cell>
        </row>
        <row r="107">
          <cell r="G107">
            <v>0</v>
          </cell>
          <cell r="H107">
            <v>0</v>
          </cell>
          <cell r="J107">
            <v>7840</v>
          </cell>
          <cell r="K107">
            <v>0</v>
          </cell>
          <cell r="L107">
            <v>0</v>
          </cell>
        </row>
        <row r="108">
          <cell r="G108">
            <v>0</v>
          </cell>
          <cell r="H108">
            <v>0</v>
          </cell>
          <cell r="J108">
            <v>9227</v>
          </cell>
          <cell r="K108">
            <v>0</v>
          </cell>
          <cell r="L108">
            <v>0</v>
          </cell>
        </row>
        <row r="109">
          <cell r="G109">
            <v>0</v>
          </cell>
          <cell r="H109">
            <v>0</v>
          </cell>
          <cell r="J109">
            <v>13849</v>
          </cell>
          <cell r="K109">
            <v>0</v>
          </cell>
          <cell r="L109">
            <v>0</v>
          </cell>
        </row>
        <row r="110">
          <cell r="G110">
            <v>0</v>
          </cell>
          <cell r="H110">
            <v>0</v>
          </cell>
          <cell r="J110">
            <v>7008</v>
          </cell>
          <cell r="K110">
            <v>0</v>
          </cell>
          <cell r="L110">
            <v>0</v>
          </cell>
        </row>
        <row r="111">
          <cell r="G111">
            <v>0</v>
          </cell>
          <cell r="H111">
            <v>0</v>
          </cell>
          <cell r="J111">
            <v>12918</v>
          </cell>
          <cell r="K111">
            <v>0</v>
          </cell>
          <cell r="L111">
            <v>0</v>
          </cell>
        </row>
        <row r="112">
          <cell r="G112">
            <v>0</v>
          </cell>
          <cell r="H112">
            <v>0</v>
          </cell>
          <cell r="J112">
            <v>1854</v>
          </cell>
          <cell r="K112">
            <v>0</v>
          </cell>
          <cell r="L112">
            <v>0</v>
          </cell>
        </row>
        <row r="113">
          <cell r="G113">
            <v>0</v>
          </cell>
          <cell r="H113">
            <v>0</v>
          </cell>
          <cell r="J113">
            <v>2861</v>
          </cell>
          <cell r="K113">
            <v>0</v>
          </cell>
          <cell r="L113">
            <v>0</v>
          </cell>
        </row>
        <row r="114">
          <cell r="G114">
            <v>0</v>
          </cell>
          <cell r="H114">
            <v>0</v>
          </cell>
          <cell r="J114">
            <v>9635</v>
          </cell>
          <cell r="K114">
            <v>0</v>
          </cell>
          <cell r="L114">
            <v>0</v>
          </cell>
        </row>
        <row r="115">
          <cell r="G115">
            <v>0</v>
          </cell>
          <cell r="H115">
            <v>0</v>
          </cell>
          <cell r="J115">
            <v>364</v>
          </cell>
          <cell r="K115">
            <v>0</v>
          </cell>
          <cell r="L115">
            <v>0</v>
          </cell>
        </row>
        <row r="116">
          <cell r="G116">
            <v>0</v>
          </cell>
          <cell r="H116">
            <v>0</v>
          </cell>
          <cell r="J116">
            <v>524</v>
          </cell>
          <cell r="K116">
            <v>0</v>
          </cell>
          <cell r="L116">
            <v>0</v>
          </cell>
        </row>
        <row r="117">
          <cell r="G117">
            <v>0</v>
          </cell>
          <cell r="H117">
            <v>0</v>
          </cell>
          <cell r="J117">
            <v>639</v>
          </cell>
          <cell r="K117">
            <v>0</v>
          </cell>
          <cell r="L117">
            <v>0</v>
          </cell>
        </row>
        <row r="118">
          <cell r="G118">
            <v>0</v>
          </cell>
          <cell r="H118">
            <v>0</v>
          </cell>
          <cell r="J118">
            <v>619</v>
          </cell>
          <cell r="K118">
            <v>0</v>
          </cell>
          <cell r="L118">
            <v>0</v>
          </cell>
        </row>
        <row r="119">
          <cell r="G119">
            <v>0</v>
          </cell>
          <cell r="H119">
            <v>0</v>
          </cell>
          <cell r="J119">
            <v>842</v>
          </cell>
          <cell r="K119">
            <v>0</v>
          </cell>
          <cell r="L119">
            <v>0</v>
          </cell>
        </row>
        <row r="120">
          <cell r="G120">
            <v>0</v>
          </cell>
          <cell r="H120">
            <v>0</v>
          </cell>
          <cell r="J120">
            <v>900</v>
          </cell>
          <cell r="K120">
            <v>0</v>
          </cell>
          <cell r="L120">
            <v>0</v>
          </cell>
        </row>
        <row r="121">
          <cell r="G121">
            <v>0</v>
          </cell>
          <cell r="H121">
            <v>0</v>
          </cell>
          <cell r="J121">
            <v>1122</v>
          </cell>
          <cell r="K121">
            <v>0</v>
          </cell>
          <cell r="L121">
            <v>0</v>
          </cell>
        </row>
        <row r="122">
          <cell r="G122">
            <v>0</v>
          </cell>
          <cell r="H122">
            <v>0</v>
          </cell>
          <cell r="J122">
            <v>1222</v>
          </cell>
          <cell r="K122">
            <v>0</v>
          </cell>
          <cell r="L122">
            <v>0</v>
          </cell>
        </row>
        <row r="123">
          <cell r="G123">
            <v>304896</v>
          </cell>
          <cell r="H123">
            <v>0</v>
          </cell>
          <cell r="J123">
            <v>1191</v>
          </cell>
          <cell r="K123">
            <v>304896</v>
          </cell>
          <cell r="L123">
            <v>0</v>
          </cell>
        </row>
        <row r="124">
          <cell r="G124">
            <v>0</v>
          </cell>
          <cell r="H124">
            <v>0</v>
          </cell>
          <cell r="J124">
            <v>1555</v>
          </cell>
          <cell r="K124">
            <v>0</v>
          </cell>
          <cell r="L124">
            <v>0</v>
          </cell>
        </row>
        <row r="125">
          <cell r="G125">
            <v>0</v>
          </cell>
          <cell r="H125">
            <v>0</v>
          </cell>
          <cell r="J125">
            <v>2014</v>
          </cell>
          <cell r="K125">
            <v>0</v>
          </cell>
          <cell r="L125">
            <v>0</v>
          </cell>
        </row>
        <row r="126">
          <cell r="G126">
            <v>0</v>
          </cell>
          <cell r="H126">
            <v>0</v>
          </cell>
          <cell r="J126">
            <v>1935</v>
          </cell>
          <cell r="K126">
            <v>0</v>
          </cell>
          <cell r="L126">
            <v>0</v>
          </cell>
        </row>
        <row r="127">
          <cell r="G127">
            <v>0</v>
          </cell>
          <cell r="H127">
            <v>0</v>
          </cell>
          <cell r="J127">
            <v>2878</v>
          </cell>
          <cell r="K127">
            <v>0</v>
          </cell>
          <cell r="L127">
            <v>0</v>
          </cell>
        </row>
        <row r="128">
          <cell r="G128">
            <v>0</v>
          </cell>
          <cell r="H128">
            <v>0</v>
          </cell>
          <cell r="J128">
            <v>3140</v>
          </cell>
          <cell r="K128">
            <v>0</v>
          </cell>
          <cell r="L128">
            <v>0</v>
          </cell>
        </row>
        <row r="129">
          <cell r="G129">
            <v>35832</v>
          </cell>
          <cell r="H129">
            <v>0</v>
          </cell>
          <cell r="J129">
            <v>2986</v>
          </cell>
          <cell r="K129">
            <v>35832</v>
          </cell>
          <cell r="L129">
            <v>0</v>
          </cell>
        </row>
        <row r="130">
          <cell r="G130">
            <v>0</v>
          </cell>
          <cell r="H130">
            <v>0</v>
          </cell>
          <cell r="J130">
            <v>628</v>
          </cell>
          <cell r="K130">
            <v>0</v>
          </cell>
          <cell r="L130">
            <v>0</v>
          </cell>
        </row>
        <row r="131">
          <cell r="G131">
            <v>0</v>
          </cell>
          <cell r="H131">
            <v>0</v>
          </cell>
          <cell r="J131">
            <v>1083</v>
          </cell>
          <cell r="K131">
            <v>0</v>
          </cell>
          <cell r="L131">
            <v>0</v>
          </cell>
        </row>
        <row r="132">
          <cell r="G132">
            <v>0</v>
          </cell>
          <cell r="H132">
            <v>0</v>
          </cell>
          <cell r="J132">
            <v>2048</v>
          </cell>
          <cell r="K132">
            <v>0</v>
          </cell>
          <cell r="L132">
            <v>0</v>
          </cell>
        </row>
        <row r="133">
          <cell r="G133">
            <v>0</v>
          </cell>
          <cell r="H133">
            <v>0</v>
          </cell>
          <cell r="J133">
            <v>774</v>
          </cell>
          <cell r="K133">
            <v>0</v>
          </cell>
          <cell r="L133">
            <v>0</v>
          </cell>
        </row>
        <row r="134">
          <cell r="G134">
            <v>0</v>
          </cell>
          <cell r="H134">
            <v>0</v>
          </cell>
          <cell r="J134">
            <v>642</v>
          </cell>
          <cell r="K134">
            <v>0</v>
          </cell>
          <cell r="L134">
            <v>0</v>
          </cell>
        </row>
        <row r="135">
          <cell r="G135">
            <v>0</v>
          </cell>
          <cell r="H135">
            <v>0</v>
          </cell>
          <cell r="J135">
            <v>732</v>
          </cell>
          <cell r="K135">
            <v>0</v>
          </cell>
          <cell r="L135">
            <v>0</v>
          </cell>
        </row>
        <row r="136">
          <cell r="G136">
            <v>0</v>
          </cell>
          <cell r="H136">
            <v>0</v>
          </cell>
          <cell r="J136">
            <v>1100</v>
          </cell>
          <cell r="K136">
            <v>0</v>
          </cell>
          <cell r="L136">
            <v>0</v>
          </cell>
        </row>
        <row r="137">
          <cell r="G137">
            <v>3326</v>
          </cell>
          <cell r="H137">
            <v>0</v>
          </cell>
          <cell r="J137">
            <v>1663</v>
          </cell>
          <cell r="K137">
            <v>3326</v>
          </cell>
          <cell r="L137">
            <v>0</v>
          </cell>
        </row>
        <row r="138">
          <cell r="G138">
            <v>0</v>
          </cell>
          <cell r="H138">
            <v>0</v>
          </cell>
          <cell r="J138">
            <v>2184</v>
          </cell>
          <cell r="K138">
            <v>0</v>
          </cell>
          <cell r="L138">
            <v>0</v>
          </cell>
        </row>
        <row r="139">
          <cell r="G139">
            <v>0</v>
          </cell>
          <cell r="H139">
            <v>0</v>
          </cell>
          <cell r="J139">
            <v>2856</v>
          </cell>
          <cell r="K139">
            <v>0</v>
          </cell>
          <cell r="L139">
            <v>0</v>
          </cell>
        </row>
        <row r="140">
          <cell r="G140">
            <v>0</v>
          </cell>
          <cell r="H140">
            <v>0</v>
          </cell>
          <cell r="J140">
            <v>3990</v>
          </cell>
          <cell r="K140">
            <v>0</v>
          </cell>
          <cell r="L140">
            <v>0</v>
          </cell>
        </row>
        <row r="141">
          <cell r="G141">
            <v>0</v>
          </cell>
          <cell r="H141">
            <v>0</v>
          </cell>
          <cell r="J141">
            <v>624</v>
          </cell>
          <cell r="K141">
            <v>0</v>
          </cell>
          <cell r="L141">
            <v>0</v>
          </cell>
        </row>
        <row r="142">
          <cell r="G142">
            <v>0</v>
          </cell>
          <cell r="H142">
            <v>0</v>
          </cell>
          <cell r="J142">
            <v>819</v>
          </cell>
          <cell r="K142">
            <v>0</v>
          </cell>
          <cell r="L142">
            <v>0</v>
          </cell>
        </row>
        <row r="143">
          <cell r="G143">
            <v>0</v>
          </cell>
          <cell r="H143">
            <v>0</v>
          </cell>
          <cell r="J143">
            <v>3106</v>
          </cell>
          <cell r="K143">
            <v>0</v>
          </cell>
          <cell r="L143">
            <v>0</v>
          </cell>
        </row>
        <row r="144">
          <cell r="G144">
            <v>0</v>
          </cell>
          <cell r="H144">
            <v>0</v>
          </cell>
          <cell r="J144">
            <v>1134</v>
          </cell>
          <cell r="K144">
            <v>0</v>
          </cell>
          <cell r="L144">
            <v>0</v>
          </cell>
        </row>
        <row r="145">
          <cell r="G145">
            <v>0</v>
          </cell>
          <cell r="H145">
            <v>0</v>
          </cell>
          <cell r="J145">
            <v>63</v>
          </cell>
          <cell r="K145">
            <v>0</v>
          </cell>
          <cell r="L145">
            <v>0</v>
          </cell>
        </row>
        <row r="146">
          <cell r="G146">
            <v>0</v>
          </cell>
          <cell r="H146">
            <v>0</v>
          </cell>
          <cell r="J146">
            <v>599</v>
          </cell>
          <cell r="K146">
            <v>0</v>
          </cell>
          <cell r="L146">
            <v>0</v>
          </cell>
        </row>
        <row r="147">
          <cell r="G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G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G153">
            <v>0</v>
          </cell>
          <cell r="H153">
            <v>0</v>
          </cell>
          <cell r="J153">
            <v>350</v>
          </cell>
          <cell r="K153">
            <v>0</v>
          </cell>
          <cell r="L153">
            <v>0</v>
          </cell>
        </row>
        <row r="154"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G155">
            <v>0</v>
          </cell>
          <cell r="H155">
            <v>0</v>
          </cell>
          <cell r="J155">
            <v>342</v>
          </cell>
          <cell r="K155">
            <v>0</v>
          </cell>
          <cell r="L155">
            <v>0</v>
          </cell>
        </row>
        <row r="156">
          <cell r="G156">
            <v>0</v>
          </cell>
          <cell r="H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G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G158">
            <v>0</v>
          </cell>
          <cell r="H158">
            <v>0</v>
          </cell>
          <cell r="J158">
            <v>1040</v>
          </cell>
          <cell r="K158">
            <v>0</v>
          </cell>
          <cell r="L158">
            <v>0</v>
          </cell>
        </row>
        <row r="159">
          <cell r="G159">
            <v>0</v>
          </cell>
          <cell r="H159">
            <v>0</v>
          </cell>
          <cell r="J159">
            <v>1332</v>
          </cell>
          <cell r="K159">
            <v>0</v>
          </cell>
          <cell r="L159">
            <v>0</v>
          </cell>
        </row>
        <row r="160">
          <cell r="G160">
            <v>199985</v>
          </cell>
          <cell r="H160">
            <v>0</v>
          </cell>
          <cell r="J160">
            <v>1739</v>
          </cell>
          <cell r="K160">
            <v>199985</v>
          </cell>
          <cell r="L160">
            <v>0</v>
          </cell>
        </row>
        <row r="161">
          <cell r="G161">
            <v>12810</v>
          </cell>
          <cell r="H161">
            <v>0</v>
          </cell>
          <cell r="J161">
            <v>2135</v>
          </cell>
          <cell r="K161">
            <v>12810</v>
          </cell>
          <cell r="L161">
            <v>0</v>
          </cell>
        </row>
        <row r="162">
          <cell r="G162">
            <v>96486</v>
          </cell>
          <cell r="H162">
            <v>0</v>
          </cell>
          <cell r="J162">
            <v>2474</v>
          </cell>
          <cell r="K162">
            <v>96486</v>
          </cell>
          <cell r="L162">
            <v>0</v>
          </cell>
        </row>
        <row r="163">
          <cell r="G163">
            <v>217350</v>
          </cell>
          <cell r="H163">
            <v>0</v>
          </cell>
          <cell r="J163">
            <v>3450</v>
          </cell>
          <cell r="K163">
            <v>217350</v>
          </cell>
          <cell r="L163">
            <v>0</v>
          </cell>
        </row>
        <row r="164">
          <cell r="G164">
            <v>35120</v>
          </cell>
          <cell r="H164">
            <v>0</v>
          </cell>
          <cell r="J164">
            <v>4390</v>
          </cell>
          <cell r="K164">
            <v>35120</v>
          </cell>
          <cell r="L164">
            <v>0</v>
          </cell>
        </row>
        <row r="165">
          <cell r="G165">
            <v>0</v>
          </cell>
          <cell r="H165">
            <v>0</v>
          </cell>
          <cell r="J165">
            <v>4789</v>
          </cell>
          <cell r="K165">
            <v>0</v>
          </cell>
          <cell r="L165">
            <v>0</v>
          </cell>
        </row>
        <row r="166">
          <cell r="G166">
            <v>0</v>
          </cell>
          <cell r="H166">
            <v>0</v>
          </cell>
          <cell r="J166">
            <v>7853</v>
          </cell>
          <cell r="K166">
            <v>0</v>
          </cell>
          <cell r="L166">
            <v>0</v>
          </cell>
        </row>
        <row r="167">
          <cell r="G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</row>
        <row r="168">
          <cell r="G168">
            <v>0</v>
          </cell>
          <cell r="H168">
            <v>0</v>
          </cell>
          <cell r="J168">
            <v>3720</v>
          </cell>
          <cell r="K168">
            <v>0</v>
          </cell>
          <cell r="L168">
            <v>0</v>
          </cell>
        </row>
        <row r="169">
          <cell r="G169">
            <v>73500</v>
          </cell>
          <cell r="H169">
            <v>0</v>
          </cell>
          <cell r="J169">
            <v>4900</v>
          </cell>
          <cell r="K169">
            <v>73500</v>
          </cell>
          <cell r="L169">
            <v>0</v>
          </cell>
        </row>
        <row r="170">
          <cell r="G170">
            <v>6400</v>
          </cell>
          <cell r="H170">
            <v>0</v>
          </cell>
          <cell r="J170">
            <v>6400</v>
          </cell>
          <cell r="K170">
            <v>6400</v>
          </cell>
          <cell r="L170">
            <v>0</v>
          </cell>
        </row>
        <row r="171">
          <cell r="G171">
            <v>31200</v>
          </cell>
          <cell r="H171">
            <v>0</v>
          </cell>
          <cell r="J171">
            <v>7800</v>
          </cell>
          <cell r="K171">
            <v>31200</v>
          </cell>
          <cell r="L171">
            <v>0</v>
          </cell>
        </row>
        <row r="172">
          <cell r="G172">
            <v>56500</v>
          </cell>
          <cell r="H172">
            <v>0</v>
          </cell>
          <cell r="J172">
            <v>11300</v>
          </cell>
          <cell r="K172">
            <v>56500</v>
          </cell>
          <cell r="L172">
            <v>0</v>
          </cell>
        </row>
        <row r="173">
          <cell r="G173">
            <v>25900</v>
          </cell>
          <cell r="H173">
            <v>0</v>
          </cell>
          <cell r="J173">
            <v>25900</v>
          </cell>
          <cell r="K173">
            <v>25900</v>
          </cell>
          <cell r="L173">
            <v>0</v>
          </cell>
        </row>
        <row r="174">
          <cell r="G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G175">
            <v>0</v>
          </cell>
          <cell r="H175">
            <v>0</v>
          </cell>
          <cell r="J175">
            <v>48670</v>
          </cell>
          <cell r="K175">
            <v>0</v>
          </cell>
          <cell r="L175">
            <v>0</v>
          </cell>
        </row>
        <row r="176">
          <cell r="G176">
            <v>0</v>
          </cell>
          <cell r="H176">
            <v>0</v>
          </cell>
          <cell r="J176">
            <v>620</v>
          </cell>
          <cell r="K176">
            <v>0</v>
          </cell>
          <cell r="L176">
            <v>0</v>
          </cell>
        </row>
        <row r="177">
          <cell r="G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G178">
            <v>0</v>
          </cell>
          <cell r="H178">
            <v>0</v>
          </cell>
          <cell r="J178">
            <v>268</v>
          </cell>
          <cell r="K178">
            <v>0</v>
          </cell>
          <cell r="L178">
            <v>0</v>
          </cell>
        </row>
        <row r="179">
          <cell r="G179">
            <v>0</v>
          </cell>
          <cell r="H179">
            <v>0</v>
          </cell>
          <cell r="J179">
            <v>322</v>
          </cell>
          <cell r="K179">
            <v>0</v>
          </cell>
          <cell r="L179">
            <v>0</v>
          </cell>
        </row>
        <row r="180">
          <cell r="G180">
            <v>0</v>
          </cell>
          <cell r="H180">
            <v>0</v>
          </cell>
          <cell r="J180">
            <v>624</v>
          </cell>
          <cell r="K180">
            <v>0</v>
          </cell>
          <cell r="L180">
            <v>0</v>
          </cell>
        </row>
        <row r="181">
          <cell r="G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G182">
            <v>0</v>
          </cell>
          <cell r="H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G183">
            <v>0</v>
          </cell>
          <cell r="H183">
            <v>0</v>
          </cell>
          <cell r="J183">
            <v>1674</v>
          </cell>
          <cell r="K183">
            <v>0</v>
          </cell>
          <cell r="L183">
            <v>0</v>
          </cell>
        </row>
        <row r="184">
          <cell r="G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G185">
            <v>0</v>
          </cell>
          <cell r="H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G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G187">
            <v>0</v>
          </cell>
          <cell r="H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G188">
            <v>0</v>
          </cell>
          <cell r="H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G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G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G191">
            <v>0</v>
          </cell>
          <cell r="H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G192">
            <v>0</v>
          </cell>
          <cell r="H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G193">
            <v>0</v>
          </cell>
          <cell r="H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G194">
            <v>0</v>
          </cell>
          <cell r="H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G195">
            <v>0</v>
          </cell>
          <cell r="H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G196">
            <v>0</v>
          </cell>
          <cell r="H196">
            <v>0</v>
          </cell>
          <cell r="J196">
            <v>270</v>
          </cell>
          <cell r="K196">
            <v>0</v>
          </cell>
          <cell r="L196">
            <v>0</v>
          </cell>
        </row>
        <row r="197">
          <cell r="G197">
            <v>0</v>
          </cell>
          <cell r="H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G198">
            <v>0</v>
          </cell>
          <cell r="H198">
            <v>0</v>
          </cell>
          <cell r="J198">
            <v>560</v>
          </cell>
          <cell r="K198">
            <v>0</v>
          </cell>
          <cell r="L198">
            <v>0</v>
          </cell>
        </row>
        <row r="199">
          <cell r="G199">
            <v>0</v>
          </cell>
          <cell r="H199">
            <v>0</v>
          </cell>
          <cell r="J199">
            <v>860</v>
          </cell>
          <cell r="K199">
            <v>0</v>
          </cell>
          <cell r="L199">
            <v>0</v>
          </cell>
        </row>
        <row r="200">
          <cell r="G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G201">
            <v>0</v>
          </cell>
          <cell r="H201">
            <v>0</v>
          </cell>
          <cell r="J201">
            <v>1490</v>
          </cell>
          <cell r="K201">
            <v>0</v>
          </cell>
          <cell r="L201">
            <v>0</v>
          </cell>
        </row>
        <row r="202">
          <cell r="G202">
            <v>0</v>
          </cell>
          <cell r="H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G203">
            <v>0</v>
          </cell>
          <cell r="H203">
            <v>0</v>
          </cell>
          <cell r="J203">
            <v>2850</v>
          </cell>
          <cell r="K203">
            <v>0</v>
          </cell>
          <cell r="L203">
            <v>0</v>
          </cell>
        </row>
        <row r="204">
          <cell r="G204">
            <v>0</v>
          </cell>
          <cell r="H204">
            <v>0</v>
          </cell>
          <cell r="J204">
            <v>5980</v>
          </cell>
          <cell r="K204">
            <v>0</v>
          </cell>
          <cell r="L204">
            <v>0</v>
          </cell>
        </row>
        <row r="205">
          <cell r="G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G206">
            <v>0</v>
          </cell>
          <cell r="H206">
            <v>0</v>
          </cell>
          <cell r="J206">
            <v>91</v>
          </cell>
          <cell r="K206">
            <v>0</v>
          </cell>
          <cell r="L206">
            <v>0</v>
          </cell>
        </row>
        <row r="207">
          <cell r="G207">
            <v>3744</v>
          </cell>
          <cell r="H207">
            <v>0</v>
          </cell>
          <cell r="J207">
            <v>117</v>
          </cell>
          <cell r="K207">
            <v>3744</v>
          </cell>
          <cell r="L207">
            <v>0</v>
          </cell>
        </row>
        <row r="208">
          <cell r="G208">
            <v>0</v>
          </cell>
          <cell r="H208">
            <v>0</v>
          </cell>
          <cell r="J208">
            <v>143</v>
          </cell>
          <cell r="K208">
            <v>0</v>
          </cell>
          <cell r="L208">
            <v>0</v>
          </cell>
        </row>
        <row r="209">
          <cell r="G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G210">
            <v>0</v>
          </cell>
          <cell r="H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G211">
            <v>0</v>
          </cell>
          <cell r="H211">
            <v>0</v>
          </cell>
          <cell r="J211">
            <v>1870</v>
          </cell>
          <cell r="K211">
            <v>0</v>
          </cell>
          <cell r="L211">
            <v>0</v>
          </cell>
        </row>
        <row r="212">
          <cell r="G212">
            <v>0</v>
          </cell>
          <cell r="H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G213">
            <v>0</v>
          </cell>
          <cell r="H213">
            <v>0</v>
          </cell>
          <cell r="J213">
            <v>2920</v>
          </cell>
          <cell r="K213">
            <v>0</v>
          </cell>
          <cell r="L213">
            <v>0</v>
          </cell>
        </row>
        <row r="214">
          <cell r="G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G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G216">
            <v>0</v>
          </cell>
          <cell r="H216">
            <v>0</v>
          </cell>
          <cell r="J216">
            <v>7020</v>
          </cell>
          <cell r="K216">
            <v>0</v>
          </cell>
          <cell r="L216">
            <v>0</v>
          </cell>
        </row>
        <row r="217">
          <cell r="G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G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G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G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G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G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G223">
            <v>0</v>
          </cell>
          <cell r="H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G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G225">
            <v>0</v>
          </cell>
          <cell r="H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G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G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G228">
            <v>0</v>
          </cell>
          <cell r="H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G229">
            <v>37380</v>
          </cell>
          <cell r="H229">
            <v>0</v>
          </cell>
          <cell r="J229">
            <v>1780</v>
          </cell>
          <cell r="K229">
            <v>37380</v>
          </cell>
          <cell r="L229">
            <v>0</v>
          </cell>
        </row>
        <row r="230">
          <cell r="G230">
            <v>2375</v>
          </cell>
          <cell r="H230">
            <v>0</v>
          </cell>
          <cell r="J230">
            <v>2375</v>
          </cell>
          <cell r="K230">
            <v>2375</v>
          </cell>
          <cell r="L230">
            <v>0</v>
          </cell>
        </row>
        <row r="231">
          <cell r="G231">
            <v>27765</v>
          </cell>
          <cell r="H231">
            <v>0</v>
          </cell>
          <cell r="J231">
            <v>3085</v>
          </cell>
          <cell r="K231">
            <v>27765</v>
          </cell>
          <cell r="L231">
            <v>0</v>
          </cell>
        </row>
        <row r="232">
          <cell r="G232">
            <v>26340</v>
          </cell>
          <cell r="H232">
            <v>0</v>
          </cell>
          <cell r="J232">
            <v>4390</v>
          </cell>
          <cell r="K232">
            <v>26340</v>
          </cell>
          <cell r="L232">
            <v>0</v>
          </cell>
        </row>
        <row r="233">
          <cell r="G233">
            <v>21375</v>
          </cell>
          <cell r="H233">
            <v>0</v>
          </cell>
          <cell r="J233">
            <v>7125</v>
          </cell>
          <cell r="K233">
            <v>21375</v>
          </cell>
          <cell r="L233">
            <v>0</v>
          </cell>
        </row>
        <row r="234">
          <cell r="G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G235">
            <v>0</v>
          </cell>
          <cell r="H235">
            <v>0</v>
          </cell>
          <cell r="J235">
            <v>20185</v>
          </cell>
          <cell r="K235">
            <v>0</v>
          </cell>
          <cell r="L235">
            <v>0</v>
          </cell>
        </row>
        <row r="236">
          <cell r="G236">
            <v>0</v>
          </cell>
          <cell r="H236">
            <v>0</v>
          </cell>
          <cell r="J236">
            <v>960</v>
          </cell>
          <cell r="K236">
            <v>0</v>
          </cell>
          <cell r="L236">
            <v>0</v>
          </cell>
        </row>
        <row r="237">
          <cell r="G237">
            <v>0</v>
          </cell>
          <cell r="H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G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G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G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G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G242">
            <v>0</v>
          </cell>
          <cell r="H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G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G244">
            <v>0</v>
          </cell>
          <cell r="H244">
            <v>0</v>
          </cell>
          <cell r="J244">
            <v>265</v>
          </cell>
          <cell r="K244">
            <v>0</v>
          </cell>
          <cell r="L244">
            <v>0</v>
          </cell>
        </row>
        <row r="245">
          <cell r="G245">
            <v>0</v>
          </cell>
          <cell r="H245">
            <v>0</v>
          </cell>
          <cell r="J245">
            <v>330</v>
          </cell>
          <cell r="K245">
            <v>0</v>
          </cell>
          <cell r="L245">
            <v>0</v>
          </cell>
        </row>
        <row r="246">
          <cell r="G246">
            <v>0</v>
          </cell>
          <cell r="H246">
            <v>0</v>
          </cell>
          <cell r="J246">
            <v>380</v>
          </cell>
          <cell r="K246">
            <v>0</v>
          </cell>
          <cell r="L246">
            <v>0</v>
          </cell>
        </row>
        <row r="247">
          <cell r="G247">
            <v>0</v>
          </cell>
          <cell r="H247">
            <v>0</v>
          </cell>
          <cell r="J247">
            <v>460</v>
          </cell>
          <cell r="K247">
            <v>0</v>
          </cell>
          <cell r="L247">
            <v>0</v>
          </cell>
        </row>
        <row r="248">
          <cell r="G248">
            <v>0</v>
          </cell>
          <cell r="H248">
            <v>0</v>
          </cell>
          <cell r="J248">
            <v>550</v>
          </cell>
          <cell r="K248">
            <v>0</v>
          </cell>
          <cell r="L248">
            <v>0</v>
          </cell>
        </row>
        <row r="249">
          <cell r="G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G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G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G252">
            <v>0</v>
          </cell>
          <cell r="H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G253">
            <v>0</v>
          </cell>
          <cell r="H253">
            <v>0</v>
          </cell>
          <cell r="J253">
            <v>493</v>
          </cell>
          <cell r="K253">
            <v>0</v>
          </cell>
          <cell r="L253">
            <v>0</v>
          </cell>
        </row>
        <row r="254">
          <cell r="G254">
            <v>0</v>
          </cell>
          <cell r="H254">
            <v>0</v>
          </cell>
          <cell r="J254">
            <v>507</v>
          </cell>
          <cell r="K254">
            <v>0</v>
          </cell>
          <cell r="L254">
            <v>0</v>
          </cell>
        </row>
        <row r="255">
          <cell r="G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G256">
            <v>0</v>
          </cell>
          <cell r="H256">
            <v>0</v>
          </cell>
          <cell r="J256">
            <v>730</v>
          </cell>
          <cell r="K256">
            <v>0</v>
          </cell>
          <cell r="L256">
            <v>0</v>
          </cell>
        </row>
        <row r="257">
          <cell r="G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G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G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G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G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G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G263">
            <v>0</v>
          </cell>
          <cell r="H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G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G265">
            <v>0</v>
          </cell>
          <cell r="H265">
            <v>0</v>
          </cell>
          <cell r="J265">
            <v>480</v>
          </cell>
          <cell r="K265">
            <v>0</v>
          </cell>
          <cell r="L265">
            <v>0</v>
          </cell>
        </row>
        <row r="266">
          <cell r="G266">
            <v>0</v>
          </cell>
          <cell r="H266">
            <v>0</v>
          </cell>
          <cell r="J266">
            <v>560</v>
          </cell>
          <cell r="K266">
            <v>0</v>
          </cell>
          <cell r="L266">
            <v>0</v>
          </cell>
        </row>
        <row r="267">
          <cell r="G267">
            <v>0</v>
          </cell>
          <cell r="H267">
            <v>0</v>
          </cell>
          <cell r="J267">
            <v>440</v>
          </cell>
          <cell r="K267">
            <v>0</v>
          </cell>
          <cell r="L267">
            <v>0</v>
          </cell>
        </row>
        <row r="268">
          <cell r="G268">
            <v>0</v>
          </cell>
          <cell r="H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G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G270">
            <v>0</v>
          </cell>
          <cell r="H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G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G272">
            <v>0</v>
          </cell>
          <cell r="H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G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G274">
            <v>0</v>
          </cell>
          <cell r="H274">
            <v>0</v>
          </cell>
          <cell r="J274">
            <v>200</v>
          </cell>
          <cell r="K274">
            <v>0</v>
          </cell>
          <cell r="L274">
            <v>0</v>
          </cell>
        </row>
        <row r="275">
          <cell r="G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G276">
            <v>0</v>
          </cell>
          <cell r="H276">
            <v>0</v>
          </cell>
          <cell r="J276">
            <v>200</v>
          </cell>
          <cell r="K276">
            <v>0</v>
          </cell>
          <cell r="L276">
            <v>0</v>
          </cell>
        </row>
        <row r="277">
          <cell r="G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G278">
            <v>0</v>
          </cell>
          <cell r="H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G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G280">
            <v>0</v>
          </cell>
          <cell r="H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G281">
            <v>0</v>
          </cell>
          <cell r="H281">
            <v>0</v>
          </cell>
          <cell r="J281">
            <v>1440</v>
          </cell>
          <cell r="K281">
            <v>0</v>
          </cell>
          <cell r="L281">
            <v>0</v>
          </cell>
        </row>
        <row r="282">
          <cell r="G282">
            <v>0</v>
          </cell>
          <cell r="H282">
            <v>0</v>
          </cell>
          <cell r="J282">
            <v>1650</v>
          </cell>
          <cell r="K282">
            <v>0</v>
          </cell>
          <cell r="L282">
            <v>0</v>
          </cell>
        </row>
        <row r="283">
          <cell r="G283">
            <v>13980</v>
          </cell>
          <cell r="H283">
            <v>0</v>
          </cell>
          <cell r="J283">
            <v>2330</v>
          </cell>
          <cell r="K283">
            <v>13980</v>
          </cell>
          <cell r="L283">
            <v>0</v>
          </cell>
        </row>
        <row r="284">
          <cell r="G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G285">
            <v>0</v>
          </cell>
          <cell r="H285">
            <v>0</v>
          </cell>
          <cell r="J285">
            <v>3230</v>
          </cell>
          <cell r="K285">
            <v>0</v>
          </cell>
          <cell r="L285">
            <v>0</v>
          </cell>
        </row>
        <row r="286">
          <cell r="G286">
            <v>0</v>
          </cell>
          <cell r="H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G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G288">
            <v>0</v>
          </cell>
          <cell r="H288">
            <v>0</v>
          </cell>
          <cell r="J288">
            <v>5350</v>
          </cell>
          <cell r="K288">
            <v>0</v>
          </cell>
          <cell r="L288">
            <v>0</v>
          </cell>
        </row>
        <row r="289">
          <cell r="G289">
            <v>0</v>
          </cell>
          <cell r="H289">
            <v>0</v>
          </cell>
          <cell r="J289">
            <v>6030</v>
          </cell>
          <cell r="K289">
            <v>0</v>
          </cell>
          <cell r="L289">
            <v>0</v>
          </cell>
        </row>
        <row r="290">
          <cell r="G290">
            <v>0</v>
          </cell>
          <cell r="H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G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G292">
            <v>0</v>
          </cell>
          <cell r="H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G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G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G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G296">
            <v>0</v>
          </cell>
          <cell r="H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G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G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G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G300">
            <v>0</v>
          </cell>
          <cell r="H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G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G302">
            <v>0</v>
          </cell>
          <cell r="H302">
            <v>0</v>
          </cell>
          <cell r="J302">
            <v>11300</v>
          </cell>
          <cell r="K302">
            <v>0</v>
          </cell>
          <cell r="L302">
            <v>0</v>
          </cell>
        </row>
        <row r="303">
          <cell r="G303">
            <v>0</v>
          </cell>
          <cell r="H303">
            <v>0</v>
          </cell>
          <cell r="J303">
            <v>12100</v>
          </cell>
          <cell r="K303">
            <v>0</v>
          </cell>
          <cell r="L303">
            <v>0</v>
          </cell>
        </row>
        <row r="304">
          <cell r="G304">
            <v>0</v>
          </cell>
          <cell r="H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G305">
            <v>0</v>
          </cell>
          <cell r="H305">
            <v>0</v>
          </cell>
          <cell r="J305">
            <v>13700</v>
          </cell>
          <cell r="K305">
            <v>0</v>
          </cell>
          <cell r="L305">
            <v>0</v>
          </cell>
        </row>
        <row r="306">
          <cell r="G306">
            <v>0</v>
          </cell>
          <cell r="H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G307">
            <v>0</v>
          </cell>
          <cell r="H307">
            <v>0</v>
          </cell>
          <cell r="J307">
            <v>2800</v>
          </cell>
          <cell r="K307">
            <v>0</v>
          </cell>
          <cell r="L307">
            <v>0</v>
          </cell>
        </row>
        <row r="308">
          <cell r="G308">
            <v>0</v>
          </cell>
          <cell r="H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G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G310">
            <v>0</v>
          </cell>
          <cell r="H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G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G312">
            <v>0</v>
          </cell>
          <cell r="H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G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G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G315">
            <v>0</v>
          </cell>
          <cell r="H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G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G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G318">
            <v>0</v>
          </cell>
          <cell r="H318">
            <v>0</v>
          </cell>
          <cell r="J318">
            <v>16500</v>
          </cell>
          <cell r="K318">
            <v>0</v>
          </cell>
          <cell r="L318">
            <v>0</v>
          </cell>
        </row>
        <row r="319">
          <cell r="G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G320">
            <v>0</v>
          </cell>
          <cell r="H320">
            <v>0</v>
          </cell>
          <cell r="J320">
            <v>20600</v>
          </cell>
          <cell r="K320">
            <v>0</v>
          </cell>
          <cell r="L320">
            <v>0</v>
          </cell>
        </row>
        <row r="321">
          <cell r="G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G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G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G324">
            <v>0</v>
          </cell>
          <cell r="H324">
            <v>0</v>
          </cell>
          <cell r="J324">
            <v>18500</v>
          </cell>
          <cell r="K324">
            <v>0</v>
          </cell>
          <cell r="L324">
            <v>0</v>
          </cell>
        </row>
        <row r="325">
          <cell r="G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G326">
            <v>0</v>
          </cell>
          <cell r="H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G327">
            <v>0</v>
          </cell>
          <cell r="H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G328">
            <v>0</v>
          </cell>
          <cell r="H328">
            <v>0</v>
          </cell>
          <cell r="J328">
            <v>24300</v>
          </cell>
          <cell r="K328">
            <v>0</v>
          </cell>
          <cell r="L328">
            <v>0</v>
          </cell>
        </row>
        <row r="329">
          <cell r="G329">
            <v>0</v>
          </cell>
          <cell r="H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G330">
            <v>0</v>
          </cell>
          <cell r="H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G331">
            <v>0</v>
          </cell>
          <cell r="H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G332">
            <v>0</v>
          </cell>
          <cell r="H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G333">
            <v>0</v>
          </cell>
          <cell r="H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G334">
            <v>0</v>
          </cell>
          <cell r="H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G335">
            <v>0</v>
          </cell>
          <cell r="H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G336">
            <v>0</v>
          </cell>
          <cell r="H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G337">
            <v>0</v>
          </cell>
          <cell r="H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G338">
            <v>0</v>
          </cell>
          <cell r="H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G339">
            <v>0</v>
          </cell>
          <cell r="H339">
            <v>0</v>
          </cell>
          <cell r="J339">
            <v>20600</v>
          </cell>
          <cell r="K339">
            <v>0</v>
          </cell>
          <cell r="L339">
            <v>0</v>
          </cell>
        </row>
        <row r="340">
          <cell r="G340">
            <v>0</v>
          </cell>
          <cell r="H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G341">
            <v>0</v>
          </cell>
          <cell r="H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G342">
            <v>0</v>
          </cell>
          <cell r="H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G343">
            <v>0</v>
          </cell>
          <cell r="H343">
            <v>0</v>
          </cell>
          <cell r="J343">
            <v>5000</v>
          </cell>
          <cell r="K343">
            <v>0</v>
          </cell>
          <cell r="L343">
            <v>0</v>
          </cell>
        </row>
        <row r="344">
          <cell r="G344">
            <v>0</v>
          </cell>
          <cell r="H344">
            <v>0</v>
          </cell>
          <cell r="J344">
            <v>6000</v>
          </cell>
          <cell r="K344">
            <v>0</v>
          </cell>
          <cell r="L344">
            <v>0</v>
          </cell>
        </row>
        <row r="345">
          <cell r="G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G346">
            <v>0</v>
          </cell>
          <cell r="H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G347">
            <v>0</v>
          </cell>
          <cell r="H347">
            <v>0</v>
          </cell>
          <cell r="J347">
            <v>140</v>
          </cell>
          <cell r="K347">
            <v>0</v>
          </cell>
          <cell r="L347">
            <v>0</v>
          </cell>
        </row>
        <row r="348">
          <cell r="G348">
            <v>0</v>
          </cell>
          <cell r="H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G349">
            <v>0</v>
          </cell>
          <cell r="H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G350">
            <v>0</v>
          </cell>
          <cell r="H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G351">
            <v>0</v>
          </cell>
          <cell r="H351">
            <v>0</v>
          </cell>
          <cell r="J351">
            <v>140</v>
          </cell>
          <cell r="K351">
            <v>0</v>
          </cell>
          <cell r="L351">
            <v>0</v>
          </cell>
        </row>
        <row r="352">
          <cell r="G352">
            <v>0</v>
          </cell>
          <cell r="H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G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G354">
            <v>0</v>
          </cell>
          <cell r="H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G355">
            <v>0</v>
          </cell>
          <cell r="H355">
            <v>3353</v>
          </cell>
          <cell r="J355">
            <v>28020</v>
          </cell>
          <cell r="K355">
            <v>0</v>
          </cell>
          <cell r="L355">
            <v>0</v>
          </cell>
        </row>
        <row r="356">
          <cell r="G356">
            <v>0</v>
          </cell>
          <cell r="H356">
            <v>3353</v>
          </cell>
          <cell r="J356">
            <v>32060</v>
          </cell>
          <cell r="K356">
            <v>0</v>
          </cell>
          <cell r="L356">
            <v>0</v>
          </cell>
        </row>
        <row r="357">
          <cell r="G357">
            <v>0</v>
          </cell>
          <cell r="H357">
            <v>0</v>
          </cell>
          <cell r="J357">
            <v>5964</v>
          </cell>
          <cell r="K357">
            <v>0</v>
          </cell>
          <cell r="L357">
            <v>0</v>
          </cell>
        </row>
        <row r="358">
          <cell r="G358">
            <v>0</v>
          </cell>
          <cell r="H358">
            <v>0</v>
          </cell>
          <cell r="J358">
            <v>7014</v>
          </cell>
          <cell r="K358">
            <v>0</v>
          </cell>
          <cell r="L358">
            <v>0</v>
          </cell>
        </row>
        <row r="359">
          <cell r="G359">
            <v>0</v>
          </cell>
          <cell r="H359">
            <v>0</v>
          </cell>
          <cell r="J359">
            <v>8064</v>
          </cell>
          <cell r="K359">
            <v>0</v>
          </cell>
          <cell r="L359">
            <v>0</v>
          </cell>
        </row>
        <row r="360">
          <cell r="G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G361">
            <v>0</v>
          </cell>
          <cell r="H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G362">
            <v>0</v>
          </cell>
          <cell r="H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G363">
            <v>0</v>
          </cell>
          <cell r="H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G364">
            <v>0</v>
          </cell>
          <cell r="H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G365">
            <v>0</v>
          </cell>
          <cell r="H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G366">
            <v>0</v>
          </cell>
          <cell r="H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G367">
            <v>0</v>
          </cell>
          <cell r="H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G368">
            <v>0</v>
          </cell>
          <cell r="H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G369">
            <v>0</v>
          </cell>
          <cell r="H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G370">
            <v>0</v>
          </cell>
          <cell r="H370">
            <v>0</v>
          </cell>
          <cell r="J370">
            <v>6500</v>
          </cell>
          <cell r="K370">
            <v>0</v>
          </cell>
          <cell r="L370">
            <v>0</v>
          </cell>
        </row>
        <row r="371">
          <cell r="G371">
            <v>0</v>
          </cell>
          <cell r="H371">
            <v>0</v>
          </cell>
          <cell r="J371">
            <v>900</v>
          </cell>
          <cell r="K371">
            <v>0</v>
          </cell>
          <cell r="L371">
            <v>0</v>
          </cell>
        </row>
        <row r="372">
          <cell r="G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G373">
            <v>0</v>
          </cell>
          <cell r="H373">
            <v>0</v>
          </cell>
          <cell r="J373">
            <v>15000</v>
          </cell>
          <cell r="K373">
            <v>0</v>
          </cell>
          <cell r="L373">
            <v>0</v>
          </cell>
        </row>
        <row r="374">
          <cell r="G374">
            <v>0</v>
          </cell>
          <cell r="H374">
            <v>0</v>
          </cell>
          <cell r="J374">
            <v>25000</v>
          </cell>
          <cell r="K374">
            <v>0</v>
          </cell>
          <cell r="L374">
            <v>0</v>
          </cell>
        </row>
        <row r="375">
          <cell r="G375">
            <v>0</v>
          </cell>
          <cell r="H375">
            <v>0</v>
          </cell>
          <cell r="J375">
            <v>50000</v>
          </cell>
          <cell r="K375">
            <v>0</v>
          </cell>
          <cell r="L375">
            <v>0</v>
          </cell>
        </row>
        <row r="376">
          <cell r="G376">
            <v>0</v>
          </cell>
          <cell r="H376">
            <v>0</v>
          </cell>
          <cell r="J376">
            <v>60000</v>
          </cell>
          <cell r="K376">
            <v>0</v>
          </cell>
          <cell r="L376">
            <v>0</v>
          </cell>
        </row>
        <row r="377">
          <cell r="G377">
            <v>0</v>
          </cell>
          <cell r="H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G378">
            <v>0</v>
          </cell>
          <cell r="H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G379">
            <v>0</v>
          </cell>
          <cell r="H379">
            <v>0</v>
          </cell>
          <cell r="J379">
            <v>1260</v>
          </cell>
          <cell r="K379">
            <v>0</v>
          </cell>
          <cell r="L379">
            <v>0</v>
          </cell>
        </row>
        <row r="380">
          <cell r="G380">
            <v>0</v>
          </cell>
          <cell r="H380">
            <v>0</v>
          </cell>
          <cell r="J380">
            <v>1980</v>
          </cell>
          <cell r="K380">
            <v>0</v>
          </cell>
          <cell r="L380">
            <v>0</v>
          </cell>
        </row>
        <row r="381">
          <cell r="G381">
            <v>0</v>
          </cell>
          <cell r="H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G382">
            <v>0</v>
          </cell>
          <cell r="H382">
            <v>0</v>
          </cell>
          <cell r="J382">
            <v>1440</v>
          </cell>
          <cell r="K382">
            <v>0</v>
          </cell>
          <cell r="L382">
            <v>0</v>
          </cell>
        </row>
        <row r="383">
          <cell r="G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G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G385">
            <v>0</v>
          </cell>
          <cell r="H385">
            <v>0</v>
          </cell>
          <cell r="J385">
            <v>1358</v>
          </cell>
          <cell r="K385">
            <v>0</v>
          </cell>
          <cell r="L385">
            <v>0</v>
          </cell>
        </row>
        <row r="386">
          <cell r="G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G387">
            <v>0</v>
          </cell>
          <cell r="H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G388">
            <v>0</v>
          </cell>
          <cell r="H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G389">
            <v>0</v>
          </cell>
          <cell r="H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G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G391">
            <v>0</v>
          </cell>
          <cell r="H391">
            <v>0</v>
          </cell>
          <cell r="J391">
            <v>884</v>
          </cell>
          <cell r="K391">
            <v>0</v>
          </cell>
          <cell r="L391">
            <v>0</v>
          </cell>
        </row>
        <row r="392">
          <cell r="G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G393">
            <v>0</v>
          </cell>
          <cell r="H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G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23000</v>
          </cell>
          <cell r="K396">
            <v>0</v>
          </cell>
          <cell r="L396">
            <v>0</v>
          </cell>
          <cell r="M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22000</v>
          </cell>
          <cell r="K402">
            <v>0</v>
          </cell>
          <cell r="L402">
            <v>0</v>
          </cell>
          <cell r="M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23000</v>
          </cell>
          <cell r="K403">
            <v>0</v>
          </cell>
          <cell r="L403">
            <v>0</v>
          </cell>
          <cell r="M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30000</v>
          </cell>
          <cell r="K405">
            <v>0</v>
          </cell>
          <cell r="L405">
            <v>0</v>
          </cell>
          <cell r="M405">
            <v>0</v>
          </cell>
        </row>
        <row r="406"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G408">
            <v>0</v>
          </cell>
          <cell r="H408">
            <v>0</v>
          </cell>
          <cell r="I408">
            <v>0</v>
          </cell>
          <cell r="J408">
            <v>23000</v>
          </cell>
          <cell r="K408">
            <v>0</v>
          </cell>
          <cell r="L408">
            <v>0</v>
          </cell>
          <cell r="M408">
            <v>0</v>
          </cell>
        </row>
        <row r="409"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G412">
            <v>0</v>
          </cell>
          <cell r="H412">
            <v>0</v>
          </cell>
          <cell r="I412">
            <v>0</v>
          </cell>
          <cell r="J412">
            <v>800000</v>
          </cell>
          <cell r="K412">
            <v>0</v>
          </cell>
          <cell r="L412">
            <v>0</v>
          </cell>
          <cell r="M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250000</v>
          </cell>
          <cell r="K413">
            <v>0</v>
          </cell>
          <cell r="L413">
            <v>0</v>
          </cell>
          <cell r="M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1650000</v>
          </cell>
          <cell r="K414">
            <v>0</v>
          </cell>
          <cell r="L414">
            <v>0</v>
          </cell>
          <cell r="M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300000</v>
          </cell>
          <cell r="K415">
            <v>0</v>
          </cell>
          <cell r="L415">
            <v>0</v>
          </cell>
          <cell r="M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G417">
            <v>0</v>
          </cell>
          <cell r="H417">
            <v>0</v>
          </cell>
          <cell r="I417">
            <v>0</v>
          </cell>
          <cell r="J417">
            <v>55000</v>
          </cell>
          <cell r="K417">
            <v>0</v>
          </cell>
          <cell r="L417">
            <v>0</v>
          </cell>
          <cell r="M417">
            <v>0</v>
          </cell>
        </row>
        <row r="418"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G420">
            <v>0</v>
          </cell>
          <cell r="H420">
            <v>0</v>
          </cell>
          <cell r="I420">
            <v>0</v>
          </cell>
          <cell r="J420">
            <v>53000</v>
          </cell>
          <cell r="K420">
            <v>0</v>
          </cell>
          <cell r="L420">
            <v>0</v>
          </cell>
          <cell r="M420">
            <v>0</v>
          </cell>
        </row>
        <row r="421">
          <cell r="G421">
            <v>0</v>
          </cell>
          <cell r="H421">
            <v>0</v>
          </cell>
          <cell r="I421">
            <v>0</v>
          </cell>
          <cell r="J421">
            <v>50000</v>
          </cell>
          <cell r="K421">
            <v>0</v>
          </cell>
          <cell r="L421">
            <v>0</v>
          </cell>
          <cell r="M421">
            <v>0</v>
          </cell>
        </row>
        <row r="422"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G425">
            <v>0</v>
          </cell>
          <cell r="H425">
            <v>0</v>
          </cell>
          <cell r="I425">
            <v>0</v>
          </cell>
          <cell r="J425">
            <v>120000</v>
          </cell>
          <cell r="K425">
            <v>0</v>
          </cell>
          <cell r="L425">
            <v>0</v>
          </cell>
          <cell r="M425">
            <v>0</v>
          </cell>
        </row>
        <row r="426">
          <cell r="G426">
            <v>0</v>
          </cell>
          <cell r="H426">
            <v>0</v>
          </cell>
          <cell r="I426">
            <v>0</v>
          </cell>
          <cell r="J426">
            <v>17000</v>
          </cell>
          <cell r="K426">
            <v>0</v>
          </cell>
          <cell r="L426">
            <v>0</v>
          </cell>
          <cell r="M426">
            <v>0</v>
          </cell>
        </row>
        <row r="427"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G431">
            <v>0</v>
          </cell>
          <cell r="H431">
            <v>0</v>
          </cell>
          <cell r="I431">
            <v>0</v>
          </cell>
          <cell r="J431">
            <v>105000</v>
          </cell>
          <cell r="K431">
            <v>0</v>
          </cell>
          <cell r="L431">
            <v>0</v>
          </cell>
          <cell r="M431">
            <v>0</v>
          </cell>
        </row>
        <row r="432">
          <cell r="G432">
            <v>0</v>
          </cell>
          <cell r="H432">
            <v>0</v>
          </cell>
          <cell r="I432">
            <v>0</v>
          </cell>
          <cell r="J432">
            <v>5000</v>
          </cell>
          <cell r="K432">
            <v>0</v>
          </cell>
          <cell r="L432">
            <v>0</v>
          </cell>
          <cell r="M432">
            <v>0</v>
          </cell>
        </row>
        <row r="433"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G439">
            <v>0</v>
          </cell>
          <cell r="H439">
            <v>0</v>
          </cell>
          <cell r="I439">
            <v>0</v>
          </cell>
          <cell r="J439">
            <v>5000</v>
          </cell>
          <cell r="K439">
            <v>0</v>
          </cell>
          <cell r="L439">
            <v>0</v>
          </cell>
          <cell r="M439">
            <v>0</v>
          </cell>
        </row>
        <row r="440"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G441">
            <v>0</v>
          </cell>
          <cell r="H441">
            <v>0</v>
          </cell>
          <cell r="I441">
            <v>0</v>
          </cell>
          <cell r="J441">
            <v>18000</v>
          </cell>
          <cell r="K441">
            <v>0</v>
          </cell>
          <cell r="L441">
            <v>0</v>
          </cell>
          <cell r="M441">
            <v>0</v>
          </cell>
        </row>
        <row r="442"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G444">
            <v>0</v>
          </cell>
          <cell r="H444">
            <v>0</v>
          </cell>
          <cell r="I444">
            <v>0</v>
          </cell>
          <cell r="J444">
            <v>5000</v>
          </cell>
          <cell r="K444">
            <v>0</v>
          </cell>
          <cell r="L444">
            <v>0</v>
          </cell>
          <cell r="M444">
            <v>0</v>
          </cell>
        </row>
        <row r="445"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G446">
            <v>0</v>
          </cell>
          <cell r="H446">
            <v>0</v>
          </cell>
          <cell r="I446">
            <v>0</v>
          </cell>
          <cell r="J446">
            <v>170000</v>
          </cell>
          <cell r="K446">
            <v>0</v>
          </cell>
          <cell r="L446">
            <v>0</v>
          </cell>
          <cell r="M446">
            <v>0</v>
          </cell>
        </row>
        <row r="447"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G455">
            <v>0</v>
          </cell>
          <cell r="H455">
            <v>41203</v>
          </cell>
          <cell r="I455">
            <v>0</v>
          </cell>
          <cell r="J455">
            <v>234600</v>
          </cell>
          <cell r="K455">
            <v>0</v>
          </cell>
          <cell r="L455">
            <v>0</v>
          </cell>
          <cell r="M455">
            <v>0</v>
          </cell>
        </row>
        <row r="456">
          <cell r="G456">
            <v>0</v>
          </cell>
          <cell r="H456">
            <v>41203</v>
          </cell>
          <cell r="I456">
            <v>0</v>
          </cell>
          <cell r="J456">
            <v>234600</v>
          </cell>
          <cell r="K456">
            <v>0</v>
          </cell>
          <cell r="L456">
            <v>0</v>
          </cell>
          <cell r="M456">
            <v>0</v>
          </cell>
        </row>
        <row r="457"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G458">
            <v>0</v>
          </cell>
          <cell r="H458">
            <v>0</v>
          </cell>
          <cell r="I458">
            <v>0</v>
          </cell>
          <cell r="J458">
            <v>14413941</v>
          </cell>
          <cell r="K458">
            <v>0</v>
          </cell>
          <cell r="L458">
            <v>0</v>
          </cell>
          <cell r="M458">
            <v>0</v>
          </cell>
        </row>
        <row r="459">
          <cell r="G459">
            <v>0</v>
          </cell>
          <cell r="H459">
            <v>0</v>
          </cell>
          <cell r="I459">
            <v>0</v>
          </cell>
          <cell r="J459">
            <v>35222762</v>
          </cell>
          <cell r="K459">
            <v>0</v>
          </cell>
          <cell r="L459">
            <v>0</v>
          </cell>
          <cell r="M459">
            <v>0</v>
          </cell>
        </row>
        <row r="460">
          <cell r="G460">
            <v>0</v>
          </cell>
          <cell r="H460">
            <v>0</v>
          </cell>
          <cell r="I460">
            <v>0</v>
          </cell>
          <cell r="J460">
            <v>11744790</v>
          </cell>
          <cell r="K460">
            <v>0</v>
          </cell>
          <cell r="L460">
            <v>0</v>
          </cell>
          <cell r="M460">
            <v>0</v>
          </cell>
        </row>
        <row r="461"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G462">
            <v>0</v>
          </cell>
          <cell r="H462">
            <v>0</v>
          </cell>
          <cell r="I462">
            <v>0</v>
          </cell>
          <cell r="J462">
            <v>76777000</v>
          </cell>
          <cell r="K462">
            <v>0</v>
          </cell>
          <cell r="L462">
            <v>0</v>
          </cell>
          <cell r="M462">
            <v>0</v>
          </cell>
        </row>
        <row r="463">
          <cell r="G463">
            <v>0</v>
          </cell>
          <cell r="H463">
            <v>0</v>
          </cell>
          <cell r="I463">
            <v>0</v>
          </cell>
          <cell r="J463">
            <v>70690000</v>
          </cell>
          <cell r="K463">
            <v>0</v>
          </cell>
          <cell r="L463">
            <v>0</v>
          </cell>
          <cell r="M463">
            <v>0</v>
          </cell>
        </row>
        <row r="464"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G466">
            <v>0</v>
          </cell>
          <cell r="H466">
            <v>0</v>
          </cell>
          <cell r="I466">
            <v>0</v>
          </cell>
          <cell r="J466">
            <v>1403216</v>
          </cell>
          <cell r="K466">
            <v>0</v>
          </cell>
          <cell r="L466">
            <v>0</v>
          </cell>
          <cell r="M466">
            <v>0</v>
          </cell>
        </row>
        <row r="467">
          <cell r="G467">
            <v>0</v>
          </cell>
          <cell r="H467">
            <v>0</v>
          </cell>
          <cell r="I467">
            <v>0</v>
          </cell>
          <cell r="J467">
            <v>1185964</v>
          </cell>
          <cell r="K467">
            <v>0</v>
          </cell>
          <cell r="L467">
            <v>0</v>
          </cell>
          <cell r="M467">
            <v>0</v>
          </cell>
        </row>
        <row r="468">
          <cell r="G468">
            <v>0</v>
          </cell>
          <cell r="H468">
            <v>0</v>
          </cell>
          <cell r="I468">
            <v>0</v>
          </cell>
          <cell r="J468">
            <v>976972</v>
          </cell>
          <cell r="K468">
            <v>0</v>
          </cell>
          <cell r="L468">
            <v>0</v>
          </cell>
          <cell r="M468">
            <v>0</v>
          </cell>
        </row>
        <row r="469">
          <cell r="G469">
            <v>0</v>
          </cell>
          <cell r="H469">
            <v>0</v>
          </cell>
          <cell r="I469">
            <v>0</v>
          </cell>
          <cell r="J469">
            <v>1403216</v>
          </cell>
          <cell r="K469">
            <v>0</v>
          </cell>
          <cell r="L469">
            <v>0</v>
          </cell>
          <cell r="M469">
            <v>0</v>
          </cell>
        </row>
        <row r="470">
          <cell r="G470">
            <v>0</v>
          </cell>
          <cell r="H470">
            <v>0</v>
          </cell>
          <cell r="I470">
            <v>0</v>
          </cell>
          <cell r="J470">
            <v>1403216</v>
          </cell>
          <cell r="K470">
            <v>0</v>
          </cell>
          <cell r="L470">
            <v>0</v>
          </cell>
          <cell r="M470">
            <v>0</v>
          </cell>
        </row>
        <row r="471">
          <cell r="G471">
            <v>0</v>
          </cell>
          <cell r="H471">
            <v>0</v>
          </cell>
          <cell r="I471">
            <v>0</v>
          </cell>
          <cell r="J471">
            <v>1185964</v>
          </cell>
          <cell r="K471">
            <v>0</v>
          </cell>
          <cell r="L471">
            <v>0</v>
          </cell>
          <cell r="M471">
            <v>0</v>
          </cell>
        </row>
        <row r="472">
          <cell r="G472">
            <v>0</v>
          </cell>
          <cell r="H472">
            <v>0</v>
          </cell>
          <cell r="I472">
            <v>0</v>
          </cell>
          <cell r="J472">
            <v>1221553</v>
          </cell>
          <cell r="K472">
            <v>0</v>
          </cell>
          <cell r="L472">
            <v>0</v>
          </cell>
          <cell r="M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976972</v>
          </cell>
          <cell r="K473">
            <v>0</v>
          </cell>
          <cell r="L473">
            <v>0</v>
          </cell>
          <cell r="M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1185964</v>
          </cell>
          <cell r="K474">
            <v>0</v>
          </cell>
          <cell r="L474">
            <v>0</v>
          </cell>
          <cell r="M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1221553</v>
          </cell>
          <cell r="K475">
            <v>0</v>
          </cell>
          <cell r="L475">
            <v>0</v>
          </cell>
          <cell r="M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976972</v>
          </cell>
          <cell r="K476">
            <v>0</v>
          </cell>
          <cell r="L476">
            <v>0</v>
          </cell>
          <cell r="M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1185964</v>
          </cell>
          <cell r="K477">
            <v>0</v>
          </cell>
          <cell r="L477">
            <v>0</v>
          </cell>
          <cell r="M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1185964</v>
          </cell>
          <cell r="K478">
            <v>0</v>
          </cell>
          <cell r="L478">
            <v>0</v>
          </cell>
          <cell r="M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1185964</v>
          </cell>
          <cell r="K479">
            <v>0</v>
          </cell>
          <cell r="L479">
            <v>0</v>
          </cell>
          <cell r="M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1185964</v>
          </cell>
          <cell r="K480">
            <v>0</v>
          </cell>
          <cell r="L480">
            <v>0</v>
          </cell>
          <cell r="M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1203759</v>
          </cell>
          <cell r="K481">
            <v>0</v>
          </cell>
          <cell r="L481">
            <v>0</v>
          </cell>
          <cell r="M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1203759</v>
          </cell>
          <cell r="K482">
            <v>0</v>
          </cell>
          <cell r="L482">
            <v>0</v>
          </cell>
          <cell r="M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976972</v>
          </cell>
          <cell r="K483">
            <v>0</v>
          </cell>
          <cell r="L483">
            <v>0</v>
          </cell>
          <cell r="M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1403216</v>
          </cell>
          <cell r="K484">
            <v>0</v>
          </cell>
          <cell r="L484">
            <v>0</v>
          </cell>
          <cell r="M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14465000</v>
          </cell>
          <cell r="K493">
            <v>0</v>
          </cell>
          <cell r="L493">
            <v>0</v>
          </cell>
          <cell r="M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G499">
            <v>0</v>
          </cell>
          <cell r="H499">
            <v>0</v>
          </cell>
          <cell r="I499">
            <v>0</v>
          </cell>
          <cell r="J499">
            <v>19474000</v>
          </cell>
          <cell r="K499">
            <v>0</v>
          </cell>
          <cell r="L499">
            <v>0</v>
          </cell>
          <cell r="M499">
            <v>0</v>
          </cell>
        </row>
        <row r="500"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G503">
            <v>0</v>
          </cell>
          <cell r="H503">
            <v>0</v>
          </cell>
          <cell r="I503">
            <v>0</v>
          </cell>
          <cell r="J503">
            <v>120000</v>
          </cell>
          <cell r="K503">
            <v>0</v>
          </cell>
          <cell r="L503">
            <v>0</v>
          </cell>
          <cell r="M503">
            <v>0</v>
          </cell>
        </row>
        <row r="504">
          <cell r="G504">
            <v>0</v>
          </cell>
          <cell r="H504">
            <v>0</v>
          </cell>
          <cell r="I504">
            <v>0</v>
          </cell>
          <cell r="J504">
            <v>4140000</v>
          </cell>
          <cell r="K504">
            <v>0</v>
          </cell>
          <cell r="L504">
            <v>0</v>
          </cell>
          <cell r="M504">
            <v>0</v>
          </cell>
        </row>
        <row r="505">
          <cell r="G505">
            <v>0</v>
          </cell>
          <cell r="H505">
            <v>0</v>
          </cell>
          <cell r="I505">
            <v>0</v>
          </cell>
          <cell r="J505">
            <v>6740000</v>
          </cell>
          <cell r="K505">
            <v>0</v>
          </cell>
          <cell r="L505">
            <v>0</v>
          </cell>
          <cell r="M505">
            <v>0</v>
          </cell>
        </row>
        <row r="506">
          <cell r="G506">
            <v>0</v>
          </cell>
          <cell r="H506">
            <v>0</v>
          </cell>
          <cell r="I506">
            <v>0</v>
          </cell>
          <cell r="J506">
            <v>350000</v>
          </cell>
          <cell r="K506">
            <v>0</v>
          </cell>
          <cell r="L506">
            <v>0</v>
          </cell>
          <cell r="M506">
            <v>0</v>
          </cell>
        </row>
        <row r="507">
          <cell r="G507">
            <v>0</v>
          </cell>
          <cell r="H507">
            <v>0</v>
          </cell>
          <cell r="I507">
            <v>0</v>
          </cell>
          <cell r="J507">
            <v>16990000</v>
          </cell>
          <cell r="K507">
            <v>0</v>
          </cell>
          <cell r="L507">
            <v>0</v>
          </cell>
          <cell r="M507">
            <v>0</v>
          </cell>
        </row>
        <row r="508">
          <cell r="G508">
            <v>0</v>
          </cell>
          <cell r="H508">
            <v>0</v>
          </cell>
          <cell r="I508">
            <v>0</v>
          </cell>
          <cell r="J508">
            <v>8990000</v>
          </cell>
          <cell r="K508">
            <v>0</v>
          </cell>
          <cell r="L508">
            <v>0</v>
          </cell>
          <cell r="M508">
            <v>0</v>
          </cell>
        </row>
        <row r="509">
          <cell r="G509">
            <v>0</v>
          </cell>
          <cell r="H509">
            <v>0</v>
          </cell>
          <cell r="I509">
            <v>0</v>
          </cell>
          <cell r="J509">
            <v>6990000</v>
          </cell>
          <cell r="K509">
            <v>0</v>
          </cell>
          <cell r="L509">
            <v>0</v>
          </cell>
          <cell r="M509">
            <v>0</v>
          </cell>
        </row>
        <row r="510">
          <cell r="G510">
            <v>0</v>
          </cell>
          <cell r="H510">
            <v>0</v>
          </cell>
          <cell r="I510">
            <v>0</v>
          </cell>
          <cell r="J510">
            <v>350000</v>
          </cell>
          <cell r="K510">
            <v>0</v>
          </cell>
          <cell r="L510">
            <v>0</v>
          </cell>
          <cell r="M510">
            <v>0</v>
          </cell>
        </row>
        <row r="511">
          <cell r="G511">
            <v>0</v>
          </cell>
          <cell r="H511">
            <v>0</v>
          </cell>
          <cell r="I511">
            <v>0</v>
          </cell>
          <cell r="J511">
            <v>6240000</v>
          </cell>
          <cell r="K511">
            <v>0</v>
          </cell>
          <cell r="L511">
            <v>0</v>
          </cell>
          <cell r="M511">
            <v>0</v>
          </cell>
        </row>
        <row r="512">
          <cell r="G512">
            <v>0</v>
          </cell>
          <cell r="H512">
            <v>0</v>
          </cell>
          <cell r="I512">
            <v>0</v>
          </cell>
          <cell r="J512">
            <v>5070000</v>
          </cell>
          <cell r="K512">
            <v>0</v>
          </cell>
          <cell r="L512">
            <v>0</v>
          </cell>
          <cell r="M512">
            <v>0</v>
          </cell>
        </row>
        <row r="513">
          <cell r="G513">
            <v>0</v>
          </cell>
          <cell r="H513">
            <v>0</v>
          </cell>
          <cell r="I513">
            <v>0</v>
          </cell>
          <cell r="J513">
            <v>4470000</v>
          </cell>
          <cell r="K513">
            <v>0</v>
          </cell>
          <cell r="L513">
            <v>0</v>
          </cell>
          <cell r="M513">
            <v>0</v>
          </cell>
        </row>
        <row r="514">
          <cell r="G514">
            <v>0</v>
          </cell>
          <cell r="H514">
            <v>0</v>
          </cell>
          <cell r="I514">
            <v>0</v>
          </cell>
          <cell r="J514">
            <v>6240000</v>
          </cell>
          <cell r="K514">
            <v>0</v>
          </cell>
          <cell r="L514">
            <v>0</v>
          </cell>
          <cell r="M514">
            <v>0</v>
          </cell>
        </row>
        <row r="515">
          <cell r="G515">
            <v>0</v>
          </cell>
          <cell r="H515">
            <v>0</v>
          </cell>
          <cell r="I515">
            <v>0</v>
          </cell>
          <cell r="J515">
            <v>6240000</v>
          </cell>
          <cell r="K515">
            <v>0</v>
          </cell>
          <cell r="L515">
            <v>0</v>
          </cell>
          <cell r="M515">
            <v>0</v>
          </cell>
        </row>
        <row r="516">
          <cell r="G516">
            <v>0</v>
          </cell>
          <cell r="H516">
            <v>0</v>
          </cell>
          <cell r="I516">
            <v>0</v>
          </cell>
          <cell r="J516">
            <v>6240000</v>
          </cell>
          <cell r="K516">
            <v>0</v>
          </cell>
          <cell r="L516">
            <v>0</v>
          </cell>
          <cell r="M516">
            <v>0</v>
          </cell>
        </row>
        <row r="517">
          <cell r="G517">
            <v>0</v>
          </cell>
          <cell r="H517">
            <v>0</v>
          </cell>
          <cell r="I517">
            <v>0</v>
          </cell>
          <cell r="J517">
            <v>75040000</v>
          </cell>
          <cell r="K517">
            <v>0</v>
          </cell>
          <cell r="L517">
            <v>0</v>
          </cell>
          <cell r="M517">
            <v>0</v>
          </cell>
        </row>
        <row r="518">
          <cell r="G518">
            <v>0</v>
          </cell>
          <cell r="H518">
            <v>0</v>
          </cell>
          <cell r="I518">
            <v>0</v>
          </cell>
          <cell r="J518">
            <v>350000</v>
          </cell>
          <cell r="K518">
            <v>0</v>
          </cell>
          <cell r="L518">
            <v>0</v>
          </cell>
          <cell r="M518">
            <v>0</v>
          </cell>
        </row>
        <row r="519">
          <cell r="G519">
            <v>0</v>
          </cell>
          <cell r="H519">
            <v>0</v>
          </cell>
          <cell r="I519">
            <v>0</v>
          </cell>
          <cell r="J519">
            <v>4140000</v>
          </cell>
          <cell r="K519">
            <v>0</v>
          </cell>
          <cell r="L519">
            <v>0</v>
          </cell>
          <cell r="M519">
            <v>0</v>
          </cell>
        </row>
        <row r="520">
          <cell r="G520">
            <v>0</v>
          </cell>
          <cell r="H520">
            <v>0</v>
          </cell>
          <cell r="I520">
            <v>0</v>
          </cell>
          <cell r="J520">
            <v>6240000</v>
          </cell>
          <cell r="K520">
            <v>0</v>
          </cell>
          <cell r="L520">
            <v>0</v>
          </cell>
          <cell r="M520">
            <v>0</v>
          </cell>
        </row>
        <row r="521">
          <cell r="G521">
            <v>0</v>
          </cell>
          <cell r="H521">
            <v>0</v>
          </cell>
          <cell r="I521">
            <v>0</v>
          </cell>
          <cell r="J521">
            <v>5040000</v>
          </cell>
          <cell r="K521">
            <v>0</v>
          </cell>
          <cell r="L521">
            <v>0</v>
          </cell>
          <cell r="M521">
            <v>0</v>
          </cell>
        </row>
        <row r="522">
          <cell r="G522">
            <v>0</v>
          </cell>
          <cell r="H522">
            <v>0</v>
          </cell>
          <cell r="I522">
            <v>0</v>
          </cell>
          <cell r="J522">
            <v>120000</v>
          </cell>
          <cell r="K522">
            <v>0</v>
          </cell>
          <cell r="L522">
            <v>0</v>
          </cell>
          <cell r="M522">
            <v>0</v>
          </cell>
        </row>
        <row r="523">
          <cell r="G523">
            <v>0</v>
          </cell>
          <cell r="H523">
            <v>0</v>
          </cell>
          <cell r="I523">
            <v>0</v>
          </cell>
          <cell r="J523">
            <v>350000</v>
          </cell>
          <cell r="K523">
            <v>0</v>
          </cell>
          <cell r="L523">
            <v>0</v>
          </cell>
          <cell r="M523">
            <v>0</v>
          </cell>
        </row>
        <row r="524">
          <cell r="G524">
            <v>0</v>
          </cell>
          <cell r="H524">
            <v>0</v>
          </cell>
          <cell r="I524">
            <v>0</v>
          </cell>
          <cell r="J524">
            <v>56030000</v>
          </cell>
          <cell r="K524">
            <v>0</v>
          </cell>
          <cell r="L524">
            <v>0</v>
          </cell>
          <cell r="M524">
            <v>0</v>
          </cell>
        </row>
        <row r="525"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G556">
            <v>0</v>
          </cell>
          <cell r="H556">
            <v>621781</v>
          </cell>
          <cell r="I556">
            <v>0</v>
          </cell>
          <cell r="J556">
            <v>1228875</v>
          </cell>
          <cell r="K556">
            <v>0</v>
          </cell>
          <cell r="L556">
            <v>0</v>
          </cell>
          <cell r="M556">
            <v>0</v>
          </cell>
        </row>
        <row r="557">
          <cell r="G557">
            <v>0</v>
          </cell>
          <cell r="H557">
            <v>423296</v>
          </cell>
          <cell r="I557">
            <v>0</v>
          </cell>
          <cell r="J557">
            <v>598085</v>
          </cell>
          <cell r="K557">
            <v>0</v>
          </cell>
          <cell r="L557">
            <v>0</v>
          </cell>
          <cell r="M557">
            <v>0</v>
          </cell>
        </row>
        <row r="558">
          <cell r="G558">
            <v>0</v>
          </cell>
          <cell r="H558">
            <v>596418</v>
          </cell>
          <cell r="I558">
            <v>0</v>
          </cell>
          <cell r="J558">
            <v>891885</v>
          </cell>
          <cell r="K558">
            <v>0</v>
          </cell>
          <cell r="L558">
            <v>0</v>
          </cell>
          <cell r="M558">
            <v>0</v>
          </cell>
        </row>
        <row r="559"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G601">
            <v>0</v>
          </cell>
          <cell r="H601">
            <v>17692</v>
          </cell>
          <cell r="I601">
            <v>0</v>
          </cell>
          <cell r="J601">
            <v>500</v>
          </cell>
          <cell r="K601">
            <v>0</v>
          </cell>
          <cell r="L601">
            <v>0</v>
          </cell>
          <cell r="M601">
            <v>0</v>
          </cell>
        </row>
        <row r="602"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G603">
            <v>0</v>
          </cell>
          <cell r="H603">
            <v>14843</v>
          </cell>
          <cell r="I603">
            <v>0</v>
          </cell>
          <cell r="J603">
            <v>500</v>
          </cell>
          <cell r="K603">
            <v>0</v>
          </cell>
          <cell r="L603">
            <v>0</v>
          </cell>
          <cell r="M603">
            <v>0</v>
          </cell>
        </row>
        <row r="604"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G606">
            <v>0</v>
          </cell>
          <cell r="H606">
            <v>22657</v>
          </cell>
          <cell r="I606">
            <v>0</v>
          </cell>
          <cell r="J606">
            <v>1000</v>
          </cell>
          <cell r="K606">
            <v>0</v>
          </cell>
          <cell r="L606">
            <v>0</v>
          </cell>
          <cell r="M606">
            <v>0</v>
          </cell>
        </row>
        <row r="607"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G611">
            <v>0</v>
          </cell>
          <cell r="H611">
            <v>1053619</v>
          </cell>
          <cell r="I611">
            <v>0</v>
          </cell>
          <cell r="J611">
            <v>953727</v>
          </cell>
          <cell r="K611">
            <v>0</v>
          </cell>
          <cell r="L611">
            <v>0</v>
          </cell>
          <cell r="M611">
            <v>0</v>
          </cell>
        </row>
        <row r="612">
          <cell r="G612">
            <v>0</v>
          </cell>
          <cell r="H612">
            <v>14323</v>
          </cell>
          <cell r="I612">
            <v>0</v>
          </cell>
          <cell r="J612">
            <v>7556</v>
          </cell>
          <cell r="K612">
            <v>0</v>
          </cell>
          <cell r="L612">
            <v>0</v>
          </cell>
          <cell r="M612">
            <v>0</v>
          </cell>
        </row>
        <row r="613">
          <cell r="G613">
            <v>0</v>
          </cell>
          <cell r="H613">
            <v>73107</v>
          </cell>
          <cell r="I613">
            <v>0</v>
          </cell>
          <cell r="J613">
            <v>36595</v>
          </cell>
          <cell r="K613">
            <v>0</v>
          </cell>
          <cell r="L613">
            <v>0</v>
          </cell>
          <cell r="M613">
            <v>0</v>
          </cell>
        </row>
        <row r="614"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24"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G625">
            <v>113287</v>
          </cell>
          <cell r="H625">
            <v>0</v>
          </cell>
          <cell r="K625">
            <v>113287</v>
          </cell>
        </row>
        <row r="626">
          <cell r="G626">
            <v>38825</v>
          </cell>
          <cell r="H626">
            <v>0</v>
          </cell>
          <cell r="K626">
            <v>38825</v>
          </cell>
        </row>
        <row r="627">
          <cell r="G627">
            <v>0</v>
          </cell>
          <cell r="H627">
            <v>0</v>
          </cell>
        </row>
        <row r="628">
          <cell r="G628">
            <v>2288772</v>
          </cell>
          <cell r="H628">
            <v>0</v>
          </cell>
          <cell r="I628">
            <v>53001</v>
          </cell>
          <cell r="K628">
            <v>2235771</v>
          </cell>
          <cell r="M628">
            <v>0</v>
          </cell>
        </row>
        <row r="629">
          <cell r="G629">
            <v>0</v>
          </cell>
          <cell r="H629">
            <v>0</v>
          </cell>
          <cell r="K629">
            <v>0</v>
          </cell>
        </row>
        <row r="630">
          <cell r="G630">
            <v>0</v>
          </cell>
          <cell r="H630">
            <v>0</v>
          </cell>
          <cell r="K630">
            <v>0</v>
          </cell>
        </row>
        <row r="631">
          <cell r="G631">
            <v>0</v>
          </cell>
          <cell r="H631">
            <v>0</v>
          </cell>
          <cell r="K631">
            <v>0</v>
          </cell>
        </row>
        <row r="632">
          <cell r="G632">
            <v>0</v>
          </cell>
          <cell r="H632">
            <v>0</v>
          </cell>
        </row>
        <row r="633">
          <cell r="G633">
            <v>0</v>
          </cell>
          <cell r="H633">
            <v>0</v>
          </cell>
        </row>
        <row r="634">
          <cell r="G634">
            <v>2716553</v>
          </cell>
          <cell r="H634">
            <v>47911</v>
          </cell>
          <cell r="I634">
            <v>2716553</v>
          </cell>
        </row>
        <row r="635">
          <cell r="G635">
            <v>2016878</v>
          </cell>
          <cell r="H635">
            <v>59146</v>
          </cell>
          <cell r="I635">
            <v>2016878</v>
          </cell>
        </row>
        <row r="636">
          <cell r="G636">
            <v>0</v>
          </cell>
          <cell r="H636">
            <v>66547</v>
          </cell>
          <cell r="I636">
            <v>0</v>
          </cell>
        </row>
        <row r="637">
          <cell r="G637">
            <v>0</v>
          </cell>
          <cell r="H637">
            <v>97565</v>
          </cell>
          <cell r="I637">
            <v>0</v>
          </cell>
        </row>
        <row r="638">
          <cell r="G638">
            <v>0</v>
          </cell>
          <cell r="H638">
            <v>52369</v>
          </cell>
          <cell r="I638">
            <v>0</v>
          </cell>
        </row>
        <row r="639">
          <cell r="G639">
            <v>0</v>
          </cell>
          <cell r="H639">
            <v>176615</v>
          </cell>
          <cell r="I639">
            <v>0</v>
          </cell>
        </row>
        <row r="640">
          <cell r="G640">
            <v>0</v>
          </cell>
          <cell r="H640">
            <v>50009</v>
          </cell>
          <cell r="I640">
            <v>0</v>
          </cell>
        </row>
        <row r="641">
          <cell r="G641">
            <v>0</v>
          </cell>
          <cell r="H641">
            <v>33755</v>
          </cell>
          <cell r="I641">
            <v>0</v>
          </cell>
        </row>
        <row r="642">
          <cell r="G642">
            <v>0</v>
          </cell>
          <cell r="H642">
            <v>73980</v>
          </cell>
          <cell r="I642">
            <v>0</v>
          </cell>
        </row>
        <row r="643">
          <cell r="G643">
            <v>0</v>
          </cell>
          <cell r="H643">
            <v>60168</v>
          </cell>
          <cell r="I643">
            <v>0</v>
          </cell>
        </row>
        <row r="644">
          <cell r="G644">
            <v>0</v>
          </cell>
          <cell r="H644">
            <v>75788</v>
          </cell>
          <cell r="I644">
            <v>0</v>
          </cell>
        </row>
        <row r="645">
          <cell r="G645">
            <v>0</v>
          </cell>
          <cell r="H645">
            <v>91475</v>
          </cell>
          <cell r="I645">
            <v>0</v>
          </cell>
        </row>
        <row r="646">
          <cell r="G646">
            <v>0</v>
          </cell>
          <cell r="H646">
            <v>48675</v>
          </cell>
          <cell r="I646">
            <v>0</v>
          </cell>
        </row>
        <row r="647">
          <cell r="G647">
            <v>0</v>
          </cell>
          <cell r="H647">
            <v>64758</v>
          </cell>
          <cell r="I647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일위대가"/>
      <sheetName val="내역"/>
      <sheetName val="내역(청마)"/>
      <sheetName val="내역(청마) (2)"/>
      <sheetName val="공사 Scope 표지"/>
      <sheetName val="공사 Scope"/>
      <sheetName val="표지"/>
      <sheetName val="원가표"/>
      <sheetName val="집계표"/>
      <sheetName val="내역-1"/>
      <sheetName val="내역-2"/>
      <sheetName val="일위2"/>
      <sheetName val="일위3"/>
      <sheetName val="토공(우물통,기타) "/>
      <sheetName val="식재하위"/>
      <sheetName val="시설,관리하위"/>
      <sheetName val="일위(포장,우배수)"/>
      <sheetName val="광섬유,열주"/>
      <sheetName val="시설"/>
      <sheetName val="단산목록(L)"/>
      <sheetName val="단가산출(L)"/>
      <sheetName val="이식수상하차"/>
      <sheetName val="이식수운반"/>
      <sheetName val="단산목록(C)"/>
      <sheetName val="단가산출(C)"/>
      <sheetName val="단가산출(아스콘T=3)"/>
      <sheetName val="중기목록"/>
      <sheetName val="중기사용"/>
      <sheetName val="철거수량표"/>
      <sheetName val="이식수량표"/>
      <sheetName val="식재수량"/>
      <sheetName val="시설물수량표"/>
      <sheetName val="포장수량표"/>
      <sheetName val="단가조사(변경2)"/>
      <sheetName val="단가조사"/>
      <sheetName val="차액보증"/>
      <sheetName val="데이타"/>
      <sheetName val="기초공"/>
      <sheetName val="기둥(원형)"/>
      <sheetName val="경산"/>
      <sheetName val="직노"/>
      <sheetName val="WORK"/>
      <sheetName val="일위대가목차"/>
      <sheetName val="BID"/>
      <sheetName val="일위"/>
      <sheetName val="터파기및재료"/>
      <sheetName val="#REF"/>
      <sheetName val="옹벽1"/>
      <sheetName val="내역서"/>
      <sheetName val="I.설계조건"/>
      <sheetName val="danga"/>
      <sheetName val="ilch"/>
      <sheetName val="소비자가"/>
      <sheetName val="수량산출"/>
      <sheetName val="Sheet1"/>
      <sheetName val="Customize Your Invoice"/>
      <sheetName val="날개벽"/>
      <sheetName val="말뚝지지력산정"/>
      <sheetName val="시설물"/>
      <sheetName val="부하계산서"/>
      <sheetName val="경비2내역"/>
      <sheetName val="BSD (2)"/>
      <sheetName val="설계조건"/>
      <sheetName val="단면검토"/>
      <sheetName val="보도경계블럭"/>
      <sheetName val="원가계산서 "/>
      <sheetName val="안정검토"/>
      <sheetName val="type-F"/>
      <sheetName val="1.설계조건"/>
      <sheetName val="자재단가비교표"/>
      <sheetName val="공사비집계"/>
      <sheetName val="대비"/>
      <sheetName val="공사비예산서(토목분)"/>
      <sheetName val="예산M12A"/>
      <sheetName val="단가조사표"/>
      <sheetName val="MOTOR"/>
      <sheetName val="일위(거제)_"/>
      <sheetName val="내역(청마)_(2)"/>
      <sheetName val="공사_Scope_표지"/>
      <sheetName val="공사_Scope"/>
      <sheetName val="input"/>
      <sheetName val="토공 total"/>
      <sheetName val="통합"/>
      <sheetName val="담장산출"/>
      <sheetName val="guard(mac)"/>
      <sheetName val="목차"/>
      <sheetName val="수량산출서"/>
      <sheetName val="4)유동표"/>
      <sheetName val="기계내역"/>
      <sheetName val="토공계산서(부체도로)"/>
      <sheetName val="토공(완충)"/>
      <sheetName val="골재산출"/>
      <sheetName val="역T형"/>
      <sheetName val="TEL"/>
      <sheetName val="전기일위대가"/>
      <sheetName val="_x0000_"/>
      <sheetName val="상호참고자료"/>
      <sheetName val="공사기본내용입력"/>
      <sheetName val="발주처자료입력"/>
      <sheetName val="회사기본자료"/>
      <sheetName val="하자보증자료"/>
      <sheetName val="기술자자료입력"/>
      <sheetName val="Proposal"/>
      <sheetName val="재집"/>
      <sheetName val="직재"/>
      <sheetName val="노원열병합  건축공사기성내역서"/>
      <sheetName val="단가"/>
      <sheetName val="ABUT수량-A1"/>
      <sheetName val="건설산출"/>
      <sheetName val="작성"/>
      <sheetName val="흄관기초"/>
      <sheetName val="2공구산출내역"/>
      <sheetName val="별표"/>
      <sheetName val="말뚝물량"/>
      <sheetName val="변화치수"/>
      <sheetName val="식재인부"/>
      <sheetName val="CTEMCOST"/>
      <sheetName val="건축원가계산서"/>
      <sheetName val="DATA"/>
      <sheetName val="설계내역서"/>
      <sheetName val="J直材4"/>
      <sheetName val="식생블럭단위수량"/>
      <sheetName val="기계시공"/>
      <sheetName val="내역서(갑)"/>
      <sheetName val="2002상반기노임기준"/>
      <sheetName val="평내중"/>
      <sheetName val="정문앞"/>
      <sheetName val="A-LINE"/>
      <sheetName val="3련 BOX"/>
      <sheetName val="을"/>
      <sheetName val="노임단가"/>
      <sheetName val="역T형옹벽단위수량"/>
      <sheetName val="일반문틀 설치"/>
      <sheetName val="샌딩 에폭시 도장"/>
      <sheetName val="스텐문틀설치"/>
      <sheetName val="단면가정"/>
      <sheetName val="입찰안"/>
      <sheetName val="Macro(전선)"/>
      <sheetName val="일위대가표"/>
      <sheetName val=" 견적서"/>
      <sheetName val="Galaxy 소비자가격표"/>
      <sheetName val="건축내역"/>
      <sheetName val="1차증가원가계산"/>
      <sheetName val="토목"/>
      <sheetName val="사통"/>
      <sheetName val="부대대비"/>
      <sheetName val="냉연집계"/>
      <sheetName val="사다리"/>
      <sheetName val="신우"/>
      <sheetName val="견적서"/>
      <sheetName val="F-Assump"/>
      <sheetName val="화산경계"/>
      <sheetName val="소업1교"/>
      <sheetName val="단가조사서"/>
      <sheetName val="설계명세서"/>
      <sheetName val="골막이(야매)"/>
      <sheetName val="원가입력"/>
      <sheetName val="협조전"/>
      <sheetName val="단위세대"/>
      <sheetName val="직접경비"/>
      <sheetName val="직접인건비"/>
      <sheetName val="재1"/>
      <sheetName val="평가데이터"/>
      <sheetName val="지주목시비량산출서"/>
      <sheetName val="DATE"/>
      <sheetName val="중기사용료산출근거"/>
      <sheetName val="날개벽(좌,우=45도,75도)"/>
      <sheetName val="Y-WORK"/>
      <sheetName val="?"/>
      <sheetName val="계수시트"/>
      <sheetName val="진주방향"/>
      <sheetName val="설비"/>
      <sheetName val="단위중기"/>
      <sheetName val="자재단가표"/>
      <sheetName val="월선수금"/>
      <sheetName val="본체"/>
      <sheetName val="산출근거"/>
      <sheetName val="동원인원"/>
      <sheetName val="123"/>
      <sheetName val="정부노임단가"/>
      <sheetName val="FRT_O"/>
      <sheetName val="FAB_I"/>
      <sheetName val="부하(성남)"/>
      <sheetName val="청천내"/>
      <sheetName val="라멘교(일반수량)"/>
      <sheetName val="예산변경사항"/>
      <sheetName val="조명시설"/>
      <sheetName val="EACT10"/>
      <sheetName val="기본DATA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  <sheetName val="공사현황"/>
      <sheetName val="식재가격"/>
      <sheetName val="식재총괄"/>
      <sheetName val="일위목록"/>
      <sheetName val="수목표준대가"/>
      <sheetName val="교각1"/>
      <sheetName val="바닥판"/>
      <sheetName val="입력DATA"/>
      <sheetName val=" 해군동해관사 미장공사A그룹 공내역서.xlsx"/>
      <sheetName val="design criteria"/>
      <sheetName val="working load at the btm ft."/>
      <sheetName val="plan&amp;section of foundation"/>
      <sheetName val="member design"/>
      <sheetName val="soil bearing check"/>
      <sheetName val="목공집계"/>
      <sheetName val="wall"/>
      <sheetName val="갑지1"/>
      <sheetName val="GAEYO"/>
      <sheetName val="1단계"/>
      <sheetName val="SLAB"/>
      <sheetName val="총괄내역서"/>
      <sheetName val="자료입력"/>
      <sheetName val="DIAPHRAGM"/>
      <sheetName val="단위단가"/>
      <sheetName val="변경내역대비표(2)"/>
      <sheetName val="날개벽수량표"/>
      <sheetName val="원형맨홀수량"/>
      <sheetName val="중강당 내역"/>
      <sheetName val="총괄표"/>
      <sheetName val="참조"/>
      <sheetName val="Sensitivity"/>
      <sheetName val="PUMP"/>
      <sheetName val="Sheet3"/>
      <sheetName val="RAHMEN"/>
      <sheetName val="5지구단위"/>
      <sheetName val="CAPVC"/>
      <sheetName val="현장"/>
      <sheetName val="토공사(흙막이)"/>
      <sheetName val="6호기"/>
      <sheetName val="공문"/>
      <sheetName val="표지 (2)"/>
      <sheetName val="ET2TOT"/>
      <sheetName val="건축집계표"/>
      <sheetName val="좌홍배수장토목"/>
      <sheetName val="배수로총"/>
      <sheetName val="평야부총괄표"/>
      <sheetName val="건축"/>
      <sheetName val="배수장총괄표"/>
      <sheetName val="총괄"/>
      <sheetName val="내역서1"/>
      <sheetName val="단가 및 재료비"/>
      <sheetName val="견적내용입력"/>
      <sheetName val="견적서세부내용"/>
      <sheetName val="한강운반비"/>
      <sheetName val="개요"/>
      <sheetName val="세부내역서(전기)"/>
      <sheetName val="3.현장배치"/>
      <sheetName val="단면치수"/>
      <sheetName val="11-2.아파트내역"/>
      <sheetName val="조경"/>
      <sheetName val="자판실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및계측제어"/>
      <sheetName val="원가계산(총괄)"/>
      <sheetName val="총괄집계표"/>
      <sheetName val="공종별집계표"/>
      <sheetName val="공종별내역서"/>
      <sheetName val="관급집계표"/>
      <sheetName val="관급내역서"/>
      <sheetName val="수탁비집계표"/>
      <sheetName val="수탁비내역서"/>
      <sheetName val="일위대가목록"/>
      <sheetName val="일위대가"/>
      <sheetName val="중기단가목록"/>
      <sheetName val="중기단가산출서"/>
      <sheetName val="단가대비표"/>
      <sheetName val="공량산출근거서_일위대가"/>
      <sheetName val="공량설정_일위대가"/>
      <sheetName val=" 공사설정 "/>
      <sheetName val="Sheet1"/>
      <sheetName val="양평(국수) 공공하수처리시설 설치사업 (전기 및 계측제어"/>
    </sheetNames>
    <definedNames>
      <definedName name="Macro10" refersTo="#REF!"/>
      <definedName name="Macro12" refersTo="#REF!"/>
      <definedName name="Macro13" refersTo="#REF!"/>
      <definedName name="Macro14" refersTo="#REF!"/>
      <definedName name="Macro5" refersTo="#REF!"/>
      <definedName name="Macro6" refersTo="#REF!"/>
      <definedName name="Macro7" refersTo="#REF!"/>
      <definedName name="Macro8" refersTo="#REF!"/>
      <definedName name="Macro9" refersTo="#REF!"/>
      <definedName name="내역" refersTo="#REF!"/>
      <definedName name="매크로1" refersTo="#REF!"/>
      <definedName name="매크로10" refersTo="#REF!"/>
      <definedName name="매크로12" refersTo="#REF!"/>
      <definedName name="매크로13" refersTo="#REF!"/>
      <definedName name="매크로15" refersTo="#REF!"/>
      <definedName name="매크로2" refersTo="#REF!"/>
      <definedName name="매크로3" refersTo="#REF!"/>
      <definedName name="매크로5" refersTo="#REF!"/>
      <definedName name="매크로6" refersTo="#REF!"/>
      <definedName name="매크로7" refersTo="#REF!"/>
      <definedName name="매크로8" refersTo="#REF!"/>
      <definedName name="매크로9" refersTo="#REF!"/>
      <definedName name="ㅂㅈㄴ" refersTo="#REF!"/>
      <definedName name="복귀" refersTo="#REF!"/>
      <definedName name="사용법" refersTo="#REF!"/>
      <definedName name="아" refersTo="#REF!"/>
      <definedName name="원가3" refersTo="#REF!"/>
      <definedName name="원가계산" refersTo="#REF!"/>
      <definedName name="원가계산1" refersTo="#REF!"/>
      <definedName name="원가계산3" refersTo="#REF!"/>
      <definedName name="원가계산창" refersTo="#REF!"/>
      <definedName name="인쇄양식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총괄"/>
      <sheetName val="내역서"/>
      <sheetName val="일위대가"/>
      <sheetName val="산근1,2"/>
      <sheetName val="산근3"/>
      <sheetName val="1.설계조건"/>
      <sheetName val="SG"/>
      <sheetName val="산출근거(9)"/>
      <sheetName val="A"/>
      <sheetName val="우수공"/>
      <sheetName val="Y-WORK"/>
      <sheetName val="견적대비"/>
      <sheetName val="노임"/>
      <sheetName val="단가조사서"/>
      <sheetName val="목차"/>
      <sheetName val="원형1호맨홀토공수량"/>
      <sheetName val="설계내역서(송수)"/>
      <sheetName val="노임단가"/>
      <sheetName val="ABUT수량-A1"/>
      <sheetName val="종배수관"/>
      <sheetName val="tggwan(mac)"/>
      <sheetName val="산식3"/>
      <sheetName val="6PILE  (돌출)"/>
      <sheetName val="DATE"/>
      <sheetName val="1호맨홀토공"/>
      <sheetName val="기초단가"/>
      <sheetName val="설계기준"/>
      <sheetName val="집계표1"/>
      <sheetName val="가도공"/>
      <sheetName val="2000전체분"/>
      <sheetName val="2000년1차"/>
      <sheetName val="과천MAIN"/>
      <sheetName val="관접합및부설"/>
      <sheetName val="단가"/>
      <sheetName val="총괄"/>
      <sheetName val="밸브설치"/>
      <sheetName val="MOTOR"/>
      <sheetName val="Macro(차단기)"/>
      <sheetName val="교각(P1)수량"/>
      <sheetName val="수량집계"/>
      <sheetName val="총괄집계표"/>
      <sheetName val="잡비계산"/>
      <sheetName val="자재"/>
      <sheetName val="중기"/>
      <sheetName val="용량(1-2)"/>
      <sheetName val="총괄내역서"/>
      <sheetName val="C3"/>
      <sheetName val="공량산출서"/>
      <sheetName val="교각1"/>
      <sheetName val="1.설계기준"/>
      <sheetName val="내역"/>
      <sheetName val="BID"/>
      <sheetName val="Sheet1"/>
      <sheetName val="#REF"/>
      <sheetName val="충주"/>
      <sheetName val="(A)내역서"/>
      <sheetName val="갑지(추정)"/>
      <sheetName val="내역1"/>
      <sheetName val="투수(정수위)"/>
      <sheetName val="토공총괄표"/>
      <sheetName val="3.하중산정4.지지력"/>
      <sheetName val="S0"/>
      <sheetName val="집수정(600-700)"/>
      <sheetName val="시설일위"/>
      <sheetName val="찍기"/>
      <sheetName val="품셈(기초)"/>
      <sheetName val="변화치수"/>
      <sheetName val="000 단가"/>
      <sheetName val="수량산출서"/>
      <sheetName val="변단면집계"/>
      <sheetName val="2.대외공문"/>
      <sheetName val="계수시트"/>
      <sheetName val="원가계산서"/>
      <sheetName val="제잡비.xls"/>
      <sheetName val="RE9604"/>
      <sheetName val="기본단가표"/>
      <sheetName val="건축내역"/>
      <sheetName val="견적서(대외) (2)"/>
      <sheetName val="무산소조"/>
      <sheetName val="bm(CIcable)"/>
      <sheetName val="1NYS(당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총괄내역서"/>
      <sheetName val="DATE"/>
      <sheetName val="수량산출"/>
      <sheetName val="DATA"/>
      <sheetName val="단가"/>
      <sheetName val="발주내역"/>
      <sheetName val="설계개요"/>
      <sheetName val="내역"/>
      <sheetName val="사유서(출)"/>
      <sheetName val="도로구조공사비"/>
      <sheetName val="도로토공공사비"/>
      <sheetName val="여수토공사비"/>
      <sheetName val="ABUT수량-A1"/>
      <sheetName val="집계표"/>
      <sheetName val="예가표"/>
      <sheetName val="실행철강하도"/>
      <sheetName val="한전납입금"/>
      <sheetName val="계약일반사항"/>
      <sheetName val="제경비요율"/>
      <sheetName val="총괄표"/>
      <sheetName val="수토공단위당"/>
      <sheetName val="사리부설"/>
      <sheetName val="#REF"/>
      <sheetName val="내역서"/>
      <sheetName val="결과조달"/>
      <sheetName val="철집"/>
      <sheetName val="재료값"/>
      <sheetName val="자재견적 (대왕) (2)"/>
      <sheetName val="재료비"/>
      <sheetName val="약품설비"/>
      <sheetName val="전기"/>
      <sheetName val="품셈(기초)"/>
      <sheetName val="NYS"/>
      <sheetName val="공사비"/>
      <sheetName val="요율"/>
      <sheetName val="노무비"/>
      <sheetName val="산출근거"/>
      <sheetName val="현장관리비 산출내역"/>
      <sheetName val="VXXXXX"/>
      <sheetName val="토적"/>
      <sheetName val="전차선로 물량표"/>
      <sheetName val="공내역"/>
      <sheetName val="교각계산"/>
      <sheetName val="조경일람"/>
      <sheetName val="내역표지"/>
      <sheetName val="PAD TR보호대기초"/>
      <sheetName val="가로등기초"/>
      <sheetName val="HANDHOLE(2)"/>
      <sheetName val="일위대가(계측기설치)"/>
      <sheetName val="부안일위"/>
      <sheetName val="unit"/>
      <sheetName val="1.동력공사"/>
      <sheetName val="구조물철거타공정이월"/>
      <sheetName val="일위대가(가설)"/>
      <sheetName val="산수배수"/>
      <sheetName val="1,2공구원가계산서"/>
      <sheetName val="2공구산출내역"/>
      <sheetName val="1공구산출내역서"/>
      <sheetName val="투찰내역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CCTV내역서"/>
      <sheetName val="Sheet2"/>
      <sheetName val="횡배수관집현황(2공구)"/>
      <sheetName val="밸브설치"/>
      <sheetName val="Sheet1 (2)"/>
      <sheetName val="일위대가표"/>
      <sheetName val="설명"/>
      <sheetName val="시공여유율"/>
      <sheetName val="일위대가"/>
      <sheetName val="1호맨홀토공"/>
      <sheetName val="단면 (2)"/>
      <sheetName val="제출내역 (2)"/>
      <sheetName val="금액내역서"/>
      <sheetName val="전기혼잡제경비(45)"/>
      <sheetName val="단위가격 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원가계산서 "/>
      <sheetName val="고용보험료"/>
      <sheetName val="예산내역서"/>
      <sheetName val="9509"/>
      <sheetName val="일위_파일"/>
      <sheetName val="찍기"/>
      <sheetName val="P-산#1-1(WOWA1)"/>
      <sheetName val="배수내역"/>
      <sheetName val="입찰안"/>
      <sheetName val="96보완계획7.12"/>
      <sheetName val="업무처리전"/>
      <sheetName val="설계내역서"/>
      <sheetName val="INPUT"/>
      <sheetName val="공사비집계"/>
      <sheetName val="중기비"/>
      <sheetName val="일위집계표"/>
      <sheetName val="여과지동"/>
      <sheetName val="1.토공"/>
      <sheetName val="전선 및 전선관"/>
      <sheetName val="매립"/>
      <sheetName val="98수문일위"/>
      <sheetName val="고창방향"/>
      <sheetName val="일위대가(목록)"/>
      <sheetName val="자원리스트"/>
      <sheetName val="조건표"/>
      <sheetName val="유림골조"/>
      <sheetName val="가설공사비"/>
      <sheetName val="공사비예산서(토목분)"/>
      <sheetName val="대비"/>
      <sheetName val="터파기및재료"/>
      <sheetName val="설계"/>
      <sheetName val="1단계"/>
      <sheetName val="단면가정"/>
      <sheetName val="부대내역"/>
      <sheetName val="별첨1-임식"/>
      <sheetName val="기본자료"/>
      <sheetName val="천방교접속"/>
      <sheetName val="양수장내역"/>
      <sheetName val="양수장"/>
      <sheetName val="견적대비"/>
      <sheetName val="지급자재"/>
      <sheetName val="변경집계표"/>
      <sheetName val="참조"/>
      <sheetName val="날개벽(시점좌측)"/>
      <sheetName val="년도별"/>
      <sheetName val="공사비총괄표"/>
      <sheetName val="조명시설"/>
      <sheetName val="건              축"/>
      <sheetName val="참조자료"/>
      <sheetName val="날개벽"/>
      <sheetName val="PIPE내역_FCN_"/>
      <sheetName val="남양내역"/>
      <sheetName val="SG"/>
      <sheetName val="98NS-N"/>
      <sheetName val="입상내역"/>
      <sheetName val="M-EQPT-Z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MACRO(MCC)"/>
      <sheetName val="문학간접"/>
      <sheetName val="Sheet1"/>
      <sheetName val="계산근거"/>
      <sheetName val="반중력식옹벽"/>
      <sheetName val="당초명세(평)"/>
      <sheetName val="작업일보"/>
      <sheetName val="표준계약서"/>
      <sheetName val="대치판정"/>
      <sheetName val="교각1"/>
      <sheetName val="CODE"/>
      <sheetName val="COPING"/>
      <sheetName val="기초공"/>
      <sheetName val="기둥(원형)"/>
      <sheetName val="본선 토공 분배표"/>
      <sheetName val="장비"/>
      <sheetName val="BID"/>
      <sheetName val="부하계산서"/>
      <sheetName val="부하(성남)"/>
      <sheetName val="하수급견적대비"/>
      <sheetName val="산근1"/>
      <sheetName val="관리,공감"/>
      <sheetName val="입찰"/>
      <sheetName val="설계내역"/>
      <sheetName val="소야공정계획표"/>
      <sheetName val="현경"/>
      <sheetName val="간선계산"/>
      <sheetName val="점수계산1-2"/>
      <sheetName val="전화번호DATA (2001)"/>
      <sheetName val="A-4"/>
      <sheetName val="노무"/>
      <sheetName val="자압"/>
      <sheetName val="주형"/>
      <sheetName val="자재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본지점중"/>
      <sheetName val="단가일람"/>
      <sheetName val="안정검토"/>
      <sheetName val="MOTOR"/>
      <sheetName val="8.PILE  (돌출)"/>
      <sheetName val="현산지구200420"/>
      <sheetName val="가공비"/>
      <sheetName val="총괄내역"/>
      <sheetName val="제진기"/>
      <sheetName val="원가계산서"/>
      <sheetName val="자재단가비교표"/>
      <sheetName val="CAT_5"/>
      <sheetName val="갑지"/>
      <sheetName val="건축"/>
      <sheetName val="건축-물가변동"/>
      <sheetName val="일반문틀 설치"/>
      <sheetName val="샌딩 에폭시 도장"/>
      <sheetName val="스텐문틀설치"/>
      <sheetName val="주beam"/>
      <sheetName val="1.설계조건"/>
      <sheetName val="일위"/>
      <sheetName val="관급수량총"/>
      <sheetName val="설계조건"/>
      <sheetName val="안정계산"/>
      <sheetName val="단면검토"/>
      <sheetName val="수지예산서(세부) (2)"/>
      <sheetName val="상 부"/>
      <sheetName val="단가산출"/>
      <sheetName val="청하배수"/>
      <sheetName val="설계명세서"/>
      <sheetName val="예산명세서"/>
      <sheetName val="자료입력"/>
      <sheetName val="설치중량_"/>
      <sheetName val="수문일위_"/>
      <sheetName val="200"/>
      <sheetName val="지장물C"/>
      <sheetName val="원가계산서(집계)"/>
      <sheetName val="석탄2.3물량"/>
      <sheetName val="수문일위(2012)"/>
      <sheetName val="공장유"/>
      <sheetName val="산출내역서집계표"/>
      <sheetName val="1공구 건정토건 철콘"/>
      <sheetName val="2공구하도급내역서"/>
      <sheetName val="토량1-1"/>
      <sheetName val="적현로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토공총괄표"/>
      <sheetName val="TYPE-A"/>
      <sheetName val="견적"/>
      <sheetName val="수량이동"/>
      <sheetName val="가도공"/>
      <sheetName val="분전함신설"/>
      <sheetName val="접지1종"/>
      <sheetName val="기기리스트"/>
      <sheetName val="기존구조물철거집계계표"/>
      <sheetName val="일위대가목차"/>
      <sheetName val="충돌 내용"/>
      <sheetName val="장문교(대전)"/>
      <sheetName val="주재료비"/>
      <sheetName val="계화총괄"/>
      <sheetName val="계화배수(3대)"/>
      <sheetName val="공통"/>
      <sheetName val="약품공급2"/>
      <sheetName val="공문"/>
      <sheetName val="6PILE  (돌출)"/>
      <sheetName val="단가산출내역(노임부분수정)"/>
      <sheetName val="공통비총괄표"/>
      <sheetName val="재개발"/>
      <sheetName val="토총괄 (2)"/>
      <sheetName val="음봉방향"/>
      <sheetName val="원형1호맨홀토공수량"/>
      <sheetName val="내역서1"/>
      <sheetName val="차액보증"/>
      <sheetName val="자재견적_(대왕)_(2)"/>
      <sheetName val="D-623D"/>
      <sheetName val="경비2내역"/>
      <sheetName val="국내"/>
      <sheetName val="1NYS(당)"/>
      <sheetName val="아파트 "/>
      <sheetName val="A(Rev.3)"/>
      <sheetName val="Macro"/>
      <sheetName val="Taux"/>
      <sheetName val="입력시트"/>
      <sheetName val="3.하중산정4.지지력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굴화내역"/>
      <sheetName val="굴화적격"/>
      <sheetName val="재료노무비율"/>
      <sheetName val="설계단가"/>
      <sheetName val="아파트내역"/>
      <sheetName val="48일위"/>
      <sheetName val="48수량"/>
      <sheetName val="22수량"/>
      <sheetName val="49일위"/>
      <sheetName val="22일위"/>
      <sheetName val="49수량"/>
      <sheetName val="증감내역서"/>
      <sheetName val="기계경비일람"/>
      <sheetName val="계화배수"/>
      <sheetName val="각형맨홀"/>
      <sheetName val="정공공사"/>
      <sheetName val="기계경비(시간당)"/>
      <sheetName val="램머"/>
      <sheetName val="단가조사"/>
      <sheetName val="Baby일위대가"/>
      <sheetName val="조건"/>
      <sheetName val="전체도급"/>
      <sheetName val="부대대비"/>
      <sheetName val="냉연집계"/>
      <sheetName val="기자재비"/>
      <sheetName val="EP0618"/>
      <sheetName val="1-1"/>
      <sheetName val="Y-WORK"/>
      <sheetName val="Sheet4"/>
      <sheetName val="준검 내역서"/>
      <sheetName val="strut type"/>
      <sheetName val="DATA1"/>
      <sheetName val="부표총괄"/>
      <sheetName val="간접비"/>
      <sheetName val="단위수량"/>
      <sheetName val="SHL"/>
      <sheetName val="소일위대가코드표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하수처리장-건축"/>
      <sheetName val="설비집계"/>
      <sheetName val="설비내역"/>
      <sheetName val="기계원가계산"/>
      <sheetName val="하수처리장-기계내역"/>
      <sheetName val="중계펌프장-기계내역"/>
      <sheetName val="간접비총계"/>
      <sheetName val="b_balju_cho"/>
      <sheetName val="COPING-1"/>
      <sheetName val="역T형교대-2수량"/>
      <sheetName val="자재일위(경)"/>
      <sheetName val="공사비증감"/>
      <sheetName val="부안변전"/>
      <sheetName val="연면적(평)단가"/>
      <sheetName val="구의33고"/>
      <sheetName val="Macro2"/>
      <sheetName val="새공통"/>
      <sheetName val="화해(함평)"/>
      <sheetName val="화해(장성)"/>
      <sheetName val="_x0000__x000c__x0000__x000c__x0000__x0000_耀僵䅛_x0000__x0000__x0000__x0000__x0001__x0000__x0000__x0000_‎ӥ_x001b__x0000__x000c__x0000__x000c__x0000__x0000_"/>
      <sheetName val="_x0000__x000c__x0000__x000c__x0000__x0000_렀హ䆍_x0000__x0000__x0000__x0000__x0001__x0000__x0000__x0000_2_x0000__x0000__x0000__x0000__x0000__x001c__x0000__x000c__x0000_"/>
      <sheetName val="유입량"/>
      <sheetName val=" 냉각수펌프"/>
      <sheetName val="INPUT(덕도방향-시점)"/>
      <sheetName val="인부신상자료"/>
      <sheetName val="BLOCK(1)"/>
      <sheetName val="위치조서"/>
      <sheetName val="국공유지및사유지"/>
      <sheetName val="내역적용"/>
      <sheetName val="CC16-내역서"/>
      <sheetName val="포장물량집계"/>
      <sheetName val="신표지1"/>
      <sheetName val="이설도로유용토"/>
      <sheetName val="S0"/>
      <sheetName val="전력"/>
      <sheetName val="woo(mac)"/>
      <sheetName val="cal"/>
      <sheetName val="다곡2교"/>
      <sheetName val="NAI"/>
      <sheetName val="6.7.8.우물통"/>
      <sheetName val="단면설계"/>
      <sheetName val="DT"/>
      <sheetName val="롤러"/>
      <sheetName val="BH"/>
      <sheetName val="펌프차타설"/>
      <sheetName val="수문보고"/>
      <sheetName val="인건비"/>
      <sheetName val="단위가격"/>
      <sheetName val="Total"/>
      <sheetName val="3.공통공사대비"/>
      <sheetName val="진로도급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공사비내역서"/>
      <sheetName val="산근터빈"/>
      <sheetName val="갑지(추정)"/>
      <sheetName val="Macro1"/>
      <sheetName val="사  업  비  수  지  예  산  서"/>
      <sheetName val="실행예산(97.12.17)"/>
      <sheetName val="집계표(육상)"/>
      <sheetName val="TOWER 12TON"/>
      <sheetName val="TOWER 10TON"/>
      <sheetName val="손익분석"/>
      <sheetName val="S.중기사용료"/>
      <sheetName val="입력란"/>
      <sheetName val="97노임단가"/>
      <sheetName val="1차네트공정"/>
      <sheetName val="착공내역서"/>
      <sheetName val="백호우계수"/>
      <sheetName val="옹벽수량집계"/>
      <sheetName val="PIPE내역(FCN)"/>
      <sheetName val="집계"/>
      <sheetName val="DHEQSUPT"/>
      <sheetName val="호안블럭단가"/>
      <sheetName val="계수시트"/>
      <sheetName val="(A)내역서"/>
      <sheetName val="토사(PE)"/>
      <sheetName val="000000"/>
      <sheetName val="1.설계기준"/>
      <sheetName val="ESC(K치)"/>
      <sheetName val="일반부표"/>
      <sheetName val="CTEMCOST"/>
      <sheetName val="견적대비표"/>
      <sheetName val="플랜트 설치"/>
      <sheetName val="교량하부공"/>
      <sheetName val="A1"/>
      <sheetName val="Eq. Mobilization"/>
      <sheetName val="입력값"/>
      <sheetName val="설계기준 및 하중계산"/>
      <sheetName val="PI"/>
      <sheetName val="용수간선"/>
      <sheetName val="집수정(600-700)"/>
      <sheetName val="입출재고현황 (2)"/>
      <sheetName val="경상비"/>
      <sheetName val="도급"/>
      <sheetName val="실행대비"/>
      <sheetName val="공사개요"/>
      <sheetName val="청천내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JUCKEYK"/>
      <sheetName val="부대공"/>
      <sheetName val="도급금액"/>
      <sheetName val="재노경"/>
      <sheetName val="배수공"/>
      <sheetName val="일위대가(1)"/>
      <sheetName val="총공사내역서"/>
      <sheetName val="토공"/>
      <sheetName val="설 계"/>
      <sheetName val="WORK"/>
      <sheetName val="일반공사"/>
      <sheetName val="노임"/>
      <sheetName val="충주"/>
      <sheetName val="2000전체분"/>
      <sheetName val="공통부대비"/>
      <sheetName val="직재"/>
      <sheetName val="연결관산출조서"/>
      <sheetName val="U-TYPE(1)"/>
      <sheetName val="산근(PE,300)"/>
      <sheetName val="특2호부관하천산근"/>
      <sheetName val="Sheet3"/>
      <sheetName val="BSD (2)"/>
      <sheetName val="하수처리장-사급자재대"/>
      <sheetName val="사급자재대-기계"/>
      <sheetName val="사급자재대-전기"/>
      <sheetName val="시운전비"/>
      <sheetName val="차집관로, 중계펌프장원가"/>
      <sheetName val="차집관로, 중계펌프장"/>
      <sheetName val="중계펌프장-건축"/>
      <sheetName val="중계펌프장-사급자재대"/>
      <sheetName val="JUCK"/>
      <sheetName val="연결관암거"/>
      <sheetName val=""/>
      <sheetName val="B.O.M"/>
      <sheetName val="대림경상68억"/>
      <sheetName val="tggwan(mac)"/>
      <sheetName val="IW-LIST"/>
      <sheetName val="대로근거"/>
      <sheetName val="중로근거"/>
      <sheetName val="N賃率-職"/>
      <sheetName val="연돌일위집계"/>
      <sheetName val="Macro(전선)"/>
      <sheetName val="96노임기준"/>
      <sheetName val="시행후면적"/>
      <sheetName val="수지예산"/>
      <sheetName val="수로단위수량"/>
      <sheetName val="총집계표"/>
      <sheetName val="3.바닥판설계"/>
      <sheetName val="보온 회사분"/>
      <sheetName val="RING WALL"/>
      <sheetName val="G.R300경비"/>
      <sheetName val="노임이"/>
      <sheetName val="북방3터널"/>
      <sheetName val="1.취수장"/>
      <sheetName val="중기조종사 단위단가"/>
      <sheetName val="흥양2교토공집계표"/>
      <sheetName val="발주"/>
      <sheetName val="계약조건"/>
      <sheetName val="----"/>
      <sheetName val="VXXX"/>
      <sheetName val="갑지1"/>
      <sheetName val="갑지2"/>
      <sheetName val="원가"/>
      <sheetName val="가로등기초대"/>
      <sheetName val="점멸기기초"/>
      <sheetName val="대관"/>
      <sheetName val="사급"/>
      <sheetName val="관급"/>
      <sheetName val="수량(총괄)"/>
      <sheetName val="수량기초"/>
      <sheetName val="공량"/>
      <sheetName val="부하계산"/>
      <sheetName val="부목"/>
      <sheetName val="간지"/>
      <sheetName val="소총괄"/>
      <sheetName val="내1"/>
      <sheetName val="내2"/>
      <sheetName val="내3"/>
      <sheetName val="내4"/>
      <sheetName val="내5"/>
      <sheetName val="사급자재"/>
      <sheetName val="터파기"/>
      <sheetName val="수1"/>
      <sheetName val="수2"/>
      <sheetName val="수3"/>
      <sheetName val="수4"/>
      <sheetName val="수5"/>
      <sheetName val="공1"/>
      <sheetName val="공2"/>
      <sheetName val="공3"/>
      <sheetName val="공4"/>
      <sheetName val="공5"/>
      <sheetName val="6공구(당초)"/>
      <sheetName val="연결도로"/>
      <sheetName val="연결교량"/>
      <sheetName val="방수제집계"/>
      <sheetName val="진입도로"/>
      <sheetName val="확장(총괄)"/>
      <sheetName val="확장(부대)"/>
      <sheetName val="공사비내역서(1)"/>
      <sheetName val="BOX-1510"/>
      <sheetName val="TOTAL3"/>
      <sheetName val="케이슨Type-A(제원)"/>
      <sheetName val="LRT Style BOQ"/>
      <sheetName val="세골재  T2 변경 현황"/>
      <sheetName val="맨홀수량산출"/>
      <sheetName val="아울렛박스"/>
      <sheetName val="골조시행"/>
      <sheetName val="소산진입"/>
      <sheetName val="환경기계공정표 (3)"/>
      <sheetName val="깨기"/>
      <sheetName val="내역서적용집계표"/>
      <sheetName val="용역비내역-진짜"/>
      <sheetName val="기계경비"/>
      <sheetName val="1062-X방향 "/>
      <sheetName val="수량산출서 갑지"/>
      <sheetName val="데리네이타현황"/>
      <sheetName val="토적계산서(전체)"/>
      <sheetName val="종단유용(전체)"/>
      <sheetName val="포장공위치조서"/>
      <sheetName val="data2"/>
      <sheetName val="단가보완"/>
      <sheetName val="DATA-UPS"/>
      <sheetName val="입력단가"/>
      <sheetName val="관로조서"/>
      <sheetName val="바닥판"/>
      <sheetName val="대부예산서"/>
      <sheetName val="MODELING"/>
      <sheetName val="9GNG운반"/>
      <sheetName val="공종단가"/>
      <sheetName val="직원유류수불현황"/>
      <sheetName val="GI-LIST"/>
      <sheetName val="설계예시"/>
      <sheetName val="DANGA"/>
      <sheetName val="투찰"/>
      <sheetName val="1.레미콘집계"/>
      <sheetName val="2.아스콘집계"/>
      <sheetName val="3.보도집계"/>
      <sheetName val="4.보차도경계석및 도로경계블럭"/>
      <sheetName val="Ⅰ.골재집계 "/>
      <sheetName val="3.공통공사_x0000__x0000_"/>
      <sheetName val="말뚝지지력산정"/>
      <sheetName val="화설내"/>
      <sheetName val="가격조사서"/>
      <sheetName val="시설물일위"/>
      <sheetName val="견"/>
      <sheetName val="공구원가계산"/>
      <sheetName val="사업수지"/>
      <sheetName val="3도로"/>
      <sheetName val="자료"/>
      <sheetName val="무근깨기"/>
      <sheetName val="공사총원가계多⾊"/>
      <sheetName val="정부노임단가"/>
      <sheetName val="정_x0000__x0000__x0005_"/>
      <sheetName val="Electricity"/>
      <sheetName val="P.M 별"/>
      <sheetName val="송라터널총괄"/>
      <sheetName val="COVER"/>
      <sheetName val="48일위(기존)"/>
      <sheetName val="총괄집계표"/>
      <sheetName val="list"/>
      <sheetName val="청구서 (별지)(3차분)"/>
      <sheetName val="기성내역서(전체,3차)"/>
      <sheetName val="자재일람"/>
      <sheetName val="도근좌표"/>
      <sheetName val="빗물받이(910-510-410)"/>
      <sheetName val="날개벽(TYPE1)"/>
      <sheetName val="우수공"/>
      <sheetName val="순공사비"/>
      <sheetName val="일_방수"/>
      <sheetName val="대상1"/>
      <sheetName val="최적단면"/>
      <sheetName val="PKG"/>
      <sheetName val="본부소개"/>
      <sheetName val="기계원가계_xd800_"/>
      <sheetName val="요약서"/>
      <sheetName val="단"/>
      <sheetName val="배관배선 단가조사"/>
      <sheetName val="일위대가집계"/>
      <sheetName val="교대(A1)"/>
      <sheetName val="4.포장집계"/>
      <sheetName val="주행"/>
      <sheetName val="왕십리방향"/>
      <sheetName val="집계표(OPTION)"/>
      <sheetName val="평균H"/>
      <sheetName val="우수"/>
      <sheetName val="SLAB"/>
      <sheetName val="공종"/>
      <sheetName val="외주비"/>
      <sheetName val="Requirement(Work Crew)"/>
      <sheetName val="목표세부명세"/>
      <sheetName val="L형옹벽(key)"/>
      <sheetName val="1TL종점(1)"/>
      <sheetName val="TARGET"/>
      <sheetName val="건축내역서"/>
      <sheetName val="설비내역서"/>
      <sheetName val="전기내역서"/>
      <sheetName val="철근단면적"/>
      <sheetName val="전기일위대가"/>
      <sheetName val="bm(CIcable)"/>
      <sheetName val="내역서01"/>
      <sheetName val="와동수량"/>
      <sheetName val="입력정보"/>
      <sheetName val="FOOTING단면력"/>
      <sheetName val="I一般比"/>
      <sheetName val="석문"/>
      <sheetName val="인지"/>
      <sheetName val="신흑2"/>
      <sheetName val="괴산"/>
      <sheetName val="단월"/>
      <sheetName val="산척"/>
      <sheetName val="바인드"/>
      <sheetName val="노무비계"/>
      <sheetName val="제수변수량"/>
      <sheetName val="3련 BOX"/>
      <sheetName val="YES-T"/>
      <sheetName val="데이타"/>
      <sheetName val="식재인부"/>
      <sheetName val="관리비"/>
      <sheetName val="3BL공동구 수량"/>
      <sheetName val="수량산출표"/>
      <sheetName val="전체내역서"/>
      <sheetName val="다곡땭⾘"/>
      <sheetName val="01"/>
      <sheetName val="산출내역서"/>
      <sheetName val="간접재료비산출표-27-30"/>
      <sheetName val="신고분기설정참고"/>
      <sheetName val="이형관중량"/>
      <sheetName val="산근(목록)"/>
      <sheetName val="경비"/>
      <sheetName val="신당동집계표"/>
      <sheetName val="공사총원가계_x0000__x0000_"/>
      <sheetName val="공사총원가계芨-"/>
      <sheetName val="저리조양"/>
      <sheetName val="1공구원가계산서"/>
      <sheetName val="AHU집계"/>
      <sheetName val="공조기휀"/>
      <sheetName val="공조기"/>
      <sheetName val="현금"/>
      <sheetName val="예산총괄표"/>
      <sheetName val="30신설일위대가"/>
      <sheetName val="30집계표"/>
      <sheetName val="범례"/>
      <sheetName val="평가데이터"/>
      <sheetName val="견적조건"/>
      <sheetName val="외주내역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한국정보기술"/>
      <sheetName val="BREAKDOWN"/>
      <sheetName val="SUMMARY "/>
      <sheetName val="SUMMARY  (2)"/>
      <sheetName val="B"/>
      <sheetName val="2.단면가정"/>
      <sheetName val="1.설_x0000__x0000_Ā"/>
      <sheetName val="1.설_x0000__x0000__x0005_"/>
      <sheetName val="비탈면보호공수량산출"/>
      <sheetName val="1.설壆⿜_x0000_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LD"/>
      <sheetName val="기성내역"/>
      <sheetName val="시운전연료"/>
      <sheetName val="C3"/>
      <sheetName val="제당(원도급내역)"/>
      <sheetName val="제당 (13신규)원도급내역"/>
      <sheetName val="제당 (14신규)원도급내역"/>
      <sheetName val="제당(하도급내역)"/>
      <sheetName val="제당 (13신규)하도급내역"/>
      <sheetName val="제당 (14신규)하도급내역 "/>
      <sheetName val="여수토방수로(원도급내역)"/>
      <sheetName val="여수토방수로 (13신규)원도급내역"/>
      <sheetName val="여수토방수로 (14신규)원도급내역"/>
      <sheetName val="여수토방수로(하도급내역)"/>
      <sheetName val="여수토방수로 (13신규)하도급내역 "/>
      <sheetName val="여수토방수로 (14신규)하도급내역 "/>
      <sheetName val="이설도로(원도급내역)"/>
      <sheetName val="이설도로 (14신규)원도급내역 "/>
      <sheetName val="이설도로(하도급내역)"/>
      <sheetName val="이설도로 (14신규)하도급내역"/>
      <sheetName val="2호이설도로(원도급내역)"/>
      <sheetName val="2호이설도로 (14신규)원도급내역"/>
      <sheetName val="2호이설도로(하도급내역) "/>
      <sheetName val="2호이설도로 (14신규)하도급내역"/>
      <sheetName val="사통(원도급내역)"/>
      <sheetName val="사통(하도급내역) "/>
      <sheetName val="제1호용수지선(원도급)"/>
      <sheetName val="제1호용수지선 (하도급)"/>
      <sheetName val="Baby일_x0000__x0000__x0005_"/>
      <sheetName val="Baby일鄀谏Û"/>
      <sheetName val="포장복구집계"/>
      <sheetName val="산업_x0000__x0000__x0005_"/>
      <sheetName val="EACT10"/>
      <sheetName val="EKOG10 (2)"/>
      <sheetName val="EKOG10건축"/>
      <sheetName val="노원열병합  건축공사기성내역서"/>
      <sheetName val="조경"/>
      <sheetName val="판"/>
      <sheetName val="CLAUSE"/>
      <sheetName val="소비자가"/>
      <sheetName val="건축원가계산서"/>
      <sheetName val="hvac(제어동)"/>
      <sheetName val="수입"/>
      <sheetName val="도급잔고내역"/>
      <sheetName val="단락전류-A"/>
      <sheetName val="차수"/>
      <sheetName val="マージン"/>
      <sheetName val="설명(1~8) "/>
      <sheetName val="화산경계"/>
      <sheetName val="옵션"/>
      <sheetName val="합산자재"/>
      <sheetName val="노임근거"/>
      <sheetName val="옵션1"/>
      <sheetName val="합산자재1"/>
      <sheetName val="type-F"/>
      <sheetName val="금액집계"/>
      <sheetName val="내역서(총)"/>
      <sheetName val="철골"/>
      <sheetName val="마감산출"/>
      <sheetName val="제직재"/>
      <sheetName val="설직재-1"/>
      <sheetName val="제-노임"/>
      <sheetName val="제출내역_(2)"/>
      <sheetName val="전차선로_물량표"/>
      <sheetName val="T13(P68~72,78)"/>
      <sheetName val="신규일위대가"/>
      <sheetName val="Baby일닑⾸_x0005_"/>
      <sheetName val="_x005f_x0000__x005f_x000c__x005f_x0000__x005f_x000c__x0"/>
      <sheetName val="설치중량_2"/>
      <sheetName val="수문일위_2"/>
      <sheetName val="1_동력공사1"/>
      <sheetName val="자재견적_(대왕)_(2)2"/>
      <sheetName val="전차선로_물량표1"/>
      <sheetName val="단위가격_1"/>
      <sheetName val="Sheet1_(2)1"/>
      <sheetName val="내역서_(변경)1"/>
      <sheetName val="_U형배수관1"/>
      <sheetName val="집수정_(우오수)1"/>
      <sheetName val="단면_(2)1"/>
      <sheetName val="제출내역_(2)1"/>
      <sheetName val="현장관리비_산출내역1"/>
      <sheetName val="1_토공1"/>
      <sheetName val="전선_및_전선관1"/>
      <sheetName val="6PILE__(돌출)1"/>
      <sheetName val="1_설계기준1"/>
      <sheetName val="PAD_TR보호대기초1"/>
      <sheetName val="건______________축1"/>
      <sheetName val="원가근거_1"/>
      <sheetName val="내역서(1__옥외전력_및_수변전설비)1"/>
      <sheetName val="내역서(2__접지_및_피뢰침_설비)1"/>
      <sheetName val="내역서(3__CABLE_TRAY)1"/>
      <sheetName val="내역서(4__가압장_동력)1"/>
      <sheetName val="내역서(5__약품투입동,응집침전지_동력)1"/>
      <sheetName val="내역서(6__여과지_동력)1"/>
      <sheetName val="내역서(7__농축조,농축분배조_동력)1"/>
      <sheetName val="내역서(8__조정농축조,조정농축분배조_동력)1"/>
      <sheetName val="내역서(9__탈리액농축조,탈리액농축분배조_동력)1"/>
      <sheetName val="내역서(10__탈수기동,회수펌프동_동력)1"/>
      <sheetName val="내역서(11__식당_및_창고_전력간선,전열)1"/>
      <sheetName val="내역서(12__식당_및_창고_전등)1"/>
      <sheetName val="내역서(13__가압장_전력간선,전열)1"/>
      <sheetName val="내역서(14__가압장_전등)1"/>
      <sheetName val="내역서(15__여과지_전력간선,전열)1"/>
      <sheetName val="내역서(16__여과지_전등)1"/>
      <sheetName val="내역서(17__각_농축분배조_전등_전열)1"/>
      <sheetName val="내역서(18__옥외_약전_및_방송)1"/>
      <sheetName val="내역서(19__각동_약전_및_방송)1"/>
      <sheetName val="분전반설치비_일위대가1"/>
      <sheetName val="공량(1__옥외전력_및_수변전,_외등설비)1"/>
      <sheetName val="공량(2__접지_및_피뢰침_설비)1"/>
      <sheetName val="공량(3__CABLE_TRAY)1"/>
      <sheetName val="공량(4__가압장_동력)1"/>
      <sheetName val="공량(5__약품투입동,응집침전지_동력)1"/>
      <sheetName val="공량(6__여과지_동력)1"/>
      <sheetName val="공량(7__농축조,농축분배조_동력)1"/>
      <sheetName val="공량(8__조정농축조,조정농축분배조_동력)1"/>
      <sheetName val="공량(9__탈리액농축조,탈리액농축분배조_동력)1"/>
      <sheetName val="공량(10__탈수기동,회수펌프동_동력)1"/>
      <sheetName val="공량(11__식당_및_창고_전력간선,전열)1"/>
      <sheetName val="공량(12__식당_및_창고_전등)1"/>
      <sheetName val="공량(13__가압장_전력간선,전열)1"/>
      <sheetName val="공량(14__가압장_전등)1"/>
      <sheetName val="공량(15__여과지_전력간선,전열)1"/>
      <sheetName val="공량(16__여과지_전등)1"/>
      <sheetName val="공량(17__각_농축분배조_전등_전열)1"/>
      <sheetName val="공량(18__옥외_약전_및_방송)1"/>
      <sheetName val="공량(19__각동_약전_및_방송1"/>
      <sheetName val="산출조서(1_옥외전력_및_수변전,_외등설비)1"/>
      <sheetName val="산출조서(2__접지_및_피뢰침_설비)1"/>
      <sheetName val="산출조서(3__CABLE_TRAY)1"/>
      <sheetName val="산출조서(4__가압장_동력)1"/>
      <sheetName val="산출조서(5__약품투입동,응집침전지_동력)1"/>
      <sheetName val="산출조서(6__여과지_동력)1"/>
      <sheetName val="산출조서(7__농축조,농축분배조_동력)1"/>
      <sheetName val="산출조서(8__조정농축조,조정농축분배조_동력)1"/>
      <sheetName val="산출조서(9__탈리액농축조,탈리액농축분배조_동력)1"/>
      <sheetName val="산출조서(10__탈수기동,회수펌프동_동력)1"/>
      <sheetName val="산출조서(11__식당_및_창고_전력간선,전열)1"/>
      <sheetName val="산출조서(12__식당_및_창고_전등)1"/>
      <sheetName val="산출조서(13__가압장_전력간선,전열)1"/>
      <sheetName val="산출조서(L1__관리동_전등)1"/>
      <sheetName val="산출조서(L2__침사지_전등,전열)1"/>
      <sheetName val="산출조서(15__여과지_전력간선,전열)1"/>
      <sheetName val="산출조서(16__여과지_전등)1"/>
      <sheetName val="산출조서(17__각_농축분배조_전등_전열)1"/>
      <sheetName val="산출조서(18__옥외_약전_및_방송)1"/>
      <sheetName val="산출조서(19__각동_약전_및_방송)1"/>
      <sheetName val="한전_수탁비_계산_내역1"/>
      <sheetName val="CUBICLE설치비_일위대가_1"/>
      <sheetName val="본선_토공_분배표1"/>
      <sheetName val="전화번호DATA_(2001)1"/>
      <sheetName val="원가계산서_1"/>
      <sheetName val="96보완계획7_121"/>
      <sheetName val="공__종__별__집__계__표1"/>
      <sheetName val="일__위__대__가__목__록1"/>
      <sheetName val="일_위_대_가_표1"/>
      <sheetName val="단__가__대__비__표1"/>
      <sheetName val="8_PILE__(돌출)1"/>
      <sheetName val="토총괄_(2)1"/>
      <sheetName val="아파트_1"/>
      <sheetName val="1공구_건정토건_철콘1"/>
      <sheetName val="준검_내역서1"/>
      <sheetName val="충돌_내용1"/>
      <sheetName val="일반문틀_설치1"/>
      <sheetName val="샌딩_에폭시_도장1"/>
      <sheetName val="상_부1"/>
      <sheetName val="1_설계조건1"/>
      <sheetName val="1공구8_개소1"/>
      <sheetName val="조립식_가설건물1"/>
      <sheetName val="석탄2_3물량1"/>
      <sheetName val="strut_type1"/>
      <sheetName val="차집관로,_중계펌프장원가1"/>
      <sheetName val="차집관로,_중계펌프장1"/>
      <sheetName val="A(Rev_3)1"/>
      <sheetName val="3_하중산정4_지지력1"/>
      <sheetName val="수지예산서(세부)_(2)1"/>
      <sheetName val="S_중기사용료1"/>
      <sheetName val="실행예산(97_12_17)1"/>
      <sheetName val="TOWER_12TON1"/>
      <sheetName val="TOWER_10TON1"/>
      <sheetName val="설치중량_1"/>
      <sheetName val="수문일위_1"/>
      <sheetName val="1_동력공사"/>
      <sheetName val="자재견적_(대왕)_(2)1"/>
      <sheetName val="단위가격_"/>
      <sheetName val="Sheet1_(2)"/>
      <sheetName val="내역서_(변경)"/>
      <sheetName val="_U형배수관"/>
      <sheetName val="집수정_(우오수)"/>
      <sheetName val="단면_(2)"/>
      <sheetName val="현장관리비_산출내역"/>
      <sheetName val="1_토공"/>
      <sheetName val="전선_및_전선관"/>
      <sheetName val="6PILE__(돌출)"/>
      <sheetName val="1_설계기준"/>
      <sheetName val="PAD_TR보호대기초"/>
      <sheetName val="건______________축"/>
      <sheetName val="원가근거_"/>
      <sheetName val="내역서(1__옥외전력_및_수변전설비)"/>
      <sheetName val="내역서(2__접지_및_피뢰침_설비)"/>
      <sheetName val="내역서(3__CABLE_TRAY)"/>
      <sheetName val="내역서(4__가압장_동력)"/>
      <sheetName val="내역서(5__약품투입동,응집침전지_동력)"/>
      <sheetName val="내역서(6__여과지_동력)"/>
      <sheetName val="내역서(7__농축조,농축분배조_동력)"/>
      <sheetName val="내역서(8__조정농축조,조정농축분배조_동력)"/>
      <sheetName val="내역서(9__탈리액농축조,탈리액농축분배조_동력)"/>
      <sheetName val="내역서(10__탈수기동,회수펌프동_동력)"/>
      <sheetName val="내역서(11__식당_및_창고_전력간선,전열)"/>
      <sheetName val="내역서(12__식당_및_창고_전등)"/>
      <sheetName val="내역서(13__가압장_전력간선,전열)"/>
      <sheetName val="내역서(14__가압장_전등)"/>
      <sheetName val="내역서(15__여과지_전력간선,전열)"/>
      <sheetName val="내역서(16__여과지_전등)"/>
      <sheetName val="내역서(17__각_농축분배조_전등_전열)"/>
      <sheetName val="내역서(18__옥외_약전_및_방송)"/>
      <sheetName val="내역서(19__각동_약전_및_방송)"/>
      <sheetName val="분전반설치비_일위대가"/>
      <sheetName val="공량(1__옥외전력_및_수변전,_외등설비)"/>
      <sheetName val="공량(2__접지_및_피뢰침_설비)"/>
      <sheetName val="공량(3__CABLE_TRAY)"/>
      <sheetName val="공량(4__가압장_동력)"/>
      <sheetName val="공량(5__약품투입동,응집침전지_동력)"/>
      <sheetName val="공량(6__여과지_동력)"/>
      <sheetName val="공량(7__농축조,농축분배조_동력)"/>
      <sheetName val="공량(8__조정농축조,조정농축분배조_동력)"/>
      <sheetName val="공량(9__탈리액농축조,탈리액농축분배조_동력)"/>
      <sheetName val="공량(10__탈수기동,회수펌프동_동력)"/>
      <sheetName val="공량(11__식당_및_창고_전력간선,전열)"/>
      <sheetName val="공량(12__식당_및_창고_전등)"/>
      <sheetName val="공량(13__가압장_전력간선,전열)"/>
      <sheetName val="공량(14__가압장_전등)"/>
      <sheetName val="공량(15__여과지_전력간선,전열)"/>
      <sheetName val="공량(16__여과지_전등)"/>
      <sheetName val="공량(17__각_농축분배조_전등_전열)"/>
      <sheetName val="공량(18__옥외_약전_및_방송)"/>
      <sheetName val="공량(19__각동_약전_및_방송"/>
      <sheetName val="산출조서(1_옥외전력_및_수변전,_외등설비)"/>
      <sheetName val="산출조서(2__접지_및_피뢰침_설비)"/>
      <sheetName val="산출조서(3__CABLE_TRAY)"/>
      <sheetName val="산출조서(4__가압장_동력)"/>
      <sheetName val="산출조서(5__약품투입동,응집침전지_동력)"/>
      <sheetName val="산출조서(6__여과지_동력)"/>
      <sheetName val="산출조서(7__농축조,농축분배조_동력)"/>
      <sheetName val="산출조서(8__조정농축조,조정농축분배조_동력)"/>
      <sheetName val="산출조서(9__탈리액농축조,탈리액농축분배조_동력)"/>
      <sheetName val="산출조서(10__탈수기동,회수펌프동_동력)"/>
      <sheetName val="산출조서(11__식당_및_창고_전력간선,전열)"/>
      <sheetName val="산출조서(12__식당_및_창고_전등)"/>
      <sheetName val="산출조서(13__가압장_전력간선,전열)"/>
      <sheetName val="산출조서(L1__관리동_전등)"/>
      <sheetName val="산출조서(L2__침사지_전등,전열)"/>
      <sheetName val="산출조서(15__여과지_전력간선,전열)"/>
      <sheetName val="산출조서(16__여과지_전등)"/>
      <sheetName val="산출조서(17__각_농축분배조_전등_전열)"/>
      <sheetName val="산출조서(18__옥외_약전_및_방송)"/>
      <sheetName val="산출조서(19__각동_약전_및_방송)"/>
      <sheetName val="한전_수탁비_계산_내역"/>
      <sheetName val="CUBICLE설치비_일위대가_"/>
      <sheetName val="본선_토공_분배표"/>
      <sheetName val="전화번호DATA_(2001)"/>
      <sheetName val="원가계산서_"/>
      <sheetName val="96보완계획7_12"/>
      <sheetName val="공__종__별__집__계__표"/>
      <sheetName val="일__위__대__가__목__록"/>
      <sheetName val="일_위_대_가_표"/>
      <sheetName val="단__가__대__비__표"/>
      <sheetName val="8_PILE__(돌출)"/>
      <sheetName val="토총괄_(2)"/>
      <sheetName val="아파트_"/>
      <sheetName val="1공구_건정토건_철콘"/>
      <sheetName val="준검_내역서"/>
      <sheetName val="충돌_내용"/>
      <sheetName val="일반문틀_설치"/>
      <sheetName val="샌딩_에폭시_도장"/>
      <sheetName val="상_부"/>
      <sheetName val="1_설계조건"/>
      <sheetName val="1공구8_개소"/>
      <sheetName val="조립식_가설건물"/>
      <sheetName val="석탄2_3물량"/>
      <sheetName val="strut_type"/>
      <sheetName val="차집관로,_중계펌프장원가"/>
      <sheetName val="차집관로,_중계펌프장"/>
      <sheetName val="A(Rev_3)"/>
      <sheetName val="3_하중산정4_지지력"/>
      <sheetName val="수지예산서(세부)_(2)"/>
      <sheetName val="S_중기사용료"/>
      <sheetName val="실행예산(97_12_17)"/>
      <sheetName val="TOWER_12TON"/>
      <sheetName val="TOWER_10TON"/>
      <sheetName val="입찰보고"/>
      <sheetName val="설치중량_3"/>
      <sheetName val="수문일위_3"/>
      <sheetName val="1_동력공사2"/>
      <sheetName val="자재견적_(대왕)_(2)3"/>
      <sheetName val="전차선로_물량표2"/>
      <sheetName val="단위가격_2"/>
      <sheetName val="Sheet1_(2)2"/>
      <sheetName val="내역서_(변경)2"/>
      <sheetName val="_U형배수관2"/>
      <sheetName val="집수정_(우오수)2"/>
      <sheetName val="단면_(2)2"/>
      <sheetName val="제출내역_(2)2"/>
      <sheetName val="현장관리비_산출내역2"/>
      <sheetName val="1_토공2"/>
      <sheetName val="전선_및_전선관2"/>
      <sheetName val="6PILE__(돌출)2"/>
      <sheetName val="1_설계기준2"/>
      <sheetName val="PAD_TR보호대기초2"/>
      <sheetName val="건______________축2"/>
      <sheetName val="원가근거_2"/>
      <sheetName val="내역서(1__옥외전력_및_수변전설비)2"/>
      <sheetName val="내역서(2__접지_및_피뢰침_설비)2"/>
      <sheetName val="내역서(3__CABLE_TRAY)2"/>
      <sheetName val="내역서(4__가압장_동력)2"/>
      <sheetName val="내역서(5__약품투입동,응집침전지_동력)2"/>
      <sheetName val="내역서(6__여과지_동력)2"/>
      <sheetName val="내역서(7__농축조,농축분배조_동력)2"/>
      <sheetName val="내역서(8__조정농축조,조정농축분배조_동력)2"/>
      <sheetName val="내역서(9__탈리액농축조,탈리액농축분배조_동력)2"/>
      <sheetName val="내역서(10__탈수기동,회수펌프동_동력)2"/>
      <sheetName val="내역서(11__식당_및_창고_전력간선,전열)2"/>
      <sheetName val="내역서(12__식당_및_창고_전등)2"/>
      <sheetName val="내역서(13__가압장_전력간선,전열)2"/>
      <sheetName val="내역서(14__가압장_전등)2"/>
      <sheetName val="내역서(15__여과지_전력간선,전열)2"/>
      <sheetName val="내역서(16__여과지_전등)2"/>
      <sheetName val="내역서(17__각_농축분배조_전등_전열)2"/>
      <sheetName val="내역서(18__옥외_약전_및_방송)2"/>
      <sheetName val="내역서(19__각동_약전_및_방송)2"/>
      <sheetName val="분전반설치비_일위대가2"/>
      <sheetName val="공량(1__옥외전력_및_수변전,_외등설비)2"/>
      <sheetName val="공량(2__접지_및_피뢰침_설비)2"/>
      <sheetName val="공량(3__CABLE_TRAY)2"/>
      <sheetName val="공량(4__가압장_동력)2"/>
      <sheetName val="공량(5__약품투입동,응집침전지_동력)2"/>
      <sheetName val="공량(6__여과지_동력)2"/>
      <sheetName val="공량(7__농축조,농축분배조_동력)2"/>
      <sheetName val="공량(8__조정농축조,조정농축분배조_동력)2"/>
      <sheetName val="공량(9__탈리액농축조,탈리액농축분배조_동력)2"/>
      <sheetName val="공량(10__탈수기동,회수펌프동_동력)2"/>
      <sheetName val="공량(11__식당_및_창고_전력간선,전열)2"/>
      <sheetName val="공량(12__식당_및_창고_전등)2"/>
      <sheetName val="공량(13__가압장_전력간선,전열)2"/>
      <sheetName val="공량(14__가압장_전등)2"/>
      <sheetName val="공량(15__여과지_전력간선,전열)2"/>
      <sheetName val="공량(16__여과지_전등)2"/>
      <sheetName val="공량(17__각_농축분배조_전등_전열)2"/>
      <sheetName val="공량(18__옥외_약전_및_방송)2"/>
      <sheetName val="공량(19__각동_약전_및_방송2"/>
      <sheetName val="산출조서(1_옥외전력_및_수변전,_외등설비)2"/>
      <sheetName val="산출조서(2__접지_및_피뢰침_설비)2"/>
      <sheetName val="산출조서(3__CABLE_TRAY)2"/>
      <sheetName val="산출조서(4__가압장_동력)2"/>
      <sheetName val="산출조서(5__약품투입동,응집침전지_동력)2"/>
      <sheetName val="산출조서(6__여과지_동력)2"/>
      <sheetName val="산출조서(7__농축조,농축분배조_동력)2"/>
      <sheetName val="산출조서(8__조정농축조,조정농축분배조_동력)2"/>
      <sheetName val="산출조서(9__탈리액농축조,탈리액농축분배조_동력)2"/>
      <sheetName val="산출조서(10__탈수기동,회수펌프동_동력)2"/>
      <sheetName val="산출조서(11__식당_및_창고_전력간선,전열)2"/>
      <sheetName val="산출조서(12__식당_및_창고_전등)2"/>
      <sheetName val="산출조서(13__가압장_전력간선,전열)2"/>
      <sheetName val="산출조서(L1__관리동_전등)2"/>
      <sheetName val="산출조서(L2__침사지_전등,전열)2"/>
      <sheetName val="산출조서(15__여과지_전력간선,전열)2"/>
      <sheetName val="산출조서(16__여과지_전등)2"/>
      <sheetName val="산출조서(17__각_농축분배조_전등_전열)2"/>
      <sheetName val="산출조서(18__옥외_약전_및_방송)2"/>
      <sheetName val="산출조서(19__각동_약전_및_방송)2"/>
      <sheetName val="한전_수탁비_계산_내역2"/>
      <sheetName val="CUBICLE설치비_일위대가_2"/>
      <sheetName val="본선_토공_분배표2"/>
      <sheetName val="전화번호DATA_(2001)2"/>
      <sheetName val="원가계산서_2"/>
      <sheetName val="96보완계획7_122"/>
      <sheetName val="공__종__별__집__계__표2"/>
      <sheetName val="일__위__대__가__목__록2"/>
      <sheetName val="일_위_대_가_표2"/>
      <sheetName val="단__가__대__비__표2"/>
      <sheetName val="8_PILE__(돌출)2"/>
      <sheetName val="토총괄_(2)2"/>
      <sheetName val="아파트_2"/>
      <sheetName val="1공구_건정토건_철콘2"/>
      <sheetName val="준검_내역서2"/>
      <sheetName val="충돌_내용2"/>
      <sheetName val="일반문틀_설치2"/>
      <sheetName val="샌딩_에폭시_도장2"/>
      <sheetName val="상_부2"/>
      <sheetName val="1_설계조건2"/>
      <sheetName val="1공구8_개소2"/>
      <sheetName val="조립식_가설건물2"/>
      <sheetName val="석탄2_3물량2"/>
      <sheetName val="strut_type2"/>
      <sheetName val="차집관로,_중계펌프장원가2"/>
      <sheetName val="차집관로,_중계펌프장2"/>
      <sheetName val="A(Rev_3)2"/>
      <sheetName val="3_하중산정4_지지력2"/>
      <sheetName val="수지예산서(세부)_(2)2"/>
      <sheetName val="S_중기사용료2"/>
      <sheetName val="실행예산(97_12_17)2"/>
      <sheetName val="TOWER_12TON2"/>
      <sheetName val="TOWER_10TON2"/>
      <sheetName val="마-2.전화"/>
      <sheetName val="구천"/>
      <sheetName val="3. GROUNDING SYSTEM"/>
      <sheetName val="1.경관조명산출"/>
      <sheetName val="1.경관조명산출집계"/>
      <sheetName val="건축집계"/>
      <sheetName val="지선량"/>
      <sheetName val="1을"/>
      <sheetName val="노견단위수량"/>
      <sheetName val="날개벽수량표"/>
      <sheetName val="견적의뢰"/>
      <sheetName val="횡배수관"/>
      <sheetName val="정"/>
      <sheetName val="b_balj_x0000__x0000__x0005__x0000_彀"/>
      <sheetName val="b_balj_x0000__x0000__x0005__x0000_㻀"/>
      <sheetName val="DATA2000"/>
      <sheetName val="설계서을"/>
      <sheetName val="소운반"/>
      <sheetName val="토공,철콘"/>
      <sheetName val="40총괄"/>
      <sheetName val="40집계"/>
      <sheetName val="곡관산근원본"/>
      <sheetName val="유동표"/>
      <sheetName val="가시설(TYPE-A)"/>
      <sheetName val="1호맨홀가감수량"/>
      <sheetName val="1호맨홀수량산출"/>
      <sheetName val="펌프장토공수량산출"/>
      <sheetName val="woo_mac_"/>
      <sheetName val="예정_3_"/>
      <sheetName val="동원_3_"/>
      <sheetName val="자재 집계표"/>
      <sheetName val="I.설계조건"/>
      <sheetName val="진주방향"/>
      <sheetName val="ENE-CAL 1"/>
      <sheetName val="EQT-ESTN"/>
      <sheetName val="2"/>
      <sheetName val="전정1"/>
      <sheetName val="05년"/>
      <sheetName val="TEST1"/>
      <sheetName val="산출2-기기동력"/>
      <sheetName val="내역(한신APT)"/>
      <sheetName val="수량"/>
      <sheetName val="횡배수관설치현황"/>
      <sheetName val="노임,재료비"/>
      <sheetName val="재료_x0000__x0000_Ԁ_x0000_"/>
      <sheetName val="耀僵䅛‎ӥ"/>
      <sheetName val="렀హ䆍2"/>
      <sheetName val="_냉각수펌프"/>
      <sheetName val="3_공통공사대비"/>
      <sheetName val="세목전체"/>
      <sheetName val="대가수량"/>
      <sheetName val="총집계"/>
      <sheetName val="GAS"/>
      <sheetName val="일위대가-1"/>
      <sheetName val="2000양배"/>
      <sheetName val="현장급여"/>
      <sheetName val="기초일위"/>
      <sheetName val="시설일위"/>
      <sheetName val="조명일위"/>
      <sheetName val="납부서"/>
      <sheetName val="기자재대비표"/>
      <sheetName val="일위목록"/>
      <sheetName val="기성내역1"/>
      <sheetName val="금액결정"/>
      <sheetName val="공정계획"/>
      <sheetName val="금융비용"/>
      <sheetName val="Summary"/>
      <sheetName val="DG3285"/>
      <sheetName val="PTVT (MAU)"/>
      <sheetName val="MTP"/>
      <sheetName val="FAB별"/>
      <sheetName val="RAB AR&amp;STR"/>
      <sheetName val="P"/>
      <sheetName val="BG"/>
      <sheetName val="BTT (CAT COC)"/>
      <sheetName val="tifico"/>
      <sheetName val="4-Lane bridge"/>
      <sheetName val="6MONTHS"/>
      <sheetName val="Tongke"/>
      <sheetName val="escon"/>
      <sheetName val="침하계"/>
      <sheetName val="F4-F7"/>
      <sheetName val="FitOutConfCentre"/>
      <sheetName val="Main"/>
      <sheetName val="Eng"/>
      <sheetName val="XL4Poppy"/>
      <sheetName val="M 67"/>
      <sheetName val="NNgung"/>
      <sheetName val="dongia (2)"/>
      <sheetName val="264"/>
      <sheetName val="Column"/>
      <sheetName val="Schedule S-Curve Revision#3"/>
      <sheetName val="Quantity"/>
      <sheetName val="unitmass"/>
      <sheetName val="HD-XUAT"/>
      <sheetName val="KET CAU CT5"/>
      <sheetName val="ERECIN"/>
      <sheetName val="Notes"/>
      <sheetName val="기안"/>
      <sheetName val="Doors(C)"/>
      <sheetName val="125x125"/>
      <sheetName val="개산공사비"/>
      <sheetName val="PTVT_(MAU)"/>
      <sheetName val="BTT_(CAT_COC)"/>
      <sheetName val="RAB_AR&amp;STR"/>
      <sheetName val="4-Lane_bridge"/>
      <sheetName val="Earthwork"/>
      <sheetName val="CỘT+VÁCH CHỜ L1-NS2"/>
      <sheetName val="CỘT+VÁCH CHỜ L1-NS2 B1-B2"/>
      <sheetName val="CỘT+VÁCH CHỜ L1-NS2 B2-B4"/>
      <sheetName val="F1-F3"/>
      <sheetName val="DivA1 - He thong nuoc cap"/>
      <sheetName val="???????-BLDG"/>
      <sheetName val="wall"/>
      <sheetName val="Nhan cong"/>
      <sheetName val="Thiet bi"/>
      <sheetName val="Vat tu"/>
      <sheetName val="DM.ChiPhi"/>
      <sheetName val="May TC"/>
      <sheetName val="Phan tich"/>
      <sheetName val="Bang KL"/>
      <sheetName val="TH Kinh phi"/>
      <sheetName val="Chiet tinh dz35"/>
      <sheetName val="98FAB계획1"/>
      <sheetName val="장비명"/>
      <sheetName val="4.MECH"/>
      <sheetName val="1995년 섹터별 매출"/>
      <sheetName val="표지 (2)"/>
      <sheetName val="dnc4"/>
      <sheetName val="감가상각비"/>
      <sheetName val="eq_data"/>
      <sheetName val="A"/>
      <sheetName val="---FAB#1업무일지---"/>
      <sheetName val="F5"/>
      <sheetName val="SILICATE"/>
      <sheetName val="품의"/>
      <sheetName val="_______-BLDG"/>
      <sheetName val="CT Thang Mo"/>
      <sheetName val="CT  PL"/>
      <sheetName val="PNT-QUOT-#3"/>
      <sheetName val="COAT&amp;WRAP-QIOT-#3"/>
      <sheetName val="M_67"/>
      <sheetName val="dongia_(2)"/>
      <sheetName val="Schedule_S-Curve_Revision#3"/>
      <sheetName val="DI-ESTI"/>
      <sheetName val="THÔNG TIN"/>
      <sheetName val="Steel"/>
      <sheetName val="VL"/>
      <sheetName val="ND"/>
      <sheetName val="Bangia"/>
      <sheetName val="tra-vat-lieu"/>
      <sheetName val="dtct cong"/>
      <sheetName val="DTCT"/>
      <sheetName val="PTVT_(MAU)1"/>
      <sheetName val="BTT_(CAT_COC)1"/>
      <sheetName val="RAB_AR&amp;STR1"/>
      <sheetName val="4-Lane_bridge1"/>
      <sheetName val="KET_CAU_CT5"/>
      <sheetName val="PNT_QUOT__3"/>
      <sheetName val="COAT_WRAP_QIOT__3"/>
      <sheetName val="149-2"/>
      <sheetName val="electrical"/>
      <sheetName val="Competitors"/>
      <sheetName val="Driver"/>
      <sheetName val="ocean voyage"/>
      <sheetName val="NVN Hotel"/>
      <sheetName val="5.모델링"/>
      <sheetName val="대운산출"/>
      <sheetName val="산출내역_x0000__x0000_Ԁ_x0000_"/>
      <sheetName val="변경내역대비표(2)"/>
      <sheetName val="경산"/>
      <sheetName val="실행"/>
      <sheetName val="간접"/>
      <sheetName val="일위대가(건축)"/>
      <sheetName val="조도계산"/>
      <sheetName val="이토변실(A3-LINE)"/>
      <sheetName val="건축(공종별내역서)"/>
      <sheetName val="용산1(해보)"/>
      <sheetName val="공사비명세서"/>
      <sheetName val="L형옹벽단위수량(35)"/>
      <sheetName val="L형옹벽_x0006__x0004__x0004__x001a__x001b__x0003__x0004__x000b_"/>
      <sheetName val="_x0000__x0006__x0000__x0000__x0000__x0000_"/>
      <sheetName val="유천배수장"/>
      <sheetName val="토적1"/>
      <sheetName val="교대"/>
      <sheetName val="단가표"/>
      <sheetName val="2000시행총괄"/>
      <sheetName val="기초자료"/>
      <sheetName val="Eq__Mobilization"/>
      <sheetName val="플랜트_설치"/>
      <sheetName val="설계기준_및_하중계산"/>
      <sheetName val="입출재고현황_(2)"/>
      <sheetName val="설_계"/>
      <sheetName val="세골재__T2_변경_현황"/>
      <sheetName val="BSD_(2)"/>
      <sheetName val="B_O_M"/>
      <sheetName val="G_R300경비"/>
      <sheetName val="1_취수장"/>
      <sheetName val="중기조종사_단위단가"/>
      <sheetName val="LRT_Style_BOQ"/>
      <sheetName val="3_바닥판설계"/>
      <sheetName val="수량산출서_갑지"/>
      <sheetName val="보온_회사분"/>
      <sheetName val="RING_WALL"/>
      <sheetName val="환경기계공정표_(3)"/>
      <sheetName val="1062-X방향_"/>
      <sheetName val="3_공통공사"/>
      <sheetName val="1_레미콘집계"/>
      <sheetName val="2_아스콘집계"/>
      <sheetName val="3_보도집계"/>
      <sheetName val="4_보차도경계석및_도로경계블럭"/>
      <sheetName val="Ⅰ_골재집계_"/>
      <sheetName val="P_M_별"/>
      <sheetName val="청구서_(별지)(3차분)"/>
      <sheetName val="사__업__비__수__지__예__산__서"/>
      <sheetName val="기계원가계"/>
      <sheetName val="배관배선_단가조사"/>
      <sheetName val="4_포장집계"/>
      <sheetName val="Requirement(Work_Crew)"/>
      <sheetName val="여주,이천(명세)"/>
      <sheetName val="공종별내역서"/>
      <sheetName val="1.공사원가"/>
      <sheetName val="토적계산"/>
      <sheetName val="감액총괄표"/>
      <sheetName val="1.설"/>
      <sheetName val="Baby일"/>
      <sheetName val="산업"/>
      <sheetName val="b_balj"/>
      <sheetName val="Baby嚸×닑『"/>
      <sheetName val="인건-측정"/>
      <sheetName val="정산내역서"/>
      <sheetName val="표준건축비"/>
      <sheetName val="[내역.XLS]A__MSOffice_Excel_wor_2"/>
      <sheetName val="[내역.XLS]A__MSOffice_Excel_wo_11"/>
      <sheetName val="[내역.XLS]A__MSOffice_Excel_wor_4"/>
      <sheetName val="[내역.XLS]A__MSOffice_Excel_wor_3"/>
      <sheetName val="[내역.XLS]A__MSOffice_Excel_wor_5"/>
      <sheetName val="[내역.XLS]A__MSOffice_Excel_wor_8"/>
      <sheetName val="[내역.XLS]A__MSOffice_Excel_wor_6"/>
      <sheetName val="[내역.XLS]A__MSOffice_Excel_wor_7"/>
      <sheetName val="[내역.XLS]A__MSOffice_Excel_wo_10"/>
      <sheetName val="화전내"/>
      <sheetName val="[내역.XLS]A__MSOffice_Excel_wor_9"/>
      <sheetName val="복통공Á_x0000_"/>
      <sheetName val="설산1.나"/>
      <sheetName val="본사S"/>
      <sheetName val="수안보-MBR1"/>
      <sheetName val="RefG"/>
      <sheetName val="IRR sponsor"/>
      <sheetName val="공사비SUM"/>
      <sheetName val="DESBAST"/>
      <sheetName val="2.223M_due to adj profit"/>
      <sheetName val="간접비 총괄표"/>
      <sheetName val="GAE8'97"/>
      <sheetName val="DESBASTE"/>
      <sheetName val="co-no.2"/>
      <sheetName val="inter"/>
      <sheetName val="personnel loading"/>
      <sheetName val="BALAN1"/>
      <sheetName val="MANHOLE"/>
      <sheetName val="품셈"/>
      <sheetName val="INPUT DATA HERE"/>
      <sheetName val="bridge # 1"/>
      <sheetName val="Existing PC Pavement"/>
      <sheetName val="Ex-Rate"/>
      <sheetName val="Cash2"/>
      <sheetName val="Z"/>
      <sheetName val="마감물량"/>
      <sheetName val="Bldg Pilecap &amp; bored pile"/>
      <sheetName val="List Equip"/>
      <sheetName val="LabCost"/>
      <sheetName val="MatCost"/>
      <sheetName val="Concrete"/>
      <sheetName val="Process C (1-166)"/>
      <sheetName val="RATES G-5"/>
      <sheetName val="Inputs"/>
      <sheetName val="チューブ仕様"/>
      <sheetName val="ASCEandUBC"/>
      <sheetName val="[내역.XLS]A__MSOffice_Excel_wo_16"/>
      <sheetName val="[내역.XLS]A__MSOffice_Excel_wo_14"/>
      <sheetName val="[내역.XLS]A__MSOffice_Excel_wo_12"/>
      <sheetName val="[내역.XLS]A__MSOffice_Excel_wo_13"/>
      <sheetName val="[내역.XLS]A__MSOffice_Excel_wo_15"/>
      <sheetName val="[내역.XLS]A__MSOffice_Excel_wo_19"/>
      <sheetName val="[내역.XLS]A__MSOffice_Excel_wo_17"/>
      <sheetName val="[내역.XLS]A__MSOffice_Excel_wo_18"/>
      <sheetName val="1공구8.개쌃"/>
      <sheetName val="중기일위대가"/>
      <sheetName val="[내역.XLS]A__MSOffice_Excel_wo_20"/>
      <sheetName val="[내역.XLS]A__MSOffice_Excel_wo_22"/>
      <sheetName val="[내역.XLS]A__MSOffice_Excel_wo_21"/>
      <sheetName val="산출내역"/>
      <sheetName val="해전배수"/>
      <sheetName val="품셈총괄표"/>
      <sheetName val="3.하중산정枵⿯_x0000__x0000_肨"/>
      <sheetName val="석탄2ဴ_x0000_倀ﰨ"/>
      <sheetName val="석탄2쎕々/_x0000_"/>
      <sheetName val="D+W"/>
      <sheetName val="KL THÉP MÓNG,DẦM, SÀN, CỘT B2"/>
      <sheetName val="THKLTT THÉP B2"/>
      <sheetName val="計算条件"/>
      <sheetName val="SITE-E"/>
      <sheetName val="Cao độ"/>
      <sheetName val="gvl"/>
      <sheetName val="CHITIET VL-NC-TT -1p"/>
      <sheetName val="chitiet"/>
      <sheetName val="NEW-PANEL"/>
      <sheetName val="MTL(AG)"/>
      <sheetName val="MTL$-INTER"/>
      <sheetName val="Tra_bang"/>
      <sheetName val="DG duoi"/>
      <sheetName val="Bill 1.CPC"/>
      <sheetName val="Bill 2.BoQ"/>
      <sheetName val="Bill 3.PL"/>
      <sheetName val="Bill 4.Do boc KL"/>
      <sheetName val="Bill5. VT CDT cap"/>
      <sheetName val="II.6.11"/>
      <sheetName val="BẢNG TH CỬA CC"/>
      <sheetName val="BẢNG TH PHU KIEN"/>
      <sheetName val="Bc"/>
      <sheetName val="Takeoff"/>
      <sheetName val="CT -THVLNC"/>
      <sheetName val="TBVL"/>
      <sheetName val="DGNC"/>
      <sheetName val="RAB_AR&amp;STR2"/>
      <sheetName val="PTVT_(MAU)2"/>
      <sheetName val="BTT_(CAT_COC)2"/>
      <sheetName val="4-Lane_bridge2"/>
      <sheetName val="dongia_(2)1"/>
      <sheetName val="Schedule_S-Curve_Revision#31"/>
      <sheetName val="M_671"/>
      <sheetName val="KET_CAU_CT51"/>
      <sheetName val="CỘT+VÁCH_CHỜ_L1-NS2"/>
      <sheetName val="CỘT+VÁCH_CHỜ_L1-NS2_B1-B2"/>
      <sheetName val="CỘT+VÁCH_CHỜ_L1-NS2_B2-B4"/>
      <sheetName val="DivA1_-_He_thong_nuoc_cap"/>
      <sheetName val="Nhan_cong"/>
      <sheetName val="Thiet_bi"/>
      <sheetName val="Vat_tu"/>
      <sheetName val="DM_ChiPhi"/>
      <sheetName val="May_TC"/>
      <sheetName val="Phan_tich"/>
      <sheetName val="Bang_KL"/>
      <sheetName val="TH_Kinh_phi"/>
      <sheetName val="Chiet_tinh_dz35"/>
      <sheetName val="4_MECH"/>
      <sheetName val="1995년_섹터별_매출"/>
      <sheetName val="표지_(2)"/>
      <sheetName val="CT_Thang_Mo"/>
      <sheetName val="CT__PL"/>
      <sheetName val="THÔNG_TIN"/>
      <sheetName val="dtct_cong"/>
      <sheetName val="KL_THÉP_MÓNG,DẦM,_SÀN,_CỘT_B2"/>
      <sheetName val="THKLTT_THÉP_B2"/>
      <sheetName val="ocean_voyage"/>
      <sheetName val="NVN_Hotel"/>
      <sheetName val="Gia vat tu"/>
      <sheetName val="CHITIET_VL-NC-TT_-1p"/>
      <sheetName val="Cao_độ"/>
      <sheetName val="Alat"/>
      <sheetName val="Analisa Gabungan"/>
      <sheetName val="Sub"/>
      <sheetName val="CN-CD-TN"/>
      <sheetName val="負荷集計（断熱不燃）"/>
      <sheetName val="tm"/>
      <sheetName val="Translation"/>
      <sheetName val="PROD."/>
      <sheetName val="INFO"/>
      <sheetName val="list VL"/>
      <sheetName val="Trình mẫu VL"/>
      <sheetName val="Nhap VL"/>
      <sheetName val="LIST VLĐV"/>
      <sheetName val="BB.VLDV"/>
      <sheetName val="BB.VLDV (multi)"/>
      <sheetName val="nghiệm thu hoàn thành"/>
      <sheetName val="Báo cáo hiện trường"/>
      <sheetName val="Kế hoạch nghiệm thu"/>
      <sheetName val="Quy trình"/>
      <sheetName val="List vữa"/>
      <sheetName val="Report"/>
      <sheetName val="List NT"/>
      <sheetName val="BBNT"/>
      <sheetName val="BBNT thô"/>
      <sheetName val="RESUM"/>
      <sheetName val="PTdam"/>
      <sheetName val="TK CỬA"/>
      <sheetName val="Chi tiết KL"/>
      <sheetName val="TONGKE3p "/>
      <sheetName val="TDTKP"/>
      <sheetName val="Du toan"/>
      <sheetName val="Keothep"/>
      <sheetName val="Re-bar"/>
      <sheetName val="Bill 01 - CTN"/>
      <sheetName val="built-up rate"/>
      <sheetName val="List of works"/>
      <sheetName val="CF_DT"/>
      <sheetName val="BQ-E20-02(Rp)"/>
      <sheetName val="VIN_Index"/>
      <sheetName val="Config"/>
      <sheetName val="Chenh lech vat tu"/>
      <sheetName val="KH-Q1,Q2,01"/>
      <sheetName val="Annex B"/>
      <sheetName val="Moc"/>
      <sheetName val="CFS3"/>
      <sheetName val="dtct cau"/>
      <sheetName val="KL thanh toan-Xuan Dao"/>
      <sheetName val="成本核算 "/>
      <sheetName val="投資利益率計算"/>
      <sheetName val="DGP-2002"/>
      <sheetName val="Stationary"/>
      <sheetName val="PTVT_(MAU)3"/>
      <sheetName val="RAB_AR&amp;STR3"/>
      <sheetName val="BTT_(CAT_COC)3"/>
      <sheetName val="4-Lane_bridge3"/>
      <sheetName val="아파트_3"/>
      <sheetName val="M_672"/>
      <sheetName val="dongia_(2)2"/>
      <sheetName val="Schedule_S-Curve_Revision#32"/>
      <sheetName val="KET_CAU_CT52"/>
      <sheetName val="Eq__Mobilization1"/>
      <sheetName val="설계기준_및_하중계산1"/>
      <sheetName val="CỘT+VÁCH_CHỜ_L1-NS21"/>
      <sheetName val="CỘT+VÁCH_CHỜ_L1-NS2_B1-B21"/>
      <sheetName val="CỘT+VÁCH_CHỜ_L1-NS2_B2-B41"/>
      <sheetName val="DivA1_-_He_thong_nuoc_cap1"/>
      <sheetName val="Nhan_cong1"/>
      <sheetName val="Thiet_bi1"/>
      <sheetName val="Vat_tu1"/>
      <sheetName val="DM_ChiPhi1"/>
      <sheetName val="May_TC1"/>
      <sheetName val="Phan_tich1"/>
      <sheetName val="Bang_KL1"/>
      <sheetName val="TH_Kinh_phi1"/>
      <sheetName val="Chiet_tinh_dz351"/>
      <sheetName val="4_MECH1"/>
      <sheetName val="1995년_섹터별_매출1"/>
      <sheetName val="표지_(2)1"/>
      <sheetName val="CT_Thang_Mo1"/>
      <sheetName val="CT__PL1"/>
      <sheetName val="THÔNG_TIN1"/>
      <sheetName val="dtct_cong1"/>
      <sheetName val="ocean_voyage1"/>
      <sheetName val="NVN_Hotel1"/>
      <sheetName val="KL_THÉP_MÓNG,DẦM,_SÀN,_CỘT_B21"/>
      <sheetName val="THKLTT_THÉP_B21"/>
      <sheetName val="Cao_độ1"/>
      <sheetName val="CHITIET_VL-NC-TT_-1p1"/>
      <sheetName val="CT_-THVLNC"/>
      <sheetName val="Gia_vat_tu"/>
      <sheetName val="Bill_1_CPC"/>
      <sheetName val="Bill_2_BoQ"/>
      <sheetName val="Bill_3_PL"/>
      <sheetName val="Bill_4_Do_boc_KL"/>
      <sheetName val="Bill5__VT_CDT_cap"/>
      <sheetName val="II_6_11"/>
      <sheetName val="BẢNG_TH_CỬA_CC"/>
      <sheetName val="BẢNG_TH_PHU_KIEN"/>
      <sheetName val="DG_duoi"/>
      <sheetName val="Analisa_Gabungan"/>
      <sheetName val="PROD_"/>
      <sheetName val="list_VL"/>
      <sheetName val="Trình_mẫu_VL"/>
      <sheetName val="Nhap_VL"/>
      <sheetName val="LIST_VLĐV"/>
      <sheetName val="BB_VLDV"/>
      <sheetName val="BB_VLDV_(multi)"/>
      <sheetName val="nghiệm_thu_hoàn_thành"/>
      <sheetName val="Báo_cáo_hiện_trường"/>
      <sheetName val="Kế_hoạch_nghiệm_thu"/>
      <sheetName val="Quy_trình"/>
      <sheetName val="List_vữa"/>
      <sheetName val="List_NT"/>
      <sheetName val="BBNT_thô"/>
      <sheetName val="TONGKE3p_"/>
      <sheetName val="Du_toan"/>
      <sheetName val="Bill_01_-_CTN"/>
      <sheetName val="built-up_rate"/>
      <sheetName val="List_of_works"/>
      <sheetName val="TK_CỬA"/>
      <sheetName val="Chi_tiết_KL"/>
      <sheetName val="Chenh_lech_vat_tu"/>
      <sheetName val="Annex_B"/>
      <sheetName val="Thép"/>
      <sheetName val="PRICE"/>
      <sheetName val="All_CCDC lam viec-dong phuc"/>
      <sheetName val="141119 Vinhomes - RC Ky thuat v"/>
      <sheetName val="ptnc"/>
      <sheetName val="ptvl"/>
      <sheetName val="ptm"/>
      <sheetName val="TVLIEU"/>
      <sheetName val="CFA Sumary"/>
      <sheetName val="Don gia"/>
      <sheetName val="옹벽"/>
      <sheetName val="3.하중산정枵⿯"/>
      <sheetName val="석탄2ဴ"/>
      <sheetName val="주현(해보)"/>
      <sheetName val="도급자관급자재집계"/>
      <sheetName val="관급자관급자재집계 (2)"/>
      <sheetName val="내역서적용수량"/>
      <sheetName val="수량집계"/>
      <sheetName val="아스콘덧씌우기"/>
      <sheetName val="도막형포장"/>
      <sheetName val="콘크리트블럭포장(T60)"/>
      <sheetName val="화강석경계석(150x150) (2)"/>
      <sheetName val="디자인그레이팅(500x500x70)"/>
      <sheetName val="건축내역(안동)"/>
      <sheetName val="원가계산서(남측)"/>
      <sheetName val="유효성검사"/>
      <sheetName val="9호관로"/>
      <sheetName val="부하집계표"/>
      <sheetName val="식재가격"/>
      <sheetName val="식재총괄"/>
      <sheetName val="청주(철골발주의뢰서)"/>
      <sheetName val="남양주댠가표"/>
      <sheetName val="DAN"/>
      <sheetName val="철콘공사"/>
      <sheetName val="상반기손익차2총괄"/>
      <sheetName val="2.대외공문"/>
      <sheetName val="투찰금액"/>
      <sheetName val="단가(1)"/>
      <sheetName val="자  재"/>
      <sheetName val="건축외주"/>
      <sheetName val="웅진교-S2"/>
      <sheetName val="주소록"/>
      <sheetName val="단가 "/>
      <sheetName val="가스"/>
      <sheetName val="자동차폐수처리장"/>
      <sheetName val="하부철근수량"/>
      <sheetName val="제경비율"/>
      <sheetName val="주공기준"/>
      <sheetName val="유림총괄"/>
      <sheetName val="b_balju"/>
      <sheetName val="기본1"/>
      <sheetName val="수정일위대가"/>
      <sheetName val="금광1터널"/>
      <sheetName val="SORCE1"/>
      <sheetName val="포장재료집계표"/>
      <sheetName val="포장면적산출"/>
      <sheetName val="포장수량집계"/>
      <sheetName val="이름정의"/>
      <sheetName val="_x0000__x0000__x0000__x0004__x0000_"/>
      <sheetName val="설계 갑지"/>
      <sheetName val="접속도로1"/>
      <sheetName val="선로정수계산"/>
      <sheetName val="기성내역서표지"/>
      <sheetName val="골프장예산"/>
      <sheetName val="변수"/>
      <sheetName val="BOX"/>
      <sheetName val="기존단가 (2)"/>
      <sheetName val="직노"/>
      <sheetName val="매매"/>
      <sheetName val="전신"/>
      <sheetName val="을지"/>
      <sheetName val="산출금액내역"/>
      <sheetName val="산1~6"/>
      <sheetName val="7.PILE  (돌출)"/>
      <sheetName val="Macro(차단기)"/>
      <sheetName val="흄관헐기(원본)"/>
      <sheetName val="옹벽식측구단위"/>
      <sheetName val="1.(5억 미만)원가계산서(지급) "/>
      <sheetName val="원데이타"/>
      <sheetName val="아파트"/>
      <sheetName val="토공수량집계"/>
      <sheetName val="예정(3)"/>
      <sheetName val="동원(3)"/>
      <sheetName val="내역갑지"/>
      <sheetName val="증감표"/>
      <sheetName val="원가계산서(증감)"/>
      <sheetName val="원가계산서 (변경)"/>
      <sheetName val="내역서(변경)"/>
      <sheetName val="사유"/>
      <sheetName val="증감내역"/>
      <sheetName val="99노임"/>
      <sheetName val="산출서"/>
      <sheetName val="증설시공분"/>
      <sheetName val="교대(A1-A2)"/>
      <sheetName val="FACTOR"/>
      <sheetName val="Rekap Addendum"/>
      <sheetName val="Har-mat"/>
      <sheetName val="금융"/>
      <sheetName val="중간부"/>
      <sheetName val="2_x0000__x0000__x0005_"/>
      <sheetName val="견적서갑지연속"/>
      <sheetName val="MAT"/>
      <sheetName val="제진헾"/>
      <sheetName val="용소리교"/>
      <sheetName val="부표怀_x0010_"/>
      <sheetName val="배선DATA"/>
      <sheetName val="개거산출내역"/>
      <sheetName val="화해(장︀跕"/>
      <sheetName val="제잡비집계"/>
      <sheetName val="내역(총)"/>
      <sheetName val="[내역.XLS]A__MSOffice_Excel_wo_25"/>
      <sheetName val="[내역.XLS]A__MSOffice_Excel_wo_23"/>
      <sheetName val="[내역.XLS]A__MSOffice_Excel_wo_24"/>
      <sheetName val="[내역.XLS]A__MSOffice_Excel_wo_31"/>
      <sheetName val="[내역.XLS]A__MSOffice_Excel_wo_27"/>
      <sheetName val="[내역.XLS]A__MSOffice_Excel_wo_26"/>
      <sheetName val="[내역.XLS]A__MSOffice_Excel_wo_28"/>
      <sheetName val="[내역.XLS]A__MSOffice_Excel_wo_29"/>
      <sheetName val="[내역.XLS]A__MSOffice_Excel_wo_30"/>
      <sheetName val="[내역.XLS]A__MSOffice_Excel_wo_32"/>
      <sheetName val="?_x000c_?_x000c_??耀僵䅛????_x0001_???‎ӥ_x001b_?_x000c_?_x000c_??"/>
      <sheetName val="?_x000c_?_x000c_??렀హ䆍????_x0001_???2?????_x001c_?_x000c_?"/>
      <sheetName val="본체"/>
      <sheetName val="새공·"/>
      <sheetName val="가락화장을지"/>
      <sheetName val="JUCKEY_x0000_"/>
      <sheetName val="하수처리장-토_x0002__x0004__x0004_"/>
      <sheetName val="ఀ᠀갇_x0001__x0000_"/>
      <sheetName val="착공내"/>
      <sheetName val="설치중량_4"/>
      <sheetName val="수문일위_4"/>
      <sheetName val="전차선로_물량표3"/>
      <sheetName val="단위가격_3"/>
      <sheetName val="현장관리비_산출내역3"/>
      <sheetName val="내역서_(변경)3"/>
      <sheetName val="_U형배수관3"/>
      <sheetName val="집수정_(우오수)3"/>
      <sheetName val="1_동력공사3"/>
      <sheetName val="자재견적_(대왕)_(2)4"/>
      <sheetName val="단면_(2)3"/>
      <sheetName val="Sheet1_(2)3"/>
      <sheetName val="제출내역_(2)3"/>
      <sheetName val="건______________축3"/>
      <sheetName val="PAD_TR보호대기초3"/>
      <sheetName val="원가근거_3"/>
      <sheetName val="내역서(1__옥외전력_및_수변전설비)3"/>
      <sheetName val="내역서(2__접지_및_피뢰침_설비)3"/>
      <sheetName val="내역서(3__CABLE_TRAY)3"/>
      <sheetName val="내역서(4__가압장_동력)3"/>
      <sheetName val="내역서(5__약품투입동,응집침전지_동력)3"/>
      <sheetName val="내역서(6__여과지_동력)3"/>
      <sheetName val="내역서(7__농축조,농축분배조_동력)3"/>
      <sheetName val="내역서(8__조정농축조,조정농축분배조_동력)3"/>
      <sheetName val="내역서(9__탈리액농축조,탈리액농축분배조_동력)3"/>
      <sheetName val="내역서(10__탈수기동,회수펌프동_동력)3"/>
      <sheetName val="내역서(11__식당_및_창고_전력간선,전열)3"/>
      <sheetName val="내역서(12__식당_및_창고_전등)3"/>
      <sheetName val="내역서(13__가압장_전력간선,전열)3"/>
      <sheetName val="내역서(14__가압장_전등)3"/>
      <sheetName val="내역서(15__여과지_전력간선,전열)3"/>
      <sheetName val="내역서(16__여과지_전등)3"/>
      <sheetName val="내역서(17__각_농축분배조_전등_전열)3"/>
      <sheetName val="내역서(18__옥외_약전_및_방송)3"/>
      <sheetName val="내역서(19__각동_약전_및_방송)3"/>
      <sheetName val="분전반설치비_일위대가3"/>
      <sheetName val="공량(1__옥외전력_및_수변전,_외등설비)3"/>
      <sheetName val="공량(2__접지_및_피뢰침_설비)3"/>
      <sheetName val="공량(3__CABLE_TRAY)3"/>
      <sheetName val="공량(4__가압장_동력)3"/>
      <sheetName val="공량(5__약품투입동,응집침전지_동력)3"/>
      <sheetName val="공량(6__여과지_동력)3"/>
      <sheetName val="공량(7__농축조,농축분배조_동력)3"/>
      <sheetName val="공량(8__조정농축조,조정농축분배조_동력)3"/>
      <sheetName val="공량(9__탈리액농축조,탈리액농축분배조_동력)3"/>
      <sheetName val="공량(10__탈수기동,회수펌프동_동력)3"/>
      <sheetName val="공량(11__식당_및_창고_전력간선,전열)3"/>
      <sheetName val="공량(12__식당_및_창고_전등)3"/>
      <sheetName val="공량(13__가압장_전력간선,전열)3"/>
      <sheetName val="공량(14__가압장_전등)3"/>
      <sheetName val="공량(15__여과지_전력간선,전열)3"/>
      <sheetName val="공량(16__여과지_전등)3"/>
      <sheetName val="공량(17__각_농축분배조_전등_전열)3"/>
      <sheetName val="공량(18__옥외_약전_및_방송)3"/>
      <sheetName val="공량(19__각동_약전_및_방송3"/>
      <sheetName val="산출조서(1_옥외전력_및_수변전,_외등설비)3"/>
      <sheetName val="산출조서(2__접지_및_피뢰침_설비)3"/>
      <sheetName val="산출조서(3__CABLE_TRAY)3"/>
      <sheetName val="산출조서(4__가압장_동력)3"/>
      <sheetName val="산출조서(5__약품투입동,응집침전지_동력)3"/>
      <sheetName val="산출조서(6__여과지_동력)3"/>
      <sheetName val="산출조서(7__농축조,농축분배조_동력)3"/>
      <sheetName val="산출조서(8__조정농축조,조정농축분배조_동력)3"/>
      <sheetName val="산출조서(9__탈리액농축조,탈리액농축분배조_동력)3"/>
      <sheetName val="산출조서(10__탈수기동,회수펌프동_동력)3"/>
      <sheetName val="산출조서(11__식당_및_창고_전력간선,전열)3"/>
      <sheetName val="산출조서(12__식당_및_창고_전등)3"/>
      <sheetName val="산출조서(13__가압장_전력간선,전열)3"/>
      <sheetName val="산출조서(L1__관리동_전등)3"/>
      <sheetName val="산출조서(L2__침사지_전등,전열)3"/>
      <sheetName val="산출조서(15__여과지_전력간선,전열)3"/>
      <sheetName val="산출조서(16__여과지_전등)3"/>
      <sheetName val="산출조서(17__각_농축분배조_전등_전열)3"/>
      <sheetName val="산출조서(18__옥외_약전_및_방송)3"/>
      <sheetName val="산출조서(19__각동_약전_및_방송)3"/>
      <sheetName val="한전_수탁비_계산_내역3"/>
      <sheetName val="CUBICLE설치비_일위대가_3"/>
      <sheetName val="1_토공3"/>
      <sheetName val="전선_및_전선관3"/>
      <sheetName val="원가계산서_3"/>
      <sheetName val="96보완계획7_123"/>
      <sheetName val="상_부3"/>
      <sheetName val="8_PILE__(돌출)3"/>
      <sheetName val="6PILE__(돌출)3"/>
      <sheetName val="수지예산서(세부)_(2)3"/>
      <sheetName val="일반문틀_설치3"/>
      <sheetName val="샌딩_에폭시_도장3"/>
      <sheetName val="1_설계조건3"/>
      <sheetName val="3_하중산정4_지지력3"/>
      <sheetName val="본선_토공_분배표3"/>
      <sheetName val="전화번호DATA_(2001)3"/>
      <sheetName val="공__종__별__집__계__표3"/>
      <sheetName val="일__위__대__가__목__록3"/>
      <sheetName val="일_위_대_가_표3"/>
      <sheetName val="단__가__대__비__표3"/>
      <sheetName val="1공구8_개소3"/>
      <sheetName val="조립식_가설건물3"/>
      <sheetName val="1공구_건정토건_철콘3"/>
      <sheetName val="충돌_내용3"/>
      <sheetName val="토총괄_(2)3"/>
      <sheetName val="석탄2_3물량3"/>
      <sheetName val="준검_내역서3"/>
      <sheetName val="strut_type3"/>
      <sheetName val="A(Rev_3)3"/>
      <sheetName val="3_공통공사대비1"/>
      <sheetName val="_냉각수펌프1"/>
      <sheetName val="사__업__비__수__지__예__산__서1"/>
      <sheetName val="플랜트_설치1"/>
      <sheetName val="수량산출서_갑지1"/>
      <sheetName val="J直材4"/>
      <sheetName val="통합"/>
      <sheetName val="로우프"/>
      <sheetName val="데이터입력"/>
      <sheetName val="설계단Ä"/>
      <sheetName val="유입_x0000_"/>
      <sheetName val="아이콘"/>
      <sheetName val="COPk_x0000__x0000__x0001_Ԁ"/>
      <sheetName val="입찰내역 발주처 양식"/>
      <sheetName val="Hauptdaten"/>
      <sheetName val="기계공사"/>
      <sheetName val="106C0300"/>
      <sheetName val="Prabu"/>
      <sheetName val="PESANTREN"/>
      <sheetName val="On Time"/>
      <sheetName val="Cash Flow bulanan"/>
      <sheetName val="Galian 1"/>
      <sheetName val="schbhn"/>
      <sheetName val="schalt"/>
      <sheetName val="schtng"/>
      <sheetName val="HARGA MATERIAL"/>
      <sheetName val=" PE-F-42 MR 9 Manpower"/>
      <sheetName val="총투입계"/>
      <sheetName val="Sensitivity"/>
      <sheetName val="설계기준"/>
      <sheetName val="내역1"/>
      <sheetName val="예산변경사항"/>
      <sheetName val="MAT_N048"/>
      <sheetName val="자재(원원+원대)"/>
      <sheetName val="종배수관"/>
      <sheetName val="[내역.XLS]석탄2쎕々/_x0000_"/>
      <sheetName val="INSTR"/>
      <sheetName val="1.설Ꙩօ됨"/>
      <sheetName val="차선도색(1)"/>
      <sheetName val="FB25JN"/>
      <sheetName val="총내"/>
      <sheetName val="간접비총_x0000_"/>
      <sheetName val="DATA(내업)"/>
      <sheetName val="냉연집ç"/>
      <sheetName val="식재일위"/>
      <sheetName val="기계설비"/>
      <sheetName val="저"/>
      <sheetName val="Supplement2"/>
      <sheetName val="BM"/>
      <sheetName val="본사공가현황"/>
      <sheetName val="원가계산서(변경)"/>
      <sheetName val="부대공Ⅱ"/>
      <sheetName val="3.공통공사??"/>
      <sheetName val="정??_x0005_"/>
      <sheetName val="패널"/>
      <sheetName val="1-6(반품내역)"/>
      <sheetName val="2Ვ쭻"/>
      <sheetName val="재료"/>
      <sheetName val="조ﱍ"/>
      <sheetName val="[내역.XLS]A__MSOffice_Excel_wo_46"/>
      <sheetName val="[내역.XLS]A__MSOffice_Excel_wo_33"/>
      <sheetName val="[내역.XLS]A__MSOffice_Excel_wo_34"/>
      <sheetName val="[내역.XLS]A__MSOffice_Excel_wo_35"/>
      <sheetName val="[내역.XLS]A__MSOffice_Excel_wo_44"/>
      <sheetName val="[내역.XLS]A__MSOffice_Excel_wo_36"/>
      <sheetName val="[내역.XLS]A__MSOffice_Excel_wo_37"/>
      <sheetName val="[내역.XLS]A__MSOffice_Excel_wo_38"/>
      <sheetName val="[내역.XLS]A__MSOffice_Excel_wo_39"/>
      <sheetName val="아수배전(1회)"/>
      <sheetName val="[내역.XLS]A__MSOffice_Excel_wo_40"/>
      <sheetName val="[내역.XLS]A__MSOffice_Excel_wo_41"/>
      <sheetName val="[내역.XLS]A__MSOffice_Excel_wo_42"/>
      <sheetName val="[내역.XLS]A__MSOffice_Excel_wo_43"/>
      <sheetName val="[내역.XLS]A__MSOffice_Excel_wo_45"/>
      <sheetName val=" 상부공통집계(총괄)"/>
      <sheetName val="[내역.XLS]A__MSOffice_Excel_wo_54"/>
      <sheetName val="유림콘도"/>
      <sheetName val="[내역.XLS]A__MSOffice_Excel_wo_47"/>
      <sheetName val="[내역.XLS]A__MSOffice_Excel_wo_48"/>
      <sheetName val="[내역.XLS]A__MSOffice_Excel_wo_49"/>
      <sheetName val="[내역.XLS]A__MSOffice_Excel_wo_50"/>
      <sheetName val="[내역.XLS]A__MSOffice_Excel_wo_51"/>
      <sheetName val="[내역.XLS]A__MSOffice_Excel_wo_52"/>
      <sheetName val="[내역.XLS]A__MSOffice_Excel_wo_53"/>
      <sheetName val="[내역.XLS]A__MSOffice_Excel_wo_64"/>
      <sheetName val="[내역.XLS]A__MSOffice_Excel_wo_55"/>
      <sheetName val="[내역.XLS]A__MSOffice_Excel_wo_56"/>
      <sheetName val="[내역.XLS]A__MSOffice_Excel_wo_57"/>
      <sheetName val="[내역.XLS]A__MSOffice_Excel_wo_58"/>
      <sheetName val="[내역.XLS]A__MSOffice_Excel_wo_59"/>
      <sheetName val="[내역.XLS]A__MSOffice_Excel_wo_60"/>
      <sheetName val="[내역.XLS]A__MSOffice_Excel_wo_61"/>
      <sheetName val="[내역.XLS]A__MSOffice_Excel_wo_62"/>
      <sheetName val="[내역.XLS]A__MSOffice_Excel_wo_63"/>
      <sheetName val="BQMPALOC"/>
      <sheetName val="집행예산"/>
      <sheetName val="건축공사 집계표"/>
      <sheetName val="골조"/>
      <sheetName val="0226"/>
      <sheetName val="부속동"/>
      <sheetName val="돈암사업"/>
      <sheetName val="동력"/>
      <sheetName val="변압기"/>
      <sheetName val="상하차비용(기계상차)"/>
      <sheetName val="수간보호"/>
      <sheetName val="운반비"/>
      <sheetName val="[내역.XLS]A__MSOffice_Excel_wo_81"/>
      <sheetName val="[내역.XLS]A__MSOffice_Excel_wo_68"/>
      <sheetName val="[내역.XLS]A__MSOffice_Excel_wo_65"/>
      <sheetName val="[내역.XLS]A__MSOffice_Excel_wo_66"/>
      <sheetName val="[내역.XLS]A__MSOffice_Excel_wo_67"/>
      <sheetName val="[내역.XLS]A__MSOffice_Excel_wo_69"/>
      <sheetName val="[내역.XLS]A__MSOffice_Excel_wo_70"/>
      <sheetName val="[내역.XLS]A__MSOffice_Excel_wo_71"/>
      <sheetName val="[내역.XLS]A__MSOffice_Excel_wo_72"/>
      <sheetName val="[내역.XLS]A__MSOffice_Excel_wo_73"/>
      <sheetName val="[내역.XLS]A__MSOffice_Excel_wo_74"/>
      <sheetName val="[내역.XLS]A__MSOffice_Excel_wo_75"/>
      <sheetName val="[내역.XLS]A__MSOffice_Excel_wo_76"/>
      <sheetName val="[내역.XLS]A__MSOffice_Excel_wo_77"/>
      <sheetName val="[내역.XLS]A__MSOffice_Excel_wo_78"/>
      <sheetName val="[내역.XLS]A__MSOffice_Excel_wo_79"/>
      <sheetName val="[내역.XLS]A__MSOffice_Excel_wo_80"/>
      <sheetName val="[내역.XLS]A__MSOffice_Excel_wo_83"/>
      <sheetName val="[내역.XLS]A__MSOffice_Excel_wo_82"/>
      <sheetName val="하수처리_x0000__x0000_Ԁ_x0000_"/>
      <sheetName val="부서별(배부후)_계획"/>
      <sheetName val="[내역.XLS]A__MSOffice_Excel_w_119"/>
      <sheetName val="1_설계기준3"/>
      <sheetName val="입출재고현황_(2)1"/>
      <sheetName val="설_계1"/>
      <sheetName val="BSD_(2)1"/>
      <sheetName val="차집관로,_중계펌프장원가3"/>
      <sheetName val="차집관로,_중계펌프장3"/>
      <sheetName val="B_O_M1"/>
      <sheetName val="실행예산(97_12_17)3"/>
      <sheetName val="S_중기사용료3"/>
      <sheetName val="3_바닥판설계1"/>
      <sheetName val="보온_회사분1"/>
      <sheetName val="RING_WALL1"/>
      <sheetName val="G_R300경비1"/>
      <sheetName val="1_취수장1"/>
      <sheetName val="중기조종사_단위단가1"/>
      <sheetName val="LRT_Style_BOQ1"/>
      <sheetName val="세골재__T2_변경_현황1"/>
      <sheetName val="TOWER_12TON3"/>
      <sheetName val="TOWER_10TON3"/>
      <sheetName val="환경기계공정표_(3)1"/>
      <sheetName val="1062-X방향_1"/>
      <sheetName val="1_레미콘집계1"/>
      <sheetName val="2_아스콘집계1"/>
      <sheetName val="3_보도집계1"/>
      <sheetName val="4_보차도경계석및_도로경계블럭1"/>
      <sheetName val="Ⅰ_골재집계_1"/>
      <sheetName val="청구서_(별지)(3차분)1"/>
      <sheetName val="P_M_별1"/>
      <sheetName val="배관배선_단가조사1"/>
      <sheetName val="4_포장집계1"/>
      <sheetName val="3련_BOX"/>
      <sheetName val="제당_(13신규)원도급내역"/>
      <sheetName val="제당_(14신규)원도급내역"/>
      <sheetName val="제당_(13신규)하도급내역"/>
      <sheetName val="제당_(14신규)하도급내역_"/>
      <sheetName val="여수토방수로_(13신규)원도급내역"/>
      <sheetName val="여수토방수로_(14신규)원도급내역"/>
      <sheetName val="여수토방수로_(13신규)하도급내역_"/>
      <sheetName val="여수토방수로_(14신규)하도급내역_"/>
      <sheetName val="이설도로_(14신규)원도급내역_"/>
      <sheetName val="이설도로_(14신규)하도급내역"/>
      <sheetName val="2호이설도로_(14신규)원도급내역"/>
      <sheetName val="2호이설도로(하도급내역)_"/>
      <sheetName val="2호이설도로_(14신규)하도급내역"/>
      <sheetName val="사통(하도급내역)_"/>
      <sheetName val="제1호용수지선_(하도급)"/>
      <sheetName val="3BL공동구_수량"/>
      <sheetName val="Requirement(Work_Crew)1"/>
      <sheetName val="2_단면가정"/>
      <sheetName val="6_7_8_우물통"/>
      <sheetName val="1_설"/>
      <sheetName val="1_설Ā"/>
      <sheetName val="1_설壆⿜"/>
      <sheetName val="SUMMARY_"/>
      <sheetName val="SUMMARY__(2)"/>
      <sheetName val="설명(1~8)_"/>
      <sheetName val="EKOG10_(2)"/>
      <sheetName val="노원열병합__건축공사기성내역서"/>
      <sheetName val="3__GROUNDING_SYSTEM"/>
      <sheetName val="1_경관조명산출"/>
      <sheetName val="1_경관조명산출집계"/>
      <sheetName val="b_balj彀"/>
      <sheetName val="b_balj㻀"/>
      <sheetName val="Baby일닑⾸"/>
      <sheetName val="IRR_sponsor"/>
      <sheetName val="2_223M_due_to_adj_profit"/>
      <sheetName val="간접비_총괄표"/>
      <sheetName val="co-no_2"/>
      <sheetName val="personnel_loading"/>
      <sheetName val="INPUT_DATA_HERE"/>
      <sheetName val="bridge_#_1"/>
      <sheetName val="Existing_PC_Pavement"/>
      <sheetName val="마-2_전화"/>
      <sheetName val="자재_집계표"/>
      <sheetName val="I_설계조건"/>
      <sheetName val="ENE-CAL_1"/>
      <sheetName val="5_모델링"/>
      <sheetName val="L형옹벽"/>
      <sheetName val="설산1_나"/>
      <sheetName val="1_공사원가"/>
      <sheetName val="3_공통공사1"/>
      <sheetName val="Macro(전기)"/>
      <sheetName val="방음벽기초"/>
      <sheetName val="TinhGiaNC"/>
      <sheetName val="VCBo"/>
      <sheetName val="DMCP"/>
      <sheetName val="BocXep"/>
      <sheetName val="TinhGiaMTC"/>
      <sheetName val="TH N.Cong"/>
      <sheetName val="VCThuy"/>
      <sheetName val="Gia cuoc moi"/>
      <sheetName val="Bang gia cuoc"/>
      <sheetName val="Bu nhien lieu"/>
      <sheetName val="현설갑지"/>
      <sheetName val="L형옹벽측구"/>
      <sheetName val="Medagama"/>
      <sheetName val="하도급대비"/>
      <sheetName val="기초목"/>
      <sheetName val="설비원가"/>
      <sheetName val="주입재산출조서"/>
      <sheetName val="Sheet17"/>
      <sheetName val="구조물공수량집계표 (2)"/>
      <sheetName val="[내역.XLS]A__MSOffice_Excel_w_118"/>
      <sheetName val="[내역.XLS]A__MSOffice_Excel_w_117"/>
      <sheetName val="[내역.XLS]A__MSOffice_Excel_w_100"/>
      <sheetName val="[내역.XLS]A__MSOffice_Excel_wo_84"/>
      <sheetName val="[내역.XLS]A__MSOffice_Excel_wo_86"/>
      <sheetName val="[내역.XLS]A__MSOffice_Excel_wo_85"/>
      <sheetName val="[내역.XLS]A__MSOffice_Excel_wo_88"/>
      <sheetName val="[내역.XLS]A__MSOffice_Excel_wo_87"/>
      <sheetName val="[내역.XLS]A__MSOffice_Excel_wo_90"/>
      <sheetName val="[내역.XLS]A__MSOffice_Excel_wo_89"/>
      <sheetName val="[내역.XLS]A__MSOffice_Excel_wo_91"/>
      <sheetName val="[내역.XLS]A__MSOffice_Excel_wo_92"/>
      <sheetName val="[내역.XLS]A__MSOffice_Excel_wo_93"/>
      <sheetName val="[내역.XLS]A__MSOffice_Excel_wo_94"/>
      <sheetName val="[내역.XLS]A__MSOffice_Excel_wo_95"/>
      <sheetName val="[내역.XLS]A__MSOffice_Excel_wo_97"/>
      <sheetName val="[내역.XLS]A__MSOffice_Excel_wo_96"/>
      <sheetName val="[내역.XLS]A__MSOffice_Excel_wo_98"/>
      <sheetName val="[내역.XLS]A__MSOffice_Excel_wo_99"/>
      <sheetName val="[내역.XLS]A__MSOffice_Excel_w_102"/>
      <sheetName val="[내역.XLS]A__MSOffice_Excel_w_101"/>
      <sheetName val="[내역.XLS]A__MSOffice_Excel_w_103"/>
      <sheetName val="[내역.XLS]A__MSOffice_Excel_w_104"/>
      <sheetName val="[내역.XLS]A__MSOffice_Excel_w_105"/>
      <sheetName val="[내역.XLS]A__MSOffice_Excel_w_106"/>
      <sheetName val="[내역.XLS]A__MSOffice_Excel_w_107"/>
      <sheetName val="[내역.XLS]A__MSOffice_Excel_w_108"/>
      <sheetName val="[내역.XLS]A__MSOffice_Excel_w_109"/>
      <sheetName val="[내역.XLS]A__MSOffice_Excel_w_111"/>
      <sheetName val="[내역.XLS]A__MSOffice_Excel_w_110"/>
      <sheetName val="[내역.XLS]A__MSOffice_Excel_w_113"/>
      <sheetName val="[내역.XLS]A__MSOffice_Excel_w_112"/>
      <sheetName val="[내역.XLS]A__MSOffice_Excel_w_114"/>
      <sheetName val="[내역.XLS]A__MSOffice_Excel_w_115"/>
      <sheetName val="[내역.XLS]A__MSOffice_Excel_w_116"/>
      <sheetName val="[내역.XLS]A__MSOffice_Excel_w_122"/>
      <sheetName val="[내역.XLS]A__MSOffice_Excel_w_120"/>
      <sheetName val="[내역.XLS]A__MSOffice_Excel_w_121"/>
      <sheetName val="[내역.XLS]A__MSOffice_Excel_w_123"/>
      <sheetName val="[내역.XLS]A__MSOffice_Excel_w_129"/>
      <sheetName val="건축집계표이수"/>
      <sheetName val="건축집계합계"/>
      <sheetName val="당정동경상이수"/>
      <sheetName val="당정동공통이수"/>
      <sheetName val="입찰결과보고"/>
      <sheetName val="4)유동표"/>
      <sheetName val="연장조서"/>
      <sheetName val="산근"/>
      <sheetName val="아파트 기성내역서"/>
      <sheetName val="[내역.XLS]A__MSOffice_Excel_w_125"/>
      <sheetName val="[내역.XLS]A__MSOffice_Excel_w_124"/>
      <sheetName val="[내역.XLS]A__MSOffice_Excel_w_126"/>
      <sheetName val="설계단®"/>
      <sheetName val="1. 설계조건 2.단면가정 3. 하중계산"/>
      <sheetName val="DATA 입력란"/>
      <sheetName val="방배동내역(리라)"/>
      <sheetName val="마감사양"/>
      <sheetName val="부대공사총괄"/>
      <sheetName val="건축공사집계표"/>
      <sheetName val="공통가설"/>
      <sheetName val="현장경비"/>
      <sheetName val="방배동내역 (총괄)"/>
      <sheetName val="[내역.XLS]A__MSOffice_Excel_w_127"/>
      <sheetName val="[내역.XLS]A__MSOffice_Excel_w_128"/>
      <sheetName val="DESIGN CRITERIA"/>
      <sheetName val="아스팔트 포장총괄집계표"/>
      <sheetName val="[내역.XLS]A__MSOffice_Excel_w_131"/>
      <sheetName val="[내역.XLS]A__MSOffice_Excel_w_130"/>
      <sheetName val="[내역.XLS]A__MSOffice_Excel_w_133"/>
      <sheetName val="[내역.XLS]A__MSOffice_Excel_w_132"/>
      <sheetName val="[내역.XLS]A__MSOffice_Excel_w_134"/>
      <sheetName val="[내역.XLS]A__MSOffice_Excel_w_135"/>
      <sheetName val="[내역.XLS]A__MSOffice_Excel_w_136"/>
      <sheetName val="[내역.XLS]A__MSOffice_Excel_w_137"/>
      <sheetName val="[내역.XLS]A__MSOffice_Excel_w_138"/>
      <sheetName val="일위대가(1_x0000_"/>
      <sheetName val="VT,NC,M"/>
      <sheetName val="WT-LIST"/>
      <sheetName val="TH-Dien"/>
      <sheetName val="NOTE"/>
      <sheetName val="MOS"/>
      <sheetName val="Analisa"/>
      <sheetName val="3-PTDGR5 "/>
      <sheetName val="Phan tich ca may"/>
      <sheetName val="Chenh lech ca may"/>
      <sheetName val="Chiet tinh don gia CM"/>
      <sheetName val="TLg CN&amp;Laixe"/>
      <sheetName val="TLg CN&amp;Laixe (2)"/>
      <sheetName val="TLg Laitau"/>
      <sheetName val="TLg Laitau (2)"/>
      <sheetName val="Gia"/>
      <sheetName val="LEGEND"/>
      <sheetName val="TH-XL"/>
      <sheetName val="CHITIET VL-NC"/>
      <sheetName val="Du_lieu"/>
      <sheetName val="Elemental Breakdown+20%"/>
      <sheetName val="He so"/>
      <sheetName val="물량표"/>
      <sheetName val="Summary - Budget"/>
      <sheetName val="thao-go"/>
      <sheetName val="PARTS"/>
      <sheetName val="MOTO"/>
      <sheetName val="BOM系"/>
      <sheetName val="nhapT7"/>
      <sheetName val="THCtr đký-ProgramRegis total"/>
      <sheetName val="BM03.CODE"/>
      <sheetName val="COA"/>
      <sheetName val="1995 Cellular"/>
      <sheetName val="__x000c___x000c___耀僵䅛_____x0001____‎ӥ_x001b___x000c___x000c___"/>
      <sheetName val="__x000c___x000c___렀హ䆍_____x0001____2______x001c___x000c__"/>
      <sheetName val="3.공통공사__"/>
      <sheetName val="PTVT_(MAU)4"/>
      <sheetName val="RAB_AR&amp;STR4"/>
      <sheetName val="BTT_(CAT_COC)4"/>
      <sheetName val="4-Lane_bridge4"/>
      <sheetName val="아파트_4"/>
      <sheetName val="M_673"/>
      <sheetName val="dongia_(2)3"/>
      <sheetName val="Schedule_S-Curve_Revision#33"/>
      <sheetName val="KET_CAU_CT53"/>
      <sheetName val="Eq__Mobilization2"/>
      <sheetName val="설계기준_및_하중계산2"/>
      <sheetName val="CỘT+VÁCH_CHỜ_L1-NS22"/>
      <sheetName val="CỘT+VÁCH_CHỜ_L1-NS2_B1-B22"/>
      <sheetName val="CỘT+VÁCH_CHỜ_L1-NS2_B2-B42"/>
      <sheetName val="DivA1_-_He_thong_nuoc_cap2"/>
      <sheetName val="Nhan_cong2"/>
      <sheetName val="Thiet_bi2"/>
      <sheetName val="Vat_tu2"/>
      <sheetName val="DM_ChiPhi2"/>
      <sheetName val="May_TC2"/>
      <sheetName val="Phan_tich2"/>
      <sheetName val="Bang_KL2"/>
      <sheetName val="TH_Kinh_phi2"/>
      <sheetName val="Chiet_tinh_dz352"/>
      <sheetName val="4_MECH2"/>
      <sheetName val="1995년_섹터별_매출2"/>
      <sheetName val="표지_(2)2"/>
      <sheetName val="CT_Thang_Mo2"/>
      <sheetName val="CT__PL2"/>
      <sheetName val="THÔNG_TIN2"/>
      <sheetName val="dtct_cong2"/>
      <sheetName val="ocean_voyage2"/>
      <sheetName val="NVN_Hotel2"/>
      <sheetName val="KL_THÉP_MÓNG,DẦM,_SÀN,_CỘT_B22"/>
      <sheetName val="THKLTT_THÉP_B22"/>
      <sheetName val="CHITIET_VL-NC-TT_-1p2"/>
      <sheetName val="Cao_độ2"/>
      <sheetName val="Bill_1_CPC1"/>
      <sheetName val="Bill_2_BoQ1"/>
      <sheetName val="Bill_3_PL1"/>
      <sheetName val="Bill_4_Do_boc_KL1"/>
      <sheetName val="Bill5__VT_CDT_cap1"/>
      <sheetName val="II_6_111"/>
      <sheetName val="BẢNG_TH_CỬA_CC1"/>
      <sheetName val="BẢNG_TH_PHU_KIEN1"/>
      <sheetName val="DG_duoi1"/>
      <sheetName val="CT_-THVLNC1"/>
      <sheetName val="Gia_vat_tu1"/>
      <sheetName val="PROD_1"/>
      <sheetName val="list_VL1"/>
      <sheetName val="Trình_mẫu_VL1"/>
      <sheetName val="Nhap_VL1"/>
      <sheetName val="LIST_VLĐV1"/>
      <sheetName val="BB_VLDV1"/>
      <sheetName val="BB_VLDV_(multi)1"/>
      <sheetName val="nghiệm_thu_hoàn_thành1"/>
      <sheetName val="Báo_cáo_hiện_trường1"/>
      <sheetName val="Kế_hoạch_nghiệm_thu1"/>
      <sheetName val="Quy_trình1"/>
      <sheetName val="List_vữa1"/>
      <sheetName val="List_NT1"/>
      <sheetName val="BBNT_thô1"/>
      <sheetName val="Analisa_Gabungan1"/>
      <sheetName val="TONGKE3p_1"/>
      <sheetName val="Du_toan1"/>
      <sheetName val="Bill_01_-_CTN1"/>
      <sheetName val="built-up_rate1"/>
      <sheetName val="List_of_works1"/>
      <sheetName val="TK_CỬA1"/>
      <sheetName val="Chi_tiết_KL1"/>
      <sheetName val="Chenh_lech_vat_tu1"/>
      <sheetName val="Annex_B1"/>
      <sheetName val="dtct_cau"/>
      <sheetName val="TH_N_Cong"/>
      <sheetName val="All_CCDC_lam_viec-dong_phuc"/>
      <sheetName val="141119_Vinhomes_-_RC_Ky_thuat_v"/>
      <sheetName val="成本核算_"/>
      <sheetName val="CFA_Sumary"/>
      <sheetName val="SL"/>
      <sheetName val="Benefit Form"/>
      <sheetName val="_x0000__x000c__x0000__x000c__x0000__x0000_耀僵䅛_x0000__x0000__x00"/>
      <sheetName val="_x0000__x000c__x0000__x000c__x0000__x0000_렀హ䆍_x0000__x0000__x00"/>
      <sheetName val="Piano Montaggio PO-02 bozza2"/>
      <sheetName val="SEX"/>
      <sheetName val="T.KE CP1"/>
      <sheetName val="Đon gia"/>
      <sheetName val="TH_CPTB"/>
      <sheetName val="CP Khac cuoc VC"/>
      <sheetName val="BẢNG ÁP GIÁ (in)"/>
      <sheetName val="NT (KL) IN"/>
      <sheetName val="DOM D2"/>
      <sheetName val="nhà ăn"/>
      <sheetName val="Công nhật"/>
      <sheetName val="btkt cột"/>
      <sheetName val="Overview"/>
      <sheetName val="調整項目マスタ"/>
      <sheetName val="工数データ"/>
      <sheetName val="GIAVLIEU"/>
      <sheetName val="NNDN-VND"/>
      <sheetName val="Parem"/>
      <sheetName val="Thoat nuoc"/>
      <sheetName val="Final(1)summary"/>
      <sheetName val="EQUIPOS"/>
      <sheetName val="HVAC"/>
      <sheetName val="현장관리비"/>
      <sheetName val="실행내역"/>
      <sheetName val="Benchmark"/>
      <sheetName val="Vari by Vendor"/>
      <sheetName val="백분율"/>
      <sheetName val="D-3109"/>
      <sheetName val="8-31-98"/>
      <sheetName val="worksheet inchican"/>
      <sheetName val="combined 9-30"/>
      <sheetName val="0000"/>
      <sheetName val="TRADUCTION LISTES"/>
      <sheetName val="TOSHIBA-Structure"/>
      <sheetName val="Arch"/>
      <sheetName val="h-013211-2"/>
      <sheetName val="float&amp;bear"/>
      <sheetName val="Kfracture"/>
      <sheetName val="VC2 10.99"/>
      <sheetName val="CIM"/>
      <sheetName val="Forecast"/>
      <sheetName val="PM"/>
      <sheetName val="CONPRIS"/>
      <sheetName val="Flour WH"/>
      <sheetName val="CPA_EQP"/>
      <sheetName val="ind'l cp"/>
      <sheetName val="LLEGADA"/>
      <sheetName val="Land Dev't. Ph-1"/>
      <sheetName val="Bored Pile"/>
      <sheetName val="ﾄﾞﾊﾞｲFUEL GAS追見"/>
      <sheetName val="BD"/>
      <sheetName val="THISWORKSHEET"/>
      <sheetName val="UPA(Part C,D,E,G,H)"/>
      <sheetName val="UPA(Part F)"/>
      <sheetName val="Rate Analysis"/>
      <sheetName val="REBAR"/>
      <sheetName val="COA-17"/>
      <sheetName val="C-18"/>
      <sheetName val="Equipt Rental"/>
      <sheetName val="LABOR"/>
      <sheetName val="eqpmt"/>
      <sheetName val="mat'ls"/>
      <sheetName val="hauling"/>
      <sheetName val="UC"/>
      <sheetName val="structural ratios"/>
      <sheetName val="ok slab on grade"/>
      <sheetName val="Assump (Static)"/>
      <sheetName val="main1"/>
      <sheetName val="Direct Cost Summary"/>
      <sheetName val="2.2 STAFF Scedule"/>
      <sheetName val="95삼성급(본사)"/>
      <sheetName val="9-1차이내역"/>
      <sheetName val="주관사업"/>
      <sheetName val="PRO_DCI"/>
      <sheetName val="INST_DCI"/>
      <sheetName val="HVAC_DCI"/>
      <sheetName val="PIPE_DCI"/>
      <sheetName val="Change Order Log"/>
      <sheetName val="UPA"/>
      <sheetName val="Material_Database"/>
      <sheetName val="TRUCK HAUL CYCLE-waste"/>
      <sheetName val="2.2 띠장의 설계"/>
      <sheetName val="Rebars"/>
      <sheetName val="INTERIOR WALLS"/>
      <sheetName val="Front Page"/>
      <sheetName val="HaulingLine hardware"/>
      <sheetName val="formul"/>
      <sheetName val="STATUS REPORT"/>
      <sheetName val="WORKER"/>
      <sheetName val="Tension"/>
      <sheetName val="[내역.XLS]A__MSOffice_Excel_w_139"/>
      <sheetName val="입력DATA"/>
      <sheetName val="당진1,2호기전선관설치및접지4차공사내역서-을지"/>
      <sheetName val="안산기계장치"/>
      <sheetName val="TOTAL_BOQ"/>
      <sheetName val="단면"/>
      <sheetName val="[내역.XLS]A__MSOffice_Excel_w_140"/>
      <sheetName val="[내역.XLS]A__MSOffice_Excel_w_141"/>
      <sheetName val="[내역.XLS]A__MSOffice_Excel_w_142"/>
      <sheetName val="cable-data"/>
      <sheetName val="정리내역"/>
      <sheetName val="J형측구단위수량"/>
      <sheetName val="[내역.XLS]A__MSOffice_Excel_w_143"/>
      <sheetName val="[내역.XLS]A__MSOffice_Excel_w_146"/>
      <sheetName val="[내역.XLS]A__MSOffice_Excel_w_144"/>
      <sheetName val="[내역.XLS]A__MSOffice_Excel_w_145"/>
      <sheetName val="[내역.XLS]A__MSOffice_Excel_w_147"/>
      <sheetName val="[내역.XLS]A__MSOffice_Excel_w_148"/>
      <sheetName val="[내역.XLS]A__MSOffice_Excel_w_149"/>
      <sheetName val="[내역.XLS]A__MSOffice_Excel_w_150"/>
      <sheetName val="[내역.XLS]A__MSOffice_Excel_w_151"/>
      <sheetName val="[내역.XLS]A__MSOffice_Excel_w_152"/>
      <sheetName val="[내역.XLS]A__MSOffice_Excel_w_153"/>
      <sheetName val="역T형(H=6.0) (2)"/>
      <sheetName val="공사비 내역 (가)"/>
      <sheetName val="[내역.XLS]A__MSOffice_Excel_w_194"/>
      <sheetName val="1ST"/>
      <sheetName val="[내역.XLS]A__MSOffice_Excel_w_159"/>
      <sheetName val="[내역.XLS]A__MSOffice_Excel_w_154"/>
      <sheetName val="[내역.XLS]A__MSOffice_Excel_w_155"/>
      <sheetName val="[내역.XLS]A__MSOffice_Excel_w_158"/>
      <sheetName val="운E"/>
      <sheetName val="[내역.XLS]A__MSOffice_Excel_w_156"/>
      <sheetName val="[내역.XLS]A__MSOffice_Excel_w_157"/>
      <sheetName val="변경현황"/>
      <sheetName val="[내역.XLS][내역.XLS][내역.XLS]석탄2쎕々/_x0000_"/>
      <sheetName val="3.하중산정4_x0000__x0000__x0005__x0000_"/>
      <sheetName val="[내역.XLS]A__MSOffice_Excel_w_163"/>
      <sheetName val="부표_x0014_䠀"/>
      <sheetName val="적용단가"/>
      <sheetName val="[내역.XLS]A__MSOffice_Excel_w_160"/>
      <sheetName val="[내역.XLS]A__MSOffice_Excel_w_161"/>
      <sheetName val="[내역.XLS]A__MSOffice_Excel_w_162"/>
      <sheetName val="경영혁신본부"/>
      <sheetName val="1SGATE97"/>
      <sheetName val="가⣐鳋"/>
      <sheetName val="가颌亸"/>
      <sheetName val="[내역.XLS]A__MSOffice_Excel_w_164"/>
      <sheetName val="[내역.XLS]A__MSOffice_Excel_w_165"/>
      <sheetName val="[내역.XLS]A__MSOffice_Excel_w_166"/>
      <sheetName val="[내역.XLS]A__MSOffice_Excel_w_167"/>
      <sheetName val="QT_Ky_T11"/>
      <sheetName val="OCT.FDN"/>
      <sheetName val="WIND"/>
      <sheetName val="SEISMIC"/>
      <sheetName val="SIZE"/>
      <sheetName val="EXT.CHECK"/>
      <sheetName val="A.B CHECK"/>
      <sheetName val="STR.ANA"/>
      <sheetName val="DESIGN"/>
      <sheetName val="REINF."/>
      <sheetName val="L &amp; K"/>
      <sheetName val="Module1"/>
      <sheetName val="Module2"/>
      <sheetName val="OCT_FDN"/>
      <sheetName val="calcul"/>
      <sheetName val="sheet"/>
      <sheetName val="2.설계제원"/>
      <sheetName val="160-TV-301"/>
      <sheetName val="HORI. VESSEL"/>
      <sheetName val="Equipment"/>
      <sheetName val="Regenerator  Concrete Structure"/>
      <sheetName val="CALCULATION"/>
      <sheetName val="별표총괄"/>
      <sheetName val="접속슬래브"/>
      <sheetName val="SKETCH"/>
      <sheetName val="LOADS"/>
      <sheetName val="PROCURE"/>
      <sheetName val="CAL."/>
      <sheetName val="C"/>
      <sheetName val="ind"/>
      <sheetName val="w't table"/>
      <sheetName val="Proj Cost Sumry"/>
      <sheetName val="BQ"/>
      <sheetName val="IT-BAT"/>
      <sheetName val="뜃맟뭁돽띿맟?-BLDG"/>
      <sheetName val="BREAKDOWN(철거설치)"/>
      <sheetName val="ANX3A65"/>
      <sheetName val="cable"/>
      <sheetName val="lookup"/>
      <sheetName val="UBC(WIND)"/>
      <sheetName val="out_prog"/>
      <sheetName val="선적schedule (2)"/>
      <sheetName val="mhrrate"/>
      <sheetName val=" Sum"/>
      <sheetName val="일위대가표(DEEP)"/>
      <sheetName val="[내역.XLS]A__MSOffice_Excel_w_178"/>
      <sheetName val="[내역.XLS]A__MSOffice_Excel_w_169"/>
      <sheetName val="[내역.XLS]A__MSOffice_Excel_w_168"/>
      <sheetName val="[내역.XLS]A__MSOffice_Excel_w_172"/>
      <sheetName val="[내역.XLS]A__MSOffice_Excel_w_170"/>
      <sheetName val="[내역.XLS]A__MSOffice_Excel_w_171"/>
      <sheetName val="[내역.XLS]A__MSOffice_Excel_w_173"/>
      <sheetName val="[내역.XLS]A__MSOffice_Excel_w_176"/>
      <sheetName val="[내역.XLS]A__MSOffice_Excel_w_174"/>
      <sheetName val="[내역.XLS]A__MSOffice_Excel_w_175"/>
      <sheetName val="[내역.XLS]A__MSOffice_Excel_w_177"/>
      <sheetName val="[내역.XLS]A__MSOffice_Excel_w_179"/>
      <sheetName val="COPk"/>
      <sheetName val="하수처리"/>
      <sheetName val="Hac.Lots"/>
      <sheetName val="Res.Lots"/>
      <sheetName val="Spine Road"/>
      <sheetName val="BOQ"/>
      <sheetName val="insulation-BQ"/>
      <sheetName val="Budget"/>
      <sheetName val="MAIN GATE HOUSE"/>
      <sheetName val="LIBRARY"/>
      <sheetName val="lookups"/>
      <sheetName val="ref"/>
      <sheetName val="[내역.XLS]A__MSOffice_Excel_w_193"/>
      <sheetName val="[내역.XLS]A__MSOffice_Excel_w_187"/>
      <sheetName val="[내역.XLS]A__MSOffice_Excel_w_180"/>
      <sheetName val="[내역.XLS]A__MSOffice_Excel_w_181"/>
      <sheetName val="[내역.XLS]A__MSOffice_Excel_w_183"/>
      <sheetName val="[내역.XLS]A__MSOffice_Excel_w_182"/>
      <sheetName val="[내역.XLS]A__MSOffice_Excel_w_184"/>
      <sheetName val="[내역.XLS]A__MSOffice_Excel_w_185"/>
      <sheetName val="[내역.XLS]A__MSOffice_Excel_w_186"/>
      <sheetName val="[내역.XLS]A__MSOffice_Excel_w_189"/>
      <sheetName val="[내역.XLS]A__MSOffice_Excel_w_188"/>
      <sheetName val="[내역.XLS]A__MSOffice_Excel_w_190"/>
      <sheetName val="[내역.XLS]A__MSOffice_Excel_w_191"/>
      <sheetName val="[내역.XLS]A__MSOffice_Excel_w_192"/>
      <sheetName val="수로교깨기"/>
      <sheetName val="깨기 총괄"/>
      <sheetName val="신_x0000__x0000_Ԁ"/>
      <sheetName val="1.CB"/>
      <sheetName val="제비율"/>
      <sheetName val="일위대가목록"/>
      <sheetName val="관보호공조서"/>
      <sheetName val="[내역.XLS]A__MSOffice_Excel_w_195"/>
      <sheetName val="심사계산"/>
      <sheetName val="심사물량"/>
      <sheetName val="[내역.XLS]A__MSOffice_Excel_w_197"/>
      <sheetName val="[내역.XLS]A__MSOffice_Excel_w_196"/>
      <sheetName val="[내역.XLS]A__MSOffice_Excel_w_198"/>
      <sheetName val="지수"/>
      <sheetName val="예총"/>
      <sheetName val="[내역.XLS]A__MSOffice_Excel_w_199"/>
      <sheetName val="[내역.XLS]A__MSOffice_Excel_w_200"/>
      <sheetName val="[내역.XLS]A__MSOffice_Excel_w_201"/>
      <sheetName val="[내역.XLS]A__MSOffice_Excel_w_216"/>
      <sheetName val="잔여세부내역"/>
      <sheetName val="[내역.XLS]A__MSOffice_Excel_w_213"/>
      <sheetName val="[내역.XLS]A__MSOffice_Excel_w_202"/>
      <sheetName val="[내역.XLS]A__MSOffice_Excel_w_203"/>
      <sheetName val="[내역.XLS]A__MSOffice_Excel_w_204"/>
      <sheetName val="[내역.XLS]A__MSOffice_Excel_w_205"/>
      <sheetName val="[내역.XLS]A__MSOffice_Excel_w_206"/>
      <sheetName val="[내역.XLS]A__MSOffice_Excel_w_207"/>
      <sheetName val="[내역.XLS]A__MSOffice_Excel_w_209"/>
      <sheetName val="[내역.XLS]A__MSOffice_Excel_w_208"/>
      <sheetName val="[내역.XLS]A__MSOffice_Excel_w_210"/>
      <sheetName val="[내역.XLS]A__MSOffice_Excel_w_211"/>
      <sheetName val="[내역.XLS]A__MSOffice_Excel_w_212"/>
      <sheetName val="[내역.XLS]A__MSOffice_Excel_w_214"/>
      <sheetName val="[내역.XLS]A__MSOffice_Excel_w_215"/>
      <sheetName val="[내역.XLS]A__MSOffice_Excel_w_218"/>
      <sheetName val="[내역.XLS]A__MSOffice_Excel_w_217"/>
      <sheetName val="[내역.XLS]A__MSOffice_Excel_w_219"/>
      <sheetName val="[내역.XLS]A__MSOffice_Excel_w_220"/>
      <sheetName val="[내역.XLS][내역.XLS]석탄2쎕々/_x0000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>
        <row r="1">
          <cell r="C1" t="str">
            <v>F_CODE</v>
          </cell>
        </row>
      </sheetData>
      <sheetData sheetId="909">
        <row r="1">
          <cell r="C1" t="str">
            <v>F_CODE</v>
          </cell>
        </row>
      </sheetData>
      <sheetData sheetId="910">
        <row r="1">
          <cell r="C1" t="str">
            <v>F_CODE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>
        <row r="1">
          <cell r="C1" t="str">
            <v>F_CODE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C1" t="str">
            <v>F_CODE</v>
          </cell>
        </row>
      </sheetData>
      <sheetData sheetId="954">
        <row r="1">
          <cell r="C1" t="str">
            <v>F_CODE</v>
          </cell>
        </row>
      </sheetData>
      <sheetData sheetId="955">
        <row r="1">
          <cell r="C1" t="str">
            <v>F_CODE</v>
          </cell>
        </row>
      </sheetData>
      <sheetData sheetId="956">
        <row r="1">
          <cell r="C1" t="str">
            <v>F_CODE</v>
          </cell>
        </row>
      </sheetData>
      <sheetData sheetId="957">
        <row r="1">
          <cell r="C1" t="str">
            <v>F_CODE</v>
          </cell>
        </row>
      </sheetData>
      <sheetData sheetId="958"/>
      <sheetData sheetId="959"/>
      <sheetData sheetId="960"/>
      <sheetData sheetId="961">
        <row r="1">
          <cell r="C1" t="str">
            <v>F_CODE</v>
          </cell>
        </row>
      </sheetData>
      <sheetData sheetId="962"/>
      <sheetData sheetId="963">
        <row r="1">
          <cell r="C1" t="str">
            <v>F_CODE</v>
          </cell>
        </row>
      </sheetData>
      <sheetData sheetId="964">
        <row r="1">
          <cell r="C1" t="str">
            <v>F_CODE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>
        <row r="1">
          <cell r="C1" t="str">
            <v>F_CODE</v>
          </cell>
        </row>
      </sheetData>
      <sheetData sheetId="999"/>
      <sheetData sheetId="1000"/>
      <sheetData sheetId="1001">
        <row r="1">
          <cell r="C1" t="str">
            <v>F_CODE</v>
          </cell>
        </row>
      </sheetData>
      <sheetData sheetId="1002"/>
      <sheetData sheetId="1003">
        <row r="1">
          <cell r="C1" t="str">
            <v>F_CODE</v>
          </cell>
        </row>
      </sheetData>
      <sheetData sheetId="1004">
        <row r="1">
          <cell r="C1" t="str">
            <v>F_CODE</v>
          </cell>
        </row>
      </sheetData>
      <sheetData sheetId="1005">
        <row r="1">
          <cell r="C1" t="str">
            <v>F_CODE</v>
          </cell>
        </row>
      </sheetData>
      <sheetData sheetId="1006">
        <row r="1">
          <cell r="C1" t="str">
            <v>F_CODE</v>
          </cell>
        </row>
      </sheetData>
      <sheetData sheetId="1007">
        <row r="1">
          <cell r="C1" t="str">
            <v>F_CODE</v>
          </cell>
        </row>
      </sheetData>
      <sheetData sheetId="1008">
        <row r="1">
          <cell r="C1" t="str">
            <v>F_CODE</v>
          </cell>
        </row>
      </sheetData>
      <sheetData sheetId="1009">
        <row r="1">
          <cell r="C1" t="str">
            <v>F_CODE</v>
          </cell>
        </row>
      </sheetData>
      <sheetData sheetId="1010">
        <row r="1">
          <cell r="C1" t="str">
            <v>F_CODE</v>
          </cell>
        </row>
      </sheetData>
      <sheetData sheetId="1011">
        <row r="1">
          <cell r="C1" t="str">
            <v>F_CODE</v>
          </cell>
        </row>
      </sheetData>
      <sheetData sheetId="1012">
        <row r="1">
          <cell r="C1" t="str">
            <v>F_CODE</v>
          </cell>
        </row>
      </sheetData>
      <sheetData sheetId="1013">
        <row r="1">
          <cell r="C1" t="str">
            <v>F_CODE</v>
          </cell>
        </row>
      </sheetData>
      <sheetData sheetId="1014"/>
      <sheetData sheetId="1015">
        <row r="1">
          <cell r="C1" t="str">
            <v>F_CODE</v>
          </cell>
        </row>
      </sheetData>
      <sheetData sheetId="1016">
        <row r="1">
          <cell r="C1" t="str">
            <v>F_CODE</v>
          </cell>
        </row>
      </sheetData>
      <sheetData sheetId="1017">
        <row r="1">
          <cell r="C1" t="str">
            <v>F_CODE</v>
          </cell>
        </row>
      </sheetData>
      <sheetData sheetId="1018">
        <row r="1">
          <cell r="C1" t="str">
            <v>F_CODE</v>
          </cell>
        </row>
      </sheetData>
      <sheetData sheetId="1019"/>
      <sheetData sheetId="1020"/>
      <sheetData sheetId="1021"/>
      <sheetData sheetId="1022"/>
      <sheetData sheetId="1023">
        <row r="1">
          <cell r="C1" t="str">
            <v>F_CODE</v>
          </cell>
        </row>
      </sheetData>
      <sheetData sheetId="1024">
        <row r="1">
          <cell r="C1" t="str">
            <v>F_CODE</v>
          </cell>
        </row>
      </sheetData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1">
          <cell r="C1" t="str">
            <v>F_CODE</v>
          </cell>
        </row>
      </sheetData>
      <sheetData sheetId="1039">
        <row r="1">
          <cell r="C1" t="str">
            <v>F_CODE</v>
          </cell>
        </row>
      </sheetData>
      <sheetData sheetId="1040">
        <row r="1">
          <cell r="C1" t="str">
            <v>F_CODE</v>
          </cell>
        </row>
      </sheetData>
      <sheetData sheetId="1041">
        <row r="1">
          <cell r="C1" t="str">
            <v>F_CODE</v>
          </cell>
        </row>
      </sheetData>
      <sheetData sheetId="1042">
        <row r="1">
          <cell r="C1" t="str">
            <v>F_CODE</v>
          </cell>
        </row>
      </sheetData>
      <sheetData sheetId="1043">
        <row r="1">
          <cell r="C1" t="str">
            <v>F_CODE</v>
          </cell>
        </row>
      </sheetData>
      <sheetData sheetId="1044">
        <row r="1">
          <cell r="C1" t="str">
            <v>F_CODE</v>
          </cell>
        </row>
      </sheetData>
      <sheetData sheetId="1045">
        <row r="1">
          <cell r="C1" t="str">
            <v>F_CODE</v>
          </cell>
        </row>
      </sheetData>
      <sheetData sheetId="1046">
        <row r="1">
          <cell r="C1" t="str">
            <v>F_CODE</v>
          </cell>
        </row>
      </sheetData>
      <sheetData sheetId="1047">
        <row r="1">
          <cell r="C1" t="str">
            <v>F_CODE</v>
          </cell>
        </row>
      </sheetData>
      <sheetData sheetId="1048">
        <row r="1">
          <cell r="C1" t="str">
            <v>F_CODE</v>
          </cell>
        </row>
      </sheetData>
      <sheetData sheetId="1049">
        <row r="1">
          <cell r="C1" t="str">
            <v>F_CODE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1">
          <cell r="C1" t="str">
            <v>F_CODE</v>
          </cell>
        </row>
      </sheetData>
      <sheetData sheetId="1360" refreshError="1"/>
      <sheetData sheetId="1361">
        <row r="1">
          <cell r="C1" t="str">
            <v>F_CODE</v>
          </cell>
        </row>
      </sheetData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>
        <row r="1">
          <cell r="C1" t="str">
            <v>F_CODE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>
        <row r="1">
          <cell r="C1" t="str">
            <v>F_CODE</v>
          </cell>
        </row>
      </sheetData>
      <sheetData sheetId="1422">
        <row r="1">
          <cell r="C1" t="str">
            <v>F_CODE</v>
          </cell>
        </row>
      </sheetData>
      <sheetData sheetId="1423">
        <row r="1">
          <cell r="C1" t="str">
            <v>F_CODE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1">
          <cell r="C1" t="str">
            <v>F_CODE</v>
          </cell>
        </row>
      </sheetData>
      <sheetData sheetId="1434">
        <row r="1">
          <cell r="C1" t="str">
            <v>F_CODE</v>
          </cell>
        </row>
      </sheetData>
      <sheetData sheetId="1435">
        <row r="1">
          <cell r="C1" t="str">
            <v>F_CODE</v>
          </cell>
        </row>
      </sheetData>
      <sheetData sheetId="1436">
        <row r="1">
          <cell r="C1" t="str">
            <v>F_CODE</v>
          </cell>
        </row>
      </sheetData>
      <sheetData sheetId="1437">
        <row r="1">
          <cell r="C1" t="str">
            <v>F_CODE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>
        <row r="1">
          <cell r="C1" t="str">
            <v>F_CODE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>
        <row r="1">
          <cell r="C1" t="str">
            <v>F_CODE</v>
          </cell>
        </row>
      </sheetData>
      <sheetData sheetId="1470">
        <row r="1">
          <cell r="C1" t="str">
            <v>F_CODE</v>
          </cell>
        </row>
      </sheetData>
      <sheetData sheetId="1471">
        <row r="1">
          <cell r="C1" t="str">
            <v>F_CODE</v>
          </cell>
        </row>
      </sheetData>
      <sheetData sheetId="1472">
        <row r="1">
          <cell r="C1" t="str">
            <v>F_CODE</v>
          </cell>
        </row>
      </sheetData>
      <sheetData sheetId="1473">
        <row r="1">
          <cell r="C1" t="str">
            <v>F_CODE</v>
          </cell>
        </row>
      </sheetData>
      <sheetData sheetId="1474">
        <row r="1">
          <cell r="C1" t="str">
            <v>F_CODE</v>
          </cell>
        </row>
      </sheetData>
      <sheetData sheetId="1475">
        <row r="1">
          <cell r="C1" t="str">
            <v>F_CODE</v>
          </cell>
        </row>
      </sheetData>
      <sheetData sheetId="1476">
        <row r="1">
          <cell r="C1" t="str">
            <v>F_CODE</v>
          </cell>
        </row>
      </sheetData>
      <sheetData sheetId="1477">
        <row r="1">
          <cell r="C1" t="str">
            <v>F_CODE</v>
          </cell>
        </row>
      </sheetData>
      <sheetData sheetId="1478">
        <row r="1">
          <cell r="C1" t="str">
            <v>F_CODE</v>
          </cell>
        </row>
      </sheetData>
      <sheetData sheetId="1479">
        <row r="1">
          <cell r="C1" t="str">
            <v>F_CODE</v>
          </cell>
        </row>
      </sheetData>
      <sheetData sheetId="1480">
        <row r="1">
          <cell r="C1" t="str">
            <v>F_CODE</v>
          </cell>
        </row>
      </sheetData>
      <sheetData sheetId="1481">
        <row r="1">
          <cell r="C1" t="str">
            <v>F_CODE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C1" t="str">
            <v>F_CODE</v>
          </cell>
        </row>
      </sheetData>
      <sheetData sheetId="1592">
        <row r="1">
          <cell r="C1" t="str">
            <v>F_CODE</v>
          </cell>
        </row>
      </sheetData>
      <sheetData sheetId="1593">
        <row r="1">
          <cell r="C1" t="str">
            <v>F_CODE</v>
          </cell>
        </row>
      </sheetData>
      <sheetData sheetId="1594">
        <row r="1">
          <cell r="C1" t="str">
            <v>F_CODE</v>
          </cell>
        </row>
      </sheetData>
      <sheetData sheetId="1595">
        <row r="1">
          <cell r="C1" t="str">
            <v>F_CODE</v>
          </cell>
        </row>
      </sheetData>
      <sheetData sheetId="1596">
        <row r="1">
          <cell r="C1" t="str">
            <v>F_CODE</v>
          </cell>
        </row>
      </sheetData>
      <sheetData sheetId="1597">
        <row r="1">
          <cell r="C1" t="str">
            <v>F_CODE</v>
          </cell>
        </row>
      </sheetData>
      <sheetData sheetId="1598">
        <row r="1">
          <cell r="C1" t="str">
            <v>F_CODE</v>
          </cell>
        </row>
      </sheetData>
      <sheetData sheetId="1599">
        <row r="1">
          <cell r="C1" t="str">
            <v>F_CODE</v>
          </cell>
        </row>
      </sheetData>
      <sheetData sheetId="1600" refreshError="1"/>
      <sheetData sheetId="1601" refreshError="1"/>
      <sheetData sheetId="1602">
        <row r="1">
          <cell r="C1" t="str">
            <v>F_CODE</v>
          </cell>
        </row>
      </sheetData>
      <sheetData sheetId="1603" refreshError="1"/>
      <sheetData sheetId="1604">
        <row r="1">
          <cell r="C1" t="str">
            <v>F_CODE</v>
          </cell>
        </row>
      </sheetData>
      <sheetData sheetId="1605">
        <row r="1">
          <cell r="C1" t="str">
            <v>F_CODE</v>
          </cell>
        </row>
      </sheetData>
      <sheetData sheetId="1606">
        <row r="1">
          <cell r="C1" t="str">
            <v>F_CODE</v>
          </cell>
        </row>
      </sheetData>
      <sheetData sheetId="1607"/>
      <sheetData sheetId="1608">
        <row r="1">
          <cell r="C1" t="str">
            <v>F_CODE</v>
          </cell>
        </row>
      </sheetData>
      <sheetData sheetId="1609">
        <row r="1">
          <cell r="C1" t="str">
            <v>F_CODE</v>
          </cell>
        </row>
      </sheetData>
      <sheetData sheetId="1610">
        <row r="1">
          <cell r="C1" t="str">
            <v>F_CODE</v>
          </cell>
        </row>
      </sheetData>
      <sheetData sheetId="1611">
        <row r="1">
          <cell r="C1" t="str">
            <v>F_CODE</v>
          </cell>
        </row>
      </sheetData>
      <sheetData sheetId="1612">
        <row r="1">
          <cell r="C1" t="str">
            <v>F_CODE</v>
          </cell>
        </row>
      </sheetData>
      <sheetData sheetId="1613"/>
      <sheetData sheetId="1614">
        <row r="1">
          <cell r="C1" t="str">
            <v>F_CODE</v>
          </cell>
        </row>
      </sheetData>
      <sheetData sheetId="1615">
        <row r="1">
          <cell r="C1" t="str">
            <v>F_CODE</v>
          </cell>
        </row>
      </sheetData>
      <sheetData sheetId="1616"/>
      <sheetData sheetId="1617"/>
      <sheetData sheetId="1618"/>
      <sheetData sheetId="1619"/>
      <sheetData sheetId="1620"/>
      <sheetData sheetId="1621">
        <row r="1">
          <cell r="C1" t="str">
            <v>F_CODE</v>
          </cell>
        </row>
      </sheetData>
      <sheetData sheetId="1622"/>
      <sheetData sheetId="1623">
        <row r="1">
          <cell r="C1" t="str">
            <v>F_CODE</v>
          </cell>
        </row>
      </sheetData>
      <sheetData sheetId="1624">
        <row r="1">
          <cell r="C1" t="str">
            <v>F_CODE</v>
          </cell>
        </row>
      </sheetData>
      <sheetData sheetId="1625">
        <row r="1">
          <cell r="C1" t="str">
            <v>F_CODE</v>
          </cell>
        </row>
      </sheetData>
      <sheetData sheetId="1626"/>
      <sheetData sheetId="1627">
        <row r="1">
          <cell r="C1" t="str">
            <v>F_CODE</v>
          </cell>
        </row>
      </sheetData>
      <sheetData sheetId="1628">
        <row r="1">
          <cell r="C1" t="str">
            <v>F_CODE</v>
          </cell>
        </row>
      </sheetData>
      <sheetData sheetId="1629"/>
      <sheetData sheetId="1630"/>
      <sheetData sheetId="1631">
        <row r="1">
          <cell r="C1" t="str">
            <v>F_CODE</v>
          </cell>
        </row>
      </sheetData>
      <sheetData sheetId="1632">
        <row r="1">
          <cell r="C1" t="str">
            <v>F_CODE</v>
          </cell>
        </row>
      </sheetData>
      <sheetData sheetId="1633"/>
      <sheetData sheetId="1634"/>
      <sheetData sheetId="1635">
        <row r="1">
          <cell r="C1" t="str">
            <v>F_CODE</v>
          </cell>
        </row>
      </sheetData>
      <sheetData sheetId="1636" refreshError="1"/>
      <sheetData sheetId="1637">
        <row r="1">
          <cell r="C1" t="str">
            <v>F_CODE</v>
          </cell>
        </row>
      </sheetData>
      <sheetData sheetId="1638">
        <row r="1">
          <cell r="C1" t="str">
            <v>F_CODE</v>
          </cell>
        </row>
      </sheetData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>
        <row r="1">
          <cell r="C1" t="str">
            <v>F_CODE</v>
          </cell>
        </row>
      </sheetData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>
        <row r="1">
          <cell r="C1" t="str">
            <v>F_CODE</v>
          </cell>
        </row>
      </sheetData>
      <sheetData sheetId="1691">
        <row r="1">
          <cell r="C1" t="str">
            <v>F_CODE</v>
          </cell>
        </row>
      </sheetData>
      <sheetData sheetId="1692">
        <row r="1">
          <cell r="C1" t="str">
            <v>F_CODE</v>
          </cell>
        </row>
      </sheetData>
      <sheetData sheetId="1693">
        <row r="1">
          <cell r="C1" t="str">
            <v>F_CODE</v>
          </cell>
        </row>
      </sheetData>
      <sheetData sheetId="1694">
        <row r="1">
          <cell r="C1" t="str">
            <v>F_CODE</v>
          </cell>
        </row>
      </sheetData>
      <sheetData sheetId="1695">
        <row r="1">
          <cell r="C1" t="str">
            <v>F_CODE</v>
          </cell>
        </row>
      </sheetData>
      <sheetData sheetId="1696">
        <row r="1">
          <cell r="C1" t="str">
            <v>F_CODE</v>
          </cell>
        </row>
      </sheetData>
      <sheetData sheetId="1697">
        <row r="1">
          <cell r="C1" t="str">
            <v>F_CODE</v>
          </cell>
        </row>
      </sheetData>
      <sheetData sheetId="1698">
        <row r="1">
          <cell r="C1" t="str">
            <v>F_CODE</v>
          </cell>
        </row>
      </sheetData>
      <sheetData sheetId="1699">
        <row r="1">
          <cell r="C1" t="str">
            <v>F_CODE</v>
          </cell>
        </row>
      </sheetData>
      <sheetData sheetId="1700">
        <row r="1">
          <cell r="C1" t="str">
            <v>F_CODE</v>
          </cell>
        </row>
      </sheetData>
      <sheetData sheetId="1701">
        <row r="1">
          <cell r="C1" t="str">
            <v>F_CODE</v>
          </cell>
        </row>
      </sheetData>
      <sheetData sheetId="1702">
        <row r="1">
          <cell r="C1" t="str">
            <v>F_CODE</v>
          </cell>
        </row>
      </sheetData>
      <sheetData sheetId="1703">
        <row r="1">
          <cell r="C1" t="str">
            <v>F_CODE</v>
          </cell>
        </row>
      </sheetData>
      <sheetData sheetId="1704">
        <row r="1">
          <cell r="C1" t="str">
            <v>F_CODE</v>
          </cell>
        </row>
      </sheetData>
      <sheetData sheetId="1705">
        <row r="1">
          <cell r="C1" t="str">
            <v>F_CODE</v>
          </cell>
        </row>
      </sheetData>
      <sheetData sheetId="1706">
        <row r="1">
          <cell r="C1" t="str">
            <v>F_CODE</v>
          </cell>
        </row>
      </sheetData>
      <sheetData sheetId="1707">
        <row r="1">
          <cell r="C1" t="str">
            <v>F_CODE</v>
          </cell>
        </row>
      </sheetData>
      <sheetData sheetId="1708">
        <row r="1">
          <cell r="C1" t="str">
            <v>F_CODE</v>
          </cell>
        </row>
      </sheetData>
      <sheetData sheetId="1709">
        <row r="1">
          <cell r="C1" t="str">
            <v>F_CODE</v>
          </cell>
        </row>
      </sheetData>
      <sheetData sheetId="1710">
        <row r="1">
          <cell r="C1" t="str">
            <v>F_CODE</v>
          </cell>
        </row>
      </sheetData>
      <sheetData sheetId="1711">
        <row r="1">
          <cell r="C1" t="str">
            <v>F_CODE</v>
          </cell>
        </row>
      </sheetData>
      <sheetData sheetId="1712">
        <row r="1">
          <cell r="C1" t="str">
            <v>F_CODE</v>
          </cell>
        </row>
      </sheetData>
      <sheetData sheetId="1713">
        <row r="1">
          <cell r="C1" t="str">
            <v>F_CODE</v>
          </cell>
        </row>
      </sheetData>
      <sheetData sheetId="1714">
        <row r="1">
          <cell r="C1" t="str">
            <v>F_CODE</v>
          </cell>
        </row>
      </sheetData>
      <sheetData sheetId="1715">
        <row r="1">
          <cell r="C1" t="str">
            <v>F_CODE</v>
          </cell>
        </row>
      </sheetData>
      <sheetData sheetId="1716">
        <row r="1">
          <cell r="C1" t="str">
            <v>F_CODE</v>
          </cell>
        </row>
      </sheetData>
      <sheetData sheetId="1717">
        <row r="1">
          <cell r="C1" t="str">
            <v>F_CODE</v>
          </cell>
        </row>
      </sheetData>
      <sheetData sheetId="1718">
        <row r="1">
          <cell r="C1" t="str">
            <v>F_CODE</v>
          </cell>
        </row>
      </sheetData>
      <sheetData sheetId="1719">
        <row r="1">
          <cell r="C1" t="str">
            <v>F_CODE</v>
          </cell>
        </row>
      </sheetData>
      <sheetData sheetId="1720">
        <row r="1">
          <cell r="C1" t="str">
            <v>F_CODE</v>
          </cell>
        </row>
      </sheetData>
      <sheetData sheetId="1721">
        <row r="1">
          <cell r="C1" t="str">
            <v>F_CODE</v>
          </cell>
        </row>
      </sheetData>
      <sheetData sheetId="1722">
        <row r="1">
          <cell r="C1" t="str">
            <v>F_CODE</v>
          </cell>
        </row>
      </sheetData>
      <sheetData sheetId="1723">
        <row r="1">
          <cell r="C1" t="str">
            <v>F_CODE</v>
          </cell>
        </row>
      </sheetData>
      <sheetData sheetId="1724">
        <row r="1">
          <cell r="C1" t="str">
            <v>F_CODE</v>
          </cell>
        </row>
      </sheetData>
      <sheetData sheetId="1725">
        <row r="1">
          <cell r="C1" t="str">
            <v>F_CODE</v>
          </cell>
        </row>
      </sheetData>
      <sheetData sheetId="1726">
        <row r="1">
          <cell r="C1" t="str">
            <v>F_CODE</v>
          </cell>
        </row>
      </sheetData>
      <sheetData sheetId="1727">
        <row r="1">
          <cell r="C1" t="str">
            <v>F_CODE</v>
          </cell>
        </row>
      </sheetData>
      <sheetData sheetId="1728">
        <row r="1">
          <cell r="C1" t="str">
            <v>F_CODE</v>
          </cell>
        </row>
      </sheetData>
      <sheetData sheetId="1729">
        <row r="1">
          <cell r="C1" t="str">
            <v>F_CODE</v>
          </cell>
        </row>
      </sheetData>
      <sheetData sheetId="1730">
        <row r="1">
          <cell r="C1" t="str">
            <v>F_CODE</v>
          </cell>
        </row>
      </sheetData>
      <sheetData sheetId="1731">
        <row r="1">
          <cell r="C1" t="str">
            <v>F_CODE</v>
          </cell>
        </row>
      </sheetData>
      <sheetData sheetId="1732">
        <row r="1">
          <cell r="C1" t="str">
            <v>F_CODE</v>
          </cell>
        </row>
      </sheetData>
      <sheetData sheetId="1733">
        <row r="1">
          <cell r="C1" t="str">
            <v>F_CODE</v>
          </cell>
        </row>
      </sheetData>
      <sheetData sheetId="1734">
        <row r="1">
          <cell r="C1" t="str">
            <v>F_CODE</v>
          </cell>
        </row>
      </sheetData>
      <sheetData sheetId="1735">
        <row r="1">
          <cell r="C1" t="str">
            <v>F_CODE</v>
          </cell>
        </row>
      </sheetData>
      <sheetData sheetId="1736">
        <row r="1">
          <cell r="C1" t="str">
            <v>F_CODE</v>
          </cell>
        </row>
      </sheetData>
      <sheetData sheetId="1737">
        <row r="1">
          <cell r="C1" t="str">
            <v>F_CODE</v>
          </cell>
        </row>
      </sheetData>
      <sheetData sheetId="1738">
        <row r="1">
          <cell r="C1" t="str">
            <v>F_CODE</v>
          </cell>
        </row>
      </sheetData>
      <sheetData sheetId="1739">
        <row r="1">
          <cell r="C1" t="str">
            <v>F_CODE</v>
          </cell>
        </row>
      </sheetData>
      <sheetData sheetId="1740">
        <row r="1">
          <cell r="C1" t="str">
            <v>F_CODE</v>
          </cell>
        </row>
      </sheetData>
      <sheetData sheetId="1741">
        <row r="1">
          <cell r="C1" t="str">
            <v>F_CODE</v>
          </cell>
        </row>
      </sheetData>
      <sheetData sheetId="1742">
        <row r="1">
          <cell r="C1" t="str">
            <v>F_CODE</v>
          </cell>
        </row>
      </sheetData>
      <sheetData sheetId="1743">
        <row r="1">
          <cell r="C1" t="str">
            <v>F_CODE</v>
          </cell>
        </row>
      </sheetData>
      <sheetData sheetId="1744">
        <row r="1">
          <cell r="C1" t="str">
            <v>F_CODE</v>
          </cell>
        </row>
      </sheetData>
      <sheetData sheetId="1745">
        <row r="1">
          <cell r="C1" t="str">
            <v>F_CODE</v>
          </cell>
        </row>
      </sheetData>
      <sheetData sheetId="1746">
        <row r="1">
          <cell r="C1" t="str">
            <v>F_CODE</v>
          </cell>
        </row>
      </sheetData>
      <sheetData sheetId="1747">
        <row r="1">
          <cell r="C1" t="str">
            <v>F_CODE</v>
          </cell>
        </row>
      </sheetData>
      <sheetData sheetId="1748">
        <row r="1">
          <cell r="C1" t="str">
            <v>F_CODE</v>
          </cell>
        </row>
      </sheetData>
      <sheetData sheetId="1749"/>
      <sheetData sheetId="1750"/>
      <sheetData sheetId="1751">
        <row r="1">
          <cell r="C1" t="str">
            <v>F_CODE</v>
          </cell>
        </row>
      </sheetData>
      <sheetData sheetId="1752">
        <row r="1">
          <cell r="C1" t="str">
            <v>F_CODE</v>
          </cell>
        </row>
      </sheetData>
      <sheetData sheetId="1753"/>
      <sheetData sheetId="1754"/>
      <sheetData sheetId="1755"/>
      <sheetData sheetId="1756">
        <row r="1">
          <cell r="C1" t="str">
            <v>F_CODE</v>
          </cell>
        </row>
      </sheetData>
      <sheetData sheetId="1757">
        <row r="1">
          <cell r="C1" t="str">
            <v>F_CODE</v>
          </cell>
        </row>
      </sheetData>
      <sheetData sheetId="1758">
        <row r="1">
          <cell r="C1" t="str">
            <v>F_CODE</v>
          </cell>
        </row>
      </sheetData>
      <sheetData sheetId="1759"/>
      <sheetData sheetId="1760">
        <row r="1">
          <cell r="C1" t="str">
            <v>F_CODE</v>
          </cell>
        </row>
      </sheetData>
      <sheetData sheetId="1761">
        <row r="1">
          <cell r="C1" t="str">
            <v>F_CODE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">
          <cell r="C1" t="str">
            <v>F_CODE</v>
          </cell>
        </row>
      </sheetData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>
        <row r="1">
          <cell r="C1" t="str">
            <v>F_CODE</v>
          </cell>
        </row>
      </sheetData>
      <sheetData sheetId="1892">
        <row r="1">
          <cell r="C1" t="str">
            <v>F_CODE</v>
          </cell>
        </row>
      </sheetData>
      <sheetData sheetId="1893">
        <row r="1">
          <cell r="C1" t="str">
            <v>F_CODE</v>
          </cell>
        </row>
      </sheetData>
      <sheetData sheetId="1894">
        <row r="1">
          <cell r="C1" t="str">
            <v>F_CODE</v>
          </cell>
        </row>
      </sheetData>
      <sheetData sheetId="1895">
        <row r="1">
          <cell r="C1" t="str">
            <v>F_CODE</v>
          </cell>
        </row>
      </sheetData>
      <sheetData sheetId="1896">
        <row r="1">
          <cell r="C1" t="str">
            <v>F_CODE</v>
          </cell>
        </row>
      </sheetData>
      <sheetData sheetId="1897">
        <row r="1">
          <cell r="C1" t="str">
            <v>F_CODE</v>
          </cell>
        </row>
      </sheetData>
      <sheetData sheetId="1898">
        <row r="1">
          <cell r="C1" t="str">
            <v>F_CODE</v>
          </cell>
        </row>
      </sheetData>
      <sheetData sheetId="1899">
        <row r="1">
          <cell r="C1" t="str">
            <v>F_CODE</v>
          </cell>
        </row>
      </sheetData>
      <sheetData sheetId="1900">
        <row r="1">
          <cell r="C1" t="str">
            <v>F_CODE</v>
          </cell>
        </row>
      </sheetData>
      <sheetData sheetId="1901">
        <row r="1">
          <cell r="C1" t="str">
            <v>F_CODE</v>
          </cell>
        </row>
      </sheetData>
      <sheetData sheetId="1902">
        <row r="1">
          <cell r="C1" t="str">
            <v>F_CODE</v>
          </cell>
        </row>
      </sheetData>
      <sheetData sheetId="1903">
        <row r="1">
          <cell r="C1" t="str">
            <v>F_CODE</v>
          </cell>
        </row>
      </sheetData>
      <sheetData sheetId="1904">
        <row r="1">
          <cell r="C1" t="str">
            <v>F_CODE</v>
          </cell>
        </row>
      </sheetData>
      <sheetData sheetId="1905">
        <row r="1">
          <cell r="C1" t="str">
            <v>F_CODE</v>
          </cell>
        </row>
      </sheetData>
      <sheetData sheetId="1906">
        <row r="1">
          <cell r="C1" t="str">
            <v>F_CODE</v>
          </cell>
        </row>
      </sheetData>
      <sheetData sheetId="1907">
        <row r="1">
          <cell r="C1" t="str">
            <v>F_CODE</v>
          </cell>
        </row>
      </sheetData>
      <sheetData sheetId="1908">
        <row r="1">
          <cell r="C1" t="str">
            <v>F_CODE</v>
          </cell>
        </row>
      </sheetData>
      <sheetData sheetId="1909">
        <row r="1">
          <cell r="C1" t="str">
            <v>F_CODE</v>
          </cell>
        </row>
      </sheetData>
      <sheetData sheetId="1910">
        <row r="1">
          <cell r="C1" t="str">
            <v>F_CODE</v>
          </cell>
        </row>
      </sheetData>
      <sheetData sheetId="1911">
        <row r="1">
          <cell r="C1" t="str">
            <v>F_CODE</v>
          </cell>
        </row>
      </sheetData>
      <sheetData sheetId="1912">
        <row r="1">
          <cell r="C1" t="str">
            <v>F_CODE</v>
          </cell>
        </row>
      </sheetData>
      <sheetData sheetId="1913">
        <row r="1">
          <cell r="C1" t="str">
            <v>F_CODE</v>
          </cell>
        </row>
      </sheetData>
      <sheetData sheetId="1914">
        <row r="1">
          <cell r="C1" t="str">
            <v>F_CODE</v>
          </cell>
        </row>
      </sheetData>
      <sheetData sheetId="1915">
        <row r="1">
          <cell r="C1" t="str">
            <v>F_CODE</v>
          </cell>
        </row>
      </sheetData>
      <sheetData sheetId="1916">
        <row r="1">
          <cell r="C1" t="str">
            <v>F_CODE</v>
          </cell>
        </row>
      </sheetData>
      <sheetData sheetId="1917">
        <row r="1">
          <cell r="C1" t="str">
            <v>F_CODE</v>
          </cell>
        </row>
      </sheetData>
      <sheetData sheetId="1918">
        <row r="1">
          <cell r="C1" t="str">
            <v>F_CODE</v>
          </cell>
        </row>
      </sheetData>
      <sheetData sheetId="1919">
        <row r="1">
          <cell r="C1" t="str">
            <v>F_CODE</v>
          </cell>
        </row>
      </sheetData>
      <sheetData sheetId="1920">
        <row r="1">
          <cell r="C1" t="str">
            <v>F_CODE</v>
          </cell>
        </row>
      </sheetData>
      <sheetData sheetId="1921">
        <row r="1">
          <cell r="C1" t="str">
            <v>F_CODE</v>
          </cell>
        </row>
      </sheetData>
      <sheetData sheetId="1922">
        <row r="1">
          <cell r="C1" t="str">
            <v>F_CODE</v>
          </cell>
        </row>
      </sheetData>
      <sheetData sheetId="1923">
        <row r="1">
          <cell r="C1" t="str">
            <v>F_CODE</v>
          </cell>
        </row>
      </sheetData>
      <sheetData sheetId="1924">
        <row r="1">
          <cell r="C1" t="str">
            <v>F_CODE</v>
          </cell>
        </row>
      </sheetData>
      <sheetData sheetId="1925">
        <row r="1">
          <cell r="C1" t="str">
            <v>F_CODE</v>
          </cell>
        </row>
      </sheetData>
      <sheetData sheetId="1926">
        <row r="1">
          <cell r="C1" t="str">
            <v>F_CODE</v>
          </cell>
        </row>
      </sheetData>
      <sheetData sheetId="1927">
        <row r="1">
          <cell r="C1" t="str">
            <v>F_CODE</v>
          </cell>
        </row>
      </sheetData>
      <sheetData sheetId="1928">
        <row r="1">
          <cell r="C1" t="str">
            <v>F_CODE</v>
          </cell>
        </row>
      </sheetData>
      <sheetData sheetId="1929">
        <row r="1">
          <cell r="C1" t="str">
            <v>F_CODE</v>
          </cell>
        </row>
      </sheetData>
      <sheetData sheetId="1930">
        <row r="1">
          <cell r="C1" t="str">
            <v>F_CODE</v>
          </cell>
        </row>
      </sheetData>
      <sheetData sheetId="1931">
        <row r="1">
          <cell r="C1" t="str">
            <v>F_CODE</v>
          </cell>
        </row>
      </sheetData>
      <sheetData sheetId="1932">
        <row r="1">
          <cell r="C1" t="str">
            <v>F_CODE</v>
          </cell>
        </row>
      </sheetData>
      <sheetData sheetId="1933">
        <row r="1">
          <cell r="C1" t="str">
            <v>F_CODE</v>
          </cell>
        </row>
      </sheetData>
      <sheetData sheetId="1934">
        <row r="1">
          <cell r="C1" t="str">
            <v>F_CODE</v>
          </cell>
        </row>
      </sheetData>
      <sheetData sheetId="1935">
        <row r="1">
          <cell r="C1" t="str">
            <v>F_CODE</v>
          </cell>
        </row>
      </sheetData>
      <sheetData sheetId="1936">
        <row r="1">
          <cell r="C1" t="str">
            <v>F_CODE</v>
          </cell>
        </row>
      </sheetData>
      <sheetData sheetId="1937">
        <row r="1">
          <cell r="C1" t="str">
            <v>F_CODE</v>
          </cell>
        </row>
      </sheetData>
      <sheetData sheetId="1938">
        <row r="1">
          <cell r="C1" t="str">
            <v>F_CODE</v>
          </cell>
        </row>
      </sheetData>
      <sheetData sheetId="1939">
        <row r="1">
          <cell r="C1" t="str">
            <v>F_CODE</v>
          </cell>
        </row>
      </sheetData>
      <sheetData sheetId="1940">
        <row r="1">
          <cell r="C1" t="str">
            <v>F_CODE</v>
          </cell>
        </row>
      </sheetData>
      <sheetData sheetId="1941">
        <row r="1">
          <cell r="C1" t="str">
            <v>F_CODE</v>
          </cell>
        </row>
      </sheetData>
      <sheetData sheetId="1942">
        <row r="1">
          <cell r="C1" t="str">
            <v>F_CODE</v>
          </cell>
        </row>
      </sheetData>
      <sheetData sheetId="1943">
        <row r="1">
          <cell r="C1" t="str">
            <v>F_CODE</v>
          </cell>
        </row>
      </sheetData>
      <sheetData sheetId="1944">
        <row r="1">
          <cell r="C1" t="str">
            <v>F_CODE</v>
          </cell>
        </row>
      </sheetData>
      <sheetData sheetId="1945">
        <row r="1">
          <cell r="C1" t="str">
            <v>F_CODE</v>
          </cell>
        </row>
      </sheetData>
      <sheetData sheetId="1946">
        <row r="1">
          <cell r="C1" t="str">
            <v>F_CODE</v>
          </cell>
        </row>
      </sheetData>
      <sheetData sheetId="1947">
        <row r="1">
          <cell r="C1" t="str">
            <v>F_CODE</v>
          </cell>
        </row>
      </sheetData>
      <sheetData sheetId="1948">
        <row r="1">
          <cell r="C1" t="str">
            <v>F_CODE</v>
          </cell>
        </row>
      </sheetData>
      <sheetData sheetId="1949">
        <row r="1">
          <cell r="C1" t="str">
            <v>F_CODE</v>
          </cell>
        </row>
      </sheetData>
      <sheetData sheetId="1950">
        <row r="1">
          <cell r="C1" t="str">
            <v>F_CODE</v>
          </cell>
        </row>
      </sheetData>
      <sheetData sheetId="1951">
        <row r="1">
          <cell r="C1" t="str">
            <v>F_CODE</v>
          </cell>
        </row>
      </sheetData>
      <sheetData sheetId="1952">
        <row r="1">
          <cell r="C1" t="str">
            <v>F_CODE</v>
          </cell>
        </row>
      </sheetData>
      <sheetData sheetId="1953">
        <row r="1">
          <cell r="C1" t="str">
            <v>F_CODE</v>
          </cell>
        </row>
      </sheetData>
      <sheetData sheetId="1954">
        <row r="1">
          <cell r="C1" t="str">
            <v>F_CODE</v>
          </cell>
        </row>
      </sheetData>
      <sheetData sheetId="1955">
        <row r="1">
          <cell r="C1" t="str">
            <v>F_CODE</v>
          </cell>
        </row>
      </sheetData>
      <sheetData sheetId="1956">
        <row r="1">
          <cell r="C1" t="str">
            <v>F_CODE</v>
          </cell>
        </row>
      </sheetData>
      <sheetData sheetId="1957">
        <row r="1">
          <cell r="C1" t="str">
            <v>F_CODE</v>
          </cell>
        </row>
      </sheetData>
      <sheetData sheetId="1958">
        <row r="1">
          <cell r="C1" t="str">
            <v>F_CODE</v>
          </cell>
        </row>
      </sheetData>
      <sheetData sheetId="1959">
        <row r="1">
          <cell r="C1" t="str">
            <v>F_CODE</v>
          </cell>
        </row>
      </sheetData>
      <sheetData sheetId="1960">
        <row r="1">
          <cell r="C1" t="str">
            <v>F_CODE</v>
          </cell>
        </row>
      </sheetData>
      <sheetData sheetId="1961">
        <row r="1">
          <cell r="C1" t="str">
            <v>F_CODE</v>
          </cell>
        </row>
      </sheetData>
      <sheetData sheetId="1962">
        <row r="1">
          <cell r="C1" t="str">
            <v>F_CODE</v>
          </cell>
        </row>
      </sheetData>
      <sheetData sheetId="1963">
        <row r="1">
          <cell r="C1" t="str">
            <v>F_CODE</v>
          </cell>
        </row>
      </sheetData>
      <sheetData sheetId="1964">
        <row r="1">
          <cell r="C1" t="str">
            <v>F_CODE</v>
          </cell>
        </row>
      </sheetData>
      <sheetData sheetId="1965">
        <row r="1">
          <cell r="C1" t="str">
            <v>F_CODE</v>
          </cell>
        </row>
      </sheetData>
      <sheetData sheetId="1966">
        <row r="1">
          <cell r="C1" t="str">
            <v>F_CODE</v>
          </cell>
        </row>
      </sheetData>
      <sheetData sheetId="1967">
        <row r="1">
          <cell r="C1" t="str">
            <v>F_CODE</v>
          </cell>
        </row>
      </sheetData>
      <sheetData sheetId="1968">
        <row r="1">
          <cell r="C1" t="str">
            <v>F_CODE</v>
          </cell>
        </row>
      </sheetData>
      <sheetData sheetId="1969">
        <row r="1">
          <cell r="C1" t="str">
            <v>F_CODE</v>
          </cell>
        </row>
      </sheetData>
      <sheetData sheetId="1970">
        <row r="1">
          <cell r="C1" t="str">
            <v>F_CODE</v>
          </cell>
        </row>
      </sheetData>
      <sheetData sheetId="1971">
        <row r="1">
          <cell r="C1" t="str">
            <v>F_CODE</v>
          </cell>
        </row>
      </sheetData>
      <sheetData sheetId="1972">
        <row r="1">
          <cell r="C1" t="str">
            <v>F_CODE</v>
          </cell>
        </row>
      </sheetData>
      <sheetData sheetId="1973">
        <row r="1">
          <cell r="C1" t="str">
            <v>F_CODE</v>
          </cell>
        </row>
      </sheetData>
      <sheetData sheetId="1974">
        <row r="1">
          <cell r="C1" t="str">
            <v>F_CODE</v>
          </cell>
        </row>
      </sheetData>
      <sheetData sheetId="1975">
        <row r="1">
          <cell r="C1" t="str">
            <v>F_CODE</v>
          </cell>
        </row>
      </sheetData>
      <sheetData sheetId="1976">
        <row r="1">
          <cell r="C1" t="str">
            <v>F_CODE</v>
          </cell>
        </row>
      </sheetData>
      <sheetData sheetId="1977">
        <row r="1">
          <cell r="C1" t="str">
            <v>F_CODE</v>
          </cell>
        </row>
      </sheetData>
      <sheetData sheetId="1978">
        <row r="1">
          <cell r="C1" t="str">
            <v>F_CODE</v>
          </cell>
        </row>
      </sheetData>
      <sheetData sheetId="1979">
        <row r="1">
          <cell r="C1" t="str">
            <v>F_CODE</v>
          </cell>
        </row>
      </sheetData>
      <sheetData sheetId="1980">
        <row r="1">
          <cell r="C1" t="str">
            <v>F_CODE</v>
          </cell>
        </row>
      </sheetData>
      <sheetData sheetId="1981">
        <row r="1">
          <cell r="C1" t="str">
            <v>F_CODE</v>
          </cell>
        </row>
      </sheetData>
      <sheetData sheetId="1982">
        <row r="1">
          <cell r="C1" t="str">
            <v>F_CODE</v>
          </cell>
        </row>
      </sheetData>
      <sheetData sheetId="1983">
        <row r="1">
          <cell r="C1" t="str">
            <v>F_CODE</v>
          </cell>
        </row>
      </sheetData>
      <sheetData sheetId="1984">
        <row r="1">
          <cell r="C1" t="str">
            <v>F_CODE</v>
          </cell>
        </row>
      </sheetData>
      <sheetData sheetId="1985">
        <row r="1">
          <cell r="C1" t="str">
            <v>F_CODE</v>
          </cell>
        </row>
      </sheetData>
      <sheetData sheetId="1986">
        <row r="1">
          <cell r="C1" t="str">
            <v>F_CODE</v>
          </cell>
        </row>
      </sheetData>
      <sheetData sheetId="1987">
        <row r="1">
          <cell r="C1" t="str">
            <v>F_CODE</v>
          </cell>
        </row>
      </sheetData>
      <sheetData sheetId="1988">
        <row r="1">
          <cell r="C1" t="str">
            <v>F_CODE</v>
          </cell>
        </row>
      </sheetData>
      <sheetData sheetId="1989">
        <row r="1">
          <cell r="C1" t="str">
            <v>F_CODE</v>
          </cell>
        </row>
      </sheetData>
      <sheetData sheetId="1990">
        <row r="1">
          <cell r="C1" t="str">
            <v>F_CODE</v>
          </cell>
        </row>
      </sheetData>
      <sheetData sheetId="1991">
        <row r="1">
          <cell r="C1" t="str">
            <v>F_CODE</v>
          </cell>
        </row>
      </sheetData>
      <sheetData sheetId="1992">
        <row r="1">
          <cell r="C1" t="str">
            <v>F_CODE</v>
          </cell>
        </row>
      </sheetData>
      <sheetData sheetId="1993">
        <row r="1">
          <cell r="C1" t="str">
            <v>F_CODE</v>
          </cell>
        </row>
      </sheetData>
      <sheetData sheetId="1994">
        <row r="1">
          <cell r="C1" t="str">
            <v>F_CODE</v>
          </cell>
        </row>
      </sheetData>
      <sheetData sheetId="1995">
        <row r="1">
          <cell r="C1" t="str">
            <v>F_CODE</v>
          </cell>
        </row>
      </sheetData>
      <sheetData sheetId="1996">
        <row r="1">
          <cell r="C1" t="str">
            <v>F_CODE</v>
          </cell>
        </row>
      </sheetData>
      <sheetData sheetId="1997">
        <row r="1">
          <cell r="C1" t="str">
            <v>F_CODE</v>
          </cell>
        </row>
      </sheetData>
      <sheetData sheetId="1998">
        <row r="1">
          <cell r="C1" t="str">
            <v>F_CODE</v>
          </cell>
        </row>
      </sheetData>
      <sheetData sheetId="1999">
        <row r="1">
          <cell r="C1" t="str">
            <v>F_CODE</v>
          </cell>
        </row>
      </sheetData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/>
      <sheetData sheetId="2419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炷舅?XLS]데이타'!$E$124"/>
      <sheetName val="ls]노임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설명"/>
      <sheetName val="노임단가"/>
      <sheetName val="단가조사"/>
      <sheetName val="소일위대가코드표"/>
      <sheetName val="炷舅?XLS"/>
      <sheetName val="ls"/>
      <sheetName val="토공사"/>
      <sheetName val="품셈집계표"/>
      <sheetName val="자재조사표(참고용)"/>
      <sheetName val="일반부표집계표"/>
      <sheetName val="수목일위"/>
      <sheetName val=""/>
      <sheetName val="간접"/>
      <sheetName val="기타 정보통신공사"/>
      <sheetName val="6호기"/>
      <sheetName val="건축2"/>
      <sheetName val="수목데이타"/>
      <sheetName val="수목표준대가"/>
      <sheetName val="원가계산"/>
      <sheetName val="Sheet1"/>
      <sheetName val="Customer Databas"/>
      <sheetName val="49"/>
      <sheetName val="AS포장복구 "/>
      <sheetName val="원내역"/>
      <sheetName val="단가대비표"/>
      <sheetName val="2000.11월설계내역"/>
      <sheetName val="품셈TABLE"/>
      <sheetName val="공종단가"/>
      <sheetName val="참고"/>
      <sheetName val="공사개요"/>
      <sheetName val="표지 (2)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가설공사비"/>
      <sheetName val="도로구조공사비"/>
      <sheetName val="도로토공공사비"/>
      <sheetName val="여수토공사비"/>
      <sheetName val="문학간접"/>
      <sheetName val="전익자재"/>
      <sheetName val="자재단가조사표-수목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노임이"/>
      <sheetName val="기초일위"/>
      <sheetName val="시설일위"/>
      <sheetName val="조명일위"/>
      <sheetName val="직재"/>
      <sheetName val="재집"/>
      <sheetName val="일위대가(가설)"/>
      <sheetName val="골조시행"/>
      <sheetName val="수량산출서"/>
      <sheetName val="간선계산"/>
      <sheetName val="1차증가원가계산"/>
      <sheetName val="금액"/>
      <sheetName val="data"/>
      <sheetName val="직접경비"/>
      <sheetName val="직접인건비"/>
      <sheetName val="이름표지정"/>
      <sheetName val="기본단가표"/>
      <sheetName val="금액내역서"/>
      <sheetName val="총괄내역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9811"/>
      <sheetName val="건축-물가변동"/>
      <sheetName val="데리네이타현황"/>
      <sheetName val="현장관리비"/>
      <sheetName val="일위대가"/>
      <sheetName val="Sheet1 (2)"/>
      <sheetName val="2000년1차"/>
      <sheetName val="2000전체분"/>
      <sheetName val="내역"/>
      <sheetName val="공종목록표"/>
      <sheetName val="교사기준면적(초등)"/>
      <sheetName val="금융비용"/>
      <sheetName val="단가 및 재료비"/>
      <sheetName val="단가산출2"/>
      <sheetName val="준검 내역서"/>
      <sheetName val="단가산출"/>
      <sheetName val="노무,재료"/>
      <sheetName val="남양내역"/>
      <sheetName val="전주2本1"/>
      <sheetName val="조명시설"/>
      <sheetName val="1.설계조건"/>
      <sheetName val="연습"/>
      <sheetName val="Sheet4"/>
      <sheetName val="공종별원가계산"/>
      <sheetName val="가감수량"/>
      <sheetName val="맨홀수량산출"/>
      <sheetName val="총괄내역서"/>
      <sheetName val="전체"/>
      <sheetName val="EACT10"/>
      <sheetName val="별표집계"/>
      <sheetName val="견적시담(송포2공구)"/>
      <sheetName val="2공구산출내역"/>
      <sheetName val="10공구일위"/>
      <sheetName val="정렬"/>
      <sheetName val="5 일위목록"/>
      <sheetName val="7 단가조사"/>
      <sheetName val="6 일위대가"/>
      <sheetName val="산출내역서집계표"/>
      <sheetName val="DC-O-4-S(설명서)"/>
      <sheetName val="Mc1"/>
      <sheetName val="DANGA"/>
      <sheetName val="ABUT수량-A1"/>
      <sheetName val="토공산출(주차장)"/>
      <sheetName val="현장관리"/>
      <sheetName val="공통가설"/>
      <sheetName val="매입"/>
      <sheetName val="토공산출 (아파트)"/>
      <sheetName val="개인"/>
      <sheetName val="단가"/>
      <sheetName val="품셈"/>
      <sheetName val="INPUT"/>
      <sheetName val="단가산출1"/>
      <sheetName val="자재단가"/>
      <sheetName val="중기사용료산출근거"/>
      <sheetName val="참조"/>
      <sheetName val="참조M"/>
      <sheetName val="2.대외공문"/>
      <sheetName val="횡배수관토공수량"/>
      <sheetName val="관공일위대가"/>
      <sheetName val="시멘트"/>
      <sheetName val="물가자료"/>
      <sheetName val="BID"/>
      <sheetName val="9509"/>
      <sheetName val="파일의이용"/>
      <sheetName val="A"/>
      <sheetName val="공구원가계산"/>
      <sheetName val="총괄표"/>
      <sheetName val="기계경비적용기준"/>
      <sheetName val="전기혼잡제경비(45)"/>
      <sheetName val="전기"/>
      <sheetName val="철콘"/>
      <sheetName val="년도별시공"/>
      <sheetName val="입찰"/>
      <sheetName val="현경"/>
      <sheetName val="기초자료입력"/>
      <sheetName val="DT"/>
      <sheetName val="롤러"/>
      <sheetName val="펌프차타설"/>
      <sheetName val="배수내역"/>
      <sheetName val="시설물기초"/>
      <sheetName val="Ⅶ-2.현장경비산출"/>
      <sheetName val="E.P.T수량산출서"/>
      <sheetName val="간접비"/>
      <sheetName val="수목단가"/>
      <sheetName val="식재수량표"/>
      <sheetName val="식재일위"/>
      <sheetName val="123"/>
      <sheetName val="평가내역"/>
      <sheetName val="공내역"/>
      <sheetName val="시설수량표"/>
      <sheetName val="일위목록"/>
      <sheetName val="비목군분류일위"/>
      <sheetName val="세부내역"/>
      <sheetName val="내역(APT)"/>
      <sheetName val="골조대비내역"/>
      <sheetName val="노임(1차)"/>
      <sheetName val="일위대가-1"/>
      <sheetName val="기계설비-물가변동"/>
      <sheetName val="조건"/>
      <sheetName val="전선 및 전선관"/>
      <sheetName val="금융"/>
      <sheetName val="현장"/>
      <sheetName val="자재 집계표"/>
      <sheetName val="말고개터널조명전압강하"/>
      <sheetName val="대가표(품셈)"/>
      <sheetName val="계수시트"/>
      <sheetName val="공사별 가중치 산출근거(토목)"/>
      <sheetName val="가중치근거(조경)"/>
      <sheetName val="에너지동"/>
      <sheetName val="단가표 (2)"/>
      <sheetName val="기초자료"/>
      <sheetName val="일위대가목차"/>
      <sheetName val="수안보-MBR1"/>
      <sheetName val="일위"/>
      <sheetName val="식재"/>
      <sheetName val="시설물"/>
      <sheetName val="식재출력용"/>
      <sheetName val="유지관리"/>
      <sheetName val="부하계산서"/>
      <sheetName val="예가표"/>
      <sheetName val="경산"/>
      <sheetName val="카렌스센터계량기설치공사"/>
      <sheetName val="내역서01"/>
      <sheetName val="토목주소"/>
      <sheetName val="공사비예산서(토목분)"/>
      <sheetName val="공사요율산출표"/>
      <sheetName val="수량산출"/>
      <sheetName val="예산명세서"/>
      <sheetName val="설계명세서"/>
      <sheetName val="자료입력"/>
      <sheetName val="준공정산"/>
      <sheetName val="조명율표"/>
      <sheetName val="GAS"/>
      <sheetName val="투찰금액"/>
      <sheetName val="1차 내역서"/>
      <sheetName val="지수"/>
      <sheetName val="대치판정"/>
      <sheetName val="상 부"/>
      <sheetName val="귀래 설계 공내역서"/>
      <sheetName val="설계내역서"/>
      <sheetName val="충주"/>
      <sheetName val="개소별수량산출"/>
      <sheetName val="총괄표1"/>
      <sheetName val="DB@Acess"/>
      <sheetName val="Civil"/>
      <sheetName val="퇴직금(울산천상)"/>
      <sheetName val="실행간접비용"/>
      <sheetName val="合成単価作成表-BLDG"/>
      <sheetName val="삭제금지단가"/>
      <sheetName val="설계서"/>
      <sheetName val="공사기본내용입력"/>
      <sheetName val="공통"/>
      <sheetName val="동해title"/>
      <sheetName val="운동장 (2)"/>
      <sheetName val="기성청구"/>
      <sheetName val="설계내역일위"/>
      <sheetName val="일반부표"/>
      <sheetName val="견적"/>
      <sheetName val="부하계산"/>
      <sheetName val="설계예산서"/>
      <sheetName val="토공수량"/>
      <sheetName val="설계내"/>
      <sheetName val="SG"/>
      <sheetName val="견적율"/>
      <sheetName val="밸브설치"/>
      <sheetName val="입력자료"/>
      <sheetName val="BH"/>
      <sheetName val="지주목시비량산출서"/>
      <sheetName val="가도공"/>
      <sheetName val="기초공"/>
      <sheetName val="기둥(원형)"/>
      <sheetName val="EQT-ESTN"/>
      <sheetName val="JUCKEYK"/>
      <sheetName val="토공집계"/>
      <sheetName val="단위단가"/>
      <sheetName val="퍼스트"/>
      <sheetName val="기성내역서표지"/>
      <sheetName val="담장산출"/>
      <sheetName val="약품설비"/>
      <sheetName val="사급자재"/>
      <sheetName val="교육종류"/>
      <sheetName val="주요항목별"/>
      <sheetName val="날개벽(좌,우=60도-4개)"/>
      <sheetName val="입찰안"/>
      <sheetName val="공종집계"/>
      <sheetName val="기타_정보통신공사"/>
      <sheetName val="Customer_Databas"/>
      <sheetName val="AS포장복구_"/>
      <sheetName val="2000_11월설계내역"/>
      <sheetName val="표지_(2)"/>
      <sheetName val="갑__지"/>
      <sheetName val="unit_4"/>
      <sheetName val="화재_탐지_설비"/>
      <sheetName val="준검_내역서"/>
      <sheetName val="Sheet1_(2)"/>
      <sheetName val="단가_및_재료비"/>
      <sheetName val="1_설계조건"/>
      <sheetName val="Ⅶ-2_현장경비산출"/>
      <sheetName val="토공산출_(아파트)"/>
      <sheetName val="5_일위목록"/>
      <sheetName val="7_단가조사"/>
      <sheetName val="6_일위대가"/>
      <sheetName val="E_P_T수량산출서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제수"/>
      <sheetName val="공기"/>
      <sheetName val="노무비"/>
      <sheetName val="부대공Ⅱ"/>
      <sheetName val="현관"/>
      <sheetName val="인원"/>
      <sheetName val="3.바닥판  "/>
      <sheetName val="1안"/>
      <sheetName val="공통비총괄표"/>
      <sheetName val="내역서2안"/>
      <sheetName val="예산갑지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설계내역"/>
      <sheetName val="03하반기내역서"/>
      <sheetName val="04상반기"/>
      <sheetName val="MOTOR"/>
      <sheetName val="약품공급2"/>
      <sheetName val="중기일위대가"/>
      <sheetName val="공작물조직표(용배수)"/>
      <sheetName val="기기리스트"/>
      <sheetName val="정화조방수미장"/>
      <sheetName val="총괄"/>
      <sheetName val="설계예시"/>
      <sheetName val="제잡비"/>
      <sheetName val="토집"/>
      <sheetName val="소요자재"/>
      <sheetName val="노무산출서"/>
      <sheetName val="횡배수관수량집계"/>
      <sheetName val="횡배수관기초"/>
      <sheetName val="6PILE  (돌출)"/>
      <sheetName val="당초내역서"/>
      <sheetName val="자료"/>
      <sheetName val="간선"/>
      <sheetName val="전압"/>
      <sheetName val="조도"/>
      <sheetName val="동력"/>
      <sheetName val="D&amp;P특기사항"/>
      <sheetName val="원가"/>
      <sheetName val="노무비단가"/>
      <sheetName val="잡비"/>
      <sheetName val="절감계산"/>
      <sheetName val="평교-내역"/>
      <sheetName val="건축내역서"/>
      <sheetName val="설비내역서"/>
      <sheetName val="전기내역서"/>
      <sheetName val="자단"/>
      <sheetName val="인공산출"/>
      <sheetName val="단가비교"/>
      <sheetName val="JUCK"/>
      <sheetName val="SCHE"/>
      <sheetName val="코드"/>
      <sheetName val="인건비"/>
      <sheetName val="산출근거"/>
      <sheetName val="부대내역"/>
      <sheetName val="제잡비집계"/>
      <sheetName val="가설건물"/>
      <sheetName val="70%"/>
      <sheetName val="ITEM"/>
      <sheetName val="터널조도"/>
      <sheetName val="지급자재"/>
      <sheetName val="WORK"/>
      <sheetName val="근거(기밀댐퍼)"/>
      <sheetName val="1.가설"/>
      <sheetName val="4.목공사"/>
      <sheetName val="소야공정계획표"/>
      <sheetName val="bearing"/>
      <sheetName val="4-10"/>
      <sheetName val="단가표_(2)"/>
      <sheetName val="덕소내역"/>
      <sheetName val="실행철강하도"/>
      <sheetName val="EJ"/>
      <sheetName val="1호인버트수량"/>
      <sheetName val="석축설면"/>
      <sheetName val="법면단"/>
      <sheetName val="설계조건"/>
      <sheetName val="안정계산"/>
      <sheetName val="단면검토"/>
      <sheetName val="가격비"/>
      <sheetName val="炷舅_XLS_데이타'!$E$124"/>
      <sheetName val="ls_노임"/>
      <sheetName val="炷舅_XLS"/>
      <sheetName val="11월"/>
      <sheetName val="전기일위대가"/>
      <sheetName val="일위집계표"/>
      <sheetName val="간지"/>
      <sheetName val="배수공"/>
      <sheetName val="와동25-3(변경)"/>
      <sheetName val="구조물공1(51~56)"/>
      <sheetName val="천방교접속"/>
      <sheetName val="가설"/>
      <sheetName val="구조포설"/>
      <sheetName val="복구"/>
      <sheetName val="부대"/>
      <sheetName val="부호표"/>
      <sheetName val="토공"/>
      <sheetName val="참조(2)"/>
      <sheetName val="9GNG운반"/>
      <sheetName val="Y-WORK"/>
      <sheetName val="날개벽수량표"/>
      <sheetName val="정부노임단가"/>
      <sheetName val="자판실행"/>
      <sheetName val="설계가"/>
      <sheetName val="자재"/>
      <sheetName val="토공집계표"/>
      <sheetName val=" 견적서"/>
      <sheetName val="평형별수량표"/>
      <sheetName val="가설개략"/>
      <sheetName val="을지"/>
      <sheetName val="평당"/>
      <sheetName val="매입세"/>
      <sheetName val="창호"/>
      <sheetName val="PAINT"/>
      <sheetName val="시추주상도"/>
      <sheetName val="주관사업"/>
      <sheetName val="기초1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수목데이타 "/>
      <sheetName val="unitpric"/>
      <sheetName val="기성내역"/>
      <sheetName val="VXXXXX"/>
      <sheetName val="우수공"/>
      <sheetName val="각종단가"/>
      <sheetName val="교대시점"/>
      <sheetName val="연돌일위집계"/>
      <sheetName val="토공실행"/>
      <sheetName val="Sheet6"/>
      <sheetName val="설계"/>
      <sheetName val="1차_내역서"/>
      <sheetName val="가로등"/>
      <sheetName val="구조물철거타공정이월"/>
      <sheetName val="sub"/>
      <sheetName val="N賃率-職"/>
      <sheetName val="을"/>
      <sheetName val="내역1"/>
      <sheetName val="설계기준"/>
      <sheetName val="귀래_설계_공내역서"/>
      <sheetName val="자재_집계표"/>
      <sheetName val="전선_및_전선관"/>
      <sheetName val="시공"/>
      <sheetName val="단목"/>
      <sheetName val="토목수량"/>
      <sheetName val="01"/>
      <sheetName val="PW3"/>
      <sheetName val="PW4"/>
      <sheetName val="SC1"/>
      <sheetName val="PE"/>
      <sheetName val="PM"/>
      <sheetName val="TR"/>
      <sheetName val="Cost bd-&quot;A&quot;"/>
      <sheetName val="목차 "/>
      <sheetName val="계획서"/>
      <sheetName val="연장"/>
      <sheetName val="위치도(점용허가용)"/>
      <sheetName val="신청서"/>
      <sheetName val="공정코드"/>
      <sheetName val="FB25JN"/>
      <sheetName val="GAS저장소"/>
      <sheetName val="라인마킹"/>
      <sheetName val="위험물저장소"/>
      <sheetName val="일반창고동"/>
      <sheetName val="일위대가목록"/>
      <sheetName val="XXXXXX"/>
      <sheetName val="EQUIP-H"/>
      <sheetName val="7단가"/>
      <sheetName val="진주방향"/>
      <sheetName val="전계가"/>
      <sheetName val="전기공사"/>
      <sheetName val="TEL"/>
      <sheetName val="실행"/>
      <sheetName val="신표지1"/>
      <sheetName val="배수판"/>
      <sheetName val="일반문틀 설치"/>
      <sheetName val="샌딩 에폭시 도장"/>
      <sheetName val="스텐문틀설치"/>
      <sheetName val="가감수량(2호)"/>
      <sheetName val="맨홀수량산출(2호)"/>
      <sheetName val="말뚝지지력산정"/>
      <sheetName val="관리,공감"/>
      <sheetName val="CC16-내역서"/>
      <sheetName val="COVER"/>
      <sheetName val="단위수량"/>
      <sheetName val="부하(성남)"/>
      <sheetName val="22인공"/>
      <sheetName val="JOIN(2span)"/>
      <sheetName val="바닥판"/>
      <sheetName val="주빔의 설계"/>
      <sheetName val="철근량산정및사용성검토"/>
      <sheetName val="입력DATA"/>
      <sheetName val="계약내역서(을지)"/>
      <sheetName val="사전공사"/>
      <sheetName val="부안일위"/>
      <sheetName val="위치조서"/>
      <sheetName val="과세내역(세부)"/>
      <sheetName val="적용기준"/>
      <sheetName val="cable-data"/>
      <sheetName val="가스내역"/>
      <sheetName val="가격조사서"/>
      <sheetName val="품셈표"/>
      <sheetName val="계산내역(설비)"/>
      <sheetName val="영업.일1"/>
      <sheetName val="가스(내역)"/>
      <sheetName val="건축(을)"/>
      <sheetName val="이름정의"/>
      <sheetName val="초기화면"/>
      <sheetName val="현장조사"/>
      <sheetName val="요약&amp;결과"/>
      <sheetName val="수로단위수량"/>
      <sheetName val="인사자료총집계"/>
      <sheetName val="단면가정"/>
      <sheetName val="수량집계표"/>
      <sheetName val="공종별수량집계"/>
      <sheetName val="토목"/>
      <sheetName val="XL4Poppy"/>
      <sheetName val="邅☳"/>
      <sheetName val="재료단가"/>
      <sheetName val="동력부하계산"/>
      <sheetName val="공사발의서"/>
      <sheetName val="S0"/>
      <sheetName val="기계실 D200"/>
      <sheetName val="자"/>
      <sheetName val="노"/>
      <sheetName val="견적서"/>
      <sheetName val="실행(표지,갑,을)"/>
      <sheetName val="현장관리비 "/>
      <sheetName val="공사비집계표"/>
      <sheetName val="기계경비일람"/>
      <sheetName val="변경일위"/>
      <sheetName val="Book1"/>
      <sheetName val="용산1(해보)"/>
      <sheetName val="2호맨홀공제수량"/>
      <sheetName val="신우"/>
      <sheetName val="차수"/>
      <sheetName val="인부신상자료"/>
      <sheetName val="대공종"/>
      <sheetName val="수량집계"/>
      <sheetName val="A-4"/>
      <sheetName val="2.2.10.샤시등"/>
      <sheetName val="현장관리비 산출내역"/>
      <sheetName val="3.공통공사대비"/>
      <sheetName val="TB-내역서"/>
      <sheetName val="성곽내역서"/>
      <sheetName val="Sheet13"/>
      <sheetName val="발전기"/>
      <sheetName val="Sheet14"/>
      <sheetName val="전등설비"/>
      <sheetName val="참고자료"/>
      <sheetName val="2.가로등(영구)"/>
      <sheetName val="하수급견적대비"/>
      <sheetName val="환율 및 노임"/>
      <sheetName val="속 일위대가"/>
      <sheetName val="자재단가대비표"/>
      <sheetName val="단위수량산출"/>
      <sheetName val="98지급계획"/>
      <sheetName val="-배수구조물⳵토공"/>
      <sheetName val="경상비"/>
      <sheetName val="타견적(을)"/>
      <sheetName val="부시수량"/>
      <sheetName val="DATA1"/>
      <sheetName val="날개벽"/>
      <sheetName val="3.하중산정4.지지력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전차선로 물량표"/>
      <sheetName val="한강운반비"/>
      <sheetName val="공통(20-91)"/>
      <sheetName val="3차준공"/>
      <sheetName val="MAIN"/>
      <sheetName val="원형1호맨홀토공수량"/>
      <sheetName val="1공구내역서(1)"/>
      <sheetName val="중기사용료"/>
      <sheetName val="공용시설내역"/>
      <sheetName val="기타공사"/>
      <sheetName val="단청(제외)"/>
      <sheetName val="목공집계"/>
      <sheetName val="미장(2)"/>
      <sheetName val="운반"/>
      <sheetName val="지붕(기와)"/>
      <sheetName val="통합내역"/>
      <sheetName val="재정비직인"/>
      <sheetName val="G.R300경비"/>
      <sheetName val="경비"/>
      <sheetName val="공사비산출내역"/>
      <sheetName val="I一般比"/>
      <sheetName val="cal"/>
      <sheetName val="직접공사비집계표_7"/>
      <sheetName val="공통가설_8"/>
      <sheetName val="기타시설"/>
      <sheetName val="아파트_9"/>
      <sheetName val="주민복지관"/>
      <sheetName val="지하주차장"/>
      <sheetName val="청천내"/>
      <sheetName val="식재일위대가"/>
      <sheetName val="기준액"/>
      <sheetName val="단가 산출서(산근#1~#102)"/>
      <sheetName val="자재표"/>
      <sheetName val="고개가설"/>
      <sheetName val="재료집계표"/>
      <sheetName val="노 무 비"/>
      <sheetName val="Code"/>
      <sheetName val="계정"/>
      <sheetName val="남양시작동자105노65기1.3화1.2"/>
      <sheetName val="남양시작동010313100%"/>
      <sheetName val="조명율"/>
      <sheetName val="항목등록"/>
      <sheetName val="남양구조시험동"/>
      <sheetName val="공사원가"/>
      <sheetName val="b_balju_cho"/>
      <sheetName val="간선토공재집"/>
      <sheetName val="지선토공재집"/>
      <sheetName val="3BL공동구 수량"/>
      <sheetName val="우배수"/>
      <sheetName val="원형맨홀수량"/>
      <sheetName val="설명서"/>
      <sheetName val="예정공정표"/>
      <sheetName val="표지1"/>
      <sheetName val="항목(1)"/>
      <sheetName val="BOOK4"/>
      <sheetName val="역T형교대(말뚝기초)"/>
      <sheetName val="ilch"/>
      <sheetName val="예정(3)"/>
      <sheetName val="인건비 "/>
      <sheetName val="table"/>
      <sheetName val="일위대가(건축)"/>
      <sheetName val="내2"/>
      <sheetName val="직노"/>
      <sheetName val="전선관"/>
      <sheetName val="단가입력창"/>
      <sheetName val="공종단가표 "/>
      <sheetName val="200"/>
      <sheetName val="코드표"/>
      <sheetName val="1.설계기준"/>
      <sheetName val="woo(mac)"/>
      <sheetName val="암거단위"/>
      <sheetName val="횡 연장"/>
      <sheetName val="2000,9월 일위"/>
      <sheetName val="품의서(0217)"/>
      <sheetName val="시화점실행"/>
      <sheetName val="ENTRY"/>
      <sheetName val="단가산출서 (2)"/>
      <sheetName val="단가산출서"/>
      <sheetName val="심사물량"/>
      <sheetName val="심사계산"/>
      <sheetName val="※참고자료※"/>
      <sheetName val="재정비내역"/>
      <sheetName val="지적고시내역"/>
      <sheetName val="왕십리방향"/>
      <sheetName val="공사현황"/>
      <sheetName val="tggwan(mac)"/>
      <sheetName val="TRE TABLE"/>
      <sheetName val="월별입차량"/>
      <sheetName val="GAEYO"/>
      <sheetName val="X17-TOTAL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철거산출근거"/>
      <sheetName val="투자효율분석"/>
      <sheetName val="오억미만"/>
      <sheetName val="고창방향"/>
      <sheetName val="설비2차"/>
      <sheetName val="영창26"/>
      <sheetName val="Front"/>
      <sheetName val="wall"/>
      <sheetName val="수입"/>
      <sheetName val="기성2"/>
      <sheetName val="월별"/>
      <sheetName val="신규품셈목차"/>
      <sheetName val="시중노임단가"/>
      <sheetName val="결재판(삭제하지말아주세요)"/>
      <sheetName val="O＆P"/>
      <sheetName val="일위_파일"/>
      <sheetName val="단면 (2)"/>
      <sheetName val="b_balju"/>
      <sheetName val="사급자재비"/>
      <sheetName val="일위1"/>
      <sheetName val="내역서-전체낙찰율"/>
      <sheetName val="제2~4호표"/>
      <sheetName val="2-나.물가조사서"/>
      <sheetName val="안정검토(온1)"/>
      <sheetName val="프랜트면허"/>
      <sheetName val="D16"/>
      <sheetName val="D25"/>
      <sheetName val="D22"/>
      <sheetName val="내역서(기성청구)"/>
      <sheetName val="실행내역서"/>
      <sheetName val="기계경비(시간당)"/>
      <sheetName val="산출2-기기동력"/>
      <sheetName val="GI-LIST"/>
      <sheetName val="날개벽(시점좌측)"/>
      <sheetName val="H-pile(298x299)"/>
      <sheetName val="H-pile(250x250)"/>
      <sheetName val="투입비"/>
      <sheetName val="철근량"/>
      <sheetName val="증감내역서"/>
      <sheetName val="날개벽(좌,우=45도,75도)"/>
      <sheetName val="입출재고현황 (2)"/>
      <sheetName val="자재조사표"/>
      <sheetName val="공량산출서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소방"/>
      <sheetName val="6.가격조사서 "/>
      <sheetName val="공종별자재"/>
      <sheetName val="기구조직"/>
      <sheetName val="내역서(전기)"/>
      <sheetName val="인제내역"/>
      <sheetName val="환경기계공정표 (3)"/>
      <sheetName val="앉음벽 (2)"/>
      <sheetName val="집계"/>
      <sheetName val="기타경비"/>
      <sheetName val="잔토처리"/>
      <sheetName val="터파기,되메우기,램머,코아"/>
      <sheetName val="절단,포장깨기"/>
      <sheetName val="1안내역"/>
      <sheetName val="공사대장"/>
      <sheetName val="토적계산"/>
      <sheetName val="공사비총괄표"/>
      <sheetName val="Factor"/>
      <sheetName val="General Data"/>
      <sheetName val="건축공사수량"/>
      <sheetName val="관내역"/>
      <sheetName val="내역(토목)"/>
      <sheetName val="자재단가집계"/>
      <sheetName val="선급금신청서"/>
      <sheetName val="덕전리"/>
      <sheetName val="우각부보강"/>
      <sheetName val="변수값"/>
      <sheetName val="중기상차"/>
      <sheetName val="AS복구"/>
      <sheetName val="중기터파기"/>
      <sheetName val="가격"/>
      <sheetName val="설계변경조서"/>
      <sheetName val="P-산#1-1(WOWA1)"/>
      <sheetName val="현장지지물물량"/>
      <sheetName val="환율표"/>
      <sheetName val="한일양산"/>
      <sheetName val="3연box"/>
      <sheetName val="단 box"/>
      <sheetName val="설계서(본관)"/>
      <sheetName val="물가대비표"/>
      <sheetName val="XREF"/>
      <sheetName val="감가상각누계액"/>
      <sheetName val="암거단위-1련"/>
      <sheetName val="5.전사투자계획종함안"/>
      <sheetName val="도급원가"/>
      <sheetName val="관람석제출"/>
      <sheetName val="HVAC"/>
      <sheetName val="직원투입계획"/>
      <sheetName val="부속동"/>
      <sheetName val="36+45-113-18+19+20I"/>
      <sheetName val="내역표지"/>
      <sheetName val="부표총괄표"/>
      <sheetName val="산출내역(K2)"/>
      <sheetName val="구조물공"/>
      <sheetName val="제출내역 (2)"/>
      <sheetName val="6공구(당초)"/>
      <sheetName val="부대공"/>
      <sheetName val="공사비집계"/>
      <sheetName val="투찰"/>
      <sheetName val="자재_집계표1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3_바닥판__"/>
      <sheetName val="견"/>
      <sheetName val="증감대비"/>
      <sheetName val="SUMMARY(S)"/>
      <sheetName val="경율산정.XLS"/>
      <sheetName val="Ȁ_x0004_夁瓅"/>
      <sheetName val="관기성공.내"/>
      <sheetName val="중갑지"/>
      <sheetName val="잡철물"/>
      <sheetName val="결재갑지"/>
      <sheetName val="FAB별"/>
      <sheetName val="영동(D)"/>
      <sheetName val="3.바닥판설계"/>
      <sheetName val="도시가스현황"/>
      <sheetName val="분류"/>
      <sheetName val="RAW DATA"/>
      <sheetName val="도급"/>
      <sheetName val="#3_일위대가목록"/>
      <sheetName val="포장자재집계표"/>
      <sheetName val="INPUTDATA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토공정보"/>
      <sheetName val="신.분"/>
      <sheetName val="견적대비표"/>
      <sheetName val="테이블"/>
      <sheetName val="장비가동"/>
      <sheetName val="아파트"/>
      <sheetName val="부대시설"/>
      <sheetName val="물량표"/>
      <sheetName val="연결임시"/>
      <sheetName val="안내"/>
      <sheetName val="입력"/>
      <sheetName val="대비표"/>
      <sheetName val="대비표(토공1안)"/>
      <sheetName val="방호시설검토"/>
      <sheetName val="LF자재단가"/>
      <sheetName val="예산M12A"/>
      <sheetName val="SCHEDULE"/>
      <sheetName val="ELECTRIC"/>
      <sheetName val="세부내역서"/>
      <sheetName val="보차도경계석"/>
      <sheetName val="일위집계(기존)"/>
      <sheetName val="1,2공구원가계산서"/>
      <sheetName val="Macro2"/>
      <sheetName val="1공구산출내역서"/>
      <sheetName val="Macro1"/>
      <sheetName val="총괄집계표"/>
      <sheetName val="설계내역서 "/>
      <sheetName val="1단계"/>
      <sheetName val="소비자가"/>
      <sheetName val="설직재-1"/>
      <sheetName val="제직재"/>
      <sheetName val="투찰내역"/>
      <sheetName val="대비"/>
      <sheetName val="표  지"/>
      <sheetName val="노임 단가"/>
      <sheetName val="ETC"/>
      <sheetName val="관계주식"/>
      <sheetName val="토목내역서"/>
      <sheetName val="냉천부속동"/>
      <sheetName val="무시"/>
      <sheetName val="내역서1"/>
      <sheetName val="샘플표지"/>
      <sheetName val="건축(APT,부대동)"/>
      <sheetName val="POOM_MOTO"/>
      <sheetName val="POOM_MOTO2"/>
      <sheetName val="000000"/>
      <sheetName val="교대"/>
      <sheetName val="교대철근집계"/>
      <sheetName val="카메라"/>
      <sheetName val="토목-물가"/>
      <sheetName val="F4-F7"/>
      <sheetName val="전익정산집계"/>
      <sheetName val="Sheet7(ㅅ)"/>
      <sheetName val="별표 "/>
      <sheetName val="교각1"/>
      <sheetName val="건축공사"/>
      <sheetName val="일반전기"/>
      <sheetName val="EQUIP LIST"/>
      <sheetName val="배수관토공"/>
      <sheetName val="99.12"/>
      <sheetName val="예가비교표"/>
      <sheetName val="일위(PN)"/>
      <sheetName val="전문품의"/>
      <sheetName val="유기공정"/>
      <sheetName val="견적대비"/>
      <sheetName val="개산공사비"/>
      <sheetName val="당초"/>
      <sheetName val="106C0300"/>
      <sheetName val="단"/>
      <sheetName val="J直材4"/>
      <sheetName val="도급FORM"/>
      <sheetName val="일목"/>
      <sheetName val="도급내역서(3)"/>
      <sheetName val="CON'C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[수목일위.XLS][수목일위.XLS]el_______20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토공산근"/>
      <sheetName val="단가산출근거"/>
      <sheetName val="구조물공수량명세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[수목일위.XLS][수목일위.XLS]el_______21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노무"/>
      <sheetName val="실행(ALT1)"/>
      <sheetName val="변경내역"/>
      <sheetName val="BOJUNGGM"/>
      <sheetName val="가시설"/>
      <sheetName val="기초단가"/>
      <sheetName val="결재판"/>
      <sheetName val="중기조종사 단위단가"/>
      <sheetName val="관접합및부설"/>
      <sheetName val="장비집계"/>
      <sheetName val="nys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계산서(곡선부)"/>
      <sheetName val="16-1"/>
      <sheetName val="요율"/>
      <sheetName val="전기일위목록"/>
      <sheetName val="전기대가"/>
      <sheetName val="산출조서표지"/>
      <sheetName val="공량산출"/>
      <sheetName val="단가산출_목록"/>
      <sheetName val="L_RPTA05_목록"/>
      <sheetName val="(A)내역서"/>
      <sheetName val="건축공사집계"/>
      <sheetName val="단위세대물량"/>
      <sheetName val="익월작업계힉"/>
      <sheetName val="설계서(7)"/>
      <sheetName val="예산서(6)"/>
      <sheetName val="빙장비사양"/>
      <sheetName val="장비사양"/>
      <sheetName val="변경총괄지(1)"/>
      <sheetName val="노단"/>
      <sheetName val="guard(mac)"/>
      <sheetName val="변화치수"/>
      <sheetName val="Sheet17"/>
      <sheetName val="교각계산"/>
      <sheetName val="관로토공"/>
      <sheetName val="중기손료"/>
      <sheetName val="퇴직공제부금산출근거"/>
      <sheetName val="유림골조"/>
      <sheetName val="피벗테이블데이터분석"/>
      <sheetName val="평균높이산출근거"/>
      <sheetName val="횡배수관위치조서"/>
      <sheetName val="CTEMCOST"/>
      <sheetName val="Sheet5"/>
      <sheetName val="PC"/>
      <sheetName val="배수관공"/>
      <sheetName val="48일위"/>
      <sheetName val="48수량"/>
      <sheetName val="22수량"/>
      <sheetName val="49일위"/>
      <sheetName val="22일위"/>
      <sheetName val="49수량"/>
      <sheetName val="설계기준 및 하중계산"/>
      <sheetName val="Apt내역"/>
      <sheetName val="96보완계획7.12"/>
      <sheetName val="현장경비"/>
      <sheetName val="type-F"/>
      <sheetName val="동일대내"/>
      <sheetName val="예산서"/>
      <sheetName val="MAT"/>
      <sheetName val="자금청구"/>
      <sheetName val="기성고조서 "/>
      <sheetName val="봉급(직영)"/>
      <sheetName val="99년신청"/>
      <sheetName val="우수받이"/>
      <sheetName val="대로근거"/>
      <sheetName val="도배공사언고"/>
      <sheetName val="용수량(생활용수)"/>
      <sheetName val="전체제잡비"/>
      <sheetName val="세골재  T2 변경 현황"/>
      <sheetName val="단가비교표"/>
      <sheetName val="3차설계"/>
      <sheetName val="연결관산출조서"/>
      <sheetName val="목표세부명세"/>
      <sheetName val="MAT_N048"/>
      <sheetName val="공주-교대(A1)"/>
      <sheetName val="BQ"/>
      <sheetName val="골재집계"/>
      <sheetName val="절감계산(보일러)"/>
      <sheetName val="copy"/>
      <sheetName val="서식"/>
      <sheetName val="갑지(추정)"/>
      <sheetName val="기슭막이(야면석찰쌓기)"/>
      <sheetName val="단가표"/>
      <sheetName val="c_balju"/>
      <sheetName val="기준표"/>
      <sheetName val="대,유,램"/>
      <sheetName val="구의33고"/>
      <sheetName val="계측제어설비"/>
      <sheetName val="-레미콘집계"/>
      <sheetName val="자갈,시멘트,모래산출"/>
      <sheetName val="-철근집계"/>
      <sheetName val="포장재료(1)"/>
      <sheetName val="-흄관집계"/>
      <sheetName val="계획금액"/>
      <sheetName val="2003상반기노임기준"/>
      <sheetName val="산출기초"/>
      <sheetName val="값"/>
      <sheetName val="버스운행안내"/>
      <sheetName val="근태계획서"/>
      <sheetName val="예방접종계획"/>
      <sheetName val="45,46"/>
      <sheetName val="PL단가산정"/>
      <sheetName val="그림"/>
      <sheetName val="그림2"/>
      <sheetName val="기별(종합)"/>
      <sheetName val="수로교총재료집계"/>
      <sheetName val="설계예산2"/>
      <sheetName val="보건노"/>
      <sheetName val="단가입력"/>
      <sheetName val="Macro(차단기)"/>
      <sheetName val="실행대비"/>
      <sheetName val="사통"/>
      <sheetName val="산출기준(파견전산실)"/>
      <sheetName val="10월"/>
      <sheetName val="접속도로"/>
      <sheetName val="빌딩 안내"/>
      <sheetName val="지입재료비"/>
      <sheetName val="인부노임"/>
      <sheetName val="중로근거"/>
      <sheetName val="매원개착터널총괄"/>
      <sheetName val="IBM UX"/>
      <sheetName val="참조-(1)"/>
      <sheetName val="자동제어"/>
      <sheetName val="N賃԰_x0000__x0000_"/>
      <sheetName val="경비산출"/>
      <sheetName val="PriceSummary"/>
      <sheetName val="포항보고서"/>
      <sheetName val="포장집계"/>
      <sheetName val="포장연장"/>
      <sheetName val="성곽내역헾"/>
      <sheetName val="자재단가_사급"/>
      <sheetName val="중기기준"/>
      <sheetName val="중기적산목록"/>
      <sheetName val="mcc일위대가"/>
      <sheetName val="수량3"/>
      <sheetName val="주소록"/>
      <sheetName val="관급"/>
      <sheetName val="마북 손익분석(CATIA)"/>
      <sheetName val="단중표-ST"/>
      <sheetName val="C3"/>
      <sheetName val="0.갑지"/>
      <sheetName val="8.현장관리비"/>
      <sheetName val="7.안전관리비"/>
      <sheetName val="2.토목공사"/>
      <sheetName val="1회기성을"/>
      <sheetName val="단가비교표_공통1"/>
      <sheetName val="기성내역서"/>
      <sheetName val="현금"/>
      <sheetName val="케이블류 OLD"/>
      <sheetName val="공조기"/>
      <sheetName val="공조기휀"/>
      <sheetName val="AHU집계"/>
      <sheetName val="표층포설및다짐"/>
      <sheetName val="도"/>
      <sheetName val="업무분장"/>
      <sheetName val="산출동탄"/>
      <sheetName val="과단위"/>
      <sheetName val="3련 BOX"/>
      <sheetName val="기성(1차) "/>
      <sheetName val="도장재료산출"/>
      <sheetName val="설비"/>
      <sheetName val="Macro7"/>
      <sheetName val="평형별㓈_x0019_؟"/>
      <sheetName val="09공임"/>
      <sheetName val="기중"/>
      <sheetName val="일위2"/>
      <sheetName val="J01"/>
      <sheetName val="제경비"/>
      <sheetName val="기준비용"/>
      <sheetName val="UPDATA"/>
      <sheetName val="마감LIST-1"/>
      <sheetName val="제수문"/>
      <sheetName val="1호토공"/>
      <sheetName val="좌홍배수장"/>
      <sheetName val="좌홍배수장토공"/>
      <sheetName val="SPC노임(5월)"/>
      <sheetName val="총괄집퀀ᦔ"/>
      <sheetName val="연돌일退←_xdc00_"/>
      <sheetName val="연돌일위退←"/>
      <sheetName val="연돌일_x0000__x0000_Ԁ"/>
      <sheetName val="선급비용"/>
      <sheetName val="99년하반기"/>
      <sheetName val="목동세대 산출근거"/>
      <sheetName val="대구실행"/>
      <sheetName val="배관내역서"/>
      <sheetName val="배관품셈총괄표"/>
      <sheetName val="해평견적"/>
      <sheetName val="본선 토공 분배표"/>
      <sheetName val="분양가상한산출"/>
      <sheetName val="램머"/>
      <sheetName val="내역서(ebs)"/>
      <sheetName val="3.부제O호표"/>
      <sheetName val="4.장비손료"/>
      <sheetName val="5.소모재료비"/>
      <sheetName val="9.공삭공지층별작업시간"/>
      <sheetName val="7.주입분사시간제원표"/>
      <sheetName val="6.작업시간표"/>
      <sheetName val="8.시멘트제원표"/>
      <sheetName val="2.품제O호표"/>
      <sheetName val="1.총괄표1500mm"/>
      <sheetName val="가시설수량"/>
      <sheetName val="1SGATE97"/>
      <sheetName val="6.열원설비"/>
      <sheetName val="6-3 공조용 펌프선정"/>
      <sheetName val="표"/>
      <sheetName val="운반비"/>
      <sheetName val="rate"/>
      <sheetName val="운반공"/>
      <sheetName val="제잡비계산"/>
      <sheetName val="96노임기준"/>
      <sheetName val="분석가정"/>
      <sheetName val="단청(1)제외"/>
      <sheetName val="미장및수장"/>
      <sheetName val="수리보고"/>
      <sheetName val="[수목일위.XLS][수목일위.XLS]el_______14"/>
      <sheetName val="[수목일위.XLS][수목일위.XLS]el_______15"/>
      <sheetName val="[수목일위.XLS][수목일위.XLS]el_______16"/>
      <sheetName val="[수목일위.XLS][수목일위.XLS]el_______17"/>
      <sheetName val="[수목일위.XLS][수목일위.XLS]el________2"/>
      <sheetName val="[수목일위.XLS][수목일위.XLS]el________3"/>
      <sheetName val="[수목일위.XLS][수목일위.XLS]el________4"/>
      <sheetName val="[수목일위.XLS][수목일위.XLS]el________5"/>
      <sheetName val="[수목일위.XLS][수목일위.XLS]el________6"/>
      <sheetName val="[수목일위.XLS][수목일위.XLS]el________7"/>
      <sheetName val="[수목일위.XLS][수목일위.XLS]el________8"/>
      <sheetName val="[수목일위.XLS][수목일위.XLS]el________9"/>
      <sheetName val="[수목일위.XLS][수목일위.XLS]el_______10"/>
      <sheetName val="[수목일위.XLS][수목일위.XLS]el_______11"/>
      <sheetName val="[수목일위.XLS][수목일위.XLS]el_______12"/>
      <sheetName val="[수목일위.XLS][수목일위.XLS]el_______13"/>
      <sheetName val="[수목일위.XLS][수목일위.XLS]el_______18"/>
      <sheetName val="[수목일위.XLS][수목일위.XLS]el_______19"/>
      <sheetName val="[수목일위.XLS][수목일위.XLS]el_______22"/>
      <sheetName val="[수목일위.XLS][수목일위.XLS]el_______23"/>
      <sheetName val="[수목일위.XLS][수목일위.XLS]el_______26"/>
      <sheetName val="[수목일위.XLS][수목일위.XLS]el_______27"/>
      <sheetName val="[수목일위.XLS][수목일위.XLS]el_______24"/>
      <sheetName val="[수목일위.XLS][수목일위.XLS]el_______25"/>
      <sheetName val="[수목일위.XLS][수목일위.XLS]el_______32"/>
      <sheetName val="[수목일위.XLS][수목일위.XLS]el_______33"/>
      <sheetName val="[수목일위.XLS][수목일위.XLS]el_______28"/>
      <sheetName val="[수목일위.XLS][수목일위.XLS]el_______29"/>
      <sheetName val="[수목일위.XLS][수목일위.XLS]el_______30"/>
      <sheetName val="[수목일위.XLS][수목일위.XLS]el_______31"/>
      <sheetName val="[수목일위.XLS][수목일위.XLS]el_______34"/>
      <sheetName val="[수목일위.XLS][수목일위.XLS]el_______35"/>
      <sheetName val="[수목일위.XLS][수목일위.XLS]el_______84"/>
      <sheetName val="[수목일위.XLS][수목일위.XLS]el_______85"/>
      <sheetName val="금액집계"/>
      <sheetName val="횡배수관"/>
      <sheetName val="실행원가내역"/>
      <sheetName val="내역서 제출"/>
      <sheetName val="갑__지2"/>
      <sheetName val="Customer_Databas2"/>
      <sheetName val="AS포장복구_2"/>
      <sheetName val="2000_11월설계내역2"/>
      <sheetName val="기타_정보통신공사2"/>
      <sheetName val="표지_(2)2"/>
      <sheetName val="unit_42"/>
      <sheetName val="화재_탐지_설비2"/>
      <sheetName val="준검_내역서2"/>
      <sheetName val="단가_및_재료비2"/>
      <sheetName val="Sheet1_(2)2"/>
      <sheetName val="1_설계조건2"/>
      <sheetName val="토공산출_(아파트)2"/>
      <sheetName val="5_일위목록2"/>
      <sheetName val="7_단가조사2"/>
      <sheetName val="6_일위대가2"/>
      <sheetName val="원가계산서구조조정"/>
      <sheetName val="기성세부내역서"/>
      <sheetName val="기성원가계산서"/>
      <sheetName val="기성부분내역서"/>
      <sheetName val="공량산출근거서"/>
      <sheetName val="단가(자재)"/>
      <sheetName val="단가(노임)"/>
      <sheetName val="기초목록"/>
      <sheetName val="표 지"/>
      <sheetName val="정내"/>
      <sheetName val="실행내역"/>
      <sheetName val="기별"/>
      <sheetName val="2.도실원내역(원본)"/>
      <sheetName val="영창2餀"/>
      <sheetName val="영창2"/>
      <sheetName val="매립"/>
      <sheetName val="말뚝물량"/>
      <sheetName val="마포토정"/>
      <sheetName val="J형측구단위수량"/>
      <sheetName val="FA설치명세"/>
      <sheetName val="SLAB&quot;1&quot;"/>
      <sheetName val="BOX-1510"/>
      <sheetName val="DATA 입력란"/>
      <sheetName val="적용단위길이"/>
      <sheetName val="특수기호강도거푸집"/>
      <sheetName val="종배수관면벽신"/>
      <sheetName val="종배수관(신)"/>
      <sheetName val="노임 (2차)"/>
      <sheetName val="원본(갑지)"/>
      <sheetName val="TOTAL_BOQ"/>
      <sheetName val="COPING"/>
      <sheetName val="경영계획1월"/>
      <sheetName val="견적(100%)"/>
      <sheetName val="DNT OSBL"/>
      <sheetName val="부재력정리"/>
      <sheetName val="차액보증"/>
      <sheetName val="총괄서"/>
      <sheetName val="대림경상68억"/>
      <sheetName val="아파트 "/>
      <sheetName val="기본일위"/>
      <sheetName val="토공A"/>
      <sheetName val="공사"/>
      <sheetName val="당정동공통이수"/>
      <sheetName val="당정동경상이수"/>
      <sheetName val="손익분석"/>
      <sheetName val="철집"/>
      <sheetName val="00000"/>
      <sheetName val="Summary Sheet"/>
      <sheetName val="8.PILE  (돌출)"/>
      <sheetName val="[수목일위.XLS][수목일위.XLS]el_______78"/>
      <sheetName val="[수목일위.XLS][수목일위.XLS]el_______79"/>
      <sheetName val="목록"/>
      <sheetName val="석축단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공문"/>
      <sheetName val="Requirement(Work Crew)"/>
      <sheetName val="E_P_T수량산출서2"/>
      <sheetName val="3.건축(현장안)"/>
      <sheetName val="단면(직벽형)-H=1m"/>
      <sheetName val="공사비집계표(서해안고속도로)"/>
      <sheetName val="도급기성"/>
      <sheetName val="배수장토목공사비"/>
      <sheetName val="용역비내역-진짜"/>
      <sheetName val="갈현동"/>
      <sheetName val="경영"/>
      <sheetName val="98년"/>
      <sheetName val="실적"/>
      <sheetName val="1공구원가계산"/>
      <sheetName val="1공구원가계산서"/>
      <sheetName val="일위산출"/>
      <sheetName val="LP-S"/>
      <sheetName val="입찰견적보고서"/>
      <sheetName val="원가계산 (2)"/>
      <sheetName val="건축"/>
      <sheetName val="기초입력 DATA"/>
      <sheetName val="제경비적용기준"/>
      <sheetName val="공사자료입력"/>
      <sheetName val="포장수량단위"/>
      <sheetName val="참조 (2)"/>
      <sheetName val="적용공정"/>
      <sheetName val="Recovered_Sheet1"/>
      <sheetName val="수량계표"/>
      <sheetName val="콘크스"/>
      <sheetName val="-치수표(곡선부)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골조-APT 갑지"/>
      <sheetName val="월간관리비"/>
      <sheetName val="임금단가"/>
      <sheetName val="장비목록표"/>
      <sheetName val="장비운전경비"/>
      <sheetName val="표_재료"/>
      <sheetName val="자재단가2007.10"/>
      <sheetName val="자재단가2008.4"/>
      <sheetName val="을-ATYPE"/>
      <sheetName val="제경비율"/>
      <sheetName val="해외(원화)"/>
      <sheetName val="기초코드"/>
      <sheetName val="구조물5월기성내역"/>
      <sheetName val="설명서 "/>
      <sheetName val="팔당터널(1공구)"/>
      <sheetName val="재료값"/>
      <sheetName val="iec"/>
      <sheetName val="ks"/>
      <sheetName val="선로정수"/>
      <sheetName val="경비_원본"/>
      <sheetName val="노임,재료비"/>
      <sheetName val="부대tu"/>
      <sheetName val="설계총괄표"/>
      <sheetName val="판매시설"/>
      <sheetName val="L_RPTB02_01"/>
      <sheetName val="설계예산"/>
      <sheetName val="토목검측서"/>
      <sheetName val="기계경비"/>
      <sheetName val="노임단가표"/>
      <sheetName val="6-1. 관개량조서"/>
      <sheetName val="화성태안9공구내역(실행)"/>
      <sheetName val="장비경비"/>
      <sheetName val="11-2.아파트내역"/>
      <sheetName val="INDEX  LIST"/>
      <sheetName val="타공종이기"/>
      <sheetName val="평당공사비산정"/>
      <sheetName val="화장실"/>
      <sheetName val="세금자료"/>
      <sheetName val="실행,원가 최종예상"/>
      <sheetName val="적점"/>
      <sheetName val="플랜트 설치"/>
      <sheetName val="00노임기준"/>
      <sheetName val="고유코드_설계"/>
      <sheetName val="원가data"/>
      <sheetName val="토목(대안)"/>
      <sheetName val="30집계표"/>
      <sheetName val="아파트 내역"/>
      <sheetName val="FOB발"/>
      <sheetName val="산출내역서"/>
      <sheetName val="조경집계표"/>
      <sheetName val="7.원가계산서(품셈)"/>
      <sheetName val="조경내역서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단목객토단위수량산출"/>
      <sheetName val="맹암거,초지"/>
      <sheetName val="대상수목수량"/>
      <sheetName val="년도별노임표"/>
      <sheetName val="중기목록표"/>
      <sheetName val="공정표"/>
      <sheetName val="LOOKUP"/>
      <sheetName val="CABLE SIZE-1"/>
      <sheetName val="Sheet15"/>
      <sheetName val="산출(부하간선)"/>
      <sheetName val="1-4-2.관(약)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21301동"/>
      <sheetName val="지질조사"/>
      <sheetName val="배수장공사비명세서"/>
      <sheetName val="내역갑지"/>
      <sheetName val="참고사항"/>
      <sheetName val="근로자자료입력"/>
      <sheetName val="Tool"/>
      <sheetName val="1-최종안"/>
      <sheetName val="사업분석-분양가결정"/>
      <sheetName val="산출근거(복구)"/>
      <sheetName val="투자비"/>
      <sheetName val="조성원가DATA"/>
      <sheetName val="사업비"/>
      <sheetName val="장비투입계획"/>
      <sheetName val="매채조회"/>
      <sheetName val="공사비증감"/>
      <sheetName val="월별수입"/>
      <sheetName val="건설기계"/>
      <sheetName val="2공구하도급내역서"/>
      <sheetName val="램프"/>
      <sheetName val="화설내"/>
      <sheetName val="내역서1999.8최종"/>
      <sheetName val="BSD (2)"/>
      <sheetName val="COST"/>
      <sheetName val="99노임기준"/>
      <sheetName val="협력업체"/>
      <sheetName val="★도급내역(2공구)"/>
      <sheetName val="계정code"/>
      <sheetName val="총괄내역서(설계)"/>
      <sheetName val="기본정보입력"/>
      <sheetName val="케이블트레이"/>
      <sheetName val="경비내역(을)-1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1.2 동력(철거)"/>
      <sheetName val="1.접지공사"/>
      <sheetName val="구체"/>
      <sheetName val="좌측날개벽"/>
      <sheetName val="우측날개벽"/>
      <sheetName val="맨홀수량집계"/>
      <sheetName val="중기집계"/>
      <sheetName val="단가일람"/>
      <sheetName val="자재일람"/>
      <sheetName val="조경일람"/>
      <sheetName val="EARTH"/>
      <sheetName val="재료"/>
      <sheetName val="본사공가현황"/>
      <sheetName val="pier(각형)"/>
      <sheetName val="기본단가"/>
      <sheetName val="7월11일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원가계산하도"/>
      <sheetName val="주공 갑지"/>
      <sheetName val="골조물량"/>
      <sheetName val="현장식당(1)"/>
      <sheetName val="경율산정"/>
      <sheetName val="단가목록"/>
      <sheetName val="A LINE"/>
      <sheetName val="입력란"/>
      <sheetName val="97노임단가"/>
      <sheetName val="00상노임"/>
      <sheetName val="공사진행"/>
      <sheetName val="자재목록"/>
      <sheetName val="노임목록"/>
      <sheetName val="설계산출기초"/>
      <sheetName val="내역(원)"/>
      <sheetName val="수정"/>
      <sheetName val="직원관련자료"/>
      <sheetName val="상부공철근집계(ABC)"/>
      <sheetName val="AL공사(원)"/>
      <sheetName val="수목_바_주목_"/>
      <sheetName val="시점교대"/>
      <sheetName val="백호우계수"/>
      <sheetName val="2.고용보험료산출근거"/>
      <sheetName val="실행_ALT1_"/>
      <sheetName val="48일위(기존)"/>
      <sheetName val="조내역"/>
      <sheetName val="본실행경비"/>
      <sheetName val="D-철근총괄"/>
      <sheetName val="기술자자료입력"/>
      <sheetName val="단가및재료비"/>
      <sheetName val="직접경비호표"/>
      <sheetName val="관련자료입력"/>
      <sheetName val="98수문일위"/>
      <sheetName val="쌍송교"/>
      <sheetName val="H-PILE수량집계"/>
      <sheetName val="자재운반단가일람표"/>
      <sheetName val="인원계획-미화"/>
      <sheetName val="재무가정"/>
      <sheetName val="1Month+Sheet2!"/>
      <sheetName val="견적 (2)"/>
      <sheetName val="0_갑지"/>
      <sheetName val="8_현장관리비"/>
      <sheetName val="7_안전관리비"/>
      <sheetName val="DESIGN CRETERIA"/>
      <sheetName val="원가계산서(남측)"/>
      <sheetName val="PIPE(UG)내역"/>
      <sheetName val="6. 안전관리비"/>
      <sheetName val="loading"/>
      <sheetName val="오餀ԯ"/>
      <sheetName val="하도"/>
      <sheetName val="1. 설계조건 2.단면가정 3. 하중계산"/>
      <sheetName val="공사설명서외"/>
      <sheetName val="영업_일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일위대가_"/>
      <sheetName val="중기조종사_단위단가"/>
      <sheetName val="제출내역_(2)"/>
      <sheetName val="총괄 내역서"/>
      <sheetName val="일반자료"/>
      <sheetName val="총누계"/>
      <sheetName val="물량산출"/>
      <sheetName val="산근1,2"/>
      <sheetName val="분석대장"/>
      <sheetName val="base"/>
      <sheetName val="내역서을지"/>
      <sheetName val="일위총괄표"/>
      <sheetName val="11.닥트설치공사(bm)"/>
      <sheetName val="PROJECT BRIEF"/>
      <sheetName val="수주추정"/>
      <sheetName val="가설(사)"/>
      <sheetName val="목집(사)"/>
      <sheetName val="운반(사)"/>
      <sheetName val="지붕(사)"/>
      <sheetName val="마산방향철근집계"/>
      <sheetName val="마산방향"/>
      <sheetName val="철거산ԯ_x0000_缀"/>
      <sheetName val="분양가격표"/>
      <sheetName val="修正表紙"/>
      <sheetName val="실행내역 "/>
      <sheetName val="청-교대(A1-A2)"/>
      <sheetName val="2.냉난방설비공사"/>
      <sheetName val="변경내역대비표(2)"/>
      <sheetName val="5. 현장관리비(new) "/>
      <sheetName val="자압1"/>
      <sheetName val="단위량당중기"/>
      <sheetName val="총괄변경내역서"/>
      <sheetName val="과천MAIN"/>
      <sheetName val="5사남"/>
      <sheetName val="통합내역서"/>
      <sheetName val="RESOURCE"/>
      <sheetName val="[수목일위.XLS][수목일위.XLS]el_______36"/>
      <sheetName val="[수목일위.XLS][수목일위.XLS]el_______37"/>
      <sheetName val="[수목일위.XLS][수목일위.XLS]el_______38"/>
      <sheetName val="[수목일위.XLS][수목일위.XLS]el_______39"/>
      <sheetName val="[수목일위.XLS][수목일위.XLS]el_______40"/>
      <sheetName val="[수목일위.XLS][수목일위.XLS]el_______41"/>
      <sheetName val="[수목일위.XLS][수목일위.XLS]el_______46"/>
      <sheetName val="[수목일위.XLS][수목일위.XLS]el_______47"/>
      <sheetName val="[수목일위.XLS][수목일위.XLS]el_______44"/>
      <sheetName val="[수목일위.XLS][수목일위.XLS]el_______45"/>
      <sheetName val="[수목일위.XLS][수목일위.XLS]el_______42"/>
      <sheetName val="[수목일위.XLS][수목일위.XLS]el_______43"/>
      <sheetName val="N賃率_x0000__x0000_"/>
      <sheetName val="[수목일위.XLS][수목일위.XLS]el_______50"/>
      <sheetName val="[수목일위.XLS][수목일위.XLS]el_______51"/>
      <sheetName val="[수목일위.XLS][수목일위.XLS]el_______48"/>
      <sheetName val="[수목일위.XLS][수목일위.XLS]el_______49"/>
      <sheetName val="안양동교 1안"/>
      <sheetName val="설계변경내역 98"/>
      <sheetName val="개별직종노임단가(2005.1)"/>
      <sheetName val="TABLE DB"/>
      <sheetName val="쌍용 data base"/>
      <sheetName val="법면설면"/>
      <sheetName val="법면수집"/>
      <sheetName val="자재코드"/>
      <sheetName val="99노임단가"/>
      <sheetName val="상촌터널실행"/>
      <sheetName val="양재동 고향생각"/>
      <sheetName val="토공(우물통,기타) "/>
      <sheetName val="건설산출"/>
      <sheetName val="설계변경총괄표(계산식)"/>
      <sheetName val="여과지동"/>
      <sheetName val="Summary"/>
      <sheetName val="부표총괄"/>
      <sheetName val="계장 품셈표"/>
      <sheetName val="거래처등록"/>
      <sheetName val="은행코드"/>
      <sheetName val="8설7발"/>
      <sheetName val="비계공사"/>
      <sheetName val="시가지우회도로공내역서"/>
      <sheetName val="내역(전체_금차)"/>
      <sheetName val="제경비_전체"/>
      <sheetName val="제경비_금차준공분"/>
      <sheetName val="식재가격"/>
      <sheetName val="식재총괄"/>
      <sheetName val="8.설치품셈"/>
      <sheetName val="actual"/>
      <sheetName val="공사별 가중치 산출근거(건축)"/>
      <sheetName val="설계명세서-2"/>
      <sheetName val="개비온집계"/>
      <sheetName val="개비온 단위"/>
      <sheetName val="운반자료"/>
      <sheetName val="UPRI"/>
      <sheetName val="계획"/>
      <sheetName val="총집계표"/>
      <sheetName val="구간산출"/>
      <sheetName val="수량산출(음암)"/>
      <sheetName val="단계별내역 (2)"/>
      <sheetName val="전차선로_물량표"/>
      <sheetName val="사업비변경내역(96.9단가)"/>
      <sheetName val="상반기손익차2총괄"/>
      <sheetName val="참조_(2)"/>
      <sheetName val="원가계산_(2)"/>
      <sheetName val="LD"/>
      <sheetName val="고시단가"/>
      <sheetName val="기초입력_DATA"/>
      <sheetName val="일위대가_(식재)"/>
      <sheetName val="11-2_아파트내역"/>
      <sheetName val="골조-APT_갑지"/>
      <sheetName val="플랜트_설치"/>
      <sheetName val="설명서_"/>
      <sheetName val="6-1__관개량조서"/>
      <sheetName val="자재단가2007_10"/>
      <sheetName val="자재단가2008_4"/>
      <sheetName val="아파트_내역"/>
      <sheetName val="7_원가계산서(품셈)"/>
      <sheetName val="단가산출근거_목록표"/>
      <sheetName val="북제주원가"/>
      <sheetName val="조건표"/>
      <sheetName val="직접노무비"/>
      <sheetName val=" 상부공통집계(총괄)"/>
      <sheetName val="본실행_x0005__x0000_"/>
      <sheetName val="24.보증금"/>
      <sheetName val="구조"/>
      <sheetName val="조경일0"/>
      <sheetName val="방수"/>
      <sheetName val="단가집"/>
      <sheetName val="갑지1"/>
      <sheetName val="단위수량산출서"/>
      <sheetName val="1~9 하중계산"/>
      <sheetName val="실행내역서 "/>
      <sheetName val="유동표"/>
      <sheetName val="INDEX__LIST"/>
      <sheetName val="인건비_"/>
      <sheetName val="표__지"/>
      <sheetName val="자재비"/>
      <sheetName val="2)관접합"/>
      <sheetName val="토공연장"/>
      <sheetName val="각사별공사비분개 "/>
      <sheetName val="기준"/>
      <sheetName val="FCM"/>
      <sheetName val="Sheet4_x0000__x0010_[수목일위.XLS]가드레일산근_x0000_耀_x000f_[수목일"/>
      <sheetName val="AL공사԰"/>
      <sheetName val="정산산출서(배수판)"/>
      <sheetName val="FTRN20-총괄표"/>
      <sheetName val="토적집계"/>
      <sheetName val="el_설계서_수목일위.XLS_데이타"/>
      <sheetName val="el_설계서_수목일위.XLS"/>
      <sheetName val="가설공사내역"/>
      <sheetName val="401"/>
      <sheetName val="예총"/>
      <sheetName val="계정c԰_x0000_缀"/>
      <sheetName val="제안서입력"/>
      <sheetName val="D"/>
      <sheetName val="일위대가단가표"/>
      <sheetName val="BQ(실행)"/>
      <sheetName val="공사요율"/>
      <sheetName val="공종별산출내역서"/>
      <sheetName val="4.설계예산내역서"/>
      <sheetName val="6.관급자재조서"/>
      <sheetName val="품신"/>
      <sheetName val="3.예정공정표"/>
      <sheetName val="7.청제공기계기구조서"/>
      <sheetName val="24.보증금(전신전화가입권)"/>
      <sheetName val="일위-1"/>
      <sheetName val="IHS"/>
      <sheetName val="결과조달"/>
      <sheetName val="산근"/>
      <sheetName val="AL공사ԯ_x0000_缀"/>
      <sheetName val="공사비명세서"/>
      <sheetName val="공사계획서"/>
      <sheetName val="변경-C"/>
      <sheetName val="VST재료산출"/>
      <sheetName val="내역서1999_8최종"/>
      <sheetName val="횡_연장"/>
      <sheetName val="단_가_산_출_근_거"/>
      <sheetName val="중기_목록표"/>
      <sheetName val="시간당_중기사용료"/>
      <sheetName val="동문건설"/>
      <sheetName val="6.송금의뢰내역서"/>
      <sheetName val="기본설정"/>
      <sheetName val="기자재비"/>
      <sheetName val="전체실행"/>
      <sheetName val="배수통관(좌)"/>
      <sheetName val="관리동"/>
      <sheetName val="청제공기계일위대가"/>
      <sheetName val="방지책개소별명세"/>
      <sheetName val="토  공"/>
      <sheetName val="발주내역"/>
      <sheetName val="포장복구집계"/>
      <sheetName val="재료수량(1)"/>
      <sheetName val="적격"/>
      <sheetName val="소방 하 내역"/>
      <sheetName val="도급내역"/>
      <sheetName val="공사비 증감 내역서"/>
      <sheetName val="계약서"/>
      <sheetName val="환율및_기초자료"/>
      <sheetName val="주빔의_설계"/>
      <sheetName val="CABLE_SIZE-1"/>
      <sheetName val="1-4-2_관(약)"/>
      <sheetName val="1.취수장"/>
      <sheetName val="Scenario"/>
      <sheetName val="실행철강렀቟"/>
      <sheetName val="자재 집_x0005__x0003_"/>
      <sheetName val="_x0000__x0003__x0000__x0004_"/>
      <sheetName val="건축일위"/>
      <sheetName val="그라우팅일위"/>
      <sheetName val="3.고용보험료산출근거"/>
      <sheetName val="4.고용보험"/>
      <sheetName val="단가(긴급전화)"/>
      <sheetName val="자재(원원+원대)"/>
      <sheetName val="1SPAN"/>
      <sheetName val="견적단가"/>
      <sheetName val="빙축열"/>
      <sheetName val="일위대가(1)"/>
      <sheetName val="DATA-UPS"/>
      <sheetName val="공사명입력"/>
      <sheetName val="2BOX본체"/>
      <sheetName val="인건비(10)"/>
      <sheetName val="현장경상비"/>
      <sheetName val="31.경비기본입력"/>
      <sheetName val="골막이(야매)"/>
      <sheetName val="내역을"/>
      <sheetName val="교량하부공"/>
      <sheetName val="건설기계사용료목록"/>
      <sheetName val="자재단가조사"/>
      <sheetName val="피해현황"/>
      <sheetName val="피해현황 (수량합계)"/>
      <sheetName val="품목납기"/>
      <sheetName val="연동내역"/>
      <sheetName val="5.2.6~7공사요율"/>
      <sheetName val="실행내역(10.13)"/>
      <sheetName val="시설물단가표"/>
      <sheetName val="노무비단가표"/>
      <sheetName val="연결관암거"/>
      <sheetName val="Sheet4_x0000__x0000__x0000__x0000__x0000__x0000__x0000__x0010_[수목일위.XLS]가드레일산근_x0000_"/>
      <sheetName val="월ԯ_x0000_缀"/>
      <sheetName val="월Ň԰"/>
      <sheetName val="월԰ԯ_x0000_"/>
      <sheetName val="램퀀"/>
      <sheetName val="기䩇ԯ"/>
      <sheetName val="월䩇ԯ"/>
      <sheetName val="월片ԯ"/>
      <sheetName val="월ကᙿ"/>
      <sheetName val="기怀፵ꈀ"/>
      <sheetName val="3단계"/>
      <sheetName val="2단계"/>
      <sheetName val="월԰瀀፮"/>
      <sheetName val="기怀፵"/>
      <sheetName val="기堀᎟鰀"/>
      <sheetName val="월堀᎟鰀"/>
      <sheetName val="마감물량"/>
      <sheetName val="날怀፵"/>
      <sheetName val="램怀"/>
      <sheetName val="램堀"/>
      <sheetName val="월별氀饿"/>
      <sheetName val="기԰_x0000_缀"/>
      <sheetName val="프랜怀፵"/>
      <sheetName val="월԰堀᎟"/>
      <sheetName val="날԰_x0000_"/>
      <sheetName val="4_시방서롌቟"/>
      <sheetName val="옹벽"/>
      <sheetName val="패널"/>
      <sheetName val="4_시방서Ռ_x0000_"/>
      <sheetName val="D-䈀ᅪ԰_x0000_"/>
      <sheetName val="도급예산내헾】_x0005__x0000_"/>
      <sheetName val="전도금정산서(27)"/>
      <sheetName val="TOTAL3"/>
      <sheetName val="군남내역서"/>
      <sheetName val="단가조사표"/>
      <sheetName val="h-013211-2"/>
      <sheetName val="현장일보"/>
      <sheetName val="DATA(VTL)"/>
      <sheetName val="일위대가(계측기설치)"/>
      <sheetName val="옥외전력간선설비공사"/>
      <sheetName val="자재집게표 "/>
      <sheetName val="[수목일위.XLS][수목일위.XLS]el_______52"/>
      <sheetName val="[수목일위.XLS][수목일위.XLS]el_______53"/>
      <sheetName val="[수목일위.XLS][수목일위.XLS]el_______56"/>
      <sheetName val="[수목일위.XLS][수목일위.XLS]el_______57"/>
      <sheetName val="[수목일위.XLS][수목일위.XLS]el_______54"/>
      <sheetName val="[수목일위.XLS][수목일위.XLS]el_______55"/>
      <sheetName val="[수목일위.XLS][수목일위.XLS]el_______60"/>
      <sheetName val="[수목일위.XLS][수목일위.XLS]el_______61"/>
      <sheetName val="[수목일위.XLS][수목일위.XLS]el_______58"/>
      <sheetName val="[수목일위.XLS][수목일위.XLS]el_______59"/>
      <sheetName val="안청갑지"/>
      <sheetName val="신축(단위)"/>
      <sheetName val="제수변수량"/>
      <sheetName val="Ⅶ-2_현장경비산출2"/>
      <sheetName val="단가표_(2)1"/>
      <sheetName val="6PILE__(돌출)"/>
      <sheetName val="기계실_D200"/>
      <sheetName val="1_가설"/>
      <sheetName val="4_목공사"/>
      <sheetName val="3련_BOX"/>
      <sheetName val="목차_"/>
      <sheetName val="입출재고현황_(2)"/>
      <sheetName val="수목데이타_"/>
      <sheetName val="3_공통공사대비"/>
      <sheetName val="2_2_10_샤시등"/>
      <sheetName val="G_R300경비"/>
      <sheetName val="현장관리비_"/>
      <sheetName val="3_하중산정4_지지력"/>
      <sheetName val="3_바닥판설계"/>
      <sheetName val="현장관리비_산출내역"/>
      <sheetName val="3BL공동구_수량"/>
      <sheetName val="TYPE-1"/>
      <sheetName val="회로내역(승인)"/>
      <sheetName val="트렌드"/>
      <sheetName val="sぎ"/>
      <sheetName val="계약내역서(을지"/>
      <sheetName val="표준계약서"/>
      <sheetName val="수량산출표"/>
      <sheetName val="댐구조도"/>
      <sheetName val="세월교산출기초"/>
      <sheetName val="08-공사비총괄표"/>
      <sheetName val="06-원가계산서"/>
      <sheetName val="04-간지"/>
      <sheetName val="01-적용기준"/>
      <sheetName val="03-목차"/>
      <sheetName val="07-총괄내역서"/>
      <sheetName val="02-표지"/>
      <sheetName val="공사완료입력"/>
      <sheetName val="교대토공시점"/>
      <sheetName val="청하배수"/>
      <sheetName val="C-노임단가"/>
      <sheetName val="원데이타"/>
      <sheetName val="평형공사비"/>
      <sheetName val="uang"/>
      <sheetName val="1_x0005__x0005_"/>
      <sheetName val="1_x0005_"/>
      <sheetName val="예정공狸5"/>
      <sheetName val="예정공绘5"/>
      <sheetName val="1_x0005_B"/>
      <sheetName val="설_x0005__x0000_"/>
      <sheetName val="설헾⽬"/>
      <sheetName val="설헾〄"/>
      <sheetName val="설茸7"/>
      <sheetName val="1_x0005__x0000_"/>
      <sheetName val="송정-증포간  계약내역서"/>
      <sheetName val="JH2001"/>
      <sheetName val="4차원가계산서"/>
      <sheetName val="일위목록표-내역서순"/>
      <sheetName val="2015년 제3차 공사 물량조사 양식.xlsx"/>
      <sheetName val="순공사비"/>
      <sheetName val="특별교실"/>
      <sheetName val="철거산저潖㄀"/>
      <sheetName val="철근단면적"/>
      <sheetName val="구천"/>
      <sheetName val="CAT_5"/>
      <sheetName val="태안9)3-2)원내역"/>
      <sheetName val="001"/>
      <sheetName val="내역(전체-변경)"/>
      <sheetName val="수원공매수"/>
      <sheetName val="표준내역"/>
      <sheetName val="상부공"/>
      <sheetName val="6.단가조사표"/>
      <sheetName val="2.노무비"/>
      <sheetName val="2-1.노무비단가"/>
      <sheetName val="5.폐기물운반비"/>
      <sheetName val="4.폐기물량"/>
      <sheetName val="명세서"/>
      <sheetName val="1.1서버도입"/>
      <sheetName val="총괄내역단가"/>
      <sheetName val="정보"/>
      <sheetName val="횡배수관⸀"/>
      <sheetName val="[수목일위.XLS][수목일위.XLS]el_______64"/>
      <sheetName val="[수목일위.XLS][수목일위.XLS]el_______65"/>
      <sheetName val="[수목일위.XLS][수목일위.XLS]el_______62"/>
      <sheetName val="[수목일위.XLS][수목일위.XLS]el_______63"/>
      <sheetName val="7단_x0005_"/>
      <sheetName val="3도로"/>
      <sheetName val="BS1(302)"/>
      <sheetName val="가로등내역서"/>
      <sheetName val="중기목록"/>
      <sheetName val="ALL"/>
      <sheetName val="주식"/>
      <sheetName val="전압강하자료"/>
      <sheetName val="SAM"/>
      <sheetName val="경⠀ស"/>
      <sheetName val="절단표"/>
      <sheetName val="가정급수관"/>
      <sheetName val="자재_집계표2"/>
      <sheetName val="1차_내역서2"/>
      <sheetName val="전선_및_전선관2"/>
      <sheetName val="2_대외공문1"/>
      <sheetName val="운동장_(2)1"/>
      <sheetName val="공사별_가중치_산출근거(토목)1"/>
      <sheetName val="상_부1"/>
      <sheetName val="귀래_설계_공내역서2"/>
      <sheetName val="3_바닥판__1"/>
      <sheetName val="_견적서1"/>
      <sheetName val="평형별㓈؟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TRE_TABLE"/>
      <sheetName val="2000,9월_일위"/>
      <sheetName val="단면_(2)"/>
      <sheetName val="환경기계공정표_(3)"/>
      <sheetName val="Cost_bd-&quot;A&quot;"/>
      <sheetName val="5_전사투자계획종함안"/>
      <sheetName val="RAW_DATA"/>
      <sheetName val="별표_"/>
      <sheetName val="1_설계기준"/>
      <sheetName val="2_가로등(영구)"/>
      <sheetName val="General_Data"/>
      <sheetName val="Ȁ夁瓅"/>
      <sheetName val="경율산정_XLS"/>
      <sheetName val="관기성공_내"/>
      <sheetName val="남양시작동자105노65기1_3화1_2"/>
      <sheetName val="단가_산출서(산근#1~#102)"/>
      <sheetName val="신_분"/>
      <sheetName val="설계기준_및_하중계산"/>
      <sheetName val="설계내역서_"/>
      <sheetName val="96보완계획7_12"/>
      <sheetName val="일반문틀_설치"/>
      <sheetName val="샌딩_에폭시_도장"/>
      <sheetName val="환율_및_노임"/>
      <sheetName val="속_일위대가"/>
      <sheetName val="노_무_비"/>
      <sheetName val="EQUIP_LIST"/>
      <sheetName val="단가산출서_(2)"/>
      <sheetName val="기성고조서_"/>
      <sheetName val="공종단가표_"/>
      <sheetName val="6_가격조사서_"/>
      <sheetName val="빌딩_안내"/>
      <sheetName val="4. 검토"/>
      <sheetName val="전기단가조사서"/>
      <sheetName val="신규일위대가"/>
      <sheetName val="[수목일위.XLS]el\설계서\수목일위_XLS]데이타"/>
      <sheetName val="[수목일위.XLS]el\설계서\수목일위_XLS"/>
      <sheetName val="VOR"/>
      <sheetName val="매출"/>
      <sheetName val="Breakdown"/>
      <sheetName val="UnitRate"/>
      <sheetName val="연"/>
      <sheetName val="연颛"/>
      <sheetName val="연ﺛ"/>
      <sheetName val="정산내역서"/>
      <sheetName val="업체명"/>
      <sheetName val="관리"/>
      <sheetName val="총물량"/>
      <sheetName val="1.3(배치도)"/>
      <sheetName val="도로"/>
      <sheetName val="규격"/>
      <sheetName val="안산기계장치"/>
      <sheetName val="crude.SLAB RE-bar"/>
      <sheetName val="3.공통공ⴀ敆遵"/>
      <sheetName val="재료산출"/>
      <sheetName val="금액결정"/>
      <sheetName val="페인트"/>
      <sheetName val="단위가격"/>
      <sheetName val="PROJECT BRIEF(EX.NEW)"/>
      <sheetName val="교통대책내역"/>
      <sheetName val="관리,공᠀"/>
      <sheetName val="2_토목공사"/>
      <sheetName val="노임_단가"/>
      <sheetName val="단_box"/>
      <sheetName val="Template"/>
      <sheetName val="database"/>
      <sheetName val="O실보"/>
      <sheetName val="노임단가 (2)"/>
      <sheetName val="내역(건축)"/>
      <sheetName val="12월일반업무"/>
      <sheetName val="B.O.M"/>
      <sheetName val="총_구조물공"/>
      <sheetName val="BOX전기내역"/>
      <sheetName val="지입집계"/>
      <sheetName val="계약내역서(을橂】"/>
      <sheetName val="인건-측정"/>
      <sheetName val="마감표"/>
      <sheetName val="미수수익(적금)"/>
      <sheetName val="2.2.1嵦ī_x0000__x0000_ꥈ"/>
      <sheetName val="2.2.1咘Ȏ㎩ì_x0000_"/>
      <sheetName val="2.2.1_x0000__x0000_㘨↌␬"/>
      <sheetName val="2.2.1_x0000__x0000_䜨ሉὴ"/>
      <sheetName val="2.2.1䘭疋瀨ȕ㱵"/>
      <sheetName val="2.2.1_x0000__x0000_᩿↌"/>
      <sheetName val="2.2.1_x0000__x0000_᷀ḨỌ"/>
      <sheetName val="BJJIN"/>
      <sheetName val="설계변경 (2)"/>
      <sheetName val="EP0618"/>
      <sheetName val="3차준_x0000_"/>
      <sheetName val="Pjny"/>
      <sheetName val="PLP"/>
      <sheetName val="계약내역서(_x0000__x0000__x0005_"/>
      <sheetName val="서∼군(2)"/>
      <sheetName val="토공실_x0000_"/>
      <sheetName val="별제권_정리담보권1"/>
      <sheetName val="회사정보"/>
      <sheetName val="단가일헾"/>
      <sheetName val="배수ᰀ"/>
      <sheetName val="단가일尜"/>
      <sheetName val="건설기ᰀ"/>
      <sheetName val="_x0000_䅅呒"/>
      <sheetName val="DB"/>
      <sheetName val="0.0ControlSheet"/>
      <sheetName val="T6-6(2)"/>
      <sheetName val="[수목일위.XLS][수목일위.XLS]el\설계서\수목일위"/>
      <sheetName val="열린교실"/>
      <sheetName val="데리네읶타현황"/>
      <sheetName val="공사芸Â헾⿠"/>
      <sheetName val="당초내역׃"/>
      <sheetName val="이설비"/>
      <sheetName val="폐기물처리"/>
      <sheetName val="원가계산서(용역)"/>
      <sheetName val="방수비"/>
      <sheetName val="복구비"/>
      <sheetName val="증감₆᝔氀"/>
      <sheetName val="복공계산"/>
      <sheetName val="원형1호맨홀토공수㐬"/>
      <sheetName val="1-1평균터파기고(1)"/>
      <sheetName val="REDUCER"/>
      <sheetName val="WE'T"/>
      <sheetName val="시산표"/>
      <sheetName val="8.석축단위(H=1.5M)"/>
      <sheetName val="자재_집계표ૐ"/>
      <sheetName val="1.우편집중내역서"/>
      <sheetName val="맨홀기준"/>
      <sheetName val="101동"/>
      <sheetName val="지선토공鍐¹"/>
      <sheetName val="지선토공徸〒"/>
      <sheetName val="costing_CV"/>
      <sheetName val="교량공"/>
      <sheetName val="전체 현장 공사명 입력(26건)"/>
      <sheetName val="씨링(물가조사)"/>
      <sheetName val="씨링(기계경비)"/>
      <sheetName val="예산M11A"/>
      <sheetName val="도면자료제출일정"/>
      <sheetName val="95MAKER"/>
      <sheetName val="조도계산서 (도서)"/>
      <sheetName val="노원열병합  건축공사기성내역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08공임"/>
      <sheetName val="6.18"/>
      <sheetName val="SYS_DB"/>
      <sheetName val="단가 산출서(산근#1~簀╕쐀╕렀"/>
      <sheetName val="1-1"/>
      <sheetName val="단가적용(터널)"/>
      <sheetName val="단위가격_할증"/>
      <sheetName val="합의경상"/>
      <sheetName val="연⢄"/>
      <sheetName val="연"/>
      <sheetName val="연肄"/>
      <sheetName val="연ࢄ"/>
      <sheetName val="연C"/>
      <sheetName val="Coding"/>
      <sheetName val="NOMUBI"/>
      <sheetName val="sw1"/>
      <sheetName val="외주"/>
      <sheetName val="(Monthly)"/>
      <sheetName val="cctv"/>
      <sheetName val="당월(1)"/>
      <sheetName val="Edit(01)"/>
      <sheetName val="Upgrades pricing"/>
      <sheetName val="노임자재단가"/>
      <sheetName val="과세면세표"/>
      <sheetName val="보도경계블럭"/>
      <sheetName val="Cost bd-墠+壬"/>
      <sheetName val="타공이기수량"/>
      <sheetName val="취수탑"/>
      <sheetName val="3.일반사상"/>
      <sheetName val="전차선로ԯ_x0000_缀_x0000_"/>
      <sheetName val="단면치수"/>
      <sheetName val="PVC 내역서"/>
      <sheetName val="0001new"/>
      <sheetName val="P.M 별"/>
      <sheetName val="항목邨_x001f_턘"/>
      <sheetName val="항목揄⿖_x0000_"/>
      <sheetName val="항목揄⾨_x0000_"/>
      <sheetName val="원형1호맨_x0005__x0000__x0000__x0000_"/>
      <sheetName val="2층LOAD"/>
      <sheetName val="투자_x0000__x0000_Ԁ_x0000_"/>
      <sheetName val="주방"/>
      <sheetName val="산수배수"/>
      <sheetName val="지구단위계획"/>
      <sheetName val="스포회원매출"/>
      <sheetName val="(C)원내역"/>
      <sheetName val="지장물C"/>
      <sheetName val="공비현2"/>
      <sheetName val="관로토공집계표"/>
      <sheetName val="영업֫_x0000_缀"/>
      <sheetName val="영업_x0008__x0000_"/>
      <sheetName val="식재일위墀."/>
      <sheetName val="관舓⼱"/>
      <sheetName val="관_x0005__x0000_"/>
      <sheetName val="국내조달(통합-1)"/>
      <sheetName val="xxx"/>
      <sheetName val="자문요청"/>
      <sheetName val="조도계산(1)"/>
      <sheetName val="STEEL BOX 단면설계(SEC.8)"/>
      <sheetName val="XXXX_x0000__x0000_"/>
      <sheetName val="Edit"/>
      <sheetName val="갑지(집행)"/>
      <sheetName val="D-623D"/>
      <sheetName val="A소화조"/>
      <sheetName val="B소화조"/>
      <sheetName val="A조실험"/>
      <sheetName val="B조실험"/>
      <sheetName val="수목데이타暷"/>
      <sheetName val="기흥하도용"/>
      <sheetName val="C1"/>
      <sheetName val="손익차9월2"/>
      <sheetName val="울산시산표"/>
      <sheetName val="급탕순환펌프"/>
      <sheetName val="스텐문틀堐_x001b_"/>
      <sheetName val="암거날개벽"/>
      <sheetName val="제안서"/>
      <sheetName val="행정표준(1)"/>
      <sheetName val="행정표준(2)"/>
      <sheetName val="대가수량"/>
      <sheetName val="지주토목내역서"/>
      <sheetName val="단가조사서"/>
      <sheetName val="감리공문"/>
      <sheetName val="1.2가설공"/>
      <sheetName val="기계"/>
      <sheetName val="[수목일위.XLS][수목일위.XLS]el_______66"/>
      <sheetName val="[수목일위.XLS][수목일위.XLS]el_______67"/>
      <sheetName val="[수목일위.XLS][수목일위.XLS]el_______72"/>
      <sheetName val="[수목일위.XLS][수목일위.XLS]el_______73"/>
      <sheetName val="[수목일위.XLS][수목일위.XLS]el_______68"/>
      <sheetName val="[수목일위.XLS][수목일위.XLS]el_______69"/>
      <sheetName val="[수목일위.XLS][수목일위.XLS]el_______70"/>
      <sheetName val="[수목일위.XLS][수목일위.XLS]el_______71"/>
      <sheetName val="[수목일위.XLS][수목일위.XLS]el_______74"/>
      <sheetName val="[수목일위.XLS][수목일위.XLS]el_______75"/>
      <sheetName val="[수목일위.XLS][수목일위.XLS]el_______76"/>
      <sheetName val="[수목일위.XLS][수목일위.XLS]el_______77"/>
      <sheetName val="EXPENSE"/>
      <sheetName val="오억미_x0000_"/>
      <sheetName val="archi(본사)"/>
      <sheetName val="견적조건"/>
      <sheetName val="유입맨홀산출"/>
      <sheetName val="최적단면"/>
      <sheetName val="Sheet9"/>
      <sheetName val="직접공사_x0000__x0000_Ԁ_x0000_쀀"/>
      <sheetName val="직접공사_x0000__x0000_Ԁ_x0000_耀⨶"/>
      <sheetName val="원가계산서 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5정거장"/>
      <sheetName val="1-3길내기"/>
      <sheetName val="내역서적용수량 (지방도893)"/>
      <sheetName val="일위대가-2"/>
      <sheetName val="예산실적전체당월"/>
      <sheetName val="95년기준조정"/>
      <sheetName val="[수목일위.XLS][수목일위.XLS]el_______82"/>
      <sheetName val="[수목일위.XLS][수목일위.XLS]el_______83"/>
      <sheetName val="[수목일위.XLS][수목일위.XLS]el_______80"/>
      <sheetName val="[수목일위.XLS][수목일위.XLS]el_______81"/>
      <sheetName val="토적표"/>
      <sheetName val="단면기준"/>
      <sheetName val="[수목일위.XLS][수목일위.XLS]el______106"/>
      <sheetName val="[수목일위.XLS][수목일위.XLS]el______107"/>
      <sheetName val="[수목일위.XLS][수목일위.XLS]el_______86"/>
      <sheetName val="[수목일위.XLS][수목일위.XLS]el_______87"/>
      <sheetName val="[수목일위.XLS][수목일위.XLS]el_______88"/>
      <sheetName val="[수목일위.XLS][수목일위.XLS]el_______89"/>
      <sheetName val="[수목일위.XLS][수목일위.XLS]el_______90"/>
      <sheetName val="[수목일위.XLS][수목일위.XLS]el_______91"/>
      <sheetName val="[수목일위.XLS][수목일위.XLS]el_______92"/>
      <sheetName val="[수목일위.XLS][수목일위.XLS]el_______93"/>
      <sheetName val="[수목일위.XLS][수목일위.XLS]el_______94"/>
      <sheetName val="[수목일위.XLS][수목일위.XLS]el_______95"/>
      <sheetName val="[수목일위.XLS][수목일위.XLS]el_______96"/>
      <sheetName val="[수목일위.XLS][수목일위.XLS]el_______97"/>
      <sheetName val="[수목일위.XLS][수목일위.XLS]el_______98"/>
      <sheetName val="[수목일위.XLS][수목일위.XLS]el_______99"/>
      <sheetName val="[수목일위.XLS][수목일위.XLS]el______100"/>
      <sheetName val="[수목일위.XLS][수목일위.XLS]el______101"/>
      <sheetName val="[수목일위.XLS][수목일위.XLS]el______102"/>
      <sheetName val="[수목일위.XLS][수목일위.XLS]el______103"/>
      <sheetName val="[수목일위.XLS][수목일위.XLS]el______104"/>
      <sheetName val="[수목일위.XLS][수목일위.XLS]el______105"/>
      <sheetName val="[수목일위.XLS][수목일위.XLS]el______108"/>
      <sheetName val="[수목일위.XLS][수목일위.XLS]el______109"/>
      <sheetName val="[수목일위.XLS][수목일위.XLS]el______118"/>
      <sheetName val="[수목일위.XLS][수목일위.XLS]el______119"/>
      <sheetName val="[수목일위.XLS][수목일위.XLS]el______110"/>
      <sheetName val="[수목일위.XLS][수목일위.XLS]el______111"/>
      <sheetName val="[수목일위.XLS][수목일위.XLS]el______112"/>
      <sheetName val="[수목일위.XLS][수목일위.XLS]el______113"/>
      <sheetName val="[수목일위.XLS][수목일위.XLS]el______114"/>
      <sheetName val="[수목일위.XLS][수목일위.XLS]el______115"/>
      <sheetName val="[수목일위.XLS][수목일위.XLS]el______116"/>
      <sheetName val="[수목일위.XLS][수목일위.XLS]el______117"/>
      <sheetName val="[수목일위.XLS][수목일위.XLS]el______130"/>
      <sheetName val="[수목일위.XLS][수목일위.XLS]el______131"/>
      <sheetName val="[수목일위.XLS][수목일위.XLS]el______120"/>
      <sheetName val="[수목일위.XLS][수목일위.XLS]el______121"/>
      <sheetName val="[수목일위.XLS][수목일위.XLS]el______122"/>
      <sheetName val="[수목일위.XLS][수목일위.XLS]el______123"/>
      <sheetName val="[수목일위.XLS][수목일위.XLS]el______124"/>
      <sheetName val="[수목일위.XLS][수목일위.XLS]el______125"/>
      <sheetName val="[수목일위.XLS][수목일위.XLS]el______126"/>
      <sheetName val="[수목일위.XLS][수목일위.XLS]el______127"/>
      <sheetName val="[수목일위.XLS][수목일위.XLS]el______128"/>
      <sheetName val="[수목일위.XLS][수목일위.XLS]el______129"/>
      <sheetName val="[수목일위.XLS][수목일위.XLS]el______140"/>
      <sheetName val="[수목일위.XLS][수목일위.XLS]el______141"/>
      <sheetName val="[수목일위.XLS][수목일위.XLS]el______132"/>
      <sheetName val="[수목일위.XLS][수목일위.XLS]el______133"/>
      <sheetName val="[수목일위.XLS][수목일위.XLS]el______134"/>
      <sheetName val="[수목일위.XLS][수목일위.XLS]el______135"/>
      <sheetName val="[수목일위.XLS][수목일위.XLS]el______136"/>
      <sheetName val="[수목일위.XLS][수목일위.XLS]el______137"/>
      <sheetName val="[수목일위.XLS][수목일위.XLS]el______138"/>
      <sheetName val="[수목일위.XLS][수목일위.XLS]el______139"/>
      <sheetName val="[수목일위.XLS][수목일위.XLS]el______150"/>
      <sheetName val="[수목일위.XLS][수목일위.XLS]el______151"/>
      <sheetName val="[수목일위.XLS][수목일위.XLS]el______142"/>
      <sheetName val="[수목일위.XLS][수목일위.XLS]el______143"/>
      <sheetName val="[수목일위.XLS][수목일위.XLS]el______144"/>
      <sheetName val="[수목일위.XLS][수목일위.XLS]el______145"/>
      <sheetName val="[수목일위.XLS][수목일위.XLS]el______146"/>
      <sheetName val="[수목일위.XLS][수목일위.XLS]el______147"/>
      <sheetName val="[수목일위.XLS][수목일위.XLS]el______148"/>
      <sheetName val="[수목일위.XLS][수목일위.XLS]el______149"/>
      <sheetName val="[수목일위.XLS][수목일위.XLS]el______164"/>
      <sheetName val="[수목일위.XLS][수목일위.XLS]el______165"/>
      <sheetName val="[수목일위.XLS][수목일위.XLS]el______152"/>
      <sheetName val="[수목일위.XLS][수목일위.XLS]el______153"/>
      <sheetName val="[수목일위.XLS][수목일위.XLS]el______154"/>
      <sheetName val="[수목일위.XLS][수목일위.XLS]el______155"/>
      <sheetName val="[수목일위.XLS][수목일위.XLS]el______156"/>
      <sheetName val="[수목일위.XLS][수목일위.XLS]el______157"/>
      <sheetName val="[수목일위.XLS][수목일위.XLS]el______158"/>
      <sheetName val="[수목일위.XLS][수목일위.XLS]el______159"/>
      <sheetName val="[수목일위.XLS][수목일위.XLS]el______160"/>
      <sheetName val="[수목일위.XLS][수목일위.XLS]el______161"/>
      <sheetName val="[수목일위.XLS][수목일위.XLS]el______162"/>
      <sheetName val="[수목일위.XLS][수목일위.XLS]el______163"/>
      <sheetName val="[수목일위.XLS][수목일위.XLS]el______166"/>
      <sheetName val="[수목일위.XLS][수목일위.XLS]el______167"/>
      <sheetName val="[수목일위.XLS][수목일위.XLS]el______172"/>
      <sheetName val="[수목일위.XLS][수목일위.XLS]el______173"/>
      <sheetName val="[수목일위.XLS][수목일위.XLS]el______168"/>
      <sheetName val="[수목일위.XLS][수목일위.XLS]el______169"/>
      <sheetName val="[수목일위.XLS][수목일위.XLS]el______170"/>
      <sheetName val="[수목일위.XLS][수목일위.XLS]el______171"/>
      <sheetName val="[수목일위.XLS][수목일위.XLS]el______174"/>
      <sheetName val="[수목일위.XLS][수목일위.XLS]el______175"/>
      <sheetName val="[수목일위.XLS][수목일위.XLS]el______178"/>
      <sheetName val="[수목일위.XLS][수목일위.XLS]el______179"/>
      <sheetName val="[수목일위.XLS][수목일위.XLS]el______176"/>
      <sheetName val="[수목일위.XLS][수목일위.XLS]el______177"/>
      <sheetName val="[수목일위.XLS][수목일위.XLS]el______184"/>
      <sheetName val="[수목일위.XLS][수목일위.XLS]el______185"/>
      <sheetName val="[수목일위.XLS][수목일위.XLS]el______180"/>
      <sheetName val="[수목일위.XLS][수목일위.XLS]el______181"/>
      <sheetName val="[수목일위.XLS][수목일위.XLS]el______182"/>
      <sheetName val="[수목일위.XLS][수목일위.XLS]el______183"/>
      <sheetName val="[수목일위.XLS][수목일위.XLS]el______186"/>
      <sheetName val="[수목일위.XLS][수목일위.XLS]el______187"/>
      <sheetName val="대창(장성)"/>
      <sheetName val="금전출납"/>
      <sheetName val="추가예산"/>
      <sheetName val="노무비계"/>
      <sheetName val="00년"/>
      <sheetName val="영업墫᎟鰀"/>
      <sheetName val="영업涫⮦_x0001_"/>
      <sheetName val="3차Ö_x0000_"/>
      <sheetName val="S.중기사용료"/>
      <sheetName val="BOX단위철근"/>
      <sheetName val="주beam"/>
      <sheetName val="하성지구"/>
      <sheetName val="헐기조서"/>
      <sheetName val="변경내역서"/>
      <sheetName val="기본사항"/>
      <sheetName val="지선토공_x0000_藩"/>
      <sheetName val="노무단가"/>
      <sheetName val="구조물터파기수량집계"/>
      <sheetName val="배수공 시멘트 및 골재량 산출"/>
      <sheetName val=" 갑지"/>
      <sheetName val="도체종-상수표"/>
      <sheetName val="el\설계서\수목일︀ᇕ԰_x0000_缀_x0000__x0000__x0000_Ȁ"/>
      <sheetName val="el\설계서\수목일︀ᇕ԰_x0000_缀_x0000__x0000__x0000_焀"/>
      <sheetName val="el\설계서\수목일︀ᇕ԰_x0000_缀_x0000__x0000__x0000_Ԁ"/>
      <sheetName val="TYPE집계표"/>
      <sheetName val="전력"/>
      <sheetName val="잡비계산"/>
      <sheetName val="단가적용"/>
      <sheetName val="에԰_x0000_缀"/>
      <sheetName val="조경일壀"/>
      <sheetName val="지수적용공사비내역서"/>
      <sheetName val="하중조건(평상시)"/>
      <sheetName val="급여조견표"/>
      <sheetName val="구헾"/>
      <sheetName val="접합 및 부설 "/>
      <sheetName val="품셈 "/>
      <sheetName val="우측날개_x0005_"/>
      <sheetName val="우측날개畠"/>
      <sheetName val="원가蠀ᎊ찀ᎊ"/>
      <sheetName val="설계ᎃ"/>
      <sheetName val="슬래브"/>
      <sheetName val="기계내역서"/>
      <sheetName val="주공 _x0005__x0000_"/>
      <sheetName val="철근량산정및사용성검⩿"/>
      <sheetName val="세목전체"/>
      <sheetName val="일위대가(긴급전화)"/>
      <sheetName val="긴급전화(단가)"/>
      <sheetName val="장문교(대전)"/>
      <sheetName val="고압수량(철거)"/>
      <sheetName val="공량(전기)"/>
      <sheetName val="도로정위치부표"/>
      <sheetName val="DB구축"/>
      <sheetName val="도로조사부표"/>
      <sheetName val="입력변수"/>
      <sheetName val="카펫타일"/>
      <sheetName val="낙엽송지주목"/>
      <sheetName val="Sheet8"/>
      <sheetName val="Sheet10"/>
      <sheetName val="Sheet11"/>
      <sheetName val="Sheet12"/>
      <sheetName val="Sheet16"/>
      <sheetName val="Module1"/>
      <sheetName val="Module2"/>
      <sheetName val="일위헾】_x0005_"/>
      <sheetName val="일위ⱂ⾖_x0005__x0000_"/>
      <sheetName val="_x0007__x0008__x0003_ꡀ΃_x0000__x0000_꤀"/>
      <sheetName val="[수목일위.XLS][수목일위.XLS]el______214"/>
      <sheetName val="[수목일위.XLS][수목일위.XLS]el______215"/>
      <sheetName val="[수목일위.XLS][수목일위.XLS]el______212"/>
      <sheetName val="[수목일위.XLS][수목일위.XLS]el______213"/>
      <sheetName val="[수목일위.XLS][수목일위.XLS]el______210"/>
      <sheetName val="[수목일위.XLS][수목일위.XLS]el______211"/>
      <sheetName val="[수목일위.XLS][수목일위.XLS]el______208"/>
      <sheetName val="[수목일위.XLS][수목일위.XLS]el______209"/>
      <sheetName val="단위집계표"/>
      <sheetName val="납부서"/>
      <sheetName val="[수목일위.XLS][수목일위.XLS]el______194"/>
      <sheetName val="[수목일위.XLS][수목일위.XLS]el______195"/>
      <sheetName val="[수목일위.XLS][수목일위.XLS]el______188"/>
      <sheetName val="[수목일위.XLS][수목일위.XLS]el______189"/>
      <sheetName val="[수목일위.XLS][수목일위.XLS]el______196"/>
      <sheetName val="[수목일위.XLS][수목일위.XLS]el______197"/>
      <sheetName val="[수목일위.XLS][수목일위.XLS]el______190"/>
      <sheetName val="[수목일위.XLS][수목일위.XLS]el______191"/>
      <sheetName val="[수목일위.XLS][수목일위.XLS]el______192"/>
      <sheetName val="[수목일위.XLS][수목일위.XLS]el______193"/>
      <sheetName val="[수목일위.XLS][수목일위.XLS]el______202"/>
      <sheetName val="[수목일위.XLS][수목일위.XLS]el______203"/>
      <sheetName val="[수목일위.XLS][수목일위.XLS]el______198"/>
      <sheetName val="[수목일위.XLS][수목일위.XLS]el______199"/>
      <sheetName val="[수목일위.XLS][수목일위.XLS]el______200"/>
      <sheetName val="[수목일위.XLS][수목일위.XLS]el______201"/>
      <sheetName val="[수목일위.XLS][수목일위.XLS]el______204"/>
      <sheetName val="[수목일위.XLS][수목일위.XLS]el______205"/>
      <sheetName val="[수목일위.XLS][수목일위.XLS]el______206"/>
      <sheetName val="[수목일위.XLS][수목일위.XLS]el______207"/>
      <sheetName val="집수정"/>
      <sheetName val="직공비"/>
      <sheetName val="우각부보_x0000_"/>
      <sheetName val="우각부보헾"/>
      <sheetName val="POL6차-PIPING"/>
      <sheetName val="기본DATA"/>
      <sheetName val="[수목일위.XLS][수목일위.XLS]el______216"/>
      <sheetName val="[수목일위.XLS][수목일위.XLS]el______217"/>
      <sheetName val="[수목일위.XLS][수목일위.XLS]el______218"/>
      <sheetName val="[수목일위.XLS][수목일위.XLS]el______219"/>
      <sheetName val="[수목일위.XLS][수목일위.XLS]el______222"/>
      <sheetName val="[수목일위.XLS][수목일위.XLS]el______223"/>
      <sheetName val="[수목일위.XLS][수목일위.XLS]el______220"/>
      <sheetName val="[수목일위.XLS][수목일위.XLS]el______221"/>
      <sheetName val="할증"/>
      <sheetName val="설계명세"/>
      <sheetName val="[수목일위.XLS][수목일위.XLS]el______326"/>
      <sheetName val="[수목일위.XLS][수목일위.XLS]el______327"/>
      <sheetName val="바닥_x0000_"/>
      <sheetName val="정공공사"/>
      <sheetName val="철거산ԯ"/>
      <sheetName val="연돌일退←?"/>
      <sheetName val="연돌일"/>
      <sheetName val="계정c԰"/>
      <sheetName val="기԰"/>
      <sheetName val="계약내역서("/>
      <sheetName val="비교1"/>
      <sheetName val="공통비(전체)"/>
      <sheetName val="토목공사"/>
      <sheetName val="[수목일위.XLS][수목일위.XLS]el______314"/>
      <sheetName val="[수목일위.XLS][수목일위.XLS]el______315"/>
      <sheetName val="A-8 PD(도로중앙)"/>
      <sheetName val="[수목일위.XLS][수목일위.XLS]el_설계서___14"/>
      <sheetName val="[수목일위.XLS][수목일위.XLS]el_설계서___15"/>
      <sheetName val="[수목일위.XLS][수목일위.XLS]el_설계서____8"/>
      <sheetName val="[수목일위.XLS][수목일위.XLS]el_설계서____9"/>
      <sheetName val="[수목일위.XLS][수목일위.XLS]el_설계서____4"/>
      <sheetName val="[수목일위.XLS][수목일위.XLS]el_설계서____5"/>
      <sheetName val="[수목일위.XLS][수목일위.XLS]el_설계서____6"/>
      <sheetName val="[수목일위.XLS][수목일위.XLS]el_설계서____7"/>
      <sheetName val="[수목일위.XLS][수목일위.XLS]el_설계서____2"/>
      <sheetName val="[수목일위.XLS][수목일위.XLS]el_설계서____3"/>
      <sheetName val="[수목일위.XLS_x0000_][수목일위.XLS]el_설계서___8"/>
      <sheetName val="[수목일위.XLS_x0000_][수목일위.XLS]el_설계서___9"/>
      <sheetName val="[수목일위.XLS_x0000_][수목일위.XLS]el_설계서___2"/>
      <sheetName val="[수목일위.XLS_x0000_][수목일위.XLS]el_설계서___3"/>
      <sheetName val="[수목일위.XLS][수목일위.XLS_x0000_]el_설계서__14"/>
      <sheetName val="[수목일위.XLS][수목일위.XLS_x0000_]el_설계서__15"/>
      <sheetName val="[수목일위.XLS_x0000_][수목일위.XLS]el_설계서___4"/>
      <sheetName val="[수목일위.XLS_x0000_][수목일위.XLS]el_설계서___5"/>
      <sheetName val="[수목일위.XLS_x0000_][수목일위.XLS]el_설계서___6"/>
      <sheetName val="[수목일위.XLS_x0000_][수목일위.XLS]el_설계서___7"/>
      <sheetName val="[수목일위.XLS][수목일위.XLS_x0000_]el_설계서__10"/>
      <sheetName val="[수목일위.XLS][수목일위.XLS_x0000_]el_설계서__11"/>
      <sheetName val="[수목일위.XLS][수목일위.XLS_x0000_]el_설계서__12"/>
      <sheetName val="[수목일위.XLS][수목일위.XLS_x0000_]el_설계서__13"/>
      <sheetName val="[수목일위.XLS][수목일위.XLS]el_설계서___16"/>
      <sheetName val="[수목일위.XLS][수목일위.XLS]el_설계서___17"/>
      <sheetName val="[수목일위.XLS][수목일위.XLS]el_설계서___10"/>
      <sheetName val="[수목일위.XLS][수목일위.XLS]el_설계서___11"/>
      <sheetName val="[수목일위.XLS][수목일위.XLS]el_설계서___12"/>
      <sheetName val="[수목일위.XLS][수목일위.XLS]el_설계서___13"/>
      <sheetName val="[수목일위.XLS][수목일위.XLS]el_설계서___68"/>
      <sheetName val="[수목일위.XLS][수목일위.XLS]el_설계서___69"/>
      <sheetName val="[수목일위.XLS][수목일위.XLS]el_설계서___50"/>
      <sheetName val="[수목일위.XLS][수목일위.XLS]el_설계서___51"/>
      <sheetName val="[수목일위.XLS][수목일위.XLS]el_설계서___40"/>
      <sheetName val="[수목일위.XLS][수목일위.XLS]el_설계서___41"/>
      <sheetName val="[수목일위.XLS][수목일위.XLS]el_설계서___26"/>
      <sheetName val="[수목일위.XLS][수목일위.XLS]el_설계서___27"/>
      <sheetName val="[수목일위.XLS][수목일위.XLS]el_설계서___24"/>
      <sheetName val="[수목일위.XLS][수목일위.XLS]el_설계서___25"/>
      <sheetName val="[수목일위.XLS][수목일위.XLS]el_설계서___18"/>
      <sheetName val="[수목일위.XLS][수목일위.XLS]el_설계서___19"/>
      <sheetName val="[수목일위.XLS][수목일위.XLS]el_설계서___20"/>
      <sheetName val="[수목일위.XLS][수목일위.XLS]el_설계서___21"/>
      <sheetName val="[수목일위.XLS][수목일위.XLS]el_설계서___22"/>
      <sheetName val="[수목일위.XLS][수목일위.XLS]el_설계서___23"/>
      <sheetName val="[수목일위.XLS][수목일위.XLS]el_설계서___32"/>
      <sheetName val="[수목일위.XLS][수목일위.XLS]el_설계서___33"/>
      <sheetName val="[수목일위.XLS][수목일위.XLS]el_설계서___28"/>
      <sheetName val="[수목일위.XLS][수목일위.XLS]el_설계서___29"/>
      <sheetName val="[수목일위.XLS][수목일위.XLS]el_설계서___30"/>
      <sheetName val="[수목일위.XLS][수목일위.XLS]el_설계서___31"/>
      <sheetName val="[수목일위.XLS][수목일위.XLS]el_설계서___34"/>
      <sheetName val="[수목일위.XLS][수목일위.XLS]el_설계서___35"/>
      <sheetName val="[수목일위.XLS][수목일위.XLS]el_설계서___36"/>
      <sheetName val="[수목일위.XLS][수목일위.XLS]el_설계서___37"/>
      <sheetName val="[수목일위.XLS][수목일위.XLS]el_설계서___42"/>
      <sheetName val="[수목일위.XLS][수목일위.XLS]el_설계서___43"/>
      <sheetName val="[수목일위.XLS][수목일위.XLS]el_설계서___38"/>
      <sheetName val="[수목일위.XLS][수목일위.XLS]el_설계서___39"/>
      <sheetName val="[수목일위.XLS][수목일위.XLS]el_설계서___44"/>
      <sheetName val="[수목일위.XLS][수목일위.XLS]el_설계서___45"/>
      <sheetName val="[수목일위.XLS][수목일위.XLS]el_설계서___46"/>
      <sheetName val="[수목일위.XLS][수목일위.XLS]el_설계서___47"/>
      <sheetName val="[수목일위.XLS][수목일위.XLS]el_설계서___48"/>
      <sheetName val="[수목일위.XLS][수목일위.XLS]el_설계서___49"/>
      <sheetName val="[수목일위.XLS][수목일위.XLS]el_설계서___56"/>
      <sheetName val="[수목일위.XLS][수목일위.XLS]el_설계서___57"/>
      <sheetName val="[수목일위.XLS][수목일위.XLS]el_설계서___52"/>
      <sheetName val="[수목일위.XLS][수목일위.XLS]el_설계서___53"/>
      <sheetName val="[수목일위.XLS][수목일위.XLS]el_설계서___54"/>
      <sheetName val="[수목일위.XLS][수목일위.XLS]el_설계서___55"/>
      <sheetName val="[수목일위.XLS][수목일위.XLS]el_설계서___58"/>
      <sheetName val="[수목일위.XLS][수목일위.XLS]el_설계서___59"/>
      <sheetName val="[수목일위.XLS][수목일위.XLS]el_설계서___80"/>
      <sheetName val="[수목일위.XLS][수목일위.XLS]el_설계서___81"/>
      <sheetName val="[수목일위.XLS][수목일위.XLS]el_설계서___60"/>
      <sheetName val="[수목일위.XLS][수목일위.XLS]el_설계서___61"/>
      <sheetName val="[수목일위.XLS][수목일위.XLS]el_설계서___62"/>
      <sheetName val="[수목일위.XLS][수목일위.XLS]el_설계서___63"/>
      <sheetName val="[수목일위.XLS][수목일위.XLS]el_설계서___64"/>
      <sheetName val="[수목일위.XLS][수목일위.XLS]el_설계서___65"/>
      <sheetName val="[수목일위.XLS][수목일위.XLS]el_설계서___66"/>
      <sheetName val="[수목일위.XLS][수목일위.XLS]el_설계서___67"/>
      <sheetName val="[수목일위.XLS][수목일위.XLS]el_설계서___74"/>
      <sheetName val="[수목일위.XLS][수목일위.XLS]el_설계서___75"/>
      <sheetName val="[수목일위.XLS][수목일위.XLS]el_설계서___70"/>
      <sheetName val="[수목일위.XLS][수목일위.XLS]el_설계서___71"/>
      <sheetName val="[수목일위.XLS][수목일위.XLS]el_설계서___72"/>
      <sheetName val="[수목일위.XLS][수목일위.XLS]el_설계서___73"/>
      <sheetName val="[수목일위.XLS][수목일위.XLS]el_설계서___82"/>
      <sheetName val="[수목일위.XLS][수목일위.XLS]el_설계서___83"/>
      <sheetName val="[수목일위.XLS][수목일위.XLS]el_설계서___76"/>
      <sheetName val="[수목일위.XLS][수목일위.XLS]el_설계서___77"/>
      <sheetName val="[수목일위.XLS][수목일위.XLS]el_설계서___78"/>
      <sheetName val="[수목일위.XLS][수목일위.XLS]el_설계서___79"/>
      <sheetName val="[수목일위.XLS][수목일위.XLS]el_설계서___84"/>
      <sheetName val="[수목일위.XLS][수목일위.XLS]el_설계서___85"/>
      <sheetName val="[수목일위.XLS][수목일위.XLS]el_설계서_수목_6"/>
      <sheetName val="[수목일위.XLS][수목일위.XLS]el_설계서_수목_7"/>
      <sheetName val="[수목일위.XLS][수목일위.XLS]el_설계서_수목_4"/>
      <sheetName val="[수목일위.XLS][수목일위.XLS]el_설계서_수목_5"/>
      <sheetName val="[수목일위.XLS][수목일위.XLS]el_설계서_수목_2"/>
      <sheetName val="[수목일위.XLS][수목일위.XLS]el_설계서_수목_3"/>
      <sheetName val="[수목일위.XLS][수목일위.XLS]el_설계서_수목_8"/>
      <sheetName val="[수목일위.XLS][수목일위.XLS]el_설계서_수목_9"/>
      <sheetName val="[수목일위.XLS][수목일위.XLS]el_설계서_수_12"/>
      <sheetName val="[수목일위.XLS][수목일위.XLS]el_설계서_수_13"/>
      <sheetName val="[수목일위.XLS][수목일위.XLS]el_설계서_수_10"/>
      <sheetName val="[수목일위.XLS][수목일위.XLS]el_설계서_수_11"/>
      <sheetName val="[수목일위.XLS][수목일위.XLS]el_설계서_수_48"/>
      <sheetName val="[수목일위.XLS][수목일위.XLS]el_설계서_수_49"/>
      <sheetName val="[수목일위.XLS][수목일위.XLS]el_설계서_수_16"/>
      <sheetName val="[수목일위.XLS][수목일위.XLS]el_설계서_수_17"/>
      <sheetName val="[수목일위.XLS][수목일위.XLS]el_설계서_수_14"/>
      <sheetName val="[수목일위.XLS][수목일위.XLS]el_설계서_수_15"/>
      <sheetName val="[수목일위.XLS][수목일위.XLS]el_설계서_수_22"/>
      <sheetName val="[수목일위.XLS][수목일위.XLS]el_설계서_수_23"/>
      <sheetName val="[수목일위.XLS][수목일위.XLS]el_설계서_수_24"/>
      <sheetName val="[수목일위.XLS][수목일위.XLS]el_설계서_수_25"/>
      <sheetName val="[수목일위.XLS][수목일위.XLS]el_설계서_수_20"/>
      <sheetName val="[수목일위.XLS][수목일위.XLS]el_설계서_수_21"/>
      <sheetName val="[수목일위.XLS][수목일위.XLS]el_설계서_수_18"/>
      <sheetName val="[수목일위.XLS][수목일위.XLS]el_설계서_수_19"/>
      <sheetName val="[수목일위.XLS][수목일위.XLS]el_설계서_수_32"/>
      <sheetName val="[수목일위.XLS][수목일위.XLS]el_설계서_수_33"/>
      <sheetName val="[수목일위.XLS][수목일위.XLS]el_설계서_수_26"/>
      <sheetName val="[수목일위.XLS][수목일위.XLS]el_설계서_수_27"/>
      <sheetName val="[수목일위.XLS][수목일위.XLS]el_설계서_수_28"/>
      <sheetName val="[수목일위.XLS][수목일위.XLS]el_설계서_수_29"/>
      <sheetName val="[수목일위.XLS][수목일위.XLS]el_설계서_수_30"/>
      <sheetName val="[수목일위.XLS][수목일위.XLS]el_설계서_수_31"/>
      <sheetName val="[수목일위.XLS][수목일위.XLS]el_설계서_수_34"/>
      <sheetName val="[수목일위.XLS][수목일위.XLS]el_설계서_수_35"/>
      <sheetName val="[수목일위.XLS][수목일위.XLS]el_설계서_수_36"/>
      <sheetName val="[수목일위.XLS][수목일위.XLS]el_설계서_수_37"/>
      <sheetName val="[수목일위.XLS][수목일위.XLS]el_설계서_수_46"/>
      <sheetName val="[수목일위.XLS][수목일위.XLS]el_설계서_수_47"/>
      <sheetName val="[수목일위.XLS][수목일위.XLS]el_설계서_수_38"/>
      <sheetName val="[수목일위.XLS][수목일위.XLS]el_설계서_수_39"/>
      <sheetName val="[수목일위.XLS][수목일위.XLS]el_설계서_수_40"/>
      <sheetName val="[수목일위.XLS][수목일위.XLS]el_설계서_수_41"/>
      <sheetName val="[수목일위.XLS][수목일위.XLS]el_설계서_수_42"/>
      <sheetName val="[수목일위.XLS][수목일위.XLS]el_설계서_수_43"/>
      <sheetName val="[수목일위.XLS][수목일위.XLS]el_설계서_수_44"/>
      <sheetName val="[수목일위.XLS][수목일위.XLS]el_설계서_수_45"/>
      <sheetName val="[수목일위.XLS][수목일위.XLS]el_설계서_수_56"/>
      <sheetName val="[수목일위.XLS][수목일위.XLS]el_설계서_수_57"/>
      <sheetName val="[수목일위.XLS][수목일위.XLS]el_설계서_수_58"/>
      <sheetName val="[수목일위.XLS][수목일위.XLS]el_설계서_수_59"/>
      <sheetName val="[수목일위.XLS][수목일위.XLS]el_설계서_수_50"/>
      <sheetName val="[수목일위.XLS][수목일위.XLS]el_설계서_수_51"/>
      <sheetName val="[수목일위.XLS][수목일위.XLS]el_설계서_수_52"/>
      <sheetName val="[수목일위.XLS][수목일위.XLS]el_설계서_수_53"/>
      <sheetName val="[수목일위.XLS][수목일위.XLS]el_설계서_수_54"/>
      <sheetName val="[수목일위.XLS][수목일위.XLS]el_설계서_수_55"/>
      <sheetName val="[수목일위.XLS][수목일위.XLS]el_설계서_수_62"/>
      <sheetName val="[수목일위.XLS][수목일위.XLS]el_설계서_수_63"/>
      <sheetName val="[수목일위.XLS][수목일위.XLS]el_설계서_수_60"/>
      <sheetName val="[수목일위.XLS][수목일위.XLS]el_설계서_수_61"/>
      <sheetName val="[수목일위.XLS][수목일위.XLS]el_설계서_수_68"/>
      <sheetName val="[수목일위.XLS][수목일위.XLS]el_설계서_수_69"/>
      <sheetName val="[수목일위.XLS][수목일위.XLS]el_설계서_수_64"/>
      <sheetName val="[수목일위.XLS][수목일위.XLS]el_설계서_수_65"/>
      <sheetName val="[수목일위.XLS][수목일위.XLS]el_설계서_수_66"/>
      <sheetName val="[수목일위.XLS][수목일위.XLS]el_설계서_수_67"/>
      <sheetName val="[수목일위.XLS][수목일위.XLS]el______312"/>
      <sheetName val="[수목일위.XLS][수목일위.XLS]el______313"/>
      <sheetName val="매입세율"/>
      <sheetName val="[수목일위.XLS][수목일위.XLS]el______224"/>
      <sheetName val="[수목일위.XLS][수목일위.XLS]el______225"/>
      <sheetName val="[수목일위.XLS][수목일위.XLS]el______226"/>
      <sheetName val="[수목일위.XLS][수목일위.XLS]el______227"/>
      <sheetName val="[수목일위.XLS][수목일위.XLS]el______230"/>
      <sheetName val="[수목일위.XLS][수목일위.XLS]el______231"/>
      <sheetName val="조작대(1연)"/>
      <sheetName val="표지怈"/>
      <sheetName val="[수목일위.XLS][수목일위.XLS]el______228"/>
      <sheetName val="[수목일위.XLS][수목일위.XLS]el______229"/>
      <sheetName val="[수목일위.XLS][수목일위.XLS]el______234"/>
      <sheetName val="[수목일위.XLS][수목일위.XLS]el______235"/>
      <sheetName val="[수목일위.XLS][수목일위.XLS]el______232"/>
      <sheetName val="[수목일위.XLS][수목일위.XLS]el______233"/>
      <sheetName val="[수목일위.XLS][수목일위.XLS]el______236"/>
      <sheetName val="[수목일위.XLS][수목일위.XLS]el______237"/>
      <sheetName val="[수목일위.XLS][수목일위.XLS]el______238"/>
      <sheetName val="[수목일위.XLS][수목일위.XLS]el______239"/>
      <sheetName val="[수목일위.XLS][수목일위.XLS]el______240"/>
      <sheetName val="[수목일위.XLS][수목일위.XLS]el______241"/>
      <sheetName val="[수목일위.XLS][수목일위.XLS]el______242"/>
      <sheetName val="[수목일위.XLS][수목일위.XLS]el______243"/>
      <sheetName val="[수목일위.XLS][수목일위.XLS]el______244"/>
      <sheetName val="[수목일위.XLS][수목일위.XLS]el______245"/>
      <sheetName val="[수목일위.XLS][수목일위.XLS]el______246"/>
      <sheetName val="[수목일위.XLS][수목일위.XLS]el______247"/>
      <sheetName val="[수목일위.XLS][수목일위.XLS]el______248"/>
      <sheetName val="[수목일위.XLS][수목일위.XLS]el______249"/>
      <sheetName val="[수목일위.XLS][수목일위.XLS]el______250"/>
      <sheetName val="[수목일위.XLS][수목일위.XLS]el______251"/>
      <sheetName val="[수목일위.XLS][수목일위.XLS]el______252"/>
      <sheetName val="[수목일위.XLS][수목일위.XLS]el______253"/>
      <sheetName val="[수목일위.XLS][수목일위.XLS]el______266"/>
      <sheetName val="[수목일위.XLS][수목일위.XLS]el______267"/>
      <sheetName val="[수목일위.XLS][수목일위.XLS]el______264"/>
      <sheetName val="[수목일위.XLS][수목일위.XLS]el______265"/>
      <sheetName val="[수목일위.XLS][수목일위.XLS]el______262"/>
      <sheetName val="[수목일위.XLS][수목일위.XLS]el______263"/>
      <sheetName val="[수목일위.XLS][수목일위.XLS]el______254"/>
      <sheetName val="[수목일위.XLS][수목일위.XLS]el______255"/>
      <sheetName val="[수목일위.XLS][수목일위.XLS]el______256"/>
      <sheetName val="[수목일위.XLS][수목일위.XLS]el______257"/>
      <sheetName val="[수목일위.XLS][수목일위.XLS]el______258"/>
      <sheetName val="[수목일위.XLS][수목일위.XLS]el______259"/>
      <sheetName val="[수목일위.XLS][수목일위.XLS]el______260"/>
      <sheetName val="[수목일위.XLS][수목일위.XLS]el______261"/>
      <sheetName val="[수목일위.XLS][수목일위.XLS]el______268"/>
      <sheetName val="[수목일위.XLS][수목일위.XLS]el______269"/>
      <sheetName val="[수목일위.XLS][수목일위.XLS]el______272"/>
      <sheetName val="[수목일위.XLS][수목일위.XLS]el______273"/>
      <sheetName val="[수목일위.XLS][수목일위.XLS]el______270"/>
      <sheetName val="[수목일위.XLS][수목일위.XLS]el______271"/>
      <sheetName val="[수목일위.XLS][수목일위.XLS]el______274"/>
      <sheetName val="[수목일위.XLS][수목일위.XLS]el______275"/>
      <sheetName val="[수목일위.XLS][수목일위.XLS]el______276"/>
      <sheetName val="[수목일위.XLS][수목일위.XLS]el______277"/>
      <sheetName val="[수목일위.XLS][수목일위.XLS]el______284"/>
      <sheetName val="[수목일위.XLS][수목일위.XLS]el______285"/>
      <sheetName val="[수목일위.XLS][수목일위.XLS]el______278"/>
      <sheetName val="[수목일위.XLS][수목일위.XLS]el______279"/>
      <sheetName val="[수목일위.XLS][수목일위.XLS]el______280"/>
      <sheetName val="[수목일위.XLS][수목일위.XLS]el______281"/>
      <sheetName val="[수목일위.XLS][수목일위.XLS]el______282"/>
      <sheetName val="[수목일위.XLS][수목일위.XLS]el______283"/>
      <sheetName val="[수목일위.XLS][수목일위.XLS]el______296"/>
      <sheetName val="[수목일위.XLS][수목일위.XLS]el______297"/>
      <sheetName val="[수목일위.XLS][수목일위.XLS]el______292"/>
      <sheetName val="[수목일위.XLS][수목일위.XLS]el______293"/>
      <sheetName val="[수목일위.XLS][수목일위.XLS]el______288"/>
      <sheetName val="[수목일위.XLS][수목일위.XLS]el______289"/>
      <sheetName val="[수목일위.XLS][수목일위.XLS]el______290"/>
      <sheetName val="[수목일위.XLS][수목일위.XLS]el______291"/>
      <sheetName val="[수목일위.XLS][수목일위.XLS]el______286"/>
      <sheetName val="[수목일위.XLS][수목일위.XLS]el______287"/>
      <sheetName val="[수목일위.XLS][수목일위.XLS]el______294"/>
      <sheetName val="[수목일위.XLS][수목일위.XLS]el______295"/>
      <sheetName val="[수목일위.XLS][수목일위.XLS]el______304"/>
      <sheetName val="[수목일위.XLS][수목일위.XLS]el______305"/>
      <sheetName val="[수목일위.XLS][수목일위.XLS]el______300"/>
      <sheetName val="[수목일위.XLS][수목일위.XLS]el______301"/>
      <sheetName val="[수목일위.XLS][수목일위.XLS]el______302"/>
      <sheetName val="[수목일위.XLS][수목일위.XLS]el______303"/>
      <sheetName val="[수목일위.XLS][수목일위.XLS]el______298"/>
      <sheetName val="[수목일위.XLS][수목일위.XLS]el______299"/>
      <sheetName val="[수목일위.XLS]B__MSOffice_Excel___2"/>
      <sheetName val="[수목일위.XLS]B__MSOffice_Excel___3"/>
      <sheetName val="[수목일위.XLS][수목일위.XLS]el______306"/>
      <sheetName val="[수목일위.XLS][수목일위.XLS]el______307"/>
      <sheetName val="[수목일위.XLS][수목일위.XLS]el______308"/>
      <sheetName val="[수목일위.XLS][수목일위.XLS]el______309"/>
      <sheetName val="[수목일위.XLS][수목일위.XLS]el______310"/>
      <sheetName val="[수목일위.XLS][수목일위.XLS]el______311"/>
      <sheetName val="적용단가"/>
      <sheetName val="steel data sheet"/>
      <sheetName val="당초,변경"/>
      <sheetName val="[수목일위.XLS_x0000_][수목일위.XLS]el_______2"/>
      <sheetName val="[수목일위.XLS_x0000_][수목일위.XLS]el_______3"/>
      <sheetName val="[수목일위.XLS_x0000_][수목일위.XLS]el_______4"/>
      <sheetName val="[수목일위.XLS_x0000_][수목일위.XLS]el_______5"/>
      <sheetName val="[수목일위.XLS][수목일위.XLS_x0000_]el_______6"/>
      <sheetName val="[수목일위.XLS][수목일위.XLS_x0000_]el_______7"/>
      <sheetName val="[수목일위.XLS][수목일위.XLS_x0000_]el______14"/>
      <sheetName val="[수목일위.XLS][수목일위.XLS_x0000_]el______15"/>
      <sheetName val="[수목일위.XLS][수목일위.XLS_x0000_]el_______8"/>
      <sheetName val="[수목일위.XLS][수목일위.XLS_x0000_]el_______9"/>
      <sheetName val="[수목일위.XLS][수목일위.XLS_x0000_]el______10"/>
      <sheetName val="[수목일위.XLS][수목일위.XLS_x0000_]el______11"/>
      <sheetName val="[수목일위.XLS][수목일위.XLS_x0000_]el______12"/>
      <sheetName val="[수목일위.XLS][수목일위.XLS_x0000_]el______13"/>
      <sheetName val="Initial Input Variable"/>
      <sheetName val="노무비산출"/>
      <sheetName val="CONCRETE"/>
      <sheetName val="재정睮⾯_x0005_"/>
      <sheetName val="재정ᛅ〒_x0005_"/>
      <sheetName val="재정脸;腼"/>
      <sheetName val="법인세비용(03년말)"/>
      <sheetName val="[수목일위.XLS][수목일위.XLS]el______목_2"/>
      <sheetName val="[수목일위.XLS][수목일위.XLS]el______목_3"/>
      <sheetName val="_Recovered_SheetName_621_"/>
      <sheetName val="[수목일위.XLS][수목일위.XLS]el_설계서__136"/>
      <sheetName val="[수목일위.XLS][수목일위.XLS]el_설계서__137"/>
      <sheetName val="[수목일위.XLS][수목일위.XLS]el_설계서___86"/>
      <sheetName val="[수목일위.XLS][수목일위.XLS]el_설계서___87"/>
      <sheetName val="[수목일위.XLS][수목일위.XLS]el_설계서__124"/>
      <sheetName val="[수목일위.XLS][수목일위.XLS]el_설계서__125"/>
      <sheetName val="[수목일위.XLS][수목일위.XLS]el_설계서__126"/>
      <sheetName val="[수목일위.XLS][수목일위.XLS]el_설계서__127"/>
      <sheetName val="[수목일위.XLS][수목일위.XLS]el_설계서__106"/>
      <sheetName val="[수목일위.XLS][수목일위.XLS]el_설계서__107"/>
      <sheetName val="[수목일위.XLS][수목일위.XLS]el_설계서__104"/>
      <sheetName val="[수목일위.XLS][수목일위.XLS]el_설계서__105"/>
      <sheetName val="[수목일위.XLS][수목일위.XLS]el_설계서___88"/>
      <sheetName val="[수목일위.XLS][수목일위.XLS]el_설계서___89"/>
      <sheetName val="[수목일위.XLS][수목일위.XLS]el_설계서___90"/>
      <sheetName val="[수목일위.XLS][수목일위.XLS]el_설계서___91"/>
      <sheetName val="[수목일위.XLS][수목일위.XLS]el_설계서___94"/>
      <sheetName val="[수목일위.XLS][수목일위.XLS]el_설계서___95"/>
      <sheetName val="[수목일위.XLS][수목일위.XLS]el_설계서___92"/>
      <sheetName val="[수목일위.XLS][수목일위.XLS]el_설계서___93"/>
      <sheetName val="[수목일위.XLS][수목일위.XLS]el_설계서___98"/>
      <sheetName val="[수목일위.XLS][수목일위.XLS]el_설계서___99"/>
      <sheetName val="[수목일위.XLS][수목일위.XLS]el_설계서__102"/>
      <sheetName val="[수목일위.XLS][수목일위.XLS]el_설계서__103"/>
      <sheetName val="[수목일위.XLS][수목일위.XLS]el_설계서___96"/>
      <sheetName val="[수목일위.XLS][수목일위.XLS]el_설계서___97"/>
      <sheetName val="[수목일위.XLS][수목일위.XLS]el_설계서__100"/>
      <sheetName val="[수목일위.XLS][수목일위.XLS]el_설계서__101"/>
      <sheetName val="[수목일위.XLS][수목일위.XLS]el_설계서__110"/>
      <sheetName val="[수목일위.XLS][수목일위.XLS]el_설계서__111"/>
      <sheetName val="[수목일위.XLS][수목일위.XLS]el_설계서__108"/>
      <sheetName val="[수목일위.XLS][수목일위.XLS]el_설계서__109"/>
      <sheetName val="[수목일위.XLS][수목일위.XLS]el_설계서__122"/>
      <sheetName val="[수목일위.XLS][수목일위.XLS]el_설계서__123"/>
      <sheetName val="[수목일위.XLS][수목일위.XLS]el_설계서__112"/>
      <sheetName val="[수목일위.XLS][수목일위.XLS]el_설계서__113"/>
      <sheetName val="[수목일위.XLS][수목일위.XLS]el_설계서__114"/>
      <sheetName val="[수목일위.XLS][수목일위.XLS]el_설계서__115"/>
      <sheetName val="[수목일위.XLS][수목일위.XLS]el_설계서__116"/>
      <sheetName val="[수목일위.XLS][수목일위.XLS]el_설계서__117"/>
      <sheetName val="[수목일위.XLS][수목일위.XLS]el_설계서__118"/>
      <sheetName val="[수목일위.XLS][수목일위.XLS]el_설계서__119"/>
      <sheetName val="[수목일위.XLS][수목일위.XLS]el_설계서__120"/>
      <sheetName val="[수목일위.XLS][수목일위.XLS]el_설계서__121"/>
      <sheetName val="[수목일위.XLS][수목일위.XLS]el_설계서__132"/>
      <sheetName val="[수목일위.XLS][수목일위.XLS]el_설계서__133"/>
      <sheetName val="[수목일위.XLS][수목일위.XLS]el_설계서__128"/>
      <sheetName val="[수목일위.XLS][수목일위.XLS]el_설계서__129"/>
      <sheetName val="[수목일위.XLS][수목일위.XLS]el_설계서__130"/>
      <sheetName val="[수목일위.XLS][수목일위.XLS]el_설계서__131"/>
      <sheetName val="[수목일위.XLS][수목일위.XLS]el_설계서__134"/>
      <sheetName val="[수목일위.XLS][수목일위.XLS]el_설계서__135"/>
      <sheetName val="[수목일위.XLS][수목일위.XLS]el_설계서__138"/>
      <sheetName val="[수목일위.XLS][수목일위.XLS]el_설계서__139"/>
      <sheetName val="[수목일위.XLS][수목일위.XLS]el_설계서__146"/>
      <sheetName val="[수목일위.XLS][수목일위.XLS]el_설계서__147"/>
      <sheetName val="[수목일위.XLS][수목일위.XLS]el_설계서__144"/>
      <sheetName val="[수목일위.XLS][수목일위.XLS]el_설계서__145"/>
      <sheetName val="[수목일위.XLS][수목일위.XLS]el_설계서__140"/>
      <sheetName val="[수목일위.XLS][수목일위.XLS]el_설계서__141"/>
      <sheetName val="[수목일위.XLS][수목일위.XLS]el_설계서__142"/>
      <sheetName val="[수목일위.XLS][수목일위.XLS]el_설계서__143"/>
      <sheetName val="U-TYPE(1)"/>
      <sheetName val="[수목일위.XLS][수목일위.XLS_x0000_]el______18"/>
      <sheetName val="[수목일위.XLS][수목일위.XLS_x0000_]el______19"/>
      <sheetName val="[수목일위.XLS][수목일위.XLS_x0000_]el______16"/>
      <sheetName val="[수목일위.XLS][수목일위.XLS_x0000_]el______17"/>
      <sheetName val="INDEX"/>
      <sheetName val="[수목일위.XLS][수목일위.XLS]el______320"/>
      <sheetName val="[수목일위.XLS][수목일위.XLS]el______321"/>
      <sheetName val="[수목일위.XLS][수목일위.XLS]el______318"/>
      <sheetName val="[수목일위.XLS][수목일위.XLS]el______319"/>
      <sheetName val="[수목일위.XLS][수목일위.XLS]el______316"/>
      <sheetName val="[수목일위.XLS][수목일위.XLS]el______317"/>
      <sheetName val="[수목일위.XLS][수목일위.XLS]el______324"/>
      <sheetName val="[수목일위.XLS][수목일위.XLS]el______325"/>
      <sheetName val="[수목일위.XLS][수목일위.XLS]el______322"/>
      <sheetName val="[수목일위.XLS][수목일위.XLS]el______323"/>
      <sheetName val="[수목일위.XLS][수목일위.XLS]el______328"/>
      <sheetName val="[수목일위.XLS][수목일위.XLS]el______329"/>
      <sheetName val="2.2.1丵⿌_x0005__x0000_"/>
      <sheetName val="2.2.1丵⽃_x0005__x0000_"/>
      <sheetName val="2.2.1丵⿝_x0005__x0000_"/>
      <sheetName val="2.2.1丵⾎_x0005__x0000_"/>
      <sheetName val="[수목일위.XLS][수목일위.XLS]el__계__수__2"/>
      <sheetName val="[수목일위.XLS][수목일위.XLS]el__계__수__3"/>
      <sheetName val="TE헾"/>
      <sheetName val="TE茨"/>
      <sheetName val="[수목일위.XLS][수목일위.XLS]el_설계서_수__2"/>
      <sheetName val="[수목일위.XLS][수목일위.XLS]el_설계서_수__3"/>
      <sheetName val="설계개요"/>
      <sheetName val="laroux"/>
      <sheetName val="중량산출"/>
      <sheetName val="PANEL 중량산출"/>
      <sheetName val="CT "/>
      <sheetName val="발신정보"/>
      <sheetName val="2F 회의실견적(5_14 일대)"/>
      <sheetName val="동원(3)"/>
      <sheetName val="동력부하(도산)"/>
      <sheetName val="1.일위대가"/>
      <sheetName val="토공실׃"/>
      <sheetName val="[수목일위.XLS][수목일위.XLS]el______330"/>
      <sheetName val="[수목일위.XLS][수목일위.XLS]el______331"/>
      <sheetName val="[수목일위.XLS][수목일위.XLS]el______332"/>
      <sheetName val="[수목일위.XLS][수목일위.XLS]el______333"/>
      <sheetName val="[수목일위.XLS][수목일위.XLS]el______334"/>
      <sheetName val="[수목일위.XLS][수목일위.XLS]el______335"/>
      <sheetName val="[수목일위.XLS][수목일위.XLS]el______336"/>
      <sheetName val="[수목일위.XLS][수목일위.XLS]el______337"/>
      <sheetName val="본체"/>
      <sheetName val="매매"/>
      <sheetName val="전신"/>
      <sheetName val="차수공개요"/>
      <sheetName val="소요자헾"/>
      <sheetName val="적용토목"/>
      <sheetName val="골프장예산"/>
      <sheetName val="도근좌표"/>
      <sheetName val="견적의뢰서"/>
      <sheetName val="배수철근"/>
      <sheetName val="예정壸_x0000__x0000_"/>
      <sheetName val="공통(20-_x0000__x0000_Ԁ"/>
      <sheetName val="시중노임(공사)"/>
      <sheetName val="[수목일위.XLS][수목일위.XLS]el_설_서_수목_6"/>
      <sheetName val="[수목일위.XLS][수목일위.XLS]el_설_서_수목_7"/>
      <sheetName val="[수목일위.XLS][수목일위.XLS]el_설_서_수목_4"/>
      <sheetName val="[수목일위.XLS][수목일위.XLS]el_설_서_수목_5"/>
      <sheetName val="[수목일위.XLS][수목일위.XLS]el_설_서_수목_2"/>
      <sheetName val="[수목일위.XLS][수목일위.XLS]el_설_서_수목_3"/>
      <sheetName val="1공구"/>
      <sheetName val="[수목일위.XLS][수목일위.XLS]el______목_4"/>
      <sheetName val="[수목일위.XLS][수목일위.XLS]el______목_5"/>
      <sheetName val="자재_집계표"/>
      <sheetName val="비용"/>
      <sheetName val="내역서적용수량"/>
      <sheetName val="자재단가비교표"/>
      <sheetName val="B부대공"/>
      <sheetName val="종배수관"/>
      <sheetName val="연부97-1"/>
      <sheetName val="[수목일위.XLS][수목일위.XLS]el______348"/>
      <sheetName val="[수목일위.XLS][수목일위.XLS]el______349"/>
      <sheetName val="[수목일위.XLS][수목일위.XLS]el______350"/>
      <sheetName val="[수목일위.XLS][수목일위.XLS]el______351"/>
      <sheetName val="[수목일위.XLS][수목일위.XLS]el__계_____4"/>
      <sheetName val="[수목일위.XLS][수목일위.XLS]el__계_____5"/>
      <sheetName val="[수목일위.XLS][수목일위.XLS]el__계_____2"/>
      <sheetName val="[수목일위.XLS][수목일위.XLS]el__계_____3"/>
      <sheetName val="제원입력"/>
      <sheetName val="구분표"/>
      <sheetName val="덕소_x0000__x0000_"/>
      <sheetName val="대가"/>
      <sheetName val="[수목일위.XLS][수목일위.XLS]el___서_수목_2"/>
      <sheetName val="[수목일위.XLS][수목일위.XLS]el___서_수목_3"/>
      <sheetName val="수량산출(비굴착)"/>
      <sheetName val="총괄공정표"/>
      <sheetName val="SLAB"/>
      <sheetName val="COPING-1"/>
      <sheetName val="역T형교대-2수량"/>
      <sheetName val="2. 공원조도"/>
      <sheetName val="[수목일위.XLS][수목일위.XLS]el_설계__수목_4"/>
      <sheetName val="[수목일위.XLS][수목일위.XLS]el_설계__수목_5"/>
      <sheetName val="[수목일위.XLS][수목일위.XLS]el_설계__수목_2"/>
      <sheetName val="[수목일위.XLS][수목일위.XLS]el_설계__수목_3"/>
      <sheetName val="[수목일위.XLS][수목일위.XLS]el_설계서_수__6"/>
      <sheetName val="[수목일위.XLS][수목일위.XLS]el_설계서_수__7"/>
      <sheetName val="[수목일위.XLS][수목일위.XLS]el_설계서_수__4"/>
      <sheetName val="[수목일위.XLS][수목일위.XLS]el_설계서_수__5"/>
      <sheetName val="[수목일위.XLS][수목일위.XLS]el_설계서_수__8"/>
      <sheetName val="[수목일위.XLS][수목일위.XLS]el_설계서_수__9"/>
      <sheetName val="20관리비율"/>
      <sheetName val="[수목일위.XLS][수목일위.XLS]el______340"/>
      <sheetName val="[수목일위.XLS][수목일위.XLS]el______341"/>
      <sheetName val="[수목일위.XLS][수목일위.XLS]el______342"/>
      <sheetName val="[수목일위.XLS][수목일위.XLS]el______343"/>
      <sheetName val="[수목일위.XLS][수목일위.XLS]el______338"/>
      <sheetName val="[수목일위.XLS][수목일위.XLS]el______339"/>
      <sheetName val="[수목일위.XLS][수목일위.XLS]el______344"/>
      <sheetName val="[수목일위.XLS][수목일위.XLS]el______345"/>
      <sheetName val="[수목일위.XLS][수목일위.XLS]el______346"/>
      <sheetName val="[수목일위.XLS][수목일위.XLS]el______347"/>
      <sheetName val="[수목일위.XLS][수목일위.XLS]el______352"/>
      <sheetName val="[수목일위.XLS][수목일위.XLS]el______353"/>
      <sheetName val="[수목일위.XLS][수목일위.XLS]el______356"/>
      <sheetName val="[수목일위.XLS][수목일위.XLS]el______357"/>
      <sheetName val="[수목일위.XLS][수목일위.XLS]el______354"/>
      <sheetName val="[수목일위.XLS][수목일위.XLS]el______355"/>
      <sheetName val="[수목일위.XLS][수목일위.XLS]el______목_6"/>
      <sheetName val="[수목일위.XLS][수목일위.XLS]el______목_7"/>
      <sheetName val="[수목일위.XLS][수목일위.XLS]el______358"/>
      <sheetName val="[수목일위.XLS][수목일위.XLS]el______359"/>
      <sheetName val="[수목일위.XLS][수목일위.XLS]el______360"/>
      <sheetName val="[수목일위.XLS][수목일위.XLS]el______361"/>
      <sheetName val="YES-T"/>
      <sheetName val="수량(토산품)"/>
      <sheetName val="수량(창호)(토산품)"/>
      <sheetName val="[수목일위.XLS][수목일위.XLS]el______362"/>
      <sheetName val="[수목일위.XLS][수목일위.XLS]el______363"/>
      <sheetName val="공사발의_x0000_"/>
      <sheetName val="대가2(원본)"/>
      <sheetName val="맨홀수량"/>
      <sheetName val="유류사용대장"/>
      <sheetName val="3차_x0000__x0000_"/>
      <sheetName val="단청(제외_x0000_"/>
    </sheetNames>
    <sheetDataSet>
      <sheetData sheetId="0" refreshError="1"/>
      <sheetData sheetId="1" refreshError="1"/>
      <sheetData sheetId="2" refreshError="1"/>
      <sheetData sheetId="3" refreshError="1">
        <row r="2">
          <cell r="E2">
            <v>23200</v>
          </cell>
        </row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>
        <row r="2">
          <cell r="E2">
            <v>23200</v>
          </cell>
        </row>
      </sheetData>
      <sheetData sheetId="7">
        <row r="2">
          <cell r="E2">
            <v>23200</v>
          </cell>
        </row>
      </sheetData>
      <sheetData sheetId="8">
        <row r="2">
          <cell r="E2">
            <v>23200</v>
          </cell>
        </row>
      </sheetData>
      <sheetData sheetId="9">
        <row r="2">
          <cell r="E2">
            <v>23200</v>
          </cell>
        </row>
      </sheetData>
      <sheetData sheetId="10">
        <row r="2">
          <cell r="E2">
            <v>23200</v>
          </cell>
        </row>
      </sheetData>
      <sheetData sheetId="11">
        <row r="2">
          <cell r="E2">
            <v>23200</v>
          </cell>
        </row>
      </sheetData>
      <sheetData sheetId="12">
        <row r="2">
          <cell r="E2">
            <v>23200</v>
          </cell>
        </row>
      </sheetData>
      <sheetData sheetId="13">
        <row r="2">
          <cell r="E2">
            <v>23200</v>
          </cell>
        </row>
      </sheetData>
      <sheetData sheetId="14">
        <row r="2">
          <cell r="E2">
            <v>23200</v>
          </cell>
        </row>
      </sheetData>
      <sheetData sheetId="15">
        <row r="2">
          <cell r="E2">
            <v>23200</v>
          </cell>
        </row>
      </sheetData>
      <sheetData sheetId="16">
        <row r="2">
          <cell r="E2">
            <v>23200</v>
          </cell>
        </row>
      </sheetData>
      <sheetData sheetId="17">
        <row r="2">
          <cell r="E2">
            <v>23200</v>
          </cell>
        </row>
      </sheetData>
      <sheetData sheetId="18">
        <row r="2">
          <cell r="E2">
            <v>23200</v>
          </cell>
        </row>
      </sheetData>
      <sheetData sheetId="19">
        <row r="11">
          <cell r="E11">
            <v>203800</v>
          </cell>
        </row>
      </sheetData>
      <sheetData sheetId="20">
        <row r="11">
          <cell r="E11">
            <v>203800</v>
          </cell>
        </row>
      </sheetData>
      <sheetData sheetId="21" refreshError="1"/>
      <sheetData sheetId="22" refreshError="1"/>
      <sheetData sheetId="23">
        <row r="2">
          <cell r="E2">
            <v>23200</v>
          </cell>
        </row>
      </sheetData>
      <sheetData sheetId="24">
        <row r="2">
          <cell r="E2">
            <v>23200</v>
          </cell>
        </row>
      </sheetData>
      <sheetData sheetId="25">
        <row r="2">
          <cell r="E2">
            <v>23200</v>
          </cell>
        </row>
      </sheetData>
      <sheetData sheetId="26">
        <row r="2">
          <cell r="E2">
            <v>23200</v>
          </cell>
        </row>
      </sheetData>
      <sheetData sheetId="27"/>
      <sheetData sheetId="28">
        <row r="5">
          <cell r="B5" t="str">
            <v>백-호</v>
          </cell>
        </row>
      </sheetData>
      <sheetData sheetId="29">
        <row r="5">
          <cell r="B5" t="str">
            <v>백-호</v>
          </cell>
        </row>
      </sheetData>
      <sheetData sheetId="30">
        <row r="5">
          <cell r="B5" t="str">
            <v>백-호</v>
          </cell>
        </row>
      </sheetData>
      <sheetData sheetId="31">
        <row r="2">
          <cell r="E2">
            <v>23200</v>
          </cell>
        </row>
      </sheetData>
      <sheetData sheetId="32">
        <row r="2">
          <cell r="E2">
            <v>23200</v>
          </cell>
        </row>
      </sheetData>
      <sheetData sheetId="33">
        <row r="2">
          <cell r="E2">
            <v>23200</v>
          </cell>
        </row>
      </sheetData>
      <sheetData sheetId="34">
        <row r="2">
          <cell r="E2">
            <v>23200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/>
      <sheetData sheetId="1060" refreshError="1"/>
      <sheetData sheetId="106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/>
      <sheetData sheetId="2575" refreshError="1"/>
      <sheetData sheetId="2576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/>
      <sheetData sheetId="285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설산출근거"/>
      <sheetName val="증설공사산출근거"/>
      <sheetName val="공사비"/>
      <sheetName val="연차별투자계획"/>
      <sheetName val="예정공정"/>
      <sheetName val="모니터링공사비"/>
      <sheetName val="감리갑지"/>
      <sheetName val="감리내역"/>
      <sheetName val="감리별첨1"/>
      <sheetName val="감리투입계획"/>
      <sheetName val="일위대가표"/>
      <sheetName val="데이타"/>
      <sheetName val="식재인부"/>
      <sheetName val="산출근거1"/>
      <sheetName val="data"/>
      <sheetName val="용역비내역-진짜"/>
      <sheetName val="직접인건비"/>
      <sheetName val="직접경비"/>
      <sheetName val="건축-물가변동"/>
      <sheetName val="기계설비-물가변동"/>
      <sheetName val="자재단가"/>
      <sheetName val="노임단가"/>
      <sheetName val="ABUT수량-A1"/>
      <sheetName val="노무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내역 (최종)"/>
      <sheetName val="간지"/>
      <sheetName val="수량산출"/>
      <sheetName val="배수간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현장조사"/>
      <sheetName val="요율"/>
      <sheetName val="공사비"/>
      <sheetName val="D"/>
      <sheetName val="AS포장복구 "/>
      <sheetName val="날개벽수량표"/>
      <sheetName val="밸브설치"/>
      <sheetName val="총괄표"/>
      <sheetName val="일위대가(가설)"/>
      <sheetName val="2-2. 개발원가 산출근거표"/>
      <sheetName val="내역서"/>
      <sheetName val="데이타"/>
      <sheetName val="식재인부"/>
      <sheetName val="공비대비"/>
      <sheetName val="단가 및 재료비"/>
      <sheetName val="중기사용료산출근거"/>
      <sheetName val="약품설비"/>
      <sheetName val="총괄서"/>
      <sheetName val="직접경비"/>
      <sheetName val="직접인건비"/>
      <sheetName val="TOTAL3"/>
      <sheetName val="내역서01"/>
      <sheetName val="자재단가"/>
      <sheetName val="노임단가"/>
      <sheetName val="설계예시"/>
      <sheetName val="단가"/>
      <sheetName val="맨홀_공사비"/>
      <sheetName val="CODE"/>
      <sheetName val="기초단가"/>
      <sheetName val="구분표"/>
      <sheetName val="DATE"/>
      <sheetName val="단가산출(T)"/>
      <sheetName val="데리네이타현황"/>
      <sheetName val="재정비직인"/>
      <sheetName val="재정비내역"/>
      <sheetName val="지적고시내역"/>
      <sheetName val="날개벽"/>
      <sheetName val="노임"/>
      <sheetName val="Sheet1"/>
      <sheetName val="기본일위"/>
      <sheetName val="산근1,2"/>
      <sheetName val="Y-WORK"/>
      <sheetName val="INPUT"/>
      <sheetName val="총괄집계표"/>
      <sheetName val="터파기및재료"/>
      <sheetName val="시설물일위"/>
      <sheetName val="가설공사"/>
      <sheetName val="단가결정"/>
      <sheetName val="내역아"/>
      <sheetName val="울타리"/>
      <sheetName val="설계기준"/>
      <sheetName val="내역1"/>
      <sheetName val="고시단가"/>
      <sheetName val="농촌내역(2)"/>
      <sheetName val="코드"/>
      <sheetName val="현장관리비 산출내역"/>
      <sheetName val="토목주소"/>
      <sheetName val="산출내역서"/>
      <sheetName val="100만평"/>
      <sheetName val="퍼스트"/>
      <sheetName val="중기비"/>
      <sheetName val="간접"/>
      <sheetName val="토목"/>
      <sheetName val="제3장 기술업무"/>
      <sheetName val="단가산출2"/>
      <sheetName val="단가산출1"/>
      <sheetName val="투자비"/>
      <sheetName val="조성원가DATA"/>
      <sheetName val="사업비"/>
      <sheetName val="측량단가"/>
      <sheetName val="토목(대안)"/>
      <sheetName val="제잡비계산"/>
      <sheetName val="수량산출서"/>
      <sheetName val="setup"/>
      <sheetName val="갑지"/>
      <sheetName val="집계표"/>
      <sheetName val="#REF"/>
      <sheetName val="원가계산"/>
      <sheetName val="원가계산 (2)"/>
      <sheetName val="직노"/>
      <sheetName val="분전함신설"/>
      <sheetName val="접지1종"/>
      <sheetName val="수로BOX"/>
      <sheetName val="토공"/>
      <sheetName val="관전식시설제원"/>
      <sheetName val="구조물공(집계)"/>
      <sheetName val="이형관중량"/>
      <sheetName val="라.공사비"/>
      <sheetName val="다.도서인쇄비 "/>
      <sheetName val="심사계산"/>
      <sheetName val="심사물량"/>
      <sheetName val="data"/>
      <sheetName val="기초도면제작"/>
      <sheetName val="주출입구조사"/>
      <sheetName val="설계내역서"/>
      <sheetName val="총괄내역서"/>
      <sheetName val="재료비"/>
      <sheetName val="2공구산출내역"/>
      <sheetName val="설계서"/>
      <sheetName val="설계예산서"/>
      <sheetName val="지급자재"/>
      <sheetName val="별표집계"/>
      <sheetName val="예산내역서(총괄)"/>
      <sheetName val="예산내역서"/>
      <sheetName val="공제대산출"/>
      <sheetName val="지하시설물작성"/>
      <sheetName val="Sheet1 (2)"/>
      <sheetName val="20관리비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겉표지"/>
      <sheetName val="총괄표"/>
      <sheetName val="산출내역서"/>
      <sheetName val="원표"/>
      <sheetName val="내역서"/>
      <sheetName val="일위대가목록"/>
      <sheetName val="일위대가"/>
      <sheetName val="기초일위"/>
      <sheetName val="노무비단가"/>
      <sheetName val="재료비단가"/>
      <sheetName val="중기목록"/>
      <sheetName val="중기단가"/>
      <sheetName val="단산"/>
      <sheetName val="수량집계"/>
      <sheetName val="이식수량"/>
      <sheetName val="잔디량"/>
      <sheetName val="지주목수량"/>
      <sheetName val="수량산출(1)"/>
      <sheetName val="수량산출 (2)"/>
      <sheetName val="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B7">
            <v>78015</v>
          </cell>
        </row>
        <row r="8">
          <cell r="B8">
            <v>85318</v>
          </cell>
        </row>
        <row r="9">
          <cell r="B9">
            <v>49488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"/>
      <sheetName val="과업지시서"/>
      <sheetName val="설계예산서표지"/>
      <sheetName val="갑지"/>
      <sheetName val="총괄설계내역서"/>
      <sheetName val="설계내역"/>
      <sheetName val="일위대가표(표지)"/>
      <sheetName val="일위대가"/>
      <sheetName val="산출근거(표지)"/>
      <sheetName val="준설단가"/>
      <sheetName val="산출근거(기본설계비)"/>
      <sheetName val="물량 및 단가산출기초(표지)"/>
      <sheetName val="물량기초(관거현황)"/>
      <sheetName val="관거보수 물량"/>
      <sheetName val="용역물량"/>
      <sheetName val="관거개량물량"/>
      <sheetName val="공사비(관거개량)"/>
      <sheetName val="공사비단가(굴착, 개량)"/>
      <sheetName val="공사비단가(비굴착)"/>
      <sheetName val="공사비(관거보수)"/>
      <sheetName val="산출기초(인건비)"/>
      <sheetName val="노무비단가"/>
      <sheetName val="D"/>
      <sheetName val="#REF"/>
      <sheetName val="설계"/>
      <sheetName val="L_RPTB02_01"/>
      <sheetName val="간지"/>
      <sheetName val="H-PILE수량집계"/>
      <sheetName val="99노임기준"/>
      <sheetName val="설계기준"/>
      <sheetName val="내역1"/>
      <sheetName val="건축내역서"/>
      <sheetName val="설비내역서"/>
      <sheetName val="전기내역서"/>
      <sheetName val="집계표"/>
      <sheetName val="단위수량"/>
      <sheetName val="setup"/>
      <sheetName val="기초단가"/>
      <sheetName val="요율"/>
      <sheetName val="수량산출"/>
      <sheetName val="N賃率-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내역서 제출"/>
      <sheetName val="을지"/>
      <sheetName val="수량산출"/>
      <sheetName val="일위대가"/>
      <sheetName val="단가 (2)"/>
      <sheetName val="13차"/>
      <sheetName val="단가 및 재료비"/>
      <sheetName val="중기사용료산출근거"/>
      <sheetName val="일위"/>
      <sheetName val="H-PILE수량집계"/>
      <sheetName val="정부노임"/>
      <sheetName val="방화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중기사용료"/>
      <sheetName val="노임단가"/>
      <sheetName val="자재단가"/>
      <sheetName val="깨기"/>
      <sheetName val="토사운반"/>
      <sheetName val="토공"/>
      <sheetName val="포설다짐"/>
      <sheetName val="소운반"/>
      <sheetName val="운반"/>
      <sheetName val="가설"/>
      <sheetName val="교통"/>
      <sheetName val="펌푸카타설"/>
      <sheetName val="콘다짐,물푸기"/>
      <sheetName val="A.s.p콘포자"/>
      <sheetName val="깬돌운반"/>
      <sheetName val="일위대가표"/>
      <sheetName val="시방서"/>
      <sheetName val="표지"/>
      <sheetName val="단가"/>
      <sheetName val="일위대가"/>
      <sheetName val="9GNG운반"/>
      <sheetName val="노임"/>
      <sheetName val="집계표"/>
      <sheetName val="원가계산서"/>
      <sheetName val="설계기준"/>
      <sheetName val="내역1"/>
      <sheetName val="전기"/>
      <sheetName val="H-PILE수량집계"/>
      <sheetName val="수목단가"/>
      <sheetName val="시설수량표"/>
      <sheetName val="식재수량표"/>
      <sheetName val="날개벽"/>
      <sheetName val="자료"/>
      <sheetName val="수량산출"/>
      <sheetName val="96노임기준"/>
      <sheetName val="Sens&amp;Anal"/>
      <sheetName val="시나리오"/>
      <sheetName val="총투자비산정"/>
      <sheetName val="2002일위대가"/>
    </sheetNames>
    <sheetDataSet>
      <sheetData sheetId="0"/>
      <sheetData sheetId="1"/>
      <sheetData sheetId="2" refreshError="1">
        <row r="10">
          <cell r="B10">
            <v>59780</v>
          </cell>
        </row>
        <row r="24">
          <cell r="B24">
            <v>63468</v>
          </cell>
        </row>
        <row r="33">
          <cell r="B33">
            <v>63963</v>
          </cell>
        </row>
        <row r="34">
          <cell r="B34">
            <v>67147</v>
          </cell>
        </row>
        <row r="42">
          <cell r="B42">
            <v>72869</v>
          </cell>
        </row>
        <row r="45">
          <cell r="B45">
            <v>60423</v>
          </cell>
        </row>
      </sheetData>
      <sheetData sheetId="3" refreshError="1">
        <row r="23">
          <cell r="F23">
            <v>2511</v>
          </cell>
        </row>
        <row r="29">
          <cell r="F29">
            <v>692</v>
          </cell>
        </row>
        <row r="48">
          <cell r="F48">
            <v>1127</v>
          </cell>
        </row>
        <row r="51">
          <cell r="D51">
            <v>9000</v>
          </cell>
        </row>
        <row r="52">
          <cell r="D52">
            <v>0.83</v>
          </cell>
        </row>
        <row r="56">
          <cell r="D56">
            <v>910</v>
          </cell>
        </row>
        <row r="57">
          <cell r="D57">
            <v>140</v>
          </cell>
        </row>
        <row r="58">
          <cell r="D58">
            <v>860</v>
          </cell>
        </row>
        <row r="59">
          <cell r="D59">
            <v>1283</v>
          </cell>
        </row>
        <row r="60">
          <cell r="D60">
            <v>1500</v>
          </cell>
        </row>
        <row r="61">
          <cell r="D61">
            <v>2800</v>
          </cell>
        </row>
        <row r="62">
          <cell r="F62">
            <v>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쇄MACRO"/>
      <sheetName val="표지"/>
      <sheetName val="적용근거"/>
      <sheetName val="목차"/>
      <sheetName val="예측단가간지"/>
      <sheetName val="3.예측단가"/>
      <sheetName val="4.예측재료비"/>
      <sheetName val="실측단가간지"/>
      <sheetName val="5.실측단가"/>
      <sheetName val="6.실측재료비"/>
      <sheetName val="정거장단가간지"/>
      <sheetName val="7.정거장단가"/>
      <sheetName val="용지단가간지"/>
      <sheetName val="8.용지측량단가"/>
      <sheetName val="(9)용지측량기본공인"/>
      <sheetName val="10.도면작성및용지산출기준"/>
      <sheetName val="지반조사간지"/>
      <sheetName val="11.보오링 (2)"/>
      <sheetName val="12.보오링"/>
      <sheetName val="(13)표준심도산정"/>
      <sheetName val="(14)표준심도산정 (2)"/>
      <sheetName val="(15)표준심도산정 (3)"/>
      <sheetName val="16.폐공되메우기"/>
      <sheetName val="17.폐공되메우기(2)"/>
      <sheetName val="18.공내수압탄성자연"/>
      <sheetName val="19.지표지질조사"/>
      <sheetName val="20.물성역학시험"/>
      <sheetName val="21.현장시험"/>
      <sheetName val="22.암석시험"/>
      <sheetName val="인건비.재료비단가표지"/>
      <sheetName val="1.인건비"/>
      <sheetName val="2.재료비"/>
      <sheetName val="기타간지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"/>
      <sheetName val="일위대가표"/>
      <sheetName val="기본설계"/>
      <sheetName val="실시설계"/>
      <sheetName val="기초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5">
          <cell r="B25">
            <v>56000</v>
          </cell>
        </row>
        <row r="26">
          <cell r="B26">
            <v>10000</v>
          </cell>
        </row>
        <row r="27">
          <cell r="B27">
            <v>27000</v>
          </cell>
        </row>
        <row r="28">
          <cell r="B28">
            <v>11000</v>
          </cell>
        </row>
        <row r="29">
          <cell r="B29">
            <v>47000</v>
          </cell>
        </row>
        <row r="30">
          <cell r="B30">
            <v>17000</v>
          </cell>
        </row>
        <row r="31">
          <cell r="B31">
            <v>145000</v>
          </cell>
        </row>
        <row r="32">
          <cell r="B32">
            <v>645</v>
          </cell>
        </row>
        <row r="33">
          <cell r="B33">
            <v>1368</v>
          </cell>
        </row>
        <row r="35">
          <cell r="B35">
            <v>3533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산출근거 #1"/>
      <sheetName val="산출근거#2"/>
      <sheetName val="산출근거#3"/>
      <sheetName val="기초단가"/>
      <sheetName val="단위수량"/>
      <sheetName val="투자비"/>
      <sheetName val="조성원가DATA"/>
      <sheetName val="사업비"/>
      <sheetName val="총괄서"/>
      <sheetName val="일위대가"/>
      <sheetName val="1~69"/>
      <sheetName val="말뚝지지력산정"/>
      <sheetName val="노임"/>
      <sheetName val="20관리비율"/>
      <sheetName val="일위대가표"/>
      <sheetName val="관거정비내역서(발주)"/>
      <sheetName val="J直材4"/>
      <sheetName val="원가계산"/>
      <sheetName val="설계기준"/>
      <sheetName val="내역1"/>
      <sheetName val="토목변경"/>
      <sheetName val="심사물량"/>
      <sheetName val="심사계산"/>
      <sheetName val="안전시설"/>
      <sheetName val="노임단가"/>
      <sheetName val="수목단가"/>
      <sheetName val="시설수량표"/>
      <sheetName val="식재수량표"/>
      <sheetName val="일위목록"/>
      <sheetName val="자재단가"/>
      <sheetName val="공사비"/>
      <sheetName val="경율산정"/>
      <sheetName val="쌍송교"/>
      <sheetName val="DATE"/>
      <sheetName val="실행대비"/>
      <sheetName val="000 단가"/>
      <sheetName val="산출근거"/>
      <sheetName val="배수장토목공사비"/>
      <sheetName val="일위대가(목록)"/>
      <sheetName val="산근(목록)"/>
      <sheetName val="재료비"/>
      <sheetName val="경비"/>
      <sheetName val="토공"/>
      <sheetName val="이형관중량"/>
      <sheetName val="중기사용료산출근거"/>
      <sheetName val="단가 및 재료비"/>
      <sheetName val="부대공Ⅱ"/>
      <sheetName val="일위대가(가설)"/>
      <sheetName val="내역서"/>
      <sheetName val="건설사업관리 공제요율"/>
      <sheetName val="책임감리 공제요율"/>
      <sheetName val="산근1,2"/>
      <sheetName val="노임단가명세서"/>
      <sheetName val="재무조건"/>
      <sheetName val="Data&amp;Result"/>
      <sheetName val="기본단가표"/>
      <sheetName val="간지"/>
      <sheetName val="조명시설"/>
      <sheetName val="수량산출"/>
      <sheetName val="포장집계"/>
      <sheetName val="포장연장"/>
      <sheetName val="보고서"/>
      <sheetName val="2.재료비"/>
      <sheetName val="1.인건비"/>
      <sheetName val="12.보오링"/>
      <sheetName val="18.공내수압탄성자연"/>
      <sheetName val="건축내역서"/>
      <sheetName val="설비내역서"/>
      <sheetName val="전기내역서"/>
      <sheetName val="집계표"/>
      <sheetName val="고시단가"/>
      <sheetName val="기초도면제작"/>
      <sheetName val="주출입구조사"/>
      <sheetName val="산출내역서"/>
      <sheetName val="전기"/>
      <sheetName val="이토변실"/>
      <sheetName val="원가"/>
      <sheetName val="부표"/>
      <sheetName val="관경별내역서"/>
      <sheetName val="우수받이"/>
      <sheetName val="철거산출근거"/>
      <sheetName val="시설물일위"/>
      <sheetName val="과업별 상세(계산 1)"/>
      <sheetName val="견적단가"/>
      <sheetName val="지하시설물작성"/>
      <sheetName val="표지"/>
      <sheetName val="용역단가"/>
      <sheetName val="단가"/>
      <sheetName val="맨홀_공사비"/>
      <sheetName val="단가대비표"/>
      <sheetName val="용역비내역-진짜"/>
      <sheetName val="99노임기준"/>
      <sheetName val="상세"/>
      <sheetName val="신천3호용수로"/>
      <sheetName val="3.내역서"/>
      <sheetName val="Macro1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말뚝물량"/>
      <sheetName val="분전반계산서(석관)"/>
      <sheetName val="설계서(본관)"/>
      <sheetName val="손익분석"/>
    </sheetNames>
    <sheetDataSet>
      <sheetData sheetId="0" refreshError="1"/>
      <sheetData sheetId="1"/>
      <sheetData sheetId="2"/>
      <sheetData sheetId="3"/>
      <sheetData sheetId="4" refreshError="1">
        <row r="11">
          <cell r="B11">
            <v>93321</v>
          </cell>
        </row>
        <row r="12">
          <cell r="B12">
            <v>78613</v>
          </cell>
        </row>
        <row r="13">
          <cell r="B13">
            <v>58567</v>
          </cell>
        </row>
        <row r="16">
          <cell r="B16">
            <v>41470</v>
          </cell>
        </row>
        <row r="21">
          <cell r="B21">
            <v>35320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"/>
      <sheetName val="용역비내역-진짜"/>
      <sheetName val="기초단가"/>
      <sheetName val="심사물량"/>
      <sheetName val="심사계산"/>
      <sheetName val="산출근거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경내역"/>
      <sheetName val="환경일위대가"/>
      <sheetName val="data"/>
      <sheetName val="Module2"/>
      <sheetName val="Module1"/>
      <sheetName val="용역비내역-진짜"/>
    </sheetNames>
    <sheetDataSet>
      <sheetData sheetId="0"/>
      <sheetData sheetId="1"/>
      <sheetData sheetId="2">
        <row r="5">
          <cell r="C5">
            <v>5</v>
          </cell>
          <cell r="F5">
            <v>5</v>
          </cell>
        </row>
        <row r="9">
          <cell r="C9">
            <v>158335</v>
          </cell>
        </row>
        <row r="10">
          <cell r="C10">
            <v>132936</v>
          </cell>
        </row>
        <row r="11">
          <cell r="C11">
            <v>111576</v>
          </cell>
        </row>
        <row r="12">
          <cell r="C12">
            <v>81676</v>
          </cell>
        </row>
      </sheetData>
      <sheetData sheetId="3"/>
      <sheetData sheetId="4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정"/>
      <sheetName val="구형거"/>
      <sheetName val="포장구간"/>
      <sheetName val="관두께"/>
      <sheetName val="직접(흄관)기초 (1)"/>
      <sheetName val="직접(흄관) 공사비"/>
      <sheetName val="직접(PC관)기초(2)"/>
      <sheetName val="직접(PC관)공사비"/>
      <sheetName val="직접(강관)기초(3)"/>
      <sheetName val="직접(강관)공사비"/>
      <sheetName val="모래(PE관)기초(4)"/>
      <sheetName val="모래(PE관)공사비"/>
      <sheetName val=" CON'C(흄관)기초 (1)"/>
      <sheetName val="CON'C(흄관)공사비 "/>
      <sheetName val="CON'C(PC관)기초(2)"/>
      <sheetName val="CON'(PC관)공사비"/>
      <sheetName val="CON'C(강관)기초(3)"/>
      <sheetName val="CON'C(강관)공사비"/>
      <sheetName val="관접합및부설"/>
      <sheetName val="단가"/>
      <sheetName val="맨홀공"/>
      <sheetName val="토류벽단가(PE)"/>
      <sheetName val="data"/>
      <sheetName val="환경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9">
          <cell r="C79">
            <v>1094</v>
          </cell>
        </row>
        <row r="80">
          <cell r="C80">
            <v>8126</v>
          </cell>
        </row>
        <row r="81">
          <cell r="C81">
            <v>20643</v>
          </cell>
        </row>
        <row r="82">
          <cell r="C82">
            <v>4658.03</v>
          </cell>
        </row>
        <row r="83">
          <cell r="C83">
            <v>7599.49</v>
          </cell>
        </row>
        <row r="84">
          <cell r="C84">
            <v>301.7</v>
          </cell>
        </row>
        <row r="85">
          <cell r="C85">
            <v>186.1</v>
          </cell>
        </row>
        <row r="86">
          <cell r="C86">
            <v>8126</v>
          </cell>
        </row>
      </sheetData>
      <sheetData sheetId="20"/>
      <sheetData sheetId="2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식재인부"/>
      <sheetName val="데이타"/>
      <sheetName val="수목(가-마)"/>
      <sheetName val="수목(바-주목)"/>
      <sheetName val="수목(중국단풍-)"/>
      <sheetName val="지주목수"/>
      <sheetName val="VXXXXX"/>
      <sheetName val="일위대가"/>
      <sheetName val="일위대가(내역)"/>
      <sheetName val="___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[수목일위.XLS][수목일위.XLS]el______663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PACKING LIST"/>
      <sheetName val="금액"/>
      <sheetName val="수량집계A"/>
      <sheetName val="철근집계A"/>
      <sheetName val="공사개요"/>
      <sheetName val="가설건물"/>
      <sheetName val="[수목일위.XLS][수목일위.XLS]el______664"/>
      <sheetName val="내역서"/>
      <sheetName val="견적"/>
      <sheetName val="진주방향"/>
      <sheetName val="물가시세"/>
      <sheetName val="원가서"/>
      <sheetName val="총괄내역서"/>
      <sheetName val="가설공사비"/>
      <sheetName val="도로구조공사비"/>
      <sheetName val="도로토공공사비"/>
      <sheetName val="여수토공사비"/>
      <sheetName val="노무"/>
      <sheetName val="문학간접"/>
      <sheetName val="간접"/>
      <sheetName val="수목데이타"/>
      <sheetName val="1,2공구원가계산서"/>
      <sheetName val="2공구산출내역"/>
      <sheetName val="1공구산출내역서"/>
      <sheetName val="준검 내역서"/>
      <sheetName val="원가계산서"/>
      <sheetName val="투찰"/>
      <sheetName val="일위대가표"/>
      <sheetName val="건축2"/>
      <sheetName val="원가"/>
      <sheetName val="AS포장복구 "/>
      <sheetName val="일위대가 "/>
      <sheetName val="DATE"/>
      <sheetName val="한강운반비"/>
      <sheetName val="기계경비산출기준"/>
      <sheetName val="변수값"/>
      <sheetName val="중기상차"/>
      <sheetName val="AS복구"/>
      <sheetName val="중기터파기"/>
      <sheetName val="단가대비표"/>
      <sheetName val="Total"/>
      <sheetName val="실행(ALT1)"/>
      <sheetName val="공사비산출내역"/>
      <sheetName val="별표집계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수량산출"/>
      <sheetName val="BOJUNGGM"/>
      <sheetName val="연습"/>
      <sheetName val="실행(표지,갑,을)"/>
      <sheetName val="1차증가원가계산"/>
      <sheetName val="2003상반기노임기준"/>
      <sheetName val="b_balju_cho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수량산출서"/>
      <sheetName val="nys"/>
      <sheetName val="기준액"/>
      <sheetName val="기초단가"/>
      <sheetName val="토공"/>
      <sheetName val="조건"/>
      <sheetName val="변경내역"/>
      <sheetName val="전차선로 물량표"/>
      <sheetName val="#REF"/>
      <sheetName val="자재"/>
      <sheetName val="공통(20-91)"/>
      <sheetName val="공사설명서"/>
      <sheetName val="16-1"/>
      <sheetName val="자료"/>
      <sheetName val="토공총괄표"/>
      <sheetName val="일위목록"/>
      <sheetName val="6호기"/>
      <sheetName val="공사요율산출표"/>
      <sheetName val="설계서(본관)"/>
      <sheetName val="제출내역 (2)"/>
      <sheetName val="결재판"/>
      <sheetName val="FB25JN"/>
      <sheetName val="가시설"/>
      <sheetName val="카렌스센터계량기설치공사"/>
      <sheetName val="관접합및부설"/>
      <sheetName val="단가"/>
      <sheetName val="장비집계"/>
      <sheetName val="2000.11월설계내역"/>
      <sheetName val="계정"/>
      <sheetName val="관급자재"/>
      <sheetName val="폐기물"/>
      <sheetName val="데리네이타현황"/>
      <sheetName val="전익자재"/>
      <sheetName val="공구원가계산"/>
      <sheetName val="구조물5월기성내역"/>
      <sheetName val="자재단가조사표-수목"/>
      <sheetName val="계산서(곡선부)"/>
      <sheetName val="포장재료집계표"/>
      <sheetName val="제잡비계산"/>
      <sheetName val="버스운행안내"/>
      <sheetName val="근태계획서"/>
      <sheetName val="예방접종계획"/>
      <sheetName val="세부내역"/>
      <sheetName val="노임단가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을지"/>
      <sheetName val="수목표준대가"/>
      <sheetName val="기본단가표"/>
      <sheetName val="값"/>
      <sheetName val="단위단가"/>
      <sheetName val="부대내역"/>
      <sheetName val="LP-S"/>
      <sheetName val="경영"/>
      <sheetName val="98년"/>
      <sheetName val="실적"/>
      <sheetName val="코드"/>
      <sheetName val="계획금액"/>
      <sheetName val="기초자료"/>
      <sheetName val="시설물일위"/>
      <sheetName val="가설공사"/>
      <sheetName val="단가결정"/>
      <sheetName val="내역아"/>
      <sheetName val="울타리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원가계산"/>
      <sheetName val="원가계산 (2)"/>
      <sheetName val="건축"/>
      <sheetName val="식재"/>
      <sheetName val="시설물"/>
      <sheetName val="식재출력용"/>
      <sheetName val="유지관리"/>
      <sheetName val="소비자가"/>
      <sheetName val="입찰견적보고서"/>
      <sheetName val="일위산출"/>
      <sheetName val="2호맨홀공제수량"/>
      <sheetName val="중기조종사 단위단가"/>
      <sheetName val="배수장토목공사비"/>
      <sheetName val="용역비내역-진짜"/>
      <sheetName val="금액내역서"/>
      <sheetName val="자재단가"/>
      <sheetName val="산출기초"/>
      <sheetName val="인건비"/>
      <sheetName val="참조 (2)"/>
      <sheetName val="실행대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건축-물가변동"/>
      <sheetName val="A-4"/>
      <sheetName val="기초입력 DATA"/>
      <sheetName val="삭제금지단가"/>
      <sheetName val="갈현동"/>
      <sheetName val="콘크스"/>
      <sheetName val="도급기성"/>
      <sheetName val="WORK"/>
      <sheetName val="수목단가"/>
      <sheetName val="시설수량표"/>
      <sheetName val="식재수량표"/>
      <sheetName val="증감내역서"/>
      <sheetName val="1공구원가계산"/>
      <sheetName val="1공구원가계산서"/>
      <sheetName val="신청서"/>
      <sheetName val="70%"/>
      <sheetName val="지급자재"/>
      <sheetName val="Sheet1 (2)"/>
      <sheetName val="자판실행"/>
      <sheetName val="직재"/>
      <sheetName val="재집"/>
      <sheetName val="기준비용"/>
      <sheetName val="표_재료"/>
      <sheetName val="입력"/>
      <sheetName val="안내"/>
      <sheetName val="DATA"/>
      <sheetName val="시중노임단가"/>
      <sheetName val="-치수표(곡선부)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설계예산서"/>
      <sheetName val="단가산출서"/>
      <sheetName val="전체"/>
      <sheetName val="노임이"/>
      <sheetName val="Recovered_Sheet1"/>
      <sheetName val="수량계표"/>
      <sheetName val="대비표"/>
      <sheetName val="설명"/>
      <sheetName val="입찰"/>
      <sheetName val="현경"/>
      <sheetName val="기타 정보통신공사"/>
      <sheetName val="CTEMCOST"/>
      <sheetName val="결재갑지"/>
      <sheetName val="106C0300"/>
      <sheetName val="Sheet5"/>
      <sheetName val="전등설비"/>
      <sheetName val="중기사용료산출근거"/>
      <sheetName val="단가산출2"/>
      <sheetName val="단가 및 재료비"/>
      <sheetName val="적용공정"/>
      <sheetName val="월간관리비"/>
      <sheetName val="산출근거"/>
      <sheetName val="재료단가"/>
      <sheetName val="임금단가"/>
      <sheetName val="장비목록표"/>
      <sheetName val="장비운전경비"/>
      <sheetName val="총괄"/>
      <sheetName val="BID"/>
      <sheetName val="조명시설"/>
      <sheetName val="30집계표"/>
      <sheetName val="터파기및재료"/>
      <sheetName val="시멘트"/>
      <sheetName val="9811"/>
      <sheetName val="참조(2)"/>
      <sheetName val="참조"/>
      <sheetName val="노임,재료비"/>
      <sheetName val="제경비적용기준"/>
      <sheetName val="공사자료입력"/>
      <sheetName val="산출근거(복구)"/>
      <sheetName val="단가표"/>
      <sheetName val="노임단가표"/>
      <sheetName val="설계"/>
      <sheetName val="골조-APT 갑지"/>
      <sheetName val="토사(PE)"/>
      <sheetName val="예산내역서"/>
      <sheetName val="이름표지정"/>
      <sheetName val="1안"/>
      <sheetName val="기초코드"/>
      <sheetName val="iec"/>
      <sheetName val="ks"/>
      <sheetName val="선로정수"/>
      <sheetName val="골조시행"/>
      <sheetName val="빙장비사양"/>
      <sheetName val="장비사양"/>
      <sheetName val="제경비율"/>
      <sheetName val="총계"/>
      <sheetName val="설명서 "/>
      <sheetName val="토목"/>
      <sheetName val="정부노임단가"/>
      <sheetName val="CON'C"/>
      <sheetName val="토목검측서"/>
      <sheetName val="도급"/>
      <sheetName val="자재 집계표"/>
      <sheetName val="가감수량"/>
      <sheetName val="맨홀수량산출"/>
      <sheetName val="설계총괄표"/>
      <sheetName val="해외(원화)"/>
      <sheetName val="표지 (2)"/>
      <sheetName val="팔당터널(1공구)"/>
      <sheetName val="L_RPTB02_01"/>
      <sheetName val="플랜트 설치"/>
      <sheetName val="전기"/>
      <sheetName val="3.바닥판  "/>
      <sheetName val="소요자재"/>
      <sheetName val="노무산출서"/>
      <sheetName val="경비"/>
      <sheetName val="평당공사비산정"/>
      <sheetName val="케이블트레이"/>
      <sheetName val="자재단가2007.10"/>
      <sheetName val="자재단가2008.4"/>
      <sheetName val="을-ATYPE"/>
      <sheetName val="토목(대안)"/>
      <sheetName val="기계경비(시간당)"/>
      <sheetName val="램머"/>
      <sheetName val="설계예산"/>
      <sheetName val="년도별노임표"/>
      <sheetName val="중기목록표"/>
      <sheetName val="재료"/>
      <sheetName val="산출(부하간선)"/>
      <sheetName val="토목내역서"/>
      <sheetName val="인건비 "/>
      <sheetName val="평가데이터"/>
      <sheetName val="연결임시"/>
      <sheetName val="부대tu"/>
      <sheetName val="재료값"/>
      <sheetName val="포장수량단위"/>
      <sheetName val="기초1"/>
      <sheetName val="경비_원본"/>
      <sheetName val="관련자료입력"/>
      <sheetName val="1단계"/>
      <sheetName val="INDEX  LIST"/>
      <sheetName val="건축내역서"/>
      <sheetName val="적용기준"/>
      <sheetName val="기계경비"/>
      <sheetName val="화성태안9공구내역(실행)"/>
      <sheetName val="CC16-내역서"/>
      <sheetName val="물가대비표"/>
      <sheetName val="6-1. 관개량조서"/>
      <sheetName val="설계내역"/>
      <sheetName val="판매시설"/>
      <sheetName val="00노임기준"/>
      <sheetName val="내역(APT)"/>
      <sheetName val="공통가설"/>
      <sheetName val="말고개터널조명전압강하"/>
      <sheetName val="2공구하도급내역서"/>
      <sheetName val="타공종이기"/>
      <sheetName val="11-2.아파트내역"/>
      <sheetName val="7월11일"/>
      <sheetName val="코드표"/>
      <sheetName val="마산방향"/>
      <sheetName val="2000년1차"/>
      <sheetName val="2000전체분"/>
      <sheetName val="Sheet15"/>
      <sheetName val="지질조사"/>
      <sheetName val="고유코드_설계"/>
      <sheetName val="원가data"/>
      <sheetName val="설계내역서"/>
      <sheetName val="99노임기준"/>
      <sheetName val="세금자료"/>
      <sheetName val="아파트 내역"/>
      <sheetName val="화장실"/>
      <sheetName val="말뚝지지력산정"/>
      <sheetName val="철콘"/>
      <sheetName val="시공"/>
      <sheetName val="인제내역"/>
      <sheetName val="장비경비"/>
      <sheetName val="표  지"/>
      <sheetName val="적점"/>
      <sheetName val="협력업체"/>
      <sheetName val="목차"/>
      <sheetName val="화설내"/>
      <sheetName val="우수받이"/>
      <sheetName val="01"/>
      <sheetName val="총괄표"/>
      <sheetName val="단가(자재)"/>
      <sheetName val="단가(노임)"/>
      <sheetName val="기초목록"/>
      <sheetName val="총괄내역서(설계)"/>
      <sheetName val="상부공철근집계(ABC)"/>
      <sheetName val="2.고용보험료산출근거"/>
      <sheetName val="실행,원가 최종예상"/>
      <sheetName val="AL공사(원)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산출내역서집계표"/>
      <sheetName val="상호참고자료"/>
      <sheetName val="발주처자료입력"/>
      <sheetName val="회사기본자료"/>
      <sheetName val="하자보증자료"/>
      <sheetName val="기술자자료입력"/>
      <sheetName val="참고사항"/>
      <sheetName val="근로자자료입력"/>
      <sheetName val="내역갑지"/>
      <sheetName val="심사물량"/>
      <sheetName val="심사계산"/>
      <sheetName val="시점교대"/>
      <sheetName val="구체"/>
      <sheetName val="좌측날개벽"/>
      <sheetName val="우측날개벽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FOB발"/>
      <sheetName val="전기공사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맨홀수량집계"/>
      <sheetName val="약품설비"/>
      <sheetName val="21301동"/>
      <sheetName val="구조물공"/>
      <sheetName val="부대공"/>
      <sheetName val="배수공"/>
      <sheetName val="포장공"/>
      <sheetName val="단가목록"/>
      <sheetName val="자재목록"/>
      <sheetName val="노임목록"/>
      <sheetName val="중기집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공사비증감"/>
      <sheetName val="램프"/>
      <sheetName val="건설기계"/>
      <sheetName val="사급자재"/>
      <sheetName val="LOOKUP"/>
      <sheetName val="공정표"/>
      <sheetName val="매채조회"/>
      <sheetName val="토공수량"/>
      <sheetName val="설계명세서"/>
      <sheetName val="Tool"/>
      <sheetName val="일위"/>
      <sheetName val="그림"/>
      <sheetName val="주공 갑지"/>
      <sheetName val="JOIN(2span)"/>
      <sheetName val="바닥판"/>
      <sheetName val="주빔의 설계"/>
      <sheetName val="철근량산정및사용성검토"/>
      <sheetName val="입력DATA"/>
      <sheetName val="pier(각형)"/>
      <sheetName val="토목주소"/>
      <sheetName val="프랜트면허"/>
      <sheetName val="토공연장"/>
      <sheetName val="내역(전체_금차)"/>
      <sheetName val="제경비_전체"/>
      <sheetName val="제경비_금차준공분"/>
      <sheetName val=" 상부공통집계(총괄)"/>
      <sheetName val="안양동교 1안"/>
      <sheetName val="여과지동"/>
      <sheetName val="부표총괄"/>
      <sheetName val="9509"/>
      <sheetName val="★도급내역(2공구)"/>
      <sheetName val="밸브설치"/>
      <sheetName val="DATA1"/>
      <sheetName val="토공(우물통,기타) "/>
      <sheetName val="배수장공사비명세서"/>
      <sheetName val="날개벽"/>
      <sheetName val="암거단위"/>
      <sheetName val="횡 연장"/>
      <sheetName val="입력란"/>
      <sheetName val="변경-C"/>
      <sheetName val="원가계산하도"/>
      <sheetName val="1-4-2.관(약)"/>
      <sheetName val="투자비"/>
      <sheetName val="조성원가DATA"/>
      <sheetName val="사업비"/>
      <sheetName val="기술자관련자료"/>
      <sheetName val="아파트"/>
      <sheetName val="BSD (2)"/>
      <sheetName val="정화조방수미장"/>
      <sheetName val="계측제어설비"/>
      <sheetName val="00상노임"/>
      <sheetName val="단가일람"/>
      <sheetName val="자재일람"/>
      <sheetName val="조경일람"/>
      <sheetName val="내역서1999.8최종"/>
      <sheetName val="기본정보입력"/>
      <sheetName val="본사공가현황"/>
      <sheetName val="입찰안"/>
      <sheetName val="D-철근총괄"/>
      <sheetName val="actual"/>
      <sheetName val="날개벽(시점좌측)"/>
      <sheetName val="현장관리비 산출내역"/>
      <sheetName val="단가및재료비"/>
      <sheetName val="중기사용료"/>
      <sheetName val="원가계산서구조조정"/>
      <sheetName val="98수문일위"/>
      <sheetName val="48일위(기존)"/>
      <sheetName val="기구조직"/>
      <sheetName val="EARTH"/>
      <sheetName val="장비투입계획"/>
      <sheetName val="직원투입계획"/>
      <sheetName val="조내역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지주목_및_비료산출기준"/>
      <sheetName val="PACKING_LIST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AS포장복구_"/>
      <sheetName val="전차선로_물량표"/>
      <sheetName val="일위대가_"/>
      <sheetName val="준검_내역서"/>
      <sheetName val="제출내역_(2)"/>
      <sheetName val="참조_(2)"/>
      <sheetName val="2000_11월설계내역"/>
      <sheetName val="Sheet1_(2)"/>
      <sheetName val="중기조종사_단위단가"/>
      <sheetName val="원가계산_(2)"/>
      <sheetName val="예가표"/>
      <sheetName val="월별수입"/>
      <sheetName val="견적율"/>
      <sheetName val="CABLE SIZE-1"/>
      <sheetName val="현장관리비"/>
      <sheetName val="골조물량"/>
      <sheetName val="97노임단가"/>
      <sheetName val="기본단가"/>
      <sheetName val="계정code"/>
      <sheetName val="COST"/>
      <sheetName val="배수내역"/>
      <sheetName val="수량산출(음암)"/>
      <sheetName val="에너지동"/>
      <sheetName val="대로근거"/>
      <sheetName val="중로근거"/>
      <sheetName val="소방"/>
      <sheetName val="해평견적"/>
      <sheetName val="1-최종안"/>
      <sheetName val="사업분석-분양가결정"/>
      <sheetName val="개요"/>
      <sheetName val="각사별공사비분개 "/>
      <sheetName val="재정비직인"/>
      <sheetName val="패널"/>
      <sheetName val="수목_바_주목_"/>
      <sheetName val="G.R300경비"/>
      <sheetName val="H-PILE수량집계"/>
      <sheetName val="세부내역서"/>
      <sheetName val="가로등"/>
      <sheetName val="MOTOR"/>
      <sheetName val="공사진행"/>
      <sheetName val="설계변경내역 98"/>
      <sheetName val="구조"/>
      <sheetName val="계장 품셈표"/>
      <sheetName val="상반기손익차2총괄"/>
      <sheetName val="8설7발"/>
      <sheetName val="총괄변경내역서"/>
      <sheetName val="직접경비호표"/>
      <sheetName val="지수"/>
      <sheetName val="북제주원가"/>
      <sheetName val="실행_ALT1_"/>
      <sheetName val="총집계표"/>
      <sheetName val="매립"/>
      <sheetName val="실행철강하도"/>
      <sheetName val="인원"/>
      <sheetName val="개별직종노임단가(2005.1)"/>
      <sheetName val="단위수량산출서"/>
      <sheetName val="구간산출"/>
      <sheetName val="법면단"/>
      <sheetName val="석축설면"/>
      <sheetName val="법면설면"/>
      <sheetName val="석축단"/>
      <sheetName val="법면수집"/>
      <sheetName val="토공사(흙막이)"/>
      <sheetName val="설계서"/>
      <sheetName val="준공정산"/>
      <sheetName val="정산산출서(배수판)"/>
      <sheetName val="일위집계(기존)"/>
      <sheetName val="DANGA"/>
      <sheetName val="공내역"/>
      <sheetName val="수정"/>
      <sheetName val="직원관련자료"/>
      <sheetName val="실행"/>
      <sheetName val="현장식당(1)"/>
      <sheetName val="E.P.T수량산출서"/>
      <sheetName val="Sheet4_x0000__x0000__x0000__x0000__x0000__x0000__x0000__x0010_[수목일위.XLS]가드레일산근_x0000_"/>
      <sheetName val="총괄 내역서"/>
      <sheetName val="ABUT수량-A1"/>
      <sheetName val="단위수량"/>
      <sheetName val="건설산출"/>
      <sheetName val="4.설계예산내역서"/>
      <sheetName val="6.관급자재조서"/>
      <sheetName val="품신"/>
      <sheetName val="3.예정공정표"/>
      <sheetName val="7.청제공기계기구조서"/>
      <sheetName val="공사요율"/>
      <sheetName val="을"/>
      <sheetName val="공사별 가중치 산출근거(토목)"/>
      <sheetName val="가중치근거(조경)"/>
      <sheetName val="공사별 가중치 산출근거(건축)"/>
      <sheetName val="경비내역(을)-1"/>
      <sheetName val="1"/>
      <sheetName val="2"/>
      <sheetName val="3"/>
      <sheetName val="4"/>
      <sheetName val="5"/>
      <sheetName val="차액보증"/>
      <sheetName val="6PILE  (돌출)"/>
      <sheetName val="설비내역서"/>
      <sheetName val="전기내역서"/>
      <sheetName val="Macro2"/>
      <sheetName val="Macro1"/>
      <sheetName val="U-TYPE(1)"/>
      <sheetName val="내역(원)"/>
      <sheetName val="조건표"/>
      <sheetName val="도로정위치부표"/>
      <sheetName val="DB구축"/>
      <sheetName val="도로조사부표"/>
      <sheetName val="재정비내역"/>
      <sheetName val="입력변수"/>
      <sheetName val="지적고시내역"/>
      <sheetName val="노임(1차)"/>
      <sheetName val="식재가격"/>
      <sheetName val="식재총괄"/>
      <sheetName val="쌍송교"/>
      <sheetName val="단가집"/>
      <sheetName val="배수통관(좌)"/>
      <sheetName val="경율산정"/>
      <sheetName val="직접노무비"/>
      <sheetName val="포장복구집계"/>
      <sheetName val="일위대가_(식재)"/>
      <sheetName val="기타_정보통신공사"/>
      <sheetName val="기초입력_DATA"/>
      <sheetName val="골조-APT_갑지"/>
      <sheetName val="3_바닥판__"/>
      <sheetName val="설명서_"/>
      <sheetName val="플랜트_설치"/>
      <sheetName val="단가_및_재료비"/>
      <sheetName val="11-2_아파트내역"/>
      <sheetName val="6-1__관개량조서"/>
      <sheetName val="자재단가2007_10"/>
      <sheetName val="자재단가2008_4"/>
      <sheetName val="표지_(2)"/>
      <sheetName val="인건비_"/>
      <sheetName val="아파트_내역"/>
      <sheetName val="7_원가계산서(품셈)"/>
      <sheetName val="단가산출근거_목록표"/>
      <sheetName val="단_가_산_출_근_거"/>
      <sheetName val="중기_목록표"/>
      <sheetName val="시간당_중기사용료"/>
      <sheetName val="환율및_기초자료"/>
      <sheetName val="INDEX__LIST"/>
      <sheetName val="el\설계서\수목일위_XLS]데이타1"/>
      <sheetName val="공사명입력"/>
      <sheetName val="[수목일위.XLS][수목일위.XLS]el________2"/>
      <sheetName val="[수목일위.XLS][수목일위.XLS]el________3"/>
      <sheetName val="운반"/>
      <sheetName val="부대시설"/>
      <sheetName val="방수"/>
      <sheetName val="단계별내역 (2)"/>
      <sheetName val="기계설비-물가변동"/>
      <sheetName val="TABLE DB"/>
      <sheetName val="쌍용 data base"/>
      <sheetName val="LD"/>
      <sheetName val="설계변경총괄표(계산식)"/>
      <sheetName val="99노임단가"/>
      <sheetName val="관리,공감"/>
      <sheetName val="[수목일위.XLS][수목일위.XLS]el\설계서\수목일위"/>
      <sheetName val="24.보증금"/>
      <sheetName val="백호우계수"/>
      <sheetName val="A LINE"/>
      <sheetName val="동해title"/>
      <sheetName val="초기화면"/>
      <sheetName val="토공집계"/>
      <sheetName val="갑지(추정)"/>
      <sheetName val="내역서 제출"/>
      <sheetName val="비계공사"/>
      <sheetName val="경산"/>
      <sheetName val="예산갑지"/>
      <sheetName val="견적서"/>
      <sheetName val="계획"/>
      <sheetName val="사업비변경내역(96.9단가)"/>
      <sheetName val="본실행경비"/>
      <sheetName val="자재코드"/>
      <sheetName val="증감대비"/>
      <sheetName val="8.설치품셈"/>
      <sheetName val="내역서(전기)"/>
      <sheetName val="철거산출근거"/>
      <sheetName val="위치조서"/>
      <sheetName val="조경일0"/>
      <sheetName val="기성내역"/>
      <sheetName val="갑지1"/>
      <sheetName val="가도공"/>
      <sheetName val="1~9 하중계산"/>
      <sheetName val="실행내역서 "/>
      <sheetName val="실행간접비용"/>
      <sheetName val="개비온집계"/>
      <sheetName val="개비온 단위"/>
      <sheetName val="운반자료"/>
      <sheetName val="UPRI"/>
      <sheetName val="목록"/>
      <sheetName val="단면가정"/>
      <sheetName val="설계조건"/>
      <sheetName val="유동표"/>
      <sheetName val="표__지"/>
      <sheetName val="부안일위"/>
      <sheetName val="자재비"/>
      <sheetName val="2)관접합"/>
      <sheetName val="5. 현장관리비(new) "/>
      <sheetName val="24.보증금(전신전화가입권)"/>
      <sheetName val="제잡비"/>
      <sheetName val="일위-1"/>
      <sheetName val="IHS"/>
      <sheetName val="공사비예산서(토목분)"/>
      <sheetName val="단가조사"/>
      <sheetName val="결과조달"/>
      <sheetName val="산근"/>
      <sheetName val="Sheet4_x0000__x0010_[수목일위.XLS]가드레일산근_x0000_耀_x000f_[수목일"/>
      <sheetName val="총괄집계표"/>
      <sheetName val="단가산출1"/>
      <sheetName val="청제공기계일위대가"/>
      <sheetName val="대비"/>
      <sheetName val="내역표지"/>
      <sheetName val="Sheet6"/>
      <sheetName val="동문건설"/>
      <sheetName val="6.송금의뢰내역서"/>
      <sheetName val="기본설정"/>
      <sheetName val="1호인버트수량"/>
      <sheetName val="교각1"/>
      <sheetName val="단면 (2)"/>
      <sheetName val="input"/>
      <sheetName val="안정계산"/>
      <sheetName val="단면검토"/>
      <sheetName val="토공사"/>
      <sheetName val="자재⸀朋"/>
      <sheetName val="FTRN20-총괄표"/>
      <sheetName val="잡비"/>
      <sheetName val="9GNG운반"/>
      <sheetName val="el\설계서\수목일︀ᇕ԰_x0000_缀_x0000__x0000__x0000_Ȁ"/>
      <sheetName val="도급내역"/>
      <sheetName val="el\설계서\수목일︀ᇕ԰_x0000_缀_x0000__x0000__x0000_焀"/>
      <sheetName val="TYPE집계표"/>
      <sheetName val="4.고용보험"/>
      <sheetName val="3.고용보험료산출근거"/>
      <sheetName val="구조물철거타공정이월"/>
      <sheetName val="단계별내역 (丵〒"/>
      <sheetName val="조명율표"/>
      <sheetName val="Sheet17"/>
      <sheetName val="세목전체"/>
      <sheetName val="방지책개소별명세"/>
      <sheetName val="노무,재료"/>
      <sheetName val="1SPAN"/>
      <sheetName val="SG"/>
      <sheetName val="8.옥외᐀ባ혀腺԰_x0000_"/>
      <sheetName val="수리보고서비"/>
      <sheetName val="방수-수량산출서"/>
      <sheetName val="견적단가"/>
      <sheetName val="참조M"/>
      <sheetName val="건축일위"/>
      <sheetName val="그라우팅일위"/>
      <sheetName val="자재耀퓬"/>
      <sheetName val="고시단가"/>
      <sheetName val="기본일위"/>
      <sheetName val="취수탑"/>
      <sheetName val="기준"/>
      <sheetName val="FCM"/>
      <sheetName val="간접비"/>
      <sheetName val="노단"/>
      <sheetName val="마감물량"/>
      <sheetName val="el_설계서_수목일위.XLS_데이타"/>
      <sheetName val="el_설계서_수목일위.XLS"/>
      <sheetName val="하중조건(평상시)"/>
      <sheetName val="DC-O-4-S(설명서)"/>
      <sheetName val="고압수량(철거)"/>
      <sheetName val="ITEM"/>
      <sheetName val="본실행_x0005__x0000_"/>
      <sheetName val="상촌터널실행"/>
      <sheetName val="양재동 고향생각"/>
      <sheetName val="건설기계사용료목록"/>
      <sheetName val="자재단가조사"/>
      <sheetName val="피해현황"/>
      <sheetName val="피해현황 (수량합계)"/>
      <sheetName val="건축공사"/>
      <sheetName val="ⴭⴭⴭⴭ"/>
      <sheetName val="지수적용공사비내역서"/>
      <sheetName val="에너媀͖"/>
      <sheetName val="기술자관련자爈"/>
      <sheetName val="기술자관련자爇"/>
      <sheetName val="전체실행"/>
      <sheetName val="설계명세서-2"/>
      <sheetName val="VST재료산출"/>
      <sheetName val="시가지우회도로공내역서"/>
      <sheetName val="수지표"/>
      <sheetName val="주공 _x0005__x0000_"/>
      <sheetName val="인건비(10)"/>
      <sheetName val="공종별산출내역서"/>
      <sheetName val="COPING"/>
      <sheetName val="주빔의_설계"/>
      <sheetName val="CABLE_SIZE-1"/>
      <sheetName val="1-4-2_관(약)"/>
      <sheetName val="자재_집계표"/>
      <sheetName val="횡_연장"/>
      <sheetName val="내역서1999_8최종"/>
      <sheetName val="기자재비"/>
      <sheetName val="견적대비표"/>
      <sheetName val="간선계산"/>
      <sheetName val="S0"/>
      <sheetName val="관리동"/>
      <sheetName val="하수급견적대비"/>
      <sheetName val="토  공"/>
      <sheetName val="단가입력"/>
      <sheetName val="발주내역"/>
      <sheetName val="재료수량(1)"/>
      <sheetName val="세골재  T2 변경 현황"/>
      <sheetName val="일위2"/>
      <sheetName val="약품공급2"/>
      <sheetName val="현장경비"/>
      <sheetName val="적격"/>
      <sheetName val="소방 하 내역"/>
      <sheetName val="실행내역"/>
      <sheetName val="물량산출"/>
      <sheetName val="계정c԰_x0000_缀"/>
      <sheetName val="제안서입력"/>
      <sheetName val="A"/>
      <sheetName val="D"/>
      <sheetName val="일위대가단가표"/>
      <sheetName val="98지급계획"/>
      <sheetName val="품셈 "/>
      <sheetName val="현장경상비"/>
      <sheetName val="우측날개_x0005_"/>
      <sheetName val="우측날개畠"/>
      <sheetName val="원가蠀ᎊ찀ᎊ"/>
      <sheetName val="설계ᎃ"/>
      <sheetName val="일위대가목차"/>
      <sheetName val="기둥(원형)"/>
      <sheetName val="31.경비기본입력"/>
      <sheetName val="골막이(야매)"/>
      <sheetName val="내역을"/>
      <sheetName val="교량하부공"/>
      <sheetName val="계약서"/>
      <sheetName val="마감LIST-1"/>
      <sheetName val="터널조도"/>
      <sheetName val="C3"/>
      <sheetName val="슬래브"/>
      <sheetName val="AL공사ԯ_x0000_缀"/>
      <sheetName val="공사비명세서"/>
      <sheetName val="공사계획서"/>
      <sheetName val="경율산정.XLS"/>
      <sheetName val="군남내역서"/>
      <sheetName val="FAB별"/>
      <sheetName val="품셈집계표"/>
      <sheetName val="자재조사표"/>
      <sheetName val="5.2.6~7공사요율"/>
      <sheetName val="간선"/>
      <sheetName val="전압"/>
      <sheetName val="조도"/>
      <sheetName val="동력"/>
      <sheetName val="합의경상"/>
      <sheetName val="기준표"/>
      <sheetName val="토적집계"/>
      <sheetName val="JUCKEYK"/>
      <sheetName val="기계내역서"/>
      <sheetName val="입력자료"/>
      <sheetName val="P-산#1-1(WOWA1)"/>
      <sheetName val="설계예시"/>
      <sheetName val="시설물단가표"/>
      <sheetName val="노무비단가표"/>
      <sheetName val="용수량(생활용수)"/>
      <sheetName val="연결관암거"/>
      <sheetName val="예산명세서"/>
      <sheetName val="자료입력"/>
      <sheetName val="ELECTRIC"/>
      <sheetName val="수안보-MBR1"/>
      <sheetName val="빙축열"/>
      <sheetName val="일위대가(1)"/>
      <sheetName val="철근량산정및사용성검⩿"/>
      <sheetName val="일위대가(긴급전화)"/>
      <sheetName val="긴급전화(단가)"/>
      <sheetName val="과세내역(세부)"/>
      <sheetName val="장문교(대전)"/>
      <sheetName val="1.취수장"/>
      <sheetName val="귀래 설계 공내역서"/>
      <sheetName val="공량(전기)"/>
      <sheetName val="단가적용(터널)"/>
      <sheetName val="단위가격"/>
      <sheetName val="단위가격_할증"/>
      <sheetName val="자재조사표(참고용)"/>
      <sheetName val="일반부표집계표"/>
      <sheetName val="내역서(기계)"/>
      <sheetName val="산출2-동력"/>
      <sheetName val="산출3-전등"/>
      <sheetName val="산출4-조명제어"/>
      <sheetName val="산출5-전열"/>
      <sheetName val="산출7-유도등"/>
      <sheetName val="총괄내역"/>
      <sheetName val="구헾"/>
      <sheetName val="품셈표"/>
      <sheetName val="옹벽"/>
      <sheetName val="001"/>
      <sheetName val="접합 및 부설 "/>
      <sheetName val="연동내역"/>
      <sheetName val="자단"/>
      <sheetName val="인공산출"/>
      <sheetName val="인부노임"/>
      <sheetName val="가스(내역)"/>
      <sheetName val="급여조견표"/>
      <sheetName val="el\설계서\수목일︀ᇕ԰_x0000_缀_x0000__x0000__x0000_Ԁ"/>
      <sheetName val="Summary"/>
      <sheetName val="6. 안전관리비"/>
      <sheetName val="품목납기"/>
      <sheetName val="단가(긴급전화)"/>
      <sheetName val="실행내역(10.13)"/>
      <sheetName val="도"/>
      <sheetName val="가설공사내역"/>
      <sheetName val="401"/>
      <sheetName val="소렀"/>
      <sheetName val="분석대장"/>
      <sheetName val="base"/>
      <sheetName val="협력丵⽙"/>
      <sheetName val="D-철근0_x0000_"/>
      <sheetName val="입출재고현황 (2)"/>
      <sheetName val="원가계헾】_x0005_"/>
      <sheetName val="N賃率-職"/>
      <sheetName val="직노"/>
      <sheetName val="구리토평1전기"/>
      <sheetName val="견적의뢰"/>
      <sheetName val="슬래브1"/>
      <sheetName val="Scenario"/>
      <sheetName val="실행철강렀቟"/>
      <sheetName val="자재 집_x0005__x0003_"/>
      <sheetName val="_x0000__x0003__x0000__x0004_"/>
      <sheetName val="안전시설"/>
      <sheetName val="산정표"/>
      <sheetName val="1공구_단가_(정원)1"/>
      <sheetName val="1공구_단가_(산광)1"/>
      <sheetName val="조경일壀"/>
      <sheetName val="내역1"/>
      <sheetName val="계정c헾】_x0005_"/>
      <sheetName val="2001년계약내력출력분"/>
      <sheetName val="1차기성분내력"/>
      <sheetName val="중기일위대가"/>
      <sheetName val="4.전기"/>
      <sheetName val="CODE"/>
      <sheetName val="가시설단위수량"/>
      <sheetName val="SORCE1"/>
      <sheetName val="전체내역"/>
      <sheetName val="대창(함평)"/>
      <sheetName val="대창(장성)"/>
      <sheetName val="대창(함평)-창열"/>
      <sheetName val="총집_x0005__x0000_"/>
      <sheetName val="공사비 증감 내역서"/>
      <sheetName val="관공일위대가"/>
      <sheetName val="토적표(2차기성)"/>
      <sheetName val="tggwan(mac)"/>
      <sheetName val="단가요약"/>
      <sheetName val="거래처등록"/>
      <sheetName val="참고자료"/>
      <sheetName val="은행코드"/>
      <sheetName val="가스내역"/>
      <sheetName val="카펫타일"/>
      <sheetName val="관련자료詈_x0015_"/>
      <sheetName val="G.R300경׃"/>
      <sheetName val="공사비׃⿓"/>
      <sheetName val="주공 ׃⿓"/>
      <sheetName val="공사비_x0010__x0000_"/>
      <sheetName val="현장관리׃"/>
      <sheetName val="주공 _x0010__x0000_"/>
      <sheetName val="입력데이터"/>
      <sheetName val="접속도로1"/>
      <sheetName val="회계코드"/>
      <sheetName val="공사코드"/>
      <sheetName val="관리부"/>
      <sheetName val="정산"/>
      <sheetName val="청구분"/>
      <sheetName val="총무부"/>
      <sheetName val="을지총괄"/>
      <sheetName val="세부窨_x0013_竬"/>
      <sheetName val="날개벽(시점좌_x0005__x0000_"/>
      <sheetName val="날개벽(시점좌僀_x0013_"/>
      <sheetName val="JUCK"/>
      <sheetName val="DATA-UPS"/>
      <sheetName val="SCHE"/>
      <sheetName val="자재단가비교표"/>
      <sheetName val="J直材4"/>
      <sheetName val="수량총"/>
      <sheetName val="토공총"/>
      <sheetName val="품셈"/>
      <sheetName val="예총"/>
      <sheetName val="I一般比"/>
      <sheetName val="BQ(실행)"/>
      <sheetName val="옹벽수량집계표"/>
      <sheetName val="1-4-2_관(약⠀"/>
      <sheetName val="전기실(고압)"/>
      <sheetName val="테이블"/>
      <sheetName val="8.석축단위(H=1.5M)"/>
      <sheetName val="개거산출내역"/>
      <sheetName val="식재일위"/>
      <sheetName val="급여준비"/>
      <sheetName val="개산공사비"/>
      <sheetName val="AL공사԰"/>
      <sheetName val="남양구조시험동"/>
      <sheetName val="단가조건(02년)"/>
      <sheetName val="수로BOX"/>
      <sheetName val="단가적용"/>
      <sheetName val="에԰_x0000_缀"/>
      <sheetName val="정렬"/>
      <sheetName val="원가계산서_x0005__x0000__x0000_"/>
      <sheetName val="A2"/>
      <sheetName val="대치판정"/>
      <sheetName val="Site Expenses"/>
      <sheetName val="데리려ଈ타현황"/>
      <sheetName val="전력"/>
      <sheetName val="1-4-_x0000__x0000__x0005__x0000_㳀ҙ"/>
      <sheetName val="토공실행"/>
      <sheetName val="등가관장표"/>
      <sheetName val="산출내역집계표"/>
      <sheetName val="2BOX본체"/>
      <sheetName val="1.설계조건"/>
      <sheetName val="08공임"/>
      <sheetName val="기중"/>
      <sheetName val="M-MG1"/>
      <sheetName val="건설剸_x001b_"/>
      <sheetName val="건설丵⼨"/>
      <sheetName val="건설夸'"/>
      <sheetName val="일위(시설)"/>
      <sheetName val="부대︀"/>
      <sheetName val="사업총괄"/>
      <sheetName val="guard(mac)"/>
      <sheetName val="1공구_단가_(용호)1"/>
      <sheetName val="간지_(2)1"/>
      <sheetName val="2공구_단가(인성)1"/>
      <sheetName val="woo(mac)"/>
      <sheetName val="7_계측제어"/>
      <sheetName val="6_동력"/>
      <sheetName val="13_방송공사"/>
      <sheetName val="우석문틀"/>
      <sheetName val="교대"/>
      <sheetName val="자재(원원+원대)"/>
      <sheetName val="냉천부속동"/>
      <sheetName val="본사인상전"/>
      <sheetName val="4_시방서롌቟"/>
      <sheetName val="14.TV공_x0005_"/>
      <sheetName val="제경집계"/>
      <sheetName val="G-IL"/>
      <sheetName val="BU"/>
      <sheetName val="IL"/>
      <sheetName val="EQ-R1"/>
      <sheetName val="기계경비시간당손료목록"/>
      <sheetName val="수원공매수"/>
      <sheetName val="00000"/>
      <sheetName val="가실행 내역서"/>
      <sheetName val="노임단가 (2)"/>
      <sheetName val="기초자료입력"/>
      <sheetName val="AV시스템"/>
      <sheetName val="배관배선내역"/>
      <sheetName val="본사공가᳈፜"/>
      <sheetName val="공사비집계표"/>
      <sheetName val="에너지_x0005_"/>
      <sheetName val="잡비계산"/>
      <sheetName val="실행내역서(DCU)"/>
      <sheetName val="BSD_(2)"/>
      <sheetName val="회사기헾】_x0005_"/>
      <sheetName val="회사기奐'妜"/>
      <sheetName val="산출집계"/>
      <sheetName val="1. 조명내역서(조명설치)"/>
      <sheetName val="2. 조명내역서(조명자재)"/>
      <sheetName val="일위대가집계표"/>
      <sheetName val="미사용현황"/>
      <sheetName val="코드시트"/>
      <sheetName val="사용자료"/>
      <sheetName val="중기단가"/>
      <sheetName val="5차설계"/>
      <sheetName val="대창토공"/>
      <sheetName val="포장집계"/>
      <sheetName val="포장연장"/>
      <sheetName val="포장수량"/>
      <sheetName val="견"/>
      <sheetName val="비목군분류일위"/>
      <sheetName val="전계가"/>
      <sheetName val="직접경비"/>
      <sheetName val="직접인건비"/>
      <sheetName val="토적표"/>
      <sheetName val="배수공수집"/>
      <sheetName val="가감수량(2호)"/>
      <sheetName val="맨홀수량산출(2호)"/>
      <sheetName val="48수량"/>
      <sheetName val="49일위"/>
      <sheetName val="22일위"/>
      <sheetName val="49수량"/>
      <sheetName val="공종별수량집계"/>
      <sheetName val="criteria(enlc)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setup"/>
      <sheetName val="가격"/>
      <sheetName val="명세서"/>
      <sheetName val="1.1서버도입"/>
      <sheetName val="개_x0005_"/>
      <sheetName val="청천내"/>
      <sheetName val="변화치수"/>
      <sheetName val="⠍⑎"/>
      <sheetName val="상부집계표"/>
      <sheetName val="원형1호맨홀토공수량"/>
      <sheetName val="송도(A3)-가야"/>
      <sheetName val="금융비용"/>
      <sheetName val="변경내역서"/>
      <sheetName val="신규일위목록"/>
      <sheetName val="교각계산"/>
      <sheetName val="도배공사언고"/>
      <sheetName val="구조_x0005__x0000_"/>
      <sheetName val="배수내_x0005_"/>
      <sheetName val="회사기_x0005__x0000_"/>
      <sheetName val="충주"/>
      <sheetName val="T13(P68~72,78)"/>
      <sheetName val="voucher"/>
      <sheetName val="원가계산서구조조ԯ"/>
      <sheetName val="원가계산서구조조ꠀ"/>
      <sheetName val="설계산출기怀"/>
      <sheetName val="노임변동률"/>
      <sheetName val="투찰내역"/>
      <sheetName val="우수공"/>
      <sheetName val="신항수로관조서"/>
      <sheetName val="신항용수로집계"/>
      <sheetName val="경비내역徸〒_x0005__x0000_"/>
      <sheetName val="회사기본자԰"/>
      <sheetName val="costing_CV"/>
      <sheetName val="Pipe"/>
      <sheetName val="3차준공"/>
      <sheetName val="h-013211-2"/>
      <sheetName val="수畸"/>
      <sheetName val="수膈"/>
      <sheetName val="현장관ↅ"/>
      <sheetName val="수_x0005_"/>
      <sheetName val="수僰"/>
      <sheetName val="본선토량운반계산서(1)0"/>
      <sheetName val="부산4"/>
      <sheetName val="일위稀_x001e_⩿"/>
      <sheetName val="현장관謀阪"/>
      <sheetName val="블럭 손익"/>
      <sheetName val="재무제표"/>
      <sheetName val="013199"/>
      <sheetName val="계수시트"/>
      <sheetName val="CBD-PRICE"/>
      <sheetName val="수窼"/>
      <sheetName val="Front"/>
      <sheetName val="wall"/>
      <sheetName val="실䈀"/>
      <sheetName val="중간부"/>
      <sheetName val="(1)본선수량집계"/>
      <sheetName val="내역서1999.咀&amp;哌"/>
      <sheetName val="인부노임단가"/>
      <sheetName val="환경기계공정표 (3)"/>
      <sheetName val="3차"/>
      <sheetName val="도급예산내역서총㔀቎"/>
      <sheetName val="도급예산내역서총/_x0000_"/>
      <sheetName val="도급예산내역서총︀㳕"/>
      <sheetName val="16_설계서용지(씀逖"/>
      <sheetName val="unitpric"/>
      <sheetName val="배수장공사비명菈_x0019_"/>
      <sheetName val="도급예산내역서총저ᦃ"/>
      <sheetName val="도급예산내역서총︀ᣕ"/>
      <sheetName val="도급예산내역서총䈀"/>
      <sheetName val="도급예산내역서총㠀ⱴ"/>
      <sheetName val="배수장공사비명헾⿘"/>
      <sheetName val="배수장공사비명쁈."/>
      <sheetName val="도급예산내역서총䠀ㆿ"/>
      <sheetName val="도급예산내역서총䠀⻀"/>
      <sheetName val="도급예산䒿︀鯕ԯ_x0000_"/>
      <sheetName val="도급예산䈀ԯ_x0000_缀_x0000_"/>
      <sheetName val="도급예산䈀ԯ_x0000_缀_x0000_"/>
      <sheetName val="배수장공사비명橂⼢"/>
      <sheetName val="배수장공사비명鐰,"/>
      <sheetName val="도급예산내역서총䈀뭪"/>
      <sheetName val="도급예산䈀_xdf6a_ԯ_x0000_缀_x0000_"/>
      <sheetName val="내역(전0_x0000_á_x0000_"/>
      <sheetName val="ABUT수량-A㔀"/>
      <sheetName val="ABUT수량-Aԇ"/>
      <sheetName val="ABUT수량-Aက"/>
      <sheetName val="3련 BOX"/>
      <sheetName val="el\설계서\수목︀ᇕ԰_x0000_缀_x0000__x0000__x0000_䘀_xd802_"/>
      <sheetName val="8설7︀"/>
      <sheetName val="정화조방수미㬁"/>
      <sheetName val="정화조방수미/"/>
      <sheetName val="하자보증자Á"/>
      <sheetName val="도급예산내역서총︀ᇕ"/>
      <sheetName val="발주내역서"/>
      <sheetName val="배수장공사비명橂】"/>
      <sheetName val="배수장공사비명_x0005__x0000_"/>
      <sheetName val="차도조도계산"/>
      <sheetName val="도급예산䈀湪ԯ_x0000_缀_x0000_"/>
      <sheetName val="배수장공사비명鉰@"/>
      <sheetName val="도급예산쀀នఀប䈀⩪"/>
      <sheetName val="도급예산내역서총ꀀ⪓"/>
      <sheetName val="도급예산내역서총䈀詪"/>
      <sheetName val="도급예산내역서총䈀Ꝫ"/>
      <sheetName val="도급예산내역서총　䊕"/>
      <sheetName val="도급예산내역서총퀀㲔"/>
      <sheetName val="도급예산내역서총瀀䂒"/>
      <sheetName val="도급예산내역서총_x0000_㚘"/>
      <sheetName val="도급예산내역서총䈀啪"/>
      <sheetName val="도급예산내역서총怀᪗"/>
      <sheetName val="도급예산瀀㊔밀㊔䈀꭪"/>
      <sheetName val="도급예산᪔Ⰰ᪕䈀ᥪ"/>
      <sheetName val="도급예산내역서총倀䒘"/>
      <sheetName val="00_x0005__x0000_B"/>
      <sheetName val="배수장공사비명橂⿺"/>
      <sheetName val="도급예산䈀頻ԯ_x0000_缀_x0000_"/>
      <sheetName val="도급예산내역서총䈀頻"/>
      <sheetName val="도급예산내역서총耀⮗"/>
      <sheetName val="도급예산내역서총䈀롪"/>
      <sheetName val="䈀祪"/>
      <sheetName val="도급예산내역서총䈀祪"/>
      <sheetName val="도급예산내역서총耀ភ"/>
      <sheetName val="배수장공사비명鞀_x0017_"/>
      <sheetName val="도급예산내역서총耀䂕"/>
      <sheetName val="배수장공사비명門@"/>
      <sheetName val="도급예산0_x0000_뀀_x0005__x0000__x0000_"/>
      <sheetName val="도급예산0_x0000_᠀¿_x0000__x0000_"/>
      <sheetName val="도급예산내역서총鬀ఓ"/>
      <sheetName val="도급예산내역서총鬀툓"/>
      <sheetName val="제경비_x0000__x0000_"/>
      <sheetName val="도급예산내역서총洐쵩"/>
      <sheetName val="도급예산내역서총᠓ᐳ"/>
      <sheetName val="배수장공사비명_x0000__x0000_"/>
      <sheetName val="도급예산내역서총蠀䅾"/>
      <sheetName val="도급예산쀯_x0000__x0000__x0000__x0000_"/>
      <sheetName val="배수장공사비명䡲⿛"/>
      <sheetName val="도급예산내역서총蠊ᙌ"/>
      <sheetName val="도급예산내역서총蠌き"/>
      <sheetName val="배수장공사비명䡲ぇ"/>
      <sheetName val="도급예산내역서총0_x0000_"/>
      <sheetName val="배수장공사비명橂⽠"/>
      <sheetName val="매媸"/>
      <sheetName val="내역(전체_금차0"/>
      <sheetName val="도급예산내역서총砀⑋"/>
      <sheetName val="도급예산砀⑋䈀Ꝫԯ_x0000_"/>
      <sheetName val="도급예산내역서총蠀᱌"/>
      <sheetName val="도급예산내역서총䈀ⱪ"/>
      <sheetName val="도급예산내역서총㪖"/>
      <sheetName val="배수장공사비명橂⼯"/>
      <sheetName val="배수장공사비명熠_x001e_"/>
      <sheetName val="배수장공사비명犰*"/>
      <sheetName val="도급예산내역서총瀀⪘"/>
      <sheetName val="도급예산내역서총䈀䅪"/>
      <sheetName val="도급예산내역서총䈀摪"/>
      <sheetName val="도급예산내역서총　Ⲙ"/>
      <sheetName val="배수장공사비명橂⽉"/>
      <sheetName val="도급예산䈀䥪ԯ_x0000_缀_x0000_"/>
      <sheetName val="배수장공사비명閐+"/>
      <sheetName val="도급예산ԯ_x0000_缀_x0000__x0000__x0000_"/>
      <sheetName val="도급예산내역서총က㚕"/>
      <sheetName val="내역(전က㚕尀㚕䈀"/>
      <sheetName val="도급예산倀㞔鰀㞔䈀な"/>
      <sheetName val="도급예산㒐Ⰰ㒑䈀끪"/>
      <sheetName val="도급예산내역서총䈀㑪"/>
      <sheetName val="도급예산䈀꽪ԯ_x0000_缀_x0000_"/>
      <sheetName val="도급예산退ភ_xdc00_ភ䈀⵪"/>
      <sheetName val="도급예산䈀쥪ԯ_x0000_缀_x0000_"/>
      <sheetName val="도급예산내역서총䈀幪"/>
      <sheetName val="도급예산내역서총䈀酪"/>
      <sheetName val="도급예산내역서총퀀ᶐ"/>
      <sheetName val="도급예산내역서총䈀≪"/>
      <sheetName val="도급예산내역서총䈀ꉪ"/>
      <sheetName val="배수장공사비명愵⿀"/>
      <sheetName val="배수장공사비명邰&lt;"/>
      <sheetName val="도급예산내역서총䈀ժ"/>
      <sheetName val="배수장공사비명橂⽭"/>
      <sheetName val="도급예산내역서총䈀䝪"/>
      <sheetName val="배수장공사비명橂⽇"/>
      <sheetName val="도급예산내역서총퀀ᦕ"/>
      <sheetName val="도급예산내역서총᠀㙗"/>
      <sheetName val="도급예산/_x0000_䀀_x0015__x0000__x0000_"/>
      <sheetName val="내역(전/_x0000_쀀¿_x0000_"/>
      <sheetName val="내역(전/_x0000_ꠀ_x0010__x0000_"/>
      <sheetName val="내역(전砝䖋怀䝛䨌"/>
      <sheetName val="내역(전체_금차⠀"/>
      <sheetName val="내역(전체_금차頀"/>
      <sheetName val="배수장공사비명_x0000_"/>
      <sheetName val="배수장공사비명洅⿞"/>
      <sheetName val="배수장공사비명헾⽅"/>
      <sheetName val="도급예산내역서총︀懕"/>
      <sheetName val="도급예산내역서총䈀䭪"/>
      <sheetName val="배수장공사비명鍀/"/>
      <sheetName val="도급예산내역서총䀀⾓"/>
      <sheetName val="도급예산내역서총⠀䑐"/>
      <sheetName val="도급예산내역서총䈀ꍪ"/>
      <sheetName val="도급예산내역서총䈀ﭪ"/>
      <sheetName val="내역(전체_금차蠀"/>
      <sheetName val="내역(전체_금차"/>
      <sheetName val="배수장공사비명釠3"/>
      <sheetName val="배수장공사비명翈±"/>
      <sheetName val="배수장공사비명礊⿏"/>
      <sheetName val="도급예산내역서총䈀"/>
      <sheetName val="도급예산䈀ԯ_x0000_缀_x0000_"/>
      <sheetName val="배수장공사비명橂⿭"/>
      <sheetName val="배수장공사비명橂⼶"/>
      <sheetName val="도급예산ꠊᠹ堀才朁륥"/>
      <sheetName val="내역(전체_금차/"/>
      <sheetName val="도급예산0_x0000_P_x0000__x0000_"/>
      <sheetName val="도급예산/_x0000_퀀ô_x0000__x0000_"/>
      <sheetName val="도급예산頉ᶗ쀀老쀁"/>
      <sheetName val="도급예산/_x0000_退ý_x0000__x0000_"/>
      <sheetName val="배수장공사비명헾〉"/>
      <sheetName val="도급예산내역서총︀䗕"/>
      <sheetName val="도급예산내역서총栀羅"/>
      <sheetName val="도급예산내역서총螄"/>
      <sheetName val="도급예산堀︀釕ԯ_x0000_"/>
      <sheetName val="도급예산내역서총︀껕"/>
      <sheetName val="배수장공사비명헾⽌"/>
      <sheetName val="도급예산내역서총︀⋕"/>
      <sheetName val="도급예산내역서총洌絩"/>
      <sheetName val="설계산출표︀"/>
      <sheetName val="2공구_단가(대동)1"/>
      <sheetName val="AL공사(ᰀ፜"/>
      <sheetName val="AL공사(䀀፣"/>
      <sheetName val="16_설계서용지(씀ሖ"/>
      <sheetName val="용역단가"/>
      <sheetName val="대총괄"/>
      <sheetName val="c_balju"/>
      <sheetName val="현장ᘀ᨜԰"/>
      <sheetName val="단가일︀"/>
      <sheetName val="단가일_xd800_"/>
      <sheetName val="구분자"/>
      <sheetName val="와동25-3(변경)"/>
      <sheetName val="설계기준"/>
      <sheetName val="04년부품"/>
      <sheetName val="임율"/>
      <sheetName val="가격자료"/>
      <sheetName val="세부"/>
      <sheetName val="cable-data"/>
      <sheetName val="6"/>
      <sheetName val="기본1"/>
      <sheetName val="수정일위대가"/>
      <sheetName val="3.하중산정4.지지력"/>
      <sheetName val="분전반계산서(석관)"/>
      <sheetName val="8.PILE  (돌출)"/>
      <sheetName val="작성"/>
      <sheetName val="정공공사"/>
      <sheetName val="단가일丵"/>
      <sheetName val="공賌㥛퐀"/>
      <sheetName val="총砀⫵܃"/>
      <sheetName val="3차설계"/>
      <sheetName val="매堀"/>
      <sheetName val="총 원가계산"/>
      <sheetName val="99노임기԰"/>
      <sheetName val="99노임기頀"/>
      <sheetName val="날개벽(浜-涤-䟣"/>
      <sheetName val="배수䀀⍭"/>
      <sheetName val="날개벽(䟣⾯_x0005__x0000_"/>
      <sheetName val="배수尀⵭"/>
      <sheetName val="배수　ᵳ"/>
      <sheetName val="날개벽(_x0005__x0000__x0000__x0000_"/>
      <sheetName val="99노임기렀"/>
      <sheetName val="날개벽(犜&amp;狤&amp;䟣"/>
      <sheetName val="배수葇"/>
      <sheetName val="상호참고_x0005__x0000_"/>
      <sheetName val="현장_x0005__x0000_"/>
      <sheetName val="배수倀ᝰ"/>
      <sheetName val="잡철물"/>
      <sheetName val="단렀቟԰"/>
      <sheetName val="5_시방서(일반시방㔀቎"/>
      <sheetName val="날개벽(䟣⾄_x0005__x0000_"/>
      <sheetName val="단퀀ᙕᰀ"/>
      <sheetName val="단ԯ_x0000_缀"/>
      <sheetName val="간접1"/>
      <sheetName val="하중계산"/>
      <sheetName val="총공비"/>
      <sheetName val="현장관리_x0005_"/>
      <sheetName val="개별직종노임단가(2005.1徸"/>
      <sheetName val="전기혼잡제경비(45)"/>
      <sheetName val="合成単価作成表-BLDG"/>
      <sheetName val="1공구_단가_餀ԯ_x0000_"/>
      <sheetName val="조명일위"/>
      <sheetName val="양촌면도평리"/>
      <sheetName val="J01"/>
      <sheetName val="일위대가(가설)"/>
      <sheetName val="재尜"/>
      <sheetName val="00尜_x0013_層"/>
      <sheetName val="조경尜_x0013_"/>
      <sheetName val="재⪋"/>
      <sheetName val="재徸"/>
      <sheetName val="00徸〒_x0005_"/>
      <sheetName val="재丵"/>
      <sheetName val="재_x0005_"/>
      <sheetName val="el_설계서_수목일위_XLS_데이타"/>
      <sheetName val="전기수량집계"/>
      <sheetName val="라.공사비"/>
      <sheetName val="다.도서인쇄비 "/>
      <sheetName val="노무비 근거"/>
      <sheetName val="기성신청"/>
      <sheetName val="[수목일위.XLS][수목일위.XLS][수목일위.XLS]e"/>
      <sheetName val="1공구_단가_გ᭘尀"/>
      <sheetName val="중기집︀"/>
      <sheetName val="중기집堀"/>
      <sheetName val="빌딩 안내"/>
      <sheetName val="2공구_단가(대_x0000__x0000_"/>
      <sheetName val="2공구_단가(대頀㙿"/>
      <sheetName val="[수목일위.XLS][수목일위.XLS]el_______10"/>
      <sheetName val="[수목일위.XLS][수목일위.XLS]el_______11"/>
      <sheetName val="[수목일위.XLS][수목일위.XLS]el________6"/>
      <sheetName val="[수목일위.XLS][수목일위.XLS]el________7"/>
      <sheetName val="[수목일위.XLS][수목일위.XLS]el________4"/>
      <sheetName val="[수목일위.XLS][수목일위.XLS]el________5"/>
      <sheetName val="[수목일위.XLS][수목일위.XLS]el________8"/>
      <sheetName val="[수목일위.XLS][수목일위.XLS]el________9"/>
      <sheetName val="정거장"/>
      <sheetName val="길내기"/>
      <sheetName val="발주처렀቟԰_x0000_"/>
      <sheetName val="MRS세부"/>
      <sheetName val="설֮㖮"/>
      <sheetName val="발주처_xdc00_䕫␀䕬"/>
      <sheetName val="9.전등噪"/>
      <sheetName val="현장일보"/>
      <sheetName val="기성2"/>
      <sheetName val="상세"/>
      <sheetName val="일위대가(계측기설치)"/>
      <sheetName val="FCþ"/>
      <sheetName val="제원및배치"/>
      <sheetName val="직접㰀᎕萀᎕"/>
      <sheetName val="산皸_x001b_"/>
      <sheetName val="산碘&quot;"/>
      <sheetName val="산帖め"/>
      <sheetName val="산瞈_x001a_"/>
      <sheetName val="날개벽(시점԰_x0000_缀"/>
      <sheetName val="안정검토(온1)"/>
      <sheetName val="철_xdc00_"/>
      <sheetName val="철ᰀ"/>
      <sheetName val="평교-내역"/>
      <sheetName val="방호시설검토"/>
      <sheetName val="월별수删"/>
      <sheetName val="내역서1999.8최_x0005_"/>
      <sheetName val="금리계산"/>
      <sheetName val="증감대비표"/>
      <sheetName val="2.고용보험㥝〒_x0005__x0000_"/>
      <sheetName val="일대-1"/>
      <sheetName val="2.교량(신설)"/>
      <sheetName val="제품별"/>
      <sheetName val="설명서"/>
      <sheetName val="초"/>
      <sheetName val="규격 단가표"/>
      <sheetName val="신︀"/>
      <sheetName val="2006납품"/>
      <sheetName val="설계산ᛅ〒_x0005_"/>
      <sheetName val="출력X"/>
      <sheetName val="정보"/>
      <sheetName val="단가산출서(기계)"/>
      <sheetName val="직접䈀ᅪ԰_x0000_"/>
      <sheetName val="1표지-공사시방서"/>
      <sheetName val="2표지-설계내역서"/>
      <sheetName val="관급내역서"/>
      <sheetName val="aiming(일위대가표)"/>
      <sheetName val="산출서"/>
      <sheetName val="F단가비교표"/>
      <sheetName val="3표지-설계도면"/>
      <sheetName val="炷舅?XLS]데이타'!$E$124"/>
      <sheetName val="ls]노임"/>
      <sheetName val="____"/>
      <sheetName val="炷舅?XLS"/>
      <sheetName val="ls"/>
      <sheetName val="소일위대가코드표"/>
      <sheetName val="품셈TABLE"/>
      <sheetName val="Customer Databas"/>
      <sheetName val="원내역"/>
      <sheetName val="공종단가"/>
      <sheetName val="참고"/>
      <sheetName val="장비별표(오거보링)(Ø400)(12M)"/>
      <sheetName val="䈘목(중국단풍-)"/>
      <sheetName val="갑  지"/>
      <sheetName val="unit 4"/>
      <sheetName val="화재 탐지 설비"/>
      <sheetName val="횡배수관재료-"/>
      <sheetName val="계산서(직선부)"/>
      <sheetName val="콘크리트측구연장"/>
      <sheetName val="-배수구조물공토공"/>
      <sheetName val="철근총괄집계표"/>
      <sheetName val="집수정(600-700)"/>
      <sheetName val="빗물받이(910-510-410)"/>
      <sheetName val="우수"/>
      <sheetName val="공종목록표"/>
      <sheetName val="파일의이용"/>
      <sheetName val="설계내역일위"/>
      <sheetName val="EACT10"/>
      <sheetName val="교사기준면적(초등)"/>
      <sheetName val="지주목시비량산출서"/>
      <sheetName val="49"/>
      <sheetName val="견적시담(송포2공구)"/>
      <sheetName val="부하계산서"/>
      <sheetName val="남양내역"/>
      <sheetName val="개인"/>
      <sheetName val="공종별원가계산"/>
      <sheetName val="전주2本1"/>
      <sheetName val="토공산출(주차장)"/>
      <sheetName val="현장관리"/>
      <sheetName val="매입"/>
      <sheetName val="토공산출 (아파트)"/>
      <sheetName val="횡배수관토공수량"/>
      <sheetName val="5 일위목록"/>
      <sheetName val="7 단가조사"/>
      <sheetName val="6 일위대가"/>
      <sheetName val="Mc1"/>
      <sheetName val="10공구일위"/>
      <sheetName val="Ⅶ-2.현장경비산출"/>
      <sheetName val="기계경비적용기준"/>
      <sheetName val="DT"/>
      <sheetName val="롤러"/>
      <sheetName val="펌프차타설"/>
      <sheetName val="시설물기초"/>
      <sheetName val="일위대가-1"/>
      <sheetName val="년도별시공"/>
      <sheetName val="물가자료"/>
      <sheetName val="골조대비내역"/>
      <sheetName val="평가내역"/>
      <sheetName val="123"/>
      <sheetName val="2.대외공문"/>
      <sheetName val="현장"/>
      <sheetName val="단가표 (2)"/>
      <sheetName val="1차 내역서"/>
      <sheetName val="대가표(품셈)"/>
      <sheetName val="내역서01"/>
      <sheetName val="GAS"/>
      <sheetName val="토집"/>
      <sheetName val="개소별수량산출"/>
      <sheetName val="근거(기밀댐퍼)"/>
      <sheetName val="일위집계표"/>
      <sheetName val="공사기본내용입력"/>
      <sheetName val="공통"/>
      <sheetName val="퇴직금(울산천상)"/>
      <sheetName val="4-10"/>
      <sheetName val="설계내"/>
      <sheetName val="제수"/>
      <sheetName val="공기"/>
      <sheetName val="교육종류"/>
      <sheetName val="부대공Ⅱ"/>
      <sheetName val="상 부"/>
      <sheetName val="전선 및 전선관"/>
      <sheetName val="금융"/>
      <sheetName val="DB@Acess"/>
      <sheetName val="Civil"/>
      <sheetName val="소야공정계획표"/>
      <sheetName val="22인공"/>
      <sheetName val="부하계산"/>
      <sheetName val="일반부표"/>
      <sheetName val="운동장 (2)"/>
      <sheetName val="시추주상도"/>
      <sheetName val="성곽내역서"/>
      <sheetName val="BH"/>
      <sheetName val="총괄표1"/>
      <sheetName val="Customer_Databas"/>
      <sheetName val="갑__지"/>
      <sheetName val="unit_4"/>
      <sheetName val="화재_탐지_설비"/>
      <sheetName val="토공산출_(아파트)"/>
      <sheetName val="1_설계조건"/>
      <sheetName val="Ⅶ-2_현장경비산출"/>
      <sheetName val="귀래_설계_공내역서"/>
      <sheetName val="5_일위목록"/>
      <sheetName val="7_단가조사"/>
      <sheetName val="6_일위대가"/>
      <sheetName val="E_P_T수량산출서"/>
      <sheetName val="전선_및_전선관"/>
      <sheetName val="GAS저장소"/>
      <sheetName val="라인마킹"/>
      <sheetName val="위험물저장소"/>
      <sheetName val="일반창고동"/>
      <sheetName val="기성청구"/>
      <sheetName val="EQUIP-H"/>
      <sheetName val="공통비총괄표"/>
      <sheetName val="주요항목별"/>
      <sheetName val="내역서2안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구조물공1(51~56)"/>
      <sheetName val="D&amp;P특기사항"/>
      <sheetName val="우각부보강"/>
      <sheetName val="EQT-ESTN"/>
      <sheetName val="공종집계"/>
      <sheetName val="날개벽(좌,우=60도-4개)"/>
      <sheetName val="03하반기내역서"/>
      <sheetName val="04상반기"/>
      <sheetName val="공작물조직표(용배수)"/>
      <sheetName val=" 견적서"/>
      <sheetName val="인부신상자료"/>
      <sheetName val="퍼스트"/>
      <sheetName val="11월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bearing"/>
      <sheetName val="단가표_(2)"/>
      <sheetName val="수목데이타 "/>
      <sheetName val="투찰금액"/>
      <sheetName val="날개벽수량표"/>
      <sheetName val="평형별수량표"/>
      <sheetName val="가설개략"/>
      <sheetName val="평당"/>
      <sheetName val="매입세"/>
      <sheetName val="창호"/>
      <sheetName val="천방교접속"/>
      <sheetName val="EJ"/>
      <sheetName val="1차_내역서"/>
      <sheetName val="계산내역(설비)"/>
      <sheetName val="가격비"/>
      <sheetName val="炷舅_XLS_데이타'!$E$124"/>
      <sheetName val="ls_노임"/>
      <sheetName val="炷舅_XLS"/>
      <sheetName val="배수판"/>
      <sheetName val="TB-내역서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주관사업"/>
      <sheetName val="PW3"/>
      <sheetName val="PW4"/>
      <sheetName val="SC1"/>
      <sheetName val="PE"/>
      <sheetName val="PM"/>
      <sheetName val="TR"/>
      <sheetName val="교대시점"/>
      <sheetName val="TEL"/>
      <sheetName val="담장산출"/>
      <sheetName val="직원헾】_x0005__x0000_"/>
      <sheetName val="MATERIAL"/>
      <sheetName val="바닥판(1)"/>
      <sheetName val="설계내역서 "/>
      <sheetName val="변경내역대비표(2)"/>
      <sheetName val="48일위_x0005__x0000__x0000_"/>
      <sheetName val="좌측"/>
      <sheetName val="4차원가계산서"/>
      <sheetName val="수문일1"/>
      <sheetName val="골조공사"/>
      <sheetName val="하자보증자_x0000_"/>
      <sheetName val="흥양2교토공집계표"/>
      <sheetName val="횡배위치"/>
      <sheetName val="견적기준"/>
      <sheetName val="jobhist"/>
      <sheetName val="취수탑공사비"/>
      <sheetName val="기초처리공사비"/>
      <sheetName val="복통공사비"/>
      <sheetName val="진입도로공사비"/>
      <sheetName val="시험비"/>
      <sheetName val="가제당공사비"/>
      <sheetName val="토취장복구"/>
      <sheetName val="철근량산정및사용성검僀"/>
      <sheetName val="철근량산정및锼_x0013_閄_x0013_๿"/>
      <sheetName val="철근량산정및사용성검๿"/>
      <sheetName val="실행,원䀀ኀ㠀ኃᘀ腞"/>
      <sheetName val="철근량산정및사용성검炜"/>
      <sheetName val="철근량산정및사용성锼_x0013_"/>
      <sheetName val="철근량산정및사용성검锼"/>
      <sheetName val="실행,원᐀ባ搀腳԰_x0000_"/>
      <sheetName val="공挔_x0012_"/>
      <sheetName val="공傠_x0013_"/>
      <sheetName val="철근량산정및사용성검瓨"/>
      <sheetName val="철근량산정및畠_x0013_䌢〚_x0005_"/>
      <sheetName val="실행,원惇፵∀ᩃ԰_x0000_"/>
      <sheetName val="상호참고堀᎟"/>
      <sheetName val="내역서1999.8최저"/>
      <sheetName val="철근량산정및사용성검芨"/>
      <sheetName val="철근량산정및사용성검襨"/>
      <sheetName val="적ꠀ"/>
      <sheetName val="철근량산정및竈_x0013_笌_x0013_헾"/>
      <sheetName val="상호참고壈᎟"/>
      <sheetName val="상호참고자堀"/>
      <sheetName val="상호참고자ꠀ"/>
      <sheetName val="상호참고자저"/>
      <sheetName val="철근량산정및사용성검齘"/>
      <sheetName val="상호참고죈፺"/>
      <sheetName val="상호참고怀፵"/>
      <sheetName val="실행,원怀፵ቇ԰_x0000_"/>
      <sheetName val="실행,원삾ፐቇ԰_x0000_"/>
      <sheetName val="상호참고ꃈፐ"/>
      <sheetName val="철근량산정및사용성검窨"/>
      <sheetName val="철근량산정및사용성검竈"/>
      <sheetName val="개비온집쀀"/>
      <sheetName val="실행,원堀᎟鰀᎟︀ᇕ"/>
      <sheetName val="철근량산정및齘_x0013_龜_x0013_헾"/>
      <sheetName val="개비온집ꀀ"/>
      <sheetName val="현장관리窨"/>
      <sheetName val="공窨_x0013_"/>
      <sheetName val="공사비총괄표"/>
      <sheetName val="구조물"/>
      <sheetName val="단가헾⿚"/>
      <sheetName val="단가催릓"/>
      <sheetName val="하자보수율"/>
      <sheetName val="단가일︾"/>
      <sheetName val="배수︀"/>
      <sheetName val="cal"/>
      <sheetName val="KP1590_E"/>
      <sheetName val="하부철근수량"/>
      <sheetName val="경상비"/>
      <sheetName val="연돌일위집계"/>
      <sheetName val="거래내역"/>
      <sheetName val="5_시방서(일반시丵〒_x0005_"/>
      <sheetName val="전기내역1"/>
      <sheetName val="하도급대비"/>
      <sheetName val="매원개착터널총괄"/>
      <sheetName val="1차네트공정"/>
      <sheetName val="건축(산출)"/>
      <sheetName val="토목(산출)"/>
      <sheetName val="노임,자재"/>
      <sheetName val="재ﻇ"/>
      <sheetName val="단가일ﺭ"/>
      <sheetName val="월ԯ_x0000_缀"/>
      <sheetName val="월Ň԰"/>
      <sheetName val="월԰ԯ_x0000_"/>
      <sheetName val="램퀀"/>
      <sheetName val="기䩇ԯ"/>
      <sheetName val="월䩇ԯ"/>
      <sheetName val="월片ԯ"/>
      <sheetName val="월ကᙿ"/>
      <sheetName val="기怀፵ꈀ"/>
      <sheetName val="3단계"/>
      <sheetName val="2단계"/>
      <sheetName val="월԰瀀፮"/>
      <sheetName val="기怀፵"/>
      <sheetName val="기堀᎟鰀"/>
      <sheetName val="월堀᎟鰀"/>
      <sheetName val="날怀፵"/>
      <sheetName val="램怀"/>
      <sheetName val="램堀"/>
      <sheetName val="월별氀饿"/>
      <sheetName val="기԰_x0000_缀"/>
      <sheetName val="프랜怀፵"/>
      <sheetName val="월԰堀᎟"/>
      <sheetName val="ABUT수량-A԰"/>
      <sheetName val="5정거장"/>
      <sheetName val="1-3길내기"/>
      <sheetName val="계정과목"/>
      <sheetName val="현장구분"/>
      <sheetName val="참조-(1)"/>
      <sheetName val="비계缀ᴪ"/>
      <sheetName val="비계ꀀ᩶"/>
      <sheetName val="재료비단가"/>
      <sheetName val="TYPE-1"/>
      <sheetName val="단계별내역 (헾】"/>
      <sheetName val="도급예산헾】_x0005__x0000_"/>
      <sheetName val="배수장공사비명ꀀፐ"/>
      <sheetName val="배수장공사비명䀀፣"/>
      <sheetName val="단계별내역 (贸_x0013_"/>
      <sheetName val="단계별내역 (⩿〚"/>
      <sheetName val="단계별내역 (齘_x0013_"/>
      <sheetName val="단계별내역 (尜_x0013_"/>
      <sheetName val="단계별내역 (徸〒"/>
      <sheetName val="집계"/>
      <sheetName val="단계별내역 (橂】"/>
      <sheetName val="45,46"/>
      <sheetName val="단  가  대  비  표"/>
      <sheetName val="일  위  대  가  목  록"/>
      <sheetName val="월별수唀"/>
      <sheetName val="월별수徸"/>
      <sheetName val="기안"/>
      <sheetName val="(3.품질관리 시험 총괄표)"/>
      <sheetName val="토공정보"/>
      <sheetName val="AL공԰԰"/>
      <sheetName val="기술자자료敧ぞ"/>
      <sheetName val="기술자자료游/"/>
      <sheetName val="3.피뢰공_x0005_"/>
      <sheetName val="단면상수 및 주빔설계"/>
      <sheetName val="2공구하_x0005__x0000__x0000__x0000_"/>
      <sheetName val="XXXXXX"/>
      <sheetName val="투찰판"/>
      <sheetName val="설계내역서 (대안분)"/>
      <sheetName val="토목(대안) (BID)"/>
      <sheetName val="건축집계표"/>
      <sheetName val="설비집계표"/>
      <sheetName val="전기(대안)"/>
      <sheetName val="설계내역서 (원안분)"/>
      <sheetName val="토목(원안)"/>
      <sheetName val="토목(원안) (BID)"/>
      <sheetName val="전기(원안)"/>
      <sheetName val="PACKING_LISþ"/>
      <sheetName val="PACKING_LIS¸"/>
      <sheetName val="계약내역서(을지)"/>
      <sheetName val="배수장공사囘$ᯑ⾉"/>
      <sheetName val="인원계획-미화"/>
      <sheetName val="8"/>
      <sheetName val="10"/>
      <sheetName val="12"/>
      <sheetName val="9"/>
      <sheetName val="11"/>
      <sheetName val="3.바닥판설계"/>
      <sheetName val="날㔀੎"/>
      <sheetName val="구분표"/>
      <sheetName val="제원입력"/>
      <sheetName val="산堀᎟"/>
      <sheetName val="9902"/>
      <sheetName val="맨홀수ׇឃ"/>
      <sheetName val="TYPE-B 평균H"/>
      <sheetName val="주공Գ︀ᇕ"/>
      <sheetName val="TYPE-A"/>
      <sheetName val="준공조서"/>
      <sheetName val="공사준공계"/>
      <sheetName val="준공검사보고서"/>
      <sheetName val="2공구_단가(산광)1"/>
      <sheetName val="1_토공1"/>
      <sheetName val="2_배수공1"/>
      <sheetName val="3_구조물공1"/>
      <sheetName val="4_포장공1"/>
      <sheetName val="PACKING_LIST1"/>
      <sheetName val="지주목_및_비료산출기준1"/>
      <sheetName val="el\설계서\수목일위_XLS1"/>
      <sheetName val="1__설계예산서1"/>
      <sheetName val="2__목차1"/>
      <sheetName val="3_설계설명서1"/>
      <sheetName val="4_시방서갑지1"/>
      <sheetName val="5_시방서(일반시방서)1"/>
      <sheetName val="6_시방서갑지(특기)1"/>
      <sheetName val="7_예정공정표1"/>
      <sheetName val="8__설계예산서1"/>
      <sheetName val="16_설계서용지(갑)1"/>
      <sheetName val="17__내역서갑지1"/>
      <sheetName val="내_역_서1"/>
      <sheetName val="일_위_대_가_표1"/>
      <sheetName val="수_량_산_출_서1"/>
      <sheetName val="전차선로_물량표1"/>
      <sheetName val="일위대가_1"/>
      <sheetName val="안양동丵〒_x0005__x0000_"/>
      <sheetName val="현장관丵〒"/>
      <sheetName val="예산서"/>
      <sheetName val="총괄,내역"/>
      <sheetName val="돌담교 상부수량"/>
      <sheetName val="Factor"/>
      <sheetName val="부_x0000__x0000_"/>
      <sheetName val="1.2 동력(철ᰀ፜"/>
      <sheetName val="공조기"/>
      <sheetName val="공조기휀"/>
      <sheetName val="AHU집계"/>
      <sheetName val="공량산출서"/>
      <sheetName val="용역비내역_진짜"/>
      <sheetName val="PAC"/>
      <sheetName val="수량-가로등"/>
      <sheetName val="단산"/>
      <sheetName val="명세"/>
      <sheetName val="일대"/>
      <sheetName val="일위대׈_x0000_缀_x0000__x0000_"/>
      <sheetName val="설계개요"/>
      <sheetName val="직원투_x0000__x0000__x0005_"/>
      <sheetName val="[수목일위.XLS]el\설계서\수목일위_XLS]데이타"/>
      <sheetName val="[수목일위.XLS]el\설계서\수목일위_XLS"/>
      <sheetName val="[수목일위.XLS]el\설계서\수목일위_XLS]데이타1"/>
      <sheetName val="[수목일위.XLS]정화조방수미/"/>
      <sheetName val="[수목일위.XLS]el\설계서\수목︀ᇕ԰_x0000_缀_x0000__x0000__x0000_䘀_xd802_"/>
      <sheetName val="[수목일위.XLS]기술자자료游/"/>
      <sheetName val="[수목일위.XLS]도급예산내역서총/_x0000_"/>
      <sheetName val="[수목일위.XLS]el\설계서\수목일︀ᇕ԰_x0000_缀_x0000__x0000__x0000_Ȁ"/>
      <sheetName val="[수목일위.XLS]el\설계서\수목일︀ᇕ԰_x0000_缀_x0000__x0000__x0000_焀"/>
      <sheetName val="[수목일위.XLS]el\설계서\수목일︀ᇕ԰_x0000_缀_x0000__x0000__x0000_Ԁ"/>
      <sheetName val="[수목일위.XLS]el\설계서\수목일위_XLS1"/>
      <sheetName val="연수동"/>
      <sheetName val="변동인원"/>
      <sheetName val="대전-교대(A1-A2)"/>
      <sheetName val="일위대렀቟԰_x0000_缀"/>
      <sheetName val="인ꠀ"/>
      <sheetName val="상호참고_x0005_헾"/>
      <sheetName val="96작생능"/>
      <sheetName val="이름"/>
      <sheetName val="사업분석_x0000__x0000_Ԁ_x0000__x0000_㣾"/>
      <sheetName val="공사내역서"/>
      <sheetName val="단가일䢭"/>
      <sheetName val="도급원가"/>
      <sheetName val="조頔ន"/>
      <sheetName val="단가䘭疚"/>
      <sheetName val="단가䘭瞰"/>
      <sheetName val="난방방식분류"/>
      <sheetName val="공사정보입력"/>
      <sheetName val="일위_파일"/>
      <sheetName val="원가계ԯ_x0000_缀"/>
      <sheetName val="수설계"/>
      <sheetName val="공사"/>
      <sheetName val="4_시방서Ռ_x0000_"/>
      <sheetName val="D-䈀ᅪ԰_x0000_"/>
      <sheetName val="5.자금이체명세서"/>
      <sheetName val="2000_11월씀ԯ_x0000_"/>
      <sheetName val="2000_11월ԯ_x0000_缀_x0000_"/>
      <sheetName val="1-최_x0005__x0000_"/>
      <sheetName val="CONCRETE"/>
      <sheetName val="RAHMEN"/>
      <sheetName val="상계견적"/>
      <sheetName val="기록대장"/>
      <sheetName val="단਀腹԰"/>
      <sheetName val="원가계산서구조조저"/>
      <sheetName val="원가계산서구조조좬"/>
      <sheetName val="8설7헾"/>
      <sheetName val="개소별집계표"/>
      <sheetName val="주요자재집계표"/>
      <sheetName val="8䈀ᅪ԰"/>
      <sheetName val="단가비교표"/>
      <sheetName val="단가일灘"/>
      <sheetName val="단가일茐"/>
      <sheetName val="단가일헾"/>
      <sheetName val="환경일위대가"/>
      <sheetName val="부하(성남)"/>
      <sheetName val="sub"/>
      <sheetName val="가설"/>
      <sheetName val="구조포설"/>
      <sheetName val="복구"/>
      <sheetName val="부호표"/>
      <sheetName val="기성내역서표지"/>
      <sheetName val="당초내역서"/>
      <sheetName val="Y-WORK"/>
      <sheetName val="절감계산"/>
      <sheetName val="장척총괄"/>
      <sheetName val="8설7㖮"/>
      <sheetName val="시점교䈀"/>
      <sheetName val="조도계산서1"/>
      <sheetName val="약품劈,"/>
      <sheetName val="배저ᕰ㔀"/>
      <sheetName val="월_x0000__x0000_Ԁ"/>
      <sheetName val="교대(A1)"/>
      <sheetName val="15_소방공사"/>
      <sheetName val="12_옥외_방송공사"/>
      <sheetName val="8_옥외_보안등공사"/>
      <sheetName val="철근량산정및_x0005__x0000__x0000__x0000_"/>
      <sheetName val="8ꠀ፺"/>
      <sheetName val="심堀᎟鰀"/>
      <sheetName val="철근량산정및사용성검傠"/>
      <sheetName val="실행,원᐀ባ切腷԰_x0000_"/>
      <sheetName val="심ꀀፐ"/>
      <sheetName val="실행,원저፺ఀ፻︀ᇕ"/>
      <sheetName val="철근량산정및窨_x0013_竬_x0013_헾"/>
      <sheetName val="실행,원ꠀ፺፺︀ᇕ"/>
      <sheetName val="철근량산정및사용ꠀ፺"/>
      <sheetName val="토목莘!"/>
      <sheetName val="산출내역"/>
      <sheetName val="총괄_x0000_谂በ"/>
      <sheetName val="입缀숪"/>
      <sheetName val="좌측԰_x0000_缀"/>
      <sheetName val="99노徸⼣_x0005_"/>
      <sheetName val="정화조방_x0000__x0000__x0005_"/>
      <sheetName val="정화조방_x0000__x0000_ᅠ"/>
      <sheetName val="중기목록"/>
      <sheetName val="중기내역"/>
      <sheetName val="구역화물"/>
      <sheetName val="6동"/>
      <sheetName val="회사정보"/>
      <sheetName val="친환경주택"/>
      <sheetName val="상호참고헾⾣"/>
      <sheetName val="9GN︀ᇕ԰"/>
      <sheetName val="하자보증자ﻁ"/>
      <sheetName val="2공구_단가䈀ᅪ԰_x0000_"/>
      <sheetName val="2공구_단가렀቟԰_x0000_"/>
      <sheetName val="조내헾"/>
      <sheetName val="조내尜"/>
      <sheetName val="원가계산서墠_x0016_壬_x0016_"/>
      <sheetName val="개墠"/>
      <sheetName val="개嘠"/>
      <sheetName val="공사별 가중치 산출근거(토존❒"/>
      <sheetName val="개勈"/>
      <sheetName val="개嗐"/>
      <sheetName val="매채조蠀"/>
      <sheetName val="원가계산서垀_x001b_埌_x001b_"/>
      <sheetName val="원가계산서夸_x0014_丵⾌"/>
      <sheetName val="원가계산서丵』_x0005__x0000_"/>
      <sheetName val="원가계산서劸.丵⾁"/>
      <sheetName val="개呠"/>
      <sheetName val="방배동내역(리라)"/>
      <sheetName val="건축공사집계표"/>
      <sheetName val="방배동내역 (총괄)"/>
      <sheetName val="부대공사총괄"/>
      <sheetName val="기본단헾"/>
      <sheetName val="사업분석ﻂ峕ԯ_x0000_缀_x0000_"/>
      <sheetName val="날԰_x0000_"/>
      <sheetName val="산근1衲"/>
      <sheetName val="에너_x0000__x0000_"/>
      <sheetName val="1차변경내역서"/>
      <sheetName val="신공항A-9(원가수정)"/>
      <sheetName val="견적서갑지연속"/>
      <sheetName val="4.전력橂⾧_x0005__x0000_"/>
      <sheetName val="Sheet11"/>
      <sheetName val="필터류(발주요구)"/>
      <sheetName val="4차구매요청물품"/>
      <sheetName val="08년+저장품+수급계획"/>
      <sheetName val="개_x0000_"/>
      <sheetName val="원가계산서_x0000__x0000__x0005__x0000_"/>
      <sheetName val="배_x0000__x0000_Ԁ"/>
      <sheetName val="원가계≎"/>
      <sheetName val="원가계≎"/>
      <sheetName val="원가계⠏ፏ蠀"/>
      <sheetName val="원가계⠙ፏ_x0000_"/>
      <sheetName val="조도계산서 (도서)"/>
      <sheetName val="관경별내역서"/>
      <sheetName val="단가(자헾】"/>
      <sheetName val="개헾"/>
      <sheetName val="본사공가현헾"/>
      <sheetName val="암거橂⽬"/>
      <sheetName val="갑지(추정眨"/>
      <sheetName val="골프장예산"/>
      <sheetName val="견䡰_x0015_"/>
      <sheetName val="상부공"/>
      <sheetName val="법면0"/>
      <sheetName val="법면_x0000_"/>
      <sheetName val="법면က"/>
      <sheetName val="48일㗅቎԰_x0000_缀"/>
      <sheetName val="1,2,3,4,5단위수량"/>
      <sheetName val="신청내역"/>
      <sheetName val="출력!내역서"/>
      <sheetName val="공사Ԁ_x0000_"/>
      <sheetName val="암거(내역)"/>
      <sheetName val="실행,원㔀቎԰_x0000_缀_x0000_"/>
      <sheetName val="8堀᎟鰀"/>
      <sheetName val="바挔_x0012_"/>
      <sheetName val="철근량산정및丵〒_x0005__x0000_"/>
      <sheetName val="철근량산정및傠_x0013_䌢〚_x0005_"/>
      <sheetName val="실행,원가 挔_x0012_矺め"/>
      <sheetName val="입력단가"/>
      <sheetName val="★도급내역졾ᲂఀᲃ툀"/>
      <sheetName val="★도급내역栊⺝︀ԯ"/>
      <sheetName val="철근량산정및사용성검噀"/>
      <sheetName val="3.피뢰공丵"/>
      <sheetName val="전신"/>
      <sheetName val="횡배수관"/>
      <sheetName val="3연box"/>
      <sheetName val="단 box"/>
      <sheetName val="공비현2"/>
      <sheetName val="견적揄"/>
      <sheetName val="산출1"/>
      <sheetName val="용수간선"/>
      <sheetName val="1단԰"/>
      <sheetName val="공사䀀፣"/>
      <sheetName val="공사씀ሖ"/>
      <sheetName val="공사䈀ᅪ"/>
      <sheetName val="공사餀ኘ"/>
      <sheetName val="램橂"/>
      <sheetName val="상호참ᰖ〚_x0005_"/>
      <sheetName val="2.고용보험԰_x0000_缀_x0000__x0000_"/>
      <sheetName val="[수목일위.XLS]el\설계서\수목닑⼢_x0005__x0000__x0000_"/>
      <sheetName val="[수목일위.XLS_x0000_][수목일위.XLS_x0000_][수목일위.XLS"/>
      <sheetName val="기종별 합계"/>
      <sheetName val="b_balju"/>
      <sheetName val="산橂】"/>
      <sheetName val="산丵〒"/>
      <sheetName val="산헾】"/>
      <sheetName val="배수Ȁ腳"/>
      <sheetName val="INDEX"/>
      <sheetName val="기자재집계"/>
      <sheetName val="시행후면적"/>
      <sheetName val="자압"/>
      <sheetName val="작성중-지반조사집계표2"/>
      <sheetName val="현장਀腹԰"/>
      <sheetName val="적격심사표"/>
      <sheetName val="산근缀"/>
      <sheetName val="AL공渀፷԰_x0000_"/>
      <sheetName val="철근량산정및헾】_x0005__x0000_"/>
      <sheetName val="단가비교표(전기)"/>
      <sheetName val="X17-TOTAL"/>
      <sheetName val="인사자료총집계"/>
      <sheetName val="구조_x0005_헾"/>
      <sheetName val="CAT_5"/>
      <sheetName val="총괄내역㳕᎕萀᎕缀"/>
      <sheetName val="구⸀訋ԯ"/>
      <sheetName val="★도급내역︀𥉉ԯ_x0000_缀"/>
      <sheetName val="★도급내역碪᎝밀᎝︀"/>
      <sheetName val="총괄내역서(설계Ԃ"/>
      <sheetName val="★도급내역က_x0000_ꠀ຾Ԃ"/>
      <sheetName val="★도급내역Ԃ⡭䠯#_x0000_"/>
      <sheetName val="1공구_단咀2ꮸ⽇_x0005__x0000_"/>
      <sheetName val="토공仰0"/>
      <sheetName val="안산기계장치"/>
      <sheetName val="이름표"/>
      <sheetName val="내역서1999.聈8헾"/>
      <sheetName val="AL공렀ず氀ぜ"/>
      <sheetName val="AL공렀♗氀♙"/>
      <sheetName val="주공墐;壜"/>
      <sheetName val="2)관渀㡷"/>
      <sheetName val="변경-㔀"/>
      <sheetName val="AL공蠀㥔㔀"/>
      <sheetName val="분석"/>
      <sheetName val="현금"/>
      <sheetName val="98비정기소모"/>
      <sheetName val="단중표"/>
      <sheetName val="셀명"/>
      <sheetName val="배헾⿠"/>
      <sheetName val="도로"/>
      <sheetName val="1공구_단가_᳉፜搀፜"/>
      <sheetName val="산䈀뵪ԯ"/>
      <sheetName val="BOX"/>
      <sheetName val="਀"/>
      <sheetName val="ꠀ䶅"/>
      <sheetName val="Ԁ_x0000_"/>
      <sheetName val="堀媁"/>
      <sheetName val="2공구_단가䈀頻ԯ_x0000_"/>
      <sheetName val="좌측헾】_x0005_"/>
      <sheetName val="좌측Ẩ瘒恌"/>
      <sheetName val="7월1"/>
      <sheetName val="조경일԰"/>
      <sheetName val="15.소방공䊬"/>
      <sheetName val="15.소방공⢬"/>
      <sheetName val="내역서1999._x0005__x0000_"/>
      <sheetName val="일위집계(苈)헾"/>
      <sheetName val="[수목일위.XLS_x0000_][수목일위.XLS_x0000_]el\설계서\수목"/>
      <sheetName val="법면ᰎ"/>
      <sheetName val="법면爈"/>
      <sheetName val="을부담운窘_x0013_"/>
      <sheetName val="노임,적용율"/>
      <sheetName val="재고list"/>
      <sheetName val="공용시설내역"/>
      <sheetName val="주공頀๔꤂"/>
      <sheetName val="주공Գ_x0000__x0000_"/>
      <sheetName val="주공Գ傡"/>
      <sheetName val="단가(ﺿ"/>
      <sheetName val="입︀ᇕ"/>
      <sheetName val="입堀᎟"/>
      <sheetName val="횡芸Â헾"/>
      <sheetName val="통계연보"/>
      <sheetName val="토缀ᨎ԰"/>
      <sheetName val="골栀᱔렀"/>
      <sheetName val="복공계산"/>
      <sheetName val="남양주댠가표"/>
      <sheetName val="물량표"/>
      <sheetName val="4.전력_x0000__x0000_鼨ᆉ"/>
      <sheetName val="노임단가자료"/>
      <sheetName val="가시설수량"/>
      <sheetName val="자재반입현황표"/>
      <sheetName val="에너ፈߞ"/>
      <sheetName val="단순공사비단가표"/>
      <sheetName val="ROOF(ALKALI)"/>
      <sheetName val="배수관집계"/>
      <sheetName val="2.토목공사"/>
      <sheetName val="4차공사"/>
      <sheetName val="전기공사비총괄"/>
      <sheetName val="내역서-토목"/>
      <sheetName val="수량산출서(원본)"/>
      <sheetName val="토목颙〒"/>
      <sheetName val="단가일֭"/>
      <sheetName val="★도급내역(2공구԰"/>
      <sheetName val="000000"/>
      <sheetName val="산徸⼷_x0005_"/>
      <sheetName val="단가(긴급전화Ⰰ"/>
      <sheetName val="단가(긴급전화Ԁ"/>
      <sheetName val="단가(긴급전화ԯ"/>
      <sheetName val="단가(긴급전화ׇ"/>
      <sheetName val="단가(긴급전화蠀"/>
      <sheetName val="산근/"/>
      <sheetName val="산근_xdc00_"/>
      <sheetName val="대공종"/>
      <sheetName val="전익정산집계"/>
      <sheetName val="계측_x0000_ﴂ㣣"/>
      <sheetName val="최종내역"/>
      <sheetName val="일위대가橂"/>
      <sheetName val="PACKING_LIS_x0005_"/>
      <sheetName val="PACKING_LIS°"/>
      <sheetName val="유림골조"/>
      <sheetName val="sw1"/>
      <sheetName val="단_x0000_囮䶵"/>
      <sheetName val="조경掱⿈"/>
      <sheetName val="조경㐨#"/>
      <sheetName val="코스모공장 (어음)"/>
      <sheetName val="조경_x0005__x0000_"/>
      <sheetName val="[수목일위.XLS][수목일위.XLS]el_______12"/>
      <sheetName val="[수목일위.XLS][수목일위.XLS]el_______13"/>
      <sheetName val="[수목일위.XLS][수목일위.XLS]el_______24"/>
      <sheetName val="[수목일위.XLS][수목일위.XLS]el_______25"/>
      <sheetName val="가중치근거栀⦅가⦅"/>
      <sheetName val="건舘ď艜"/>
      <sheetName val="2공구_단가(인성︀"/>
      <sheetName val="SLAB&quot;1&quot;"/>
      <sheetName val="E.P.T수량䈀ᅪ԰"/>
      <sheetName val="D-철근肘_x0013_"/>
      <sheetName val="2.재료비"/>
      <sheetName val="[수목일위.XLS][수목일위.XLS]el_______22"/>
      <sheetName val="[수목일위.XLS][수목일위.XLS]el_______23"/>
      <sheetName val="일위대가목_x0000__x0000__x0005__x0000_움"/>
      <sheetName val="입헾】"/>
      <sheetName val="SLIDES"/>
      <sheetName val="ilch"/>
      <sheetName val="12.보오링"/>
      <sheetName val="18.공내수압탄성자연"/>
      <sheetName val="TYPE-B"/>
      <sheetName val="관련자료壆い"/>
      <sheetName val="별첨-기계경비 산출목록"/>
      <sheetName val="E.P.T수량怀愣԰"/>
      <sheetName val="입⍠ち"/>
      <sheetName val="설계변경총괄표(계산餀"/>
      <sheetName val="[수목일위.XLS]el\설계서\_x0000__x0000__x0005__x0000_㸀Ь_x0000__x0000_"/>
      <sheetName val="E.P.T수량Ⴐ_x0000_倀"/>
      <sheetName val="철근량산정및_x0005_"/>
      <sheetName val="실행,원㔀቎԰"/>
      <sheetName val="철근량산정및丵〒_x0005_"/>
      <sheetName val="E.P.T수량Ⴐ"/>
      <sheetName val="E.P.T수량ვ_x0000_䀀"/>
      <sheetName val="[수목일위.XLS][수목일위.XLS]el_______16"/>
      <sheetName val="[수목일위.XLS][수목일위.XLS]el_______17"/>
      <sheetName val="[수목일위.XLS][수목일위.XLS]el_______14"/>
      <sheetName val="[수목일위.XLS][수목일위.XLS]el_______15"/>
      <sheetName val="[수목일위.XLS][수목일위.XLS]el_______18"/>
      <sheetName val="[수목일위.XLS][수목일위.XLS]el_______19"/>
      <sheetName val="자재목蕨"/>
      <sheetName val="[수목일위.XLS][수목일위.XLS]el_______20"/>
      <sheetName val="[수목일위.XLS][수목일위.XLS]el_______21"/>
      <sheetName val="[수목일위.XLS][수목일위.XLS]el_______30"/>
      <sheetName val="[수목일위.XLS][수목일위.XLS]el_______31"/>
      <sheetName val="[수목일위.XLS][수목일위.XLS]el_______28"/>
      <sheetName val="[수목일위.XLS][수목일위.XLS]el_______29"/>
      <sheetName val="[수목일위.XLS][수목일위.XLS]el_______26"/>
      <sheetName val="[수목일위.XLS][수목일위.XLS]el_______27"/>
      <sheetName val="[수목일위.XLS][수목일위.XLS]el_______32"/>
      <sheetName val="[수목일위.XLS][수목일위.XLS]el_______33"/>
      <sheetName val="[수목일위.XLS][수목일위.XLS]el_______34"/>
      <sheetName val="[수목일위.XLS][수목일위.XLS]el_______35"/>
      <sheetName val="[수목일위.XLS][수목일위.XLS]el_______38"/>
      <sheetName val="[수목일위.XLS][수목일위.XLS]el_______39"/>
      <sheetName val="[수목일위.XLS][수목일위.XLS]el_______36"/>
      <sheetName val="[수목일위.XLS][수목일위.XLS]el_______37"/>
      <sheetName val="[수목일위.XLS][수목일위.XLS]el_______40"/>
      <sheetName val="[수목일위.XLS][수목일위.XLS]el_______41"/>
      <sheetName val="[수목일위.XLS][수목일위.XLS]el_______42"/>
      <sheetName val="[수목일위.XLS][수목일위.XLS]el_______43"/>
      <sheetName val="[수목일위.XLS][수목일위.XLS]el_______56"/>
      <sheetName val="[수목일위.XLS][수목일위.XLS]el_______57"/>
      <sheetName val="[수목일위.XLS][수목일위.XLS]el_______58"/>
      <sheetName val="[수목일위.XLS][수목일위.XLS]el_______59"/>
      <sheetName val="[수목일위.XLS][수목일위.XLS]el_______44"/>
      <sheetName val="[수목일위.XLS][수목일위.XLS]el_______45"/>
      <sheetName val="[수목일위.XLS][수목일위.XLS]el_______46"/>
      <sheetName val="[수목일위.XLS][수목일위.XLS]el_______47"/>
      <sheetName val="[수목일위.XLS][수목일위.XLS]el_______48"/>
      <sheetName val="[수목일위.XLS][수목일위.XLS]el_______49"/>
      <sheetName val="[수목일위.XLS][수목일위.XLS]el_______50"/>
      <sheetName val="[수목일위.XLS][수목일위.XLS]el_______51"/>
      <sheetName val="[수목일위.XLS][수목일위.XLS]el_______52"/>
      <sheetName val="[수목일위.XLS][수목일위.XLS]el_______53"/>
      <sheetName val="[수목일위.XLS][수목일위.XLS]el_______54"/>
      <sheetName val="[수목일위.XLS][수목일위.XLS]el_______55"/>
      <sheetName val="[수목일위.XLS][수목일위.XLS]el_______62"/>
      <sheetName val="[수목일위.XLS][수목일위.XLS]el_______63"/>
      <sheetName val="[수목일위.XLS][수목일위.XLS]el_______68"/>
      <sheetName val="[수목일위.XLS][수목일위.XLS]el_______69"/>
      <sheetName val="[수목일위.XLS][수목일위.XLS]el_______60"/>
      <sheetName val="[수목일위.XLS][수목일위.XLS]el_______61"/>
      <sheetName val="[수목일위.XLS][수목일위.XLS]el_______70"/>
      <sheetName val="[수목일위.XLS][수목일위.XLS]el_______71"/>
      <sheetName val="[수목일위.XLS][수목일위.XLS]el_______64"/>
      <sheetName val="[수목일위.XLS][수목일위.XLS]el_______65"/>
      <sheetName val="[수목일위.XLS][수목일위.XLS]el_______66"/>
      <sheetName val="[수목일위.XLS][수목일위.XLS]el_______67"/>
      <sheetName val="[수목일위.XLS][수목일위.XLS]el_______72"/>
      <sheetName val="[수목일위.XLS][수목일위.XLS]el_______73"/>
      <sheetName val="[수목일위.XLS][수목일위.XLS]el______100"/>
      <sheetName val="[수목일위.XLS][수목일위.XLS]el______101"/>
      <sheetName val="차액헾】"/>
      <sheetName val="내역서 "/>
      <sheetName val="견적내역서"/>
      <sheetName val="해평견ၷ"/>
      <sheetName val="해평견䁷"/>
      <sheetName val="해평견ⴀ"/>
      <sheetName val="미원천정비재료집계표"/>
      <sheetName val="권역안내판재료집계표"/>
      <sheetName val="마을쉼터조성재료집계표"/>
      <sheetName val="자재대(물량)"/>
      <sheetName val="부대공사재료집계표"/>
      <sheetName val="1공구_단䈀챪ԯ_x0000_缀_x0000_"/>
      <sheetName val="실행,원가_최종예상"/>
      <sheetName val="공사별_가중치_산출근거(토목)"/>
      <sheetName val="공사별_가중치_산출근거(건축)"/>
      <sheetName val="9_전등공사"/>
      <sheetName val="4_전력간선공사"/>
      <sheetName val="1_전력인입"/>
      <sheetName val="10_전열_공사"/>
      <sheetName val="11_전화공사"/>
      <sheetName val="5_CABLE_TRAY"/>
      <sheetName val="3_피뢰공사"/>
      <sheetName val="14_TV공사"/>
      <sheetName val="1_2_동력(철거)"/>
      <sheetName val="1_접지공사"/>
      <sheetName val="G_R300경비"/>
      <sheetName val="2_고용보험료산출근거"/>
      <sheetName val="현장관리비_산출내역"/>
      <sheetName val="주공_갑지"/>
      <sheetName val="안양동교_1안"/>
      <sheetName val="설계변경내역_98"/>
      <sheetName val="차수"/>
      <sheetName val="설계서(7)"/>
      <sheetName val="예산서(6)"/>
      <sheetName val="슬래브수량"/>
      <sheetName val="[수목일위.XLS][수목일위.XLS]el_______74"/>
      <sheetName val="[수목일위.XLS][수목일위.XLS]el_______75"/>
      <sheetName val="[수목일위.XLS][수목일위.XLS]el_______76"/>
      <sheetName val="[수목일위.XLS][수목일위.XLS]el_______77"/>
      <sheetName val="[수목일위.XLS][수목일위.XLS]el_______78"/>
      <sheetName val="[수목일위.XLS][수목일위.XLS]el_______79"/>
      <sheetName val="[수목일위.XLS][수목일위.XLS]el_______80"/>
      <sheetName val="[수목일위.XLS][수목일위.XLS]el_______81"/>
      <sheetName val="[수목일위.XLS][수목일위.XLS]el_______82"/>
      <sheetName val="[수목일위.XLS][수목일위.XLS]el_______83"/>
      <sheetName val="[수목일위.XLS][수목일위.XLS]el_______84"/>
      <sheetName val="[수목일위.XLS][수목일위.XLS]el_______85"/>
      <sheetName val="골조물Ç"/>
      <sheetName val="교통대책내역"/>
      <sheetName val="장비"/>
      <sheetName val="산출명세"/>
      <sheetName val="단가표 "/>
      <sheetName val="광공업조"/>
      <sheetName val="SM1-09"/>
      <sheetName val="SM2-09"/>
      <sheetName val="BD-09"/>
      <sheetName val="MT-09"/>
      <sheetName val="예가"/>
      <sheetName val="9609Aß"/>
      <sheetName val="신우"/>
      <sheetName val="전도금정산서(27)"/>
      <sheetName val="표지1"/>
      <sheetName val="타견적(을)"/>
      <sheetName val="부시수량"/>
      <sheetName val="공정코드"/>
      <sheetName val="동력부하계산"/>
      <sheetName val="PAINT"/>
      <sheetName val="영업.일1"/>
      <sheetName val="현장조사"/>
      <sheetName val="요약&amp;결과"/>
      <sheetName val="사전공사"/>
      <sheetName val="General Data"/>
      <sheetName val="2.2.10.샤시등"/>
      <sheetName val="3.공통공사대비"/>
      <sheetName val="#3_일위대가목록"/>
      <sheetName val="각종단가"/>
      <sheetName val="건축(을)"/>
      <sheetName val="전기일위대가"/>
      <sheetName val="List"/>
      <sheetName val="7"/>
      <sheetName val="발생토"/>
      <sheetName val="투자효율분석"/>
      <sheetName val="오억미만"/>
      <sheetName val="공사원가"/>
      <sheetName val="GAEYO"/>
      <sheetName val="통합내역"/>
      <sheetName val="토공집계표"/>
      <sheetName val="邅☳"/>
      <sheetName val="ENTRY"/>
      <sheetName val="현장관리비 "/>
      <sheetName val="현장지지물물량"/>
      <sheetName val="설계변경조서"/>
      <sheetName val="내2"/>
      <sheetName val="일위대가(건축)"/>
      <sheetName val="-배수구조물⳵토공"/>
      <sheetName val="제잡비집계"/>
      <sheetName val="이름정의"/>
      <sheetName val="기계실 D200"/>
      <sheetName val="XREF"/>
      <sheetName val="감가상각누계액"/>
      <sheetName val="자재_집계표1"/>
      <sheetName val="귀래_설계_공내역서1"/>
      <sheetName val="전선_및_전선관1"/>
      <sheetName val="2_대외공문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Sheet13"/>
      <sheetName val="발전기"/>
      <sheetName val="Sheet14"/>
      <sheetName val="SUMMARY(S)"/>
      <sheetName val="단목"/>
      <sheetName val="토목수량"/>
      <sheetName val="MAIN"/>
      <sheetName val="공사발의서"/>
      <sheetName val="투입비"/>
      <sheetName val="철근량"/>
      <sheetName val="1.가설"/>
      <sheetName val="4.목공사"/>
      <sheetName val="덕소내역"/>
      <sheetName val="2.가로등(영구)"/>
      <sheetName val="암거단위-1련"/>
      <sheetName val="5.전사투자계획종함안"/>
      <sheetName val="판매현황"/>
      <sheetName val="21.경비기본입력"/>
      <sheetName val="단"/>
      <sheetName val="포항보고서"/>
      <sheetName val="지입집계"/>
      <sheetName val="운怀"/>
      <sheetName val="평형별㓈_x0019_؟"/>
      <sheetName val="우배수"/>
      <sheetName val="원형맨홀수량"/>
      <sheetName val="내역서(기성청구)"/>
      <sheetName val="자"/>
      <sheetName val="노"/>
      <sheetName val="선급금신청서"/>
      <sheetName val="7단가"/>
      <sheetName val="횡배수관수량집계"/>
      <sheetName val="횡배수관기초"/>
      <sheetName val="영창26"/>
      <sheetName val="신규품셈목차"/>
      <sheetName val="결재판(삭제하지말아주세요)"/>
      <sheetName val="O＆P"/>
      <sheetName val="3BL공동구 수량"/>
      <sheetName val="예정(3)"/>
      <sheetName val="가격조사서"/>
      <sheetName val="덕전리"/>
      <sheetName val="갑__지2"/>
      <sheetName val="Customer_Databas2"/>
      <sheetName val="AS포장복구_2"/>
      <sheetName val="2000_11월설계내역2"/>
      <sheetName val="기타_정보통신공사2"/>
      <sheetName val="표지_(2)2"/>
      <sheetName val="unit_42"/>
      <sheetName val="화재_탐지_설비2"/>
      <sheetName val="준검_내역서2"/>
      <sheetName val="단가_및_재료비2"/>
      <sheetName val="Sheet1_(2)2"/>
      <sheetName val="1_설계조건2"/>
      <sheetName val="토공산출_(아파트)2"/>
      <sheetName val="5_일위목록2"/>
      <sheetName val="7_단가조사2"/>
      <sheetName val="6_일위대가2"/>
      <sheetName val="영동(D)"/>
      <sheetName val="D16"/>
      <sheetName val="D25"/>
      <sheetName val="D22"/>
      <sheetName val="대비표(토공1안)"/>
      <sheetName val="36+45-113-18+19+20I"/>
      <sheetName val="부속동"/>
      <sheetName val="날개벽(좌,우=45도,75도)"/>
      <sheetName val="소׍"/>
      <sheetName val="소ﻍ"/>
      <sheetName val="지입재료비"/>
      <sheetName val="기타공사"/>
      <sheetName val="단청(제외)"/>
      <sheetName val="목공집계"/>
      <sheetName val="미장(2)"/>
      <sheetName val="지붕(기와)"/>
      <sheetName val="200"/>
      <sheetName val="1.설계기준"/>
      <sheetName val="※참고자료※"/>
      <sheetName val="table"/>
      <sheetName val="왕십리방향"/>
      <sheetName val="간선토공재집"/>
      <sheetName val="지선토공재집"/>
      <sheetName val="직접공사비집계표_7"/>
      <sheetName val="공통가설_8"/>
      <sheetName val="기타시설"/>
      <sheetName val="아파트_9"/>
      <sheetName val="주민복지관"/>
      <sheetName val="지하주차장"/>
      <sheetName val="수로단위수량"/>
      <sheetName val="변경일위"/>
      <sheetName val="Book1"/>
      <sheetName val="용산1(해보)"/>
      <sheetName val="기초공"/>
      <sheetName val="수입"/>
      <sheetName val="환율표"/>
      <sheetName val="HVAC"/>
      <sheetName val="Ȁ_x0004_夁瓅"/>
      <sheetName val="1안내역"/>
      <sheetName val="토목-물가"/>
      <sheetName val="F4-F7"/>
      <sheetName val="Cost bd-&quot;A&quot;"/>
      <sheetName val="1공구내역서(1)"/>
      <sheetName val="XL4Poppy"/>
      <sheetName val="목차 "/>
      <sheetName val="계획서"/>
      <sheetName val="[수목일위.XLS]el\설계서\수목일竐Bﾈɻ萹"/>
      <sheetName val="[수목일위.XLS]el\설계서\수목일ɏ삑CṸ"/>
      <sheetName val="조呸_x0019_"/>
      <sheetName val="조姐_x0016_"/>
      <sheetName val="TRE TABLE"/>
      <sheetName val="신.분"/>
      <sheetName val="Apt내역"/>
      <sheetName val="월별"/>
      <sheetName val="도시가스현황"/>
      <sheetName val="자재단가집계"/>
      <sheetName val="연장"/>
      <sheetName val="위치도(점용허가용)"/>
      <sheetName val="분류"/>
      <sheetName val="RAW DATA"/>
      <sheetName val="관기성공.내"/>
      <sheetName val="자재표"/>
      <sheetName val="단가 산출서(산근#1~#102)"/>
      <sheetName val="기계경비일람"/>
      <sheetName val="포장자재집계표"/>
      <sheetName val="INPUTDATA"/>
      <sheetName val="2000,9월 일위"/>
      <sheetName val="품의서(0217)"/>
      <sheetName val="일위(PN)"/>
      <sheetName val="99년신청"/>
      <sheetName val="시화점실행"/>
      <sheetName val="샘플표지"/>
      <sheetName val="LF자재단가"/>
      <sheetName val="내역서-전체낙찰율"/>
      <sheetName val="산출2-기기동력"/>
      <sheetName val="설비2차"/>
      <sheetName val="별표 "/>
      <sheetName val="노 무 비"/>
      <sheetName val="무시"/>
      <sheetName val="월별입차량"/>
      <sheetName val="EQUIP LIST"/>
      <sheetName val="공사대장"/>
      <sheetName val="토적계산"/>
      <sheetName val="기타경비"/>
      <sheetName val="잔토처리"/>
      <sheetName val="터파기,되메우기,램머,코아"/>
      <sheetName val="절단,포장깨기"/>
      <sheetName val="관내역"/>
      <sheetName val="고개가설"/>
      <sheetName val="절감계산(보일러)"/>
      <sheetName val="6.가격조사서 "/>
      <sheetName val="건축공사수량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남양시작동자105노65기1.3화1.2"/>
      <sheetName val="남양시작동010313100%"/>
      <sheetName val="조명율"/>
      <sheetName val="항목등록"/>
      <sheetName val="Macro(차단기)"/>
      <sheetName val="장비가동"/>
      <sheetName val="보차도경계석"/>
      <sheetName val="산출내역(K2)"/>
      <sheetName val="6공구(당초)"/>
      <sheetName val="공사비집계"/>
      <sheetName val="설직재-1"/>
      <sheetName val="제직재"/>
      <sheetName val="내역(토목)"/>
      <sheetName val="H-pile(298x299)"/>
      <sheetName val="H-pile(250x250)"/>
      <sheetName val="노임 단가"/>
      <sheetName val="ETC"/>
      <sheetName val="식재일위대가"/>
      <sheetName val="전선관"/>
      <sheetName val="관계주식"/>
      <sheetName val="부표총괄표"/>
      <sheetName val="예산M12A"/>
      <sheetName val="SCHEDULE"/>
      <sheetName val="내역서1"/>
      <sheetName val="일반문틀 설치"/>
      <sheetName val="샌딩 에폭시 도장"/>
      <sheetName val="스텐문틀설치"/>
      <sheetName val="Sheet7(ㅅ)"/>
      <sheetName val="제2~4호표"/>
      <sheetName val="2-나.물가조사서"/>
      <sheetName val="MAT"/>
      <sheetName val="자금청구"/>
      <sheetName val="기성고조서 "/>
      <sheetName val="봉급(직영)"/>
      <sheetName val="99.12"/>
      <sheetName val="설계기준 및 하중계산"/>
      <sheetName val="일반전기"/>
      <sheetName val="교대철근집계"/>
      <sheetName val="구의33고"/>
      <sheetName val="기성내역서"/>
      <sheetName val="자동제어"/>
      <sheetName val="설계예산2"/>
      <sheetName val="손익차9월2"/>
      <sheetName val="3.PT개발계획"/>
      <sheetName val="건축명"/>
      <sheetName val="기계명"/>
      <sheetName val="전기명"/>
      <sheetName val="토목명"/>
      <sheetName val="산출근거1"/>
      <sheetName val="전기공사일위대가"/>
      <sheetName val="상호참_x0005__x0000_"/>
      <sheetName val="총원가계산서(요율)"/>
      <sheetName val="총괄내역서(설ԯ_x0000_"/>
      <sheetName val="원가계箌_x0016_篔"/>
      <sheetName val="총괄내역서(설谀ᙻ"/>
      <sheetName val="역T형교대(말뚝기초)"/>
      <sheetName val="고부제"/>
      <sheetName val="삼기제"/>
      <sheetName val="원평천상류2차"/>
      <sheetName val="일반하천실시설계용역"/>
      <sheetName val="조촌제"/>
      <sheetName val="소방 산출서"/>
      <sheetName val="인수공규격"/>
      <sheetName val="CABLE SIZE-3"/>
      <sheetName val="5_시방서닮ň䥸"/>
      <sheetName val="간지_(2ԯ"/>
      <sheetName val="사업분석㛬Y괨␭걨␭"/>
      <sheetName val="사업분석㛬Y괨␭纨␭"/>
      <sheetName val="3.골재원검토의견서 갑지"/>
      <sheetName val="단_x0000__x0000__x0005_"/>
      <sheetName val="수량산출표"/>
      <sheetName val="댐구조도"/>
      <sheetName val="세월교산출기초"/>
      <sheetName val="2.고용보׃⿦_x0000__x0000__x0000_"/>
      <sheetName val="하자보증자Ⴡ"/>
      <sheetName val="노임자재단가"/>
      <sheetName val="원가계颙〒_x0005_"/>
      <sheetName val="건축전기약전.소방"/>
      <sheetName val="FD"/>
      <sheetName val="산㗇቎"/>
      <sheetName val="UTIMS분석DATA(리셋 등 제외)"/>
      <sheetName val="고장분류"/>
      <sheetName val=" 역별 발생건수"/>
      <sheetName val="경율산_x0005_"/>
      <sheetName val="정산표"/>
      <sheetName val="입찰품의서"/>
      <sheetName val="1-1-2.고순도용접"/>
      <sheetName val="1-5"/>
      <sheetName val="물량산출근거"/>
      <sheetName val="kimre scrubber"/>
      <sheetName val="GRDBS"/>
      <sheetName val="설֮ꨀ"/>
      <sheetName val="䈀ᅪ"/>
      <sheetName val="95년기준조정"/>
      <sheetName val="분양가격표"/>
      <sheetName val="조㢸+"/>
      <sheetName val="조_x0000__x0000_"/>
      <sheetName val="투찰내역서"/>
      <sheetName val="계약내역"/>
      <sheetName val="계정c_x0000__x0000_耠"/>
      <sheetName val="계정c_x0000__x0000_㧘"/>
      <sheetName val="미드수량"/>
      <sheetName val="기본계획수립-2(backdata)"/>
      <sheetName val="2002이전(backdata)"/>
      <sheetName val="2002년이후(backdata)"/>
      <sheetName val="하천일람(bcakdata)"/>
      <sheetName val="옹벽철근"/>
      <sheetName val="토목헾⾀"/>
      <sheetName val="수정계획3"/>
      <sheetName val="토︀ᇕ԰"/>
      <sheetName val="토᐀ባ切"/>
      <sheetName val="토⠀䊆氀"/>
      <sheetName val="토㠀ᎍ簀"/>
      <sheetName val="단㔀቎԰"/>
      <sheetName val="noyim"/>
      <sheetName val="시점匰,"/>
      <sheetName val="상선"/>
      <sheetName val="주공Գ昀⭝"/>
      <sheetName val="주공恷䇦昂"/>
      <sheetName val="주공Գ_x0001__x0000_"/>
      <sheetName val="주공Գⴀ譆"/>
      <sheetName val="단가목_x0000_"/>
      <sheetName val="설_x0000__x0000_"/>
      <sheetName val="주공_x0000__x0000_쀀"/>
      <sheetName val="단가목撈"/>
      <sheetName val="취합표"/>
      <sheetName val="장비투_x0000__x0000_쀀"/>
      <sheetName val="견䗽睦"/>
      <sheetName val="el\설계서\수목일위_XLS]데이타2"/>
      <sheetName val="1공구_단가_(정원)2"/>
      <sheetName val="1공구_단가_(산광)2"/>
      <sheetName val="1공구_단가_(용호)2"/>
      <sheetName val="간지_(2)2"/>
      <sheetName val="2공구_단가(인성)2"/>
      <sheetName val="제출내역_(2)1"/>
      <sheetName val="골조-APT_갑지1"/>
      <sheetName val="중기조종사_단위단가1"/>
      <sheetName val="원가계산_(2)1"/>
      <sheetName val="참조_(2)1"/>
      <sheetName val="기초입력_DATA1"/>
      <sheetName val="일위대가_(식재)1"/>
      <sheetName val="3_바닥판__1"/>
      <sheetName val="설명서_1"/>
      <sheetName val="11-2_아파트내역1"/>
      <sheetName val="인건비_1"/>
      <sheetName val="6-1__관개량조서1"/>
      <sheetName val="자재단가2007_101"/>
      <sheetName val="자재단가2008_41"/>
      <sheetName val="INDEX__LIST1"/>
      <sheetName val="주빔의_설계1"/>
      <sheetName val="플랜트_설치1"/>
      <sheetName val="아파트_내역1"/>
      <sheetName val="7_원가계산서(품셈)1"/>
      <sheetName val="단가산출근거_목록표1"/>
      <sheetName val="단_가_산_출_근_거1"/>
      <sheetName val="중기_목록표1"/>
      <sheetName val="시간당_중기사용료1"/>
      <sheetName val="환율및_기초자료1"/>
      <sheetName val="표__지1"/>
      <sheetName val="횡_연장1"/>
      <sheetName val="내역서1999_8최종1"/>
      <sheetName val="Sheet4[수목일위_XLS]가드레일산근"/>
      <sheetName val="7_계측제어1"/>
      <sheetName val="6_동력1"/>
      <sheetName val="13_방송공사1"/>
      <sheetName val="1-4-2_관(약)1"/>
      <sheetName val="CABLE_SIZE-11"/>
      <sheetName val="단계별내역_(2)"/>
      <sheetName val="총괄_내역서"/>
      <sheetName val="개별직종노임단가(2005_1)"/>
      <sheetName val="TABLE_DB"/>
      <sheetName val="쌍용_data_base"/>
      <sheetName val="8_설치품셈"/>
      <sheetName val="개비온_단위"/>
      <sheetName val="6__안전관리비"/>
      <sheetName val="계장_품셈표"/>
      <sheetName val="토공(우물통,기타)_"/>
      <sheetName val="사업비변경내역(96_9단가)"/>
      <sheetName val="_상부공통집계(총괄)"/>
      <sheetName val="본실행"/>
      <sheetName val="24_보증금"/>
      <sheetName val="1~9_하중계산"/>
      <sheetName val="실행내역서_"/>
      <sheetName val="각사별공사비분개_"/>
      <sheetName val="내역서_제출"/>
      <sheetName val="A_LINE"/>
      <sheetName val="Sheet4[수목일위_XLS]가드레일산근耀[수목일"/>
      <sheetName val="경율산정_XLS"/>
      <sheetName val="4_설계예산내역서"/>
      <sheetName val="6_관급자재조서"/>
      <sheetName val="3_예정공정표"/>
      <sheetName val="7_청제공기계기구조서"/>
      <sheetName val="el_설계서_수목일위_XLS"/>
      <sheetName val="공사비_증감_내역서"/>
      <sheetName val="원가계산서"/>
      <sheetName val="Site_Expenses"/>
      <sheetName val="1-4-㳀ҙ"/>
      <sheetName val="소방_하_내역"/>
      <sheetName val="24_보증금(전신전화가입권)"/>
      <sheetName val="6_송금의뢰내역서"/>
      <sheetName val="단면_(2)"/>
      <sheetName val="토__공"/>
      <sheetName val="6PILE__(돌출)"/>
      <sheetName val="세골재__T2_변경_현황"/>
      <sheetName val="건설剸"/>
      <sheetName val="5__현장관리비(new)_"/>
      <sheetName val="품셈_"/>
      <sheetName val="우측날개"/>
      <sheetName val="1_취수장"/>
      <sheetName val="자재_집"/>
      <sheetName val="3_고용보험료산출근거"/>
      <sheetName val="4_고용보험"/>
      <sheetName val="[수목일위.XLS]el\설계서\수목일위_XLS]데이타2"/>
      <sheetName val="[수목일위.XLS]el\설계서\수목일위.脃퀀"/>
      <sheetName val="[수목일위.XLS]el\설계서\수저⯹ᘁࠁ㹠#"/>
      <sheetName val="[수목일위.XLS][수목일위.XLS]el______목_2"/>
      <sheetName val="[수목일위.XLS][수목일위.XLS]el______목_3"/>
      <sheetName val="고가수조"/>
      <sheetName val="약품_x0000__x0000_"/>
      <sheetName val="[수목일위.XLS][수목일위.XLS]el_______92"/>
      <sheetName val="[수목일위.XLS][수목일위.XLS]el_______93"/>
      <sheetName val="[수목일위.XLS][수목일위.XLS]el_______86"/>
      <sheetName val="[수목일위.XLS][수목일위.XLS]el_______87"/>
      <sheetName val="[수목일위.XLS][수목일위.XLS]el_______88"/>
      <sheetName val="[수목일위.XLS][수목일위.XLS]el_______89"/>
      <sheetName val="[수목일위.XLS][수목일위.XLS]el_______90"/>
      <sheetName val="[수목일위.XLS][수목일위.XLS]el_______91"/>
      <sheetName val="[수목일위.XLS][수목일위.XLS]el_______94"/>
      <sheetName val="[수목일위.XLS][수목일위.XLS]el_______95"/>
      <sheetName val="[수목일위.XLS][수목일위.XLS]el_______96"/>
      <sheetName val="[수목일위.XLS][수목일위.XLS]el_______97"/>
      <sheetName val="[수목일위.XLS][수목일위.XLS]el_______98"/>
      <sheetName val="[수목일위.XLS][수목일위.XLS]el_______99"/>
      <sheetName val="[수목일위.XLS][수목일위.XLS]el______116"/>
      <sheetName val="[수목일위.XLS][수목일위.XLS]el______117"/>
      <sheetName val="[수목일위.XLS][수목일위.XLS]el______114"/>
      <sheetName val="[수목일위.XLS][수목일위.XLS]el______115"/>
      <sheetName val="[수목일위.XLS][수목일위.XLS]el______102"/>
      <sheetName val="[수목일위.XLS][수목일위.XLS]el______103"/>
      <sheetName val="[수목일위.XLS][수목일위.XLS]el______106"/>
      <sheetName val="[수목일위.XLS][수목일위.XLS]el______107"/>
      <sheetName val="[수목일위.XLS][수목일위.XLS]el______104"/>
      <sheetName val="[수목일위.XLS][수목일위.XLS]el______105"/>
      <sheetName val="[수목일위.XLS][수목일위.XLS]el______108"/>
      <sheetName val="[수목일위.XLS][수목일위.XLS]el______109"/>
      <sheetName val="[수목일위.XLS][수목일위.XLS]el______110"/>
      <sheetName val="[수목일위.XLS][수목일위.XLS]el______111"/>
      <sheetName val="[수목일위.XLS][수목일위.XLS]el______112"/>
      <sheetName val="[수목일위.XLS][수목일위.XLS]el______113"/>
      <sheetName val="[수목일위.XLS][수목일위.XLS]el______118"/>
      <sheetName val="[수목일위.XLS][수목일위.XLS]el______119"/>
      <sheetName val="[수목일위.XLS][수목일위.XLS]el______122"/>
      <sheetName val="[수목일위.XLS][수목일위.XLS]el______123"/>
      <sheetName val="협력업ׇ"/>
      <sheetName val="단가(자재헾"/>
      <sheetName val="일위대ﻈᇕ԰_x0000_缀"/>
      <sheetName val="pier_x0005__x0000__x0000__x0000_"/>
      <sheetName val="pier畠_x0013_闰〒"/>
      <sheetName val="pier尜_x0013_層_x0013_"/>
      <sheetName val="일위대怀፵ን԰"/>
      <sheetName val="pier徸。_x0005__x0000_"/>
      <sheetName val="일위대가헾"/>
      <sheetName val="유기공정"/>
      <sheetName val="STEEL BOX 단면설계(SEC.8)"/>
      <sheetName val="crude.SLAB RE-bar"/>
      <sheetName val="간지_(櫀 "/>
      <sheetName val="원가계堀ᩘఀ"/>
      <sheetName val="데이터"/>
      <sheetName val="8__⽗가⽙渀"/>
      <sheetName val="원가계 ⱓ氀"/>
      <sheetName val="원가계㔀㹎ԯ"/>
      <sheetName val="화해(함평)"/>
      <sheetName val="화해(장성)"/>
      <sheetName val="[수목일위.XLS][수목일위.XLS]el______120"/>
      <sheetName val="[수목일위.XLS][수목일위.XLS]el______121"/>
      <sheetName val="[수목일위.XLS][수목일위.XLS]el______130"/>
      <sheetName val="[수목일위.XLS][수목일위.XLS]el______131"/>
      <sheetName val="[수목일위.XLS][수목일위.XLS]el______124"/>
      <sheetName val="[수목일위.XLS][수목일위.XLS]el______125"/>
      <sheetName val="[수목일위.XLS][수목일위.XLS]el______132"/>
      <sheetName val="[수목일위.XLS][수목일위.XLS]el______133"/>
      <sheetName val="[수목일위.XLS][수목일위.XLS]el______126"/>
      <sheetName val="[수목일위.XLS][수목일위.XLS]el______127"/>
      <sheetName val="[수목일위.XLS][수목일위.XLS]el______128"/>
      <sheetName val="[수목일위.XLS][수목일위.XLS]el______129"/>
      <sheetName val="[수목일위.XLS][수목일위.XLS]el______138"/>
      <sheetName val="[수목일위.XLS][수목일위.XLS]el______139"/>
      <sheetName val="[수목일위.XLS][수목일위.XLS]el______134"/>
      <sheetName val="[수목일위.XLS][수목일위.XLS]el______135"/>
      <sheetName val="[수목일위.XLS][수목일위.XLS]el______136"/>
      <sheetName val="[수목일위.XLS][수목일위.XLS]el______137"/>
      <sheetName val="[수목일위.XLS][수목일위.XLS]el______144"/>
      <sheetName val="[수목일위.XLS][수목일위.XLS]el______145"/>
      <sheetName val="[수목일위.XLS][수목일위.XLS]el______142"/>
      <sheetName val="[수목일위.XLS][수목일위.XLS]el______143"/>
      <sheetName val="[수목일위.XLS][수목일위.XLS]el______140"/>
      <sheetName val="[수목일위.XLS][수목일위.XLS]el______141"/>
      <sheetName val="BLOCK(1)"/>
      <sheetName val="단가일蜨"/>
      <sheetName val="내역서1999.啐0喜"/>
      <sheetName val="내역서1999.♱⿤_x0005_"/>
      <sheetName val="내역서1999.㐬ȟⱈ"/>
      <sheetName val="양배수장"/>
      <sheetName val="하자보증자嘰"/>
      <sheetName val="약품圈Ð"/>
      <sheetName val="[수목일위.XLS][수목일위.XLS]el______146"/>
      <sheetName val="[수목일위.XLS][수목일위.XLS]el______147"/>
      <sheetName val="[수목일위.XLS][수목일위.XLS]el______148"/>
      <sheetName val="[수목일위.XLS][수목일위.XLS]el______149"/>
      <sheetName val="[수목일위.XLS][수목일위.XLS]el______150"/>
      <sheetName val="[수목일위.XLS][수목일위.XLS]el______151"/>
      <sheetName val="[수목일위.XLS][수목일위.XLS]el______156"/>
      <sheetName val="[수목일위.XLS][수목일위.XLS]el______157"/>
      <sheetName val="[수목일위.XLS][수목일위.XLS]el______152"/>
      <sheetName val="[수목일위.XLS][수목일위.XLS]el______153"/>
      <sheetName val="[수목일위.XLS][수목일위.XLS]el______154"/>
      <sheetName val="[수목일위.XLS][수목일위.XLS]el______155"/>
      <sheetName val="[수목일위.XLS][수목일위.XLS]el______158"/>
      <sheetName val="[수목일위.XLS][수목일위.XLS]el______159"/>
      <sheetName val="[수목일위.XLS][수목일위.XLS]el______166"/>
      <sheetName val="[수목일위.XLS][수목일위.XLS]el______167"/>
      <sheetName val="[수목일위.XLS][수목일위.XLS]el______164"/>
      <sheetName val="[수목일위.XLS][수목일위.XLS]el______165"/>
      <sheetName val="날개벽(TYPE2)"/>
      <sheetName val="[수목일위.XLS_x0000_][수목일위.XLS]el\설계서\수목일"/>
      <sheetName val="[수목일위.XLS][수목일위.XLS]el______162"/>
      <sheetName val="[수목일위.XLS][수목일위.XLS]el______163"/>
      <sheetName val="[수목일위.XLS][수목일위.XLS]el______160"/>
      <sheetName val="[수목일위.XLS][수목일위.XLS]el______161"/>
      <sheetName val="[수목일위.XLS][수목일위.XLS_x0000_]el_______4"/>
      <sheetName val="[수목일위.XLS][수목일위.XLS_x0000_]el_______5"/>
      <sheetName val="[수목일위.XLS][수목일위.XLS_x0000_]el_______2"/>
      <sheetName val="[수목일위.XLS][수목일위.XLS_x0000_]el_______3"/>
      <sheetName val="코_x0000__x0000_"/>
      <sheetName val="[수목일위.XLS][수목일위.XLS]el______168"/>
      <sheetName val="[수목일위.XLS][수목일위.XLS]el______191"/>
      <sheetName val="[수목일위.XLS][수목일위.XLS]el______192"/>
      <sheetName val="[수목일위.XLS][수목일위.XLS]el______169"/>
      <sheetName val="[수목일위.XLS][수목일위.XLS]el______170"/>
      <sheetName val="[수목일위.XLS][수목일위.XLS]el______171"/>
      <sheetName val="[수목일위.XLS][수목일위.XLS]el______172"/>
      <sheetName val="[수목일위.XLS][수목일위.XLS]el______173"/>
      <sheetName val="[수목일위.XLS][수목일위.XLS]el______174"/>
      <sheetName val="[수목일위.XLS][수목일위.XLS]el______193"/>
      <sheetName val="[수목일위.XLS][수목일위.XLS]el______194"/>
      <sheetName val="[수목일위.XLS][수목일위.XLS]el______175"/>
      <sheetName val="[수목일위.XLS][수목일위.XLS]el______176"/>
      <sheetName val="[수목일위.XLS][수목일위.XLS]el______177"/>
      <sheetName val="[수목일위.XLS][수목일위.XLS]el______178"/>
      <sheetName val="[수목일위.XLS][수목일위.XLS]el______179"/>
      <sheetName val="[수목일위.XLS][수목일위.XLS]el______180"/>
      <sheetName val="[수목일위.XLS][수목일위.XLS]el______181"/>
      <sheetName val="[수목일위.XLS][수목일위.XLS]el______182"/>
      <sheetName val="[수목일위.XLS][수목일위.XLS]el______183"/>
      <sheetName val="[수목일위.XLS][수목일위.XLS]el______184"/>
      <sheetName val="[수목일위.XLS][수목일위.XLS]el______185"/>
      <sheetName val="[수목일위.XLS][수목일위.XLS]el______186"/>
      <sheetName val="[수목일위.XLS][수목일위.XLS]el______187"/>
      <sheetName val="[수목일위.XLS][수목일위.XLS]el______188"/>
      <sheetName val="[수목일위.XLS][수목일위.XLS]el______189"/>
      <sheetName val="[수목일위.XLS][수목일위.XLS]el______190"/>
      <sheetName val="[수목일위.XLS][수목일위.XLS]el______195"/>
      <sheetName val="[수목일위.XLS][수목일위.XLS]el______196"/>
      <sheetName val="[수목일위.XLS][수목일위.XLS]el______207"/>
      <sheetName val="[수목일위.XLS][수목일위.XLS]el______208"/>
      <sheetName val="[수목일위.XLS][수목일위.XLS]el______197"/>
      <sheetName val="[수목일위.XLS][수목일위.XLS]el______198"/>
      <sheetName val="[수목일위.XLS][수목일위.XLS]el______199"/>
      <sheetName val="[수목일위.XLS][수목일위.XLS]el______200"/>
      <sheetName val="[수목일위.XLS][수목일위.XLS]el______201"/>
      <sheetName val="[수목일위.XLS][수목일위.XLS]el______202"/>
      <sheetName val="[수목일위.XLS][수목일위.XLS]el______203"/>
      <sheetName val="[수목일위.XLS][수목일위.XLS]el______204"/>
      <sheetName val="[수목일위.XLS][수목일위.XLS]el______205"/>
      <sheetName val="[수목일위.XLS][수목일위.XLS]el______206"/>
      <sheetName val="[수목일위.XLS][수목일위.XLS]el______215"/>
      <sheetName val="[수목일위.XLS][수목일위.XLS]el______216"/>
      <sheetName val="[수목일위.XLS][수목일위.XLS]el______209"/>
      <sheetName val="[수목일위.XLS][수목일위.XLS]el______210"/>
      <sheetName val="[수목일위.XLS][수목일위.XLS]el______211"/>
      <sheetName val="[수목일위.XLS][수목일위.XLS]el______212"/>
      <sheetName val="[수목일위.XLS][수목일위.XLS]el______213"/>
      <sheetName val="[수목일위.XLS][수목일위.XLS]el______214"/>
      <sheetName val="[수목일위.XLS][수목일위.XLS]el______219"/>
      <sheetName val="[수목일위.XLS][수목일위.XLS]el______220"/>
      <sheetName val="[수목일위.XLS][수목일위.XLS]el______217"/>
      <sheetName val="[수목일위.XLS][수목일위.XLS]el______218"/>
      <sheetName val="[수목일위.XLS][수목일위.XLS]el______227"/>
      <sheetName val="[수목일위.XLS][수목일위.XLS]el______228"/>
      <sheetName val="[수목일위.XLS][수목일위.XLS]el______221"/>
      <sheetName val="[수목일위.XLS][수목일위.XLS]el______222"/>
      <sheetName val="[수목일위.XLS][수목일위.XLS]el______223"/>
      <sheetName val="[수목일위.XLS][수목일위.XLS]el______224"/>
      <sheetName val="[수목일위.XLS][수목일위.XLS]el______225"/>
      <sheetName val="[수목일위.XLS][수목일위.XLS]el______226"/>
      <sheetName val="[수목일위.XLS][수목일위.XLS]el______233"/>
      <sheetName val="[수목일위.XLS][수목일위.XLS]el______234"/>
      <sheetName val="[수목일위.XLS][수목일위.XLS]el______231"/>
      <sheetName val="[수목일위.XLS][수목일위.XLS]el______232"/>
      <sheetName val="[수목일위.XLS][수목일위.XLS]el______229"/>
      <sheetName val="[수목일위.XLS][수목일위.XLS]el______230"/>
      <sheetName val="[수목일위.XLS][수목일위.XLS]el______239"/>
      <sheetName val="[수목일위.XLS][수목일위.XLS]el______240"/>
      <sheetName val="[수목일위.XLS][수목일위.XLS]el______235"/>
      <sheetName val="[수목일위.XLS][수목일위.XLS]el______236"/>
      <sheetName val="[수목일위.XLS][수목일위.XLS]el______237"/>
      <sheetName val="[수목일위.XLS][수목일위.XLS]el______238"/>
      <sheetName val="[수목일위.XLS][수목일위.XLS]el______241"/>
      <sheetName val="[수목일위.XLS][수목일위.XLS]el______242"/>
      <sheetName val="[수목일위.XLS][수목일위.XLS]el______245"/>
      <sheetName val="[수목일위.XLS][수목일위.XLS]el______246"/>
      <sheetName val="[수목일위.XLS][수목일위.XLS]el______243"/>
      <sheetName val="[수목일위.XLS][수목일위.XLS]el______244"/>
      <sheetName val="[수목일위.XLS][수목일위.XLS]el______249"/>
      <sheetName val="[수목일위.XLS][수목일위.XLS]el______250"/>
      <sheetName val="[수목일위.XLS][수목일위.XLS]el______247"/>
      <sheetName val="[수목일위.XLS][수목일위.XLS]el______248"/>
      <sheetName val="장비일위대가2002하"/>
      <sheetName val="[수목일위.XLS][수목일위.XLS]el______263"/>
      <sheetName val="[수목일위.XLS][수목일위.XLS]el______264"/>
      <sheetName val="[수목일위.XLS][수목일위.XLS]el______253"/>
      <sheetName val="[수목일위.XLS][수목일위.XLS]el______254"/>
      <sheetName val="[수목일위.XLS][수목일위.XLS]el______251"/>
      <sheetName val="[수목일위.XLS][수목일위.XLS]el______252"/>
      <sheetName val="[수목일위.XLS][수목일위.XLS]el______275"/>
      <sheetName val="[수목일위.XLS][수목일위.XLS]el______276"/>
      <sheetName val="[수목일위.XLS][수목일위.XLS]el______255"/>
      <sheetName val="[수목일위.XLS][수목일위.XLS]el______256"/>
      <sheetName val="[수목일위.XLS][수목일위.XLS]el______257"/>
      <sheetName val="[수목일위.XLS][수목일위.XLS]el______258"/>
      <sheetName val="[수목일위.XLS][수목일위.XLS]el______259"/>
      <sheetName val="[수목일위.XLS][수목일위.XLS]el______260"/>
      <sheetName val="[수목일위.XLS][수목일위.XLS]el______261"/>
      <sheetName val="[수목일위.XLS][수목일위.XLS]el______262"/>
      <sheetName val="[수목일위.XLS][수목일위.XLS]el______279"/>
      <sheetName val="[수목일위.XLS][수목일위.XLS]el______280"/>
      <sheetName val="[수목일위.XLS][수목일위.XLS]el______265"/>
      <sheetName val="[수목일위.XLS][수목일위.XLS]el______266"/>
      <sheetName val="[수목일위.XLS][수목일위.XLS]el______267"/>
      <sheetName val="[수목일위.XLS][수목일위.XLS]el______268"/>
      <sheetName val="[수목일위.XLS][수목일위.XLS]el______269"/>
      <sheetName val="[수목일위.XLS][수목일위.XLS]el______270"/>
      <sheetName val="[수목일위.XLS][수목일위.XLS]el______271"/>
      <sheetName val="[수목일위.XLS][수목일위.XLS]el______272"/>
      <sheetName val="[수목일위.XLS][수목일위.XLS]el______273"/>
      <sheetName val="[수목일위.XLS][수목일위.XLS]el______274"/>
      <sheetName val="[수목일위.XLS][수목일위.XLS]el______277"/>
      <sheetName val="[수목일위.XLS][수목일위.XLS]el______278"/>
      <sheetName val="[수목일위.XLS][수목일위.XLS]el______289"/>
      <sheetName val="[수목일위.XLS][수목일위.XLS]el______290"/>
      <sheetName val="[수목일위.XLS][수목일위.XLS]el______281"/>
      <sheetName val="[수목일위.XLS][수목일위.XLS]el______282"/>
      <sheetName val="[수목일위.XLS][수목일위.XLS]el______283"/>
      <sheetName val="[수목일위.XLS][수목일위.XLS]el______284"/>
      <sheetName val="[수목일위.XLS][수목일위.XLS]el______285"/>
      <sheetName val="[수목일위.XLS][수목일위.XLS]el______286"/>
      <sheetName val="[수목일위.XLS][수목일위.XLS]el______287"/>
      <sheetName val="[수목일위.XLS][수목일위.XLS]el______288"/>
      <sheetName val="[수목일위.XLS][수목일위.XLS]el______293"/>
      <sheetName val="[수목일위.XLS][수목일위.XLS]el______294"/>
      <sheetName val="[수목일위.XLS][수목일위.XLS]el______291"/>
      <sheetName val="[수목일위.XLS][수목일위.XLS]el______292"/>
      <sheetName val="[수목일위.XLS][수목일위.XLS]el______305"/>
      <sheetName val="[수목일위.XLS][수목일위.XLS]el______306"/>
      <sheetName val="[수목일위.XLS][수목일위.XLS]el______295"/>
      <sheetName val="[수목일위.XLS][수목일위.XLS]el______296"/>
      <sheetName val="[수목일위.XLS][수목일위.XLS]el______297"/>
      <sheetName val="[수목일위.XLS][수목일위.XLS]el______298"/>
      <sheetName val="[수목일위.XLS][수목일위.XLS]el______299"/>
      <sheetName val="[수목일위.XLS][수목일위.XLS]el______300"/>
      <sheetName val="[수목일위.XLS][수목일위.XLS]el______301"/>
      <sheetName val="[수목일위.XLS][수목일위.XLS]el______302"/>
      <sheetName val="[수목일위.XLS][수목일위.XLS]el______303"/>
      <sheetName val="[수목일위.XLS][수목일위.XLS]el______304"/>
      <sheetName val="[수목일위.XLS][수목일위.XLS]el______311"/>
      <sheetName val="[수목일위.XLS][수목일위.XLS]el______312"/>
      <sheetName val="[수목일위.XLS][수목일위.XLS]el______307"/>
      <sheetName val="[수목일위.XLS][수목일위.XLS]el______308"/>
      <sheetName val="[수목일위.XLS][수목일위.XLS]el______315"/>
      <sheetName val="[수목일위.XLS][수목일위.XLS]el______316"/>
      <sheetName val="[수목일위.XLS][수목일위.XLS]el______309"/>
      <sheetName val="[수목일위.XLS][수목일위.XLS]el______310"/>
      <sheetName val="[수목일위.XLS][수목일위.XLS]el______313"/>
      <sheetName val="[수목일위.XLS][수목일위.XLS]el______314"/>
      <sheetName val="[수목일위.XLS][수목일위.XLS]el______331"/>
      <sheetName val="[수목일위.XLS][수목일위.XLS]el______332"/>
      <sheetName val="[수목일위.XLS][수목일위.XLS]el______317"/>
      <sheetName val="[수목일위.XLS][수목일위.XLS]el______318"/>
      <sheetName val="[수목일위.XLS][수목일위.XLS]el______319"/>
      <sheetName val="[수목일위.XLS][수목일위.XLS]el______320"/>
      <sheetName val="[수목일위.XLS][수목일위.XLS]el______321"/>
      <sheetName val="[수목일위.XLS][수목일위.XLS]el______322"/>
      <sheetName val="[수목일위.XLS][수목일위.XLS]el______323"/>
      <sheetName val="[수목일위.XLS][수목일위.XLS]el______324"/>
      <sheetName val="[수목일위.XLS][수목일위.XLS]el______325"/>
      <sheetName val="[수목일위.XLS][수목일위.XLS]el______326"/>
      <sheetName val="[수목일위.XLS][수목일위.XLS]el______327"/>
      <sheetName val="[수목일위.XLS][수목일위.XLS]el______328"/>
      <sheetName val="[수목일위.XLS][수목일위.XLS]el______329"/>
      <sheetName val="[수목일위.XLS][수목일위.XLS]el______330"/>
      <sheetName val="[수목일위.XLS][수목일위.XLS]el______341"/>
      <sheetName val="[수목일위.XLS][수목일위.XLS]el______342"/>
      <sheetName val="[수목일위.XLS][수목일위.XLS]el______333"/>
      <sheetName val="[수목일위.XLS][수목일위.XLS]el______334"/>
      <sheetName val="[수목일위.XLS][수목일위.XLS]el______335"/>
      <sheetName val="[수목일위.XLS][수목일위.XLS]el______336"/>
      <sheetName val="[수목일위.XLS][수목일위.XLS]el______337"/>
      <sheetName val="[수목일위.XLS][수목일위.XLS]el______338"/>
      <sheetName val="[수목일위.XLS][수목일위.XLS]el______339"/>
      <sheetName val="[수목일위.XLS][수목일위.XLS]el______340"/>
      <sheetName val="I.설계조건"/>
      <sheetName val="산근1,2"/>
      <sheetName val="총괄서"/>
      <sheetName val="사통"/>
      <sheetName val="내역서19多⿣_x0005__x0000__x0000_"/>
      <sheetName val="배수장공사비명ﺮ폕"/>
      <sheetName val="장비일위대가2003상"/>
      <sheetName val="총물량"/>
      <sheetName val="인건-측정"/>
      <sheetName val="XXXXXXXX"/>
      <sheetName val="프랜트면_x0000_"/>
      <sheetName val="배駋ꦘԯ"/>
      <sheetName val="배ﺕ꿕ԯ"/>
      <sheetName val="[수목일위.XLS]el\설계서\수목일위.堃ᦋ鄃ா뀁ᢪ_x001f_"/>
      <sheetName val="내역총괄"/>
      <sheetName val="CSCHEDUL"/>
      <sheetName val="[수목일위.XLS]산근/"/>
      <sheetName val="[수목일위.XLS]el\설계서\수목일위_XL_x0001_"/>
      <sheetName val="7월1帔⿪"/>
      <sheetName val="달력"/>
      <sheetName val="발주처"/>
      <sheetName val="직원"/>
      <sheetName val="거래처"/>
      <sheetName val="방화도료"/>
      <sheetName val="_x0000_䅅呒"/>
      <sheetName val="본제당공사비"/>
      <sheetName val="자재대"/>
      <sheetName val="중기운반비"/>
      <sheetName val="북제_x0005__x0000_"/>
      <sheetName val="단가 (2)"/>
      <sheetName val="산ꃇ䅙"/>
      <sheetName val="산㳇ᡙ"/>
      <sheetName val="단鈀腷԰"/>
      <sheetName val="단᠀䕙찀"/>
      <sheetName val="외주"/>
      <sheetName val="conclusion"/>
      <sheetName val="결정단가"/>
      <sheetName val="comparables"/>
      <sheetName val="Deduction"/>
      <sheetName val="other"/>
      <sheetName val="현장청취복명서"/>
      <sheetName val="[수목일위.XLS]el\설계서瀀ᯢ_x0000__x0000_฀痼Ŀ_x0000__x0000_"/>
      <sheetName val="단가_x0000__x0000_蝰⨊"/>
      <sheetName val="[수목일위.XLS]el\설계서뀀䀂娊脂ⲙ堀1"/>
      <sheetName val="건공실"/>
      <sheetName val="[수목일위.XLS]el\설계서\수목　⣝_x0000__x0000_Āⳡ"/>
      <sheetName val="[수목일위.XLS]el\설계서\수목_x0000_⧝_x0000__x0000_Ā틡"/>
      <sheetName val="[수목일위.XLS]el\설계서\수목က↏_x0000__x0000_Ā"/>
      <sheetName val="접속도로"/>
      <sheetName val="기본DATA"/>
      <sheetName val="일위대가표肀䄹ᬃ"/>
      <sheetName val="계정c԰"/>
      <sheetName val="직원투"/>
      <sheetName val="날개벽(䟣⾯_x0005_"/>
      <sheetName val="날개벽(_x0005_"/>
      <sheetName val="현장_x0005_"/>
      <sheetName val="날개벽(䟣⾄_x0005_"/>
      <sheetName val="날개벽(시점԰"/>
      <sheetName val="사업분석ﻂ峕ԯ"/>
      <sheetName val="회사기_x0005_"/>
      <sheetName val="el\설계서\수목일︀ᇕ԰"/>
      <sheetName val="정화조방"/>
      <sheetName val="★도급내역︀𥉉ԯ"/>
      <sheetName val="★도급내역က"/>
      <sheetName val="원가계ԯ"/>
      <sheetName val="산근?"/>
      <sheetName val="2000_11월ԯ"/>
      <sheetName val="에԰"/>
      <sheetName val="1-4-"/>
      <sheetName val="일위대렀቟԰"/>
      <sheetName val="철?"/>
      <sheetName val="기԰"/>
      <sheetName val="[수목일위.XLS]el\설계서\수목일︀ᇕ԰"/>
      <sheetName val="발주처?䕫␀䕬"/>
      <sheetName val="철근량산정및헾】_x0005_"/>
      <sheetName val="사업분석"/>
      <sheetName val="2.고용보험㥝〒_x0005_"/>
      <sheetName val="48일위_x0005_"/>
      <sheetName val="el\설계서\수목︀ᇕ԰"/>
      <sheetName val="도급예산䈀ԯ"/>
      <sheetName val="도급예산䈀ԯ"/>
      <sheetName val="도급예산䈀?ԯ"/>
      <sheetName val="내역(전0"/>
      <sheetName val="도급예산헾】_x0005_"/>
      <sheetName val="2공구하_x0005_"/>
      <sheetName val="일위대׈"/>
      <sheetName val="[수목일위.XLS]el\설계서\수목︀ᇕ԰"/>
      <sheetName val="[수목일위.XLS]el\설계서瀀ᯢ"/>
      <sheetName val="주공"/>
      <sheetName val="장비투"/>
      <sheetName val="2.고용보׃⿦"/>
      <sheetName val="[수목일위.XLS"/>
      <sheetName val="[수목일위.XLS]el\설계서\수목　⣝"/>
      <sheetName val="배"/>
      <sheetName val="[수목일위.XLS]el\설계서\수목"/>
      <sheetName val="[수목일위.XLS]el\설계서\수목က↏"/>
      <sheetName val="내역서19多⿣_x0005_"/>
      <sheetName val="2.고용보험԰"/>
      <sheetName val="경비내역徸〒_x0005_"/>
      <sheetName val="준공갑지"/>
      <sheetName val="시_x0000_"/>
      <sheetName val="TARGET"/>
      <sheetName val="원가계산서(1공구)"/>
      <sheetName val="마산방향철근집계"/>
      <sheetName val="공사ﻇᇕ԰"/>
      <sheetName val="15_소방공사1"/>
      <sheetName val="12_옥외_방송공사1"/>
      <sheetName val="8_옥외_보안등공사1"/>
      <sheetName val="9_전등공사1"/>
      <sheetName val="4_전력간선공사1"/>
      <sheetName val="1_전력인입1"/>
      <sheetName val="10_전열_공사1"/>
      <sheetName val="11_전화공사1"/>
      <sheetName val="5_CABLE_TRAY1"/>
      <sheetName val="3_피뢰공사1"/>
      <sheetName val="14_TV공사1"/>
      <sheetName val="1_2_동력(철거)1"/>
      <sheetName val="1_접지공사1"/>
      <sheetName val="실행,원가_최종예상1"/>
      <sheetName val="설계변경내역_981"/>
      <sheetName val="BSD_(2)1"/>
      <sheetName val="주공_갑지1"/>
      <sheetName val="도급예산0_x0000_G_x0000__x0000_"/>
      <sheetName val="도급예산︀跕ԯ_x0000_缀_x0000_"/>
      <sheetName val="도급예산0_x0000_堀6_x0000__x0000_"/>
      <sheetName val="도급예산/_x0000_䠀j_x0000__x0000_"/>
      <sheetName val="도급예산내역서총밅㉤"/>
      <sheetName val="수량산출रʅ׃⿩"/>
      <sheetName val="02.25"/>
      <sheetName val="공사진䈀"/>
      <sheetName val="공사진︀"/>
      <sheetName val="사업분석-분Ἐί踇⼿"/>
      <sheetName val="사업분석-분咸+橂⽓"/>
      <sheetName val="H-PI_x0000__x0000__x0005__x0000_㬀φ"/>
      <sheetName val="H-PI_x0000__x0000__x0005__x0000_ᜀ΀"/>
      <sheetName val="함수"/>
      <sheetName val="esc"/>
      <sheetName val="1공구_단가_룉቟԰_x0000_"/>
      <sheetName val="단가조사서"/>
      <sheetName val="2012공임"/>
      <sheetName val="비탈면보호공수량산출"/>
      <sheetName val="견적렀"/>
      <sheetName val="1근거"/>
      <sheetName val="관련자ԯ_x0000_缀"/>
      <sheetName val="현장관리비刨_x0014_⍠⿛_x0005_"/>
      <sheetName val="현장관리비_x0005__x0000__x0000__x0000_"/>
      <sheetName val="주공尜_x0013_層"/>
      <sheetName val="BQ"/>
      <sheetName val="준공조서갑지"/>
      <sheetName val="괴목육교"/>
      <sheetName val="D-철근_x0005__x0000_"/>
      <sheetName val="95TOTREV"/>
      <sheetName val="월별수"/>
      <sheetName val="Too_xd89a_"/>
      <sheetName val="기기리스玘"/>
      <sheetName val="배수공 내역서 적용수량"/>
      <sheetName val="참조자료"/>
      <sheetName val="수량산출(APT)"/>
      <sheetName val="D-철근총喸"/>
      <sheetName val="04.10건강보험(일용직)"/>
      <sheetName val="시橂"/>
      <sheetName val="대포2교접속"/>
      <sheetName val="도급예산내역서총頀悂"/>
      <sheetName val="도급예산내역서총︀"/>
      <sheetName val="공구"/>
      <sheetName val="사업분석-분䠀ⱒ䈀祪"/>
      <sheetName val="14.TV헾⽦"/>
      <sheetName val="설계က_x0000_倀"/>
      <sheetName val="상시"/>
      <sheetName val="수량산출서 갑지"/>
      <sheetName val="1공구_단䈀ᅪ԰_x0000_缀_x0000_"/>
      <sheetName val="단가조사-2"/>
      <sheetName val="율적용"/>
      <sheetName val="내역(2000년)"/>
      <sheetName val="매출"/>
      <sheetName val="★도급내︀"/>
      <sheetName val="[수목일위.XLS][수목일위.XLS]도급예산내역서총/_x0000_"/>
      <sheetName val="[수목일위.XLS][수목일위.XLS]기술자자료游/"/>
      <sheetName val="[수목일위.XLS][수목일위.XLS]정화조방수미/"/>
      <sheetName val="[수목일위.XLS]배수장공사비명鍀/"/>
      <sheetName val="[수목일위.XLS]내역(전체_금차/"/>
      <sheetName val="[수목일위.XLS]도급예산/_x0000_퀀ô_x0000__x0000_"/>
      <sheetName val="[수목일위.XLS]도급예산/_x0000_退ý_x0000__x0000_"/>
      <sheetName val="[수목일위.XLS]도급예산/_x0000_䀀_x0015__x0000__x0000_"/>
      <sheetName val="[수목일위.XLS]내역(전/_x0000_쀀¿_x0000_"/>
      <sheetName val="[수목일위.XLS]내역(전/_x0000_ꠀ_x0010__x0000_"/>
      <sheetName val="신당동집계표"/>
      <sheetName val="1__설계예산肈"/>
      <sheetName val="노무비산출"/>
      <sheetName val="개비온집Ԁ"/>
      <sheetName val="개비온집저"/>
      <sheetName val="단가(헾】_x0005_"/>
      <sheetName val="단가(竈_x0013_笌"/>
      <sheetName val="단가(헾⾑_x0005_"/>
      <sheetName val="개비온집︀"/>
      <sheetName val="단가(鬘_x001d_헾"/>
      <sheetName val="상호참고저ᚙ"/>
      <sheetName val="상호참고ꠀ᪘"/>
      <sheetName val="단가(헾⾝_x0005_"/>
      <sheetName val="단가(肘%헾"/>
      <sheetName val="단가(芈+苌"/>
      <sheetName val="상호참고︀嗕"/>
      <sheetName val="상호참고ࠀ᎚"/>
      <sheetName val="조경썿鴅"/>
      <sheetName val="EL90"/>
      <sheetName val="설비원가"/>
      <sheetName val="֮_x0000_"/>
      <sheetName val="설֮䈀"/>
      <sheetName val="︀ᇕ"/>
      <sheetName val="DATA 입력란"/>
      <sheetName val="12.옥倶ⶠ_x0000__x0000_ഀ펚"/>
      <sheetName val="1.토공집계표"/>
      <sheetName val="단가(노墭᎟"/>
      <sheetName val="토목을"/>
      <sheetName val="낙엽송지주목"/>
      <sheetName val="Sheet8"/>
      <sheetName val="Sheet9"/>
      <sheetName val="Sheet10"/>
      <sheetName val="Sheet12"/>
      <sheetName val="Sheet16"/>
      <sheetName val="Module1"/>
      <sheetName val="Module2"/>
      <sheetName val="수리결과"/>
      <sheetName val="시중노임"/>
      <sheetName val="MASTER00.7月"/>
      <sheetName val="99총공사내역서"/>
      <sheetName val="일위대가표(DEEP)"/>
      <sheetName val="투찰가"/>
      <sheetName val="PI"/>
      <sheetName val="2002하반기노임기준"/>
      <sheetName val="영업소실적"/>
      <sheetName val="설비단가표"/>
      <sheetName val="제-노임"/>
      <sheetName val="기본사항"/>
      <sheetName val="환산"/>
      <sheetName val="업무분장"/>
      <sheetName val="항목(1)"/>
      <sheetName val="석공사"/>
      <sheetName val="1F-공장동"/>
      <sheetName val="[수목일위.XLS_x0000_]el\설계서\수목일위_x0000__x0000__x0005__x0000_茠ꈃɵ_x0000_"/>
      <sheetName val="EP0618"/>
      <sheetName val="설계서(동안동)"/>
      <sheetName val="공종별자재"/>
      <sheetName val="관람석제출"/>
      <sheetName val="카메라"/>
      <sheetName val="목표세부명세"/>
      <sheetName val="MAT_N048"/>
      <sheetName val="공주-교대(A1)"/>
      <sheetName val="도급FORM"/>
      <sheetName val="48일위"/>
      <sheetName val="22수량"/>
      <sheetName val="견적대비"/>
      <sheetName val="환율 및 노임"/>
      <sheetName val="속 일위대가"/>
      <sheetName val="자재단가대비표"/>
      <sheetName val="전체제잡비"/>
      <sheetName val="BOOK4"/>
      <sheetName val="단가산출서 (2)"/>
      <sheetName val="재료집계표"/>
      <sheetName val="사급자재비"/>
      <sheetName val="노임 (2차)"/>
      <sheetName val="단중표-ST"/>
      <sheetName val="대,유,램"/>
      <sheetName val="적용단위길이"/>
      <sheetName val="피벗테이블데이터분석"/>
      <sheetName val="특수기호강도거푸집"/>
      <sheetName val="종배수관면벽신"/>
      <sheetName val="종배수관(신)"/>
      <sheetName val="기슭막이(야면석찰쌓기)"/>
      <sheetName val="96보완계획7.12"/>
      <sheetName val="0.갑지"/>
      <sheetName val="8.현장관리비"/>
      <sheetName val="7.안전관리비"/>
      <sheetName val="배관내역서"/>
      <sheetName val="배관품셈총괄표"/>
      <sheetName val="중갑지"/>
      <sheetName val="일목"/>
      <sheetName val="단가입력창"/>
      <sheetName val="공종단가표 "/>
      <sheetName val="주소록"/>
      <sheetName val="09공임"/>
      <sheetName val="산출기준(파견전산실)"/>
      <sheetName val="10월"/>
      <sheetName val="건축(APT,부대동)"/>
      <sheetName val="Macro7"/>
      <sheetName val="단위세대물량"/>
      <sheetName val="(A)내역서"/>
      <sheetName val="경비산출"/>
      <sheetName val="제경비"/>
      <sheetName val="UPDATA"/>
      <sheetName val="예가비교표"/>
      <sheetName val="앉음벽 (2)"/>
      <sheetName val="POOM_MOTO"/>
      <sheetName val="POOM_MOTO2"/>
      <sheetName val="전문품의"/>
      <sheetName val="1회기성을"/>
      <sheetName val="과단위"/>
      <sheetName val="원본(갑지)"/>
      <sheetName val="한일양산"/>
      <sheetName val="대구실행"/>
      <sheetName val="정내"/>
      <sheetName val="단가비교표_공통1"/>
      <sheetName val="PC"/>
      <sheetName val="배수관토공"/>
      <sheetName val="2.도실원내역(원본)"/>
      <sheetName val="TOTAL_BOQ"/>
      <sheetName val="견적(100%)"/>
      <sheetName val="DNT OSBL"/>
      <sheetName val="부재력정리"/>
      <sheetName val="일위1"/>
      <sheetName val="PL단가산정"/>
      <sheetName val="그림2"/>
      <sheetName val="배수관공"/>
      <sheetName val="고창방향"/>
      <sheetName val="운반공"/>
      <sheetName val="기별(종합)"/>
      <sheetName val="공사현황"/>
      <sheetName val="자재단가_사급"/>
      <sheetName val="중기기준"/>
      <sheetName val="중기적산목록"/>
      <sheetName val="건축공사집계"/>
      <sheetName val="경영계획1월"/>
      <sheetName val="목동세대 산출근거"/>
      <sheetName val="아파트 "/>
      <sheetName val="성곽내역헾"/>
      <sheetName val="mcc일위대가"/>
      <sheetName val="제수문"/>
      <sheetName val="1호토공"/>
      <sheetName val="좌홍배수장"/>
      <sheetName val="좌홍배수장토공"/>
      <sheetName val="IBM UX"/>
      <sheetName val="당초"/>
      <sheetName val="평균높이산출근거"/>
      <sheetName val="횡배수관위치조서"/>
      <sheetName val="SPC노임(5월)"/>
      <sheetName val="선급비용"/>
      <sheetName val="99년하반기"/>
      <sheetName val="총괄집퀀ᦔ"/>
      <sheetName val="연돌일退←_xdc00_"/>
      <sheetName val="연돌일위退←"/>
      <sheetName val="연돌일_x0000__x0000_Ԁ"/>
      <sheetName val="수량3"/>
      <sheetName val="토공A"/>
      <sheetName val="분양가상한산출"/>
      <sheetName val="당정동공통이수"/>
      <sheetName val="당정동경상이수"/>
      <sheetName val="type-F"/>
      <sheetName val="동일대내"/>
      <sheetName val="표층포설및다짐"/>
      <sheetName val="도급내역서(3)"/>
      <sheetName val="보건노"/>
      <sheetName val="산출동탄"/>
      <sheetName val="본선 토공 분배표"/>
      <sheetName val="loading"/>
      <sheetName val="기별"/>
      <sheetName val="오餀ԯ"/>
      <sheetName val="하도"/>
      <sheetName val="copy"/>
      <sheetName val="서식"/>
      <sheetName val="익월작업계힉"/>
      <sheetName val="J형측구단위수량"/>
      <sheetName val="마포토정"/>
      <sheetName val="L_RPTA05_목록"/>
      <sheetName val="1. 설계조건 2.단면가정 3. 하중계산"/>
      <sheetName val="기성세부내역서"/>
      <sheetName val="기성원가계산서"/>
      <sheetName val="기성부분내역서"/>
      <sheetName val="도장재료산출"/>
      <sheetName val="설비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공사설명서외"/>
      <sheetName val="영업_일1"/>
      <sheetName val="케이블류 OLD"/>
      <sheetName val="변경총괄지(1)"/>
      <sheetName val="관로토공"/>
      <sheetName val="중기손료"/>
      <sheetName val="퇴직공제부금산출근거"/>
      <sheetName val="연결관산출조서"/>
      <sheetName val="가설(사)"/>
      <sheetName val="목집(사)"/>
      <sheetName val="운반(사)"/>
      <sheetName val="지붕(사)"/>
      <sheetName val="손익분석"/>
      <sheetName val="철집"/>
      <sheetName val="Summary Sheet"/>
      <sheetName val="대림경상68억"/>
      <sheetName val="기성(1차) "/>
      <sheetName val="DESIGN CRETERIA"/>
      <sheetName val="관급"/>
      <sheetName val="E_P_T수량산출서2"/>
      <sheetName val="일위총괄표"/>
      <sheetName val="마북 손익분석(CATIA)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공문"/>
      <sheetName val="Requirement(Work Crew)"/>
      <sheetName val="수로교총재료집계"/>
      <sheetName val="N賃԰_x0000__x0000_"/>
      <sheetName val="표 지"/>
      <sheetName val="PriceSummary"/>
      <sheetName val="0_갑지"/>
      <sheetName val="8_현장관리비"/>
      <sheetName val="7_안전관리비"/>
      <sheetName val="재무가정"/>
      <sheetName val="1Month+Sheet2!"/>
      <sheetName val="견적 (2)"/>
      <sheetName val="실행원가내역"/>
      <sheetName val="일반자료"/>
      <sheetName val="총누계"/>
      <sheetName val="표준계약서"/>
      <sheetName val="3.부제O호표"/>
      <sheetName val="4.장비손료"/>
      <sheetName val="5.소모재료비"/>
      <sheetName val="9.공삭공지층별작업시간"/>
      <sheetName val="7.주입분사시간제원표"/>
      <sheetName val="6.작업시간표"/>
      <sheetName val="8.시멘트제원표"/>
      <sheetName val="2.품제O호표"/>
      <sheetName val="1.총괄표1500mm"/>
      <sheetName val="단면(직벽형)-H=1m"/>
      <sheetName val="공사비집계표(서해안고속도로)"/>
      <sheetName val="1SGATE97"/>
      <sheetName val="영창2餀"/>
      <sheetName val="영창2"/>
      <sheetName val="자재운반단가일람표"/>
      <sheetName val="태안9)3-2)원내역"/>
      <sheetName val="공량산출근거서"/>
      <sheetName val=" 냉각수펌프"/>
      <sheetName val="AL공사(嫰ʍ"/>
      <sheetName val="8설_x0005__x0000_"/>
      <sheetName val="[수목일위.XLS]el\설계서\수목_x0000__x0000_Ā_x0000__x0005__x0000_"/>
      <sheetName val="[수목일위.XLS][수목일위.XLS]el______351"/>
      <sheetName val="[수목일위.XLS][수목일위.XLS]el______352"/>
      <sheetName val="[수목일위.XLS][수목일위.XLS]el______343"/>
      <sheetName val="[수목일위.XLS][수목일위.XLS]el______344"/>
      <sheetName val="[수목일위.XLS][수목일위.XLS]el______345"/>
      <sheetName val="[수목일위.XLS][수목일위.XLS]el______346"/>
      <sheetName val="[수목일위.XLS][수목일위.XLS]el______347"/>
      <sheetName val="[수목일위.XLS][수목일위.XLS]el______348"/>
      <sheetName val="[수목일위.XLS][수목일위.XLS]el______349"/>
      <sheetName val="[수목일위.XLS][수목일위.XLS]el______350"/>
      <sheetName val="[수목일위.XLS][수목일위.XLS]el______353"/>
      <sheetName val="[수목일위.XLS][수목일위.XLS]el______354"/>
      <sheetName val="[수목일위.XLS][수목일위.XLS]el______361"/>
      <sheetName val="[수목일위.XLS][수목일위.XLS]el______362"/>
      <sheetName val="[수목일위.XLS][수목일위.XLS]el______355"/>
      <sheetName val="[수목일위.XLS][수목일위.XLS]el______356"/>
      <sheetName val="[수목일위.XLS][수목일위.XLS]el______357"/>
      <sheetName val="[수목일위.XLS][수목일위.XLS]el______358"/>
      <sheetName val="[수목일위.XLS][수목일위.XLS]el______359"/>
      <sheetName val="[수목일위.XLS][수목일위.XLS]el______360"/>
      <sheetName val="[수목일위.XLS][수목일위.XLS]el______377"/>
      <sheetName val="[수목일위.XLS][수목일위.XLS]el______378"/>
      <sheetName val="[수목일위.XLS][수목일위.XLS]el______371"/>
      <sheetName val="[수목일위.XLS][수목일위.XLS]el______372"/>
      <sheetName val="[수목일위.XLS][수목일위.XLS]el______363"/>
      <sheetName val="[수목일위.XLS][수목일위.XLS]el______364"/>
      <sheetName val="[수목일위.XLS][수목일위.XLS]el______365"/>
      <sheetName val="[수목일위.XLS][수목일위.XLS]el______366"/>
      <sheetName val="[수목일위.XLS][수목일위.XLS]el______367"/>
      <sheetName val="[수목일위.XLS][수목일위.XLS]el______368"/>
      <sheetName val="[수목일위.XLS][수목일위.XLS]el______369"/>
      <sheetName val="[수목일위.XLS][수목일위.XLS]el______370"/>
      <sheetName val="[수목일위.XLS][수목일위.XLS]el______379"/>
      <sheetName val="[수목일위.XLS][수목일위.XLS]el______380"/>
      <sheetName val="[수목일위.XLS][수목일위.XLS]el______373"/>
      <sheetName val="[수목일위.XLS][수목일위.XLS]el______374"/>
      <sheetName val="[수목일위.XLS][수목일위.XLS]el______375"/>
      <sheetName val="[수목일위.XLS][수목일위.XLS]el______376"/>
      <sheetName val="[수목일위.XLS][수목일위.XLS]el______381"/>
      <sheetName val="[수목일위.XLS][수목일위.XLS]el______382"/>
      <sheetName val="[수목일위.XLS][수목일위.XLS]el______397"/>
      <sheetName val="[수목일위.XLS][수목일위.XLS]el______398"/>
      <sheetName val="[수목일위.XLS][수목일위.XLS]el______383"/>
      <sheetName val="[수목일위.XLS][수목일위.XLS]el______384"/>
      <sheetName val="[수목일위.XLS][수목일위.XLS]el______385"/>
      <sheetName val="[수목일위.XLS][수목일위.XLS]el______386"/>
      <sheetName val="[수목일위.XLS][수목일위.XLS]el______387"/>
      <sheetName val="[수목일위.XLS][수목일위.XLS]el______388"/>
      <sheetName val="[수목일위.XLS][수목일위.XLS]el______389"/>
      <sheetName val="[수목일위.XLS][수목일위.XLS]el______390"/>
      <sheetName val="[수목일위.XLS][수목일위.XLS]el______391"/>
      <sheetName val="[수목일위.XLS][수목일위.XLS]el______392"/>
      <sheetName val="[수목일위.XLS][수목일위.XLS]el______393"/>
      <sheetName val="[수목일위.XLS][수목일위.XLS]el______394"/>
      <sheetName val="[수목일위.XLS][수목일위.XLS]el______395"/>
      <sheetName val="[수목일위.XLS][수목일위.XLS]el______396"/>
      <sheetName val="[수목일위.XLS][수목일위.XLS]el______403"/>
      <sheetName val="[수목일위.XLS][수목일위.XLS]el______404"/>
      <sheetName val="[수목일위.XLS][수목일위.XLS]el______399"/>
      <sheetName val="[수목일위.XLS][수목일위.XLS]el______400"/>
      <sheetName val="[수목일위.XLS][수목일위.XLS]el______401"/>
      <sheetName val="[수목일위.XLS][수목일위.XLS]el______402"/>
      <sheetName val="[수목일위.XLS][수목일위.XLS]el______413"/>
      <sheetName val="[수목일위.XLS][수목일위.XLS]el______414"/>
      <sheetName val="[수목일위.XLS][수목일위.XLS]el______405"/>
      <sheetName val="[수목일위.XLS][수목일위.XLS]el______406"/>
      <sheetName val="[수목일위.XLS][수목일위.XLS]el______407"/>
      <sheetName val="[수목일위.XLS][수목일위.XLS]el______408"/>
      <sheetName val="[수목일위.XLS][수목일위.XLS]el______409"/>
      <sheetName val="[수목일위.XLS][수목일위.XLS]el______410"/>
      <sheetName val="[수목일위.XLS][수목일위.XLS]el______411"/>
      <sheetName val="[수목일위.XLS][수목일위.XLS]el______412"/>
      <sheetName val="[수목일위.XLS][수목일위.XLS]el______425"/>
      <sheetName val="[수목일위.XLS][수목일위.XLS]el______426"/>
      <sheetName val="[수목일위.XLS][수목일위.XLS]el______427"/>
      <sheetName val="[수목일위.XLS][수목일위.XLS]el______428"/>
      <sheetName val="[수목일위.XLS][수목일위.XLS]el______415"/>
      <sheetName val="[수목일위.XLS][수목일위.XLS]el______416"/>
      <sheetName val="[수목일위.XLS][수목일위.XLS]el______417"/>
      <sheetName val="[수목일위.XLS][수목일위.XLS]el______418"/>
      <sheetName val="[수목일위.XLS][수목일위.XLS]el______419"/>
      <sheetName val="[수목일위.XLS][수목일위.XLS]el______420"/>
      <sheetName val="[수목일위.XLS][수목일위.XLS]el______421"/>
      <sheetName val="[수목일위.XLS][수목일위.XLS]el______422"/>
      <sheetName val="[수목일위.XLS][수목일위.XLS]el______423"/>
      <sheetName val="[수목일위.XLS][수목일위.XLS]el______424"/>
      <sheetName val="[수목일위.XLS][수목일위.XLS]el______433"/>
      <sheetName val="[수목일위.XLS][수목일위.XLS]el______434"/>
      <sheetName val="[수목일위.XLS][수목일위.XLS]el______437"/>
      <sheetName val="[수목일위.XLS][수목일위.XLS]el______438"/>
      <sheetName val="[수목일위.XLS][수목일위.XLS]el______429"/>
      <sheetName val="[수목일위.XLS][수목일위.XLS]el______430"/>
      <sheetName val="[수목일위.XLS][수목일위.XLS]el______431"/>
      <sheetName val="[수목일위.XLS][수목일위.XLS]el______432"/>
      <sheetName val="[수목일위.XLS][수목일위.XLS]el______441"/>
      <sheetName val="[수목일위.XLS][수목일위.XLS]el______442"/>
      <sheetName val="약품裂Ǚ"/>
      <sheetName val="[수목일위.XLS][수목일위.XLS]el______435"/>
      <sheetName val="[수목일위.XLS][수목일위.XLS]el______436"/>
      <sheetName val="[수목일위.XLS][수목일위.XLS]el______439"/>
      <sheetName val="[수목일위.XLS][수목일위.XLS]el______440"/>
      <sheetName val="[수목일위.XLS][수목일위.XLS]el______447"/>
      <sheetName val="[수목일위.XLS][수목일위.XLS]el______448"/>
      <sheetName val="[수목일위.XLS][수목일위.XLS]el______443"/>
      <sheetName val="[수목일위.XLS][수목일위.XLS]el______444"/>
      <sheetName val="[수목일위.XLS][수목일위.XLS]el______457"/>
      <sheetName val="[수목일위.XLS][수목일위.XLS]el______458"/>
      <sheetName val="[수목일위.XLS][수목일위.XLS]el______445"/>
      <sheetName val="[수목일위.XLS][수목일위.XLS]el______446"/>
      <sheetName val="[수목일위.XLS][수목일위.XLS]el______449"/>
      <sheetName val="[수목일위.XLS][수목일위.XLS]el______450"/>
      <sheetName val="[수목일위.XLS][수목일위.XLS]el______451"/>
      <sheetName val="[수목일위.XLS][수목일위.XLS]el______452"/>
      <sheetName val="[수목일위.XLS][수목일위.XLS]el______453"/>
      <sheetName val="[수목일위.XLS][수목일위.XLS]el______454"/>
      <sheetName val="[수목일위.XLS][수목일위.XLS]el______455"/>
      <sheetName val="[수목일위.XLS][수목일위.XLS]el______456"/>
      <sheetName val="[수목일위.XLS][수목일위.XLS]el______467"/>
      <sheetName val="[수목일위.XLS][수목일위.XLS]el______468"/>
      <sheetName val="[수목일위.XLS][수목일위.XLS]el______465"/>
      <sheetName val="[수목일위.XLS][수목일위.XLS]el______466"/>
      <sheetName val="차수공개요"/>
      <sheetName val="[수목일위.XLS_x0000_][수목일위.XLS_x0000_]el______2"/>
      <sheetName val="[수목일위.XLS_x0000_]el\설계서\_x0000__x0000_ƒ_x0000_Ā䌛_x0005__x0000_"/>
      <sheetName val="MEED"/>
      <sheetName val="동별집계(비디오폰흑백-&gt;칼라)"/>
      <sheetName val="동별집계"/>
      <sheetName val="[수목일위.XLS_x0000_][수목일위.XLS_x0000_]el______3"/>
      <sheetName val="[수목일위.XLS][수목일위.XLS]el______459"/>
      <sheetName val="[수목일위.XLS][수목일위.XLS]el______460"/>
      <sheetName val="[수목일위.XLS][수목일위.XLS]el______461"/>
      <sheetName val="[수목일위.XLS][수목일위.XLS]el______462"/>
      <sheetName val="[수목일위.XLS][수목일위.XLS]el______463"/>
      <sheetName val="[수목일위.XLS][수목일위.XLS]el______464"/>
      <sheetName val="[수목일위.XLS][수목일위.XLS]el______469"/>
      <sheetName val="[수목일위.XLS][수목일위.XLS]el______470"/>
      <sheetName val="[수목일위.XLS][수목일위.XLS]el______477"/>
      <sheetName val="[수목일위.XLS][수목일위.XLS]el______478"/>
      <sheetName val="[수목일위.XLS][수목일위.XLS]el______471"/>
      <sheetName val="[수목일위.XLS][수목일위.XLS]el______472"/>
      <sheetName val="[수목일위.XLS][수목일위.XLS]el______479"/>
      <sheetName val="[수목일위.XLS][수목일위.XLS]el______480"/>
      <sheetName val="[수목일위.XLS][수목일위.XLS]el______473"/>
      <sheetName val="[수목일위.XLS][수목일위.XLS]el______474"/>
      <sheetName val="[수목일위.XLS][수목일위.XLS]el______475"/>
      <sheetName val="[수목일위.XLS][수목일위.XLS]el______476"/>
      <sheetName val="[수목일위.XLS][수목일위.XLS]el______493"/>
      <sheetName val="[수목일위.XLS][수목일위.XLS]el______494"/>
      <sheetName val="[수목일위.XLS][수목일위.XLS]el______481"/>
      <sheetName val="[수목일위.XLS][수목일위.XLS]el______482"/>
      <sheetName val="[수목일위.XLS][수목일위.XLS]el______509"/>
      <sheetName val="[수목일위.XLS][수목일위.XLS]el______510"/>
      <sheetName val="[수목일위.XLS][수목일위.XLS]el______483"/>
      <sheetName val="[수목일위.XLS][수목일위.XLS]el______484"/>
      <sheetName val="[수목일위.XLS][수목일위.XLS]el______485"/>
      <sheetName val="[수목일위.XLS][수목일위.XLS]el______486"/>
      <sheetName val="[수목일위.XLS][수목일위.XLS]el______487"/>
      <sheetName val="[수목일위.XLS][수목일위.XLS]el______488"/>
      <sheetName val="[수목일위.XLS][수목일위.XLS]el______489"/>
      <sheetName val="[수목일위.XLS][수목일위.XLS]el______490"/>
      <sheetName val="[수목일위.XLS][수목일위.XLS]el______491"/>
      <sheetName val="[수목일위.XLS][수목일위.XLS]el______492"/>
      <sheetName val="[수목일위.XLS][수목일위.XLS]el______533"/>
      <sheetName val="[수목일위.XLS][수목일위.XLS]el______534"/>
      <sheetName val="[수목일위.XLS][수목일위.XLS]el______495"/>
      <sheetName val="[수목일위.XLS][수목일위.XLS]el______496"/>
      <sheetName val="[수목일위.XLS][수목일위.XLS]el______497"/>
      <sheetName val="[수목일위.XLS][수목일위.XLS]el______498"/>
      <sheetName val="[수목일위.XLS][수목일위.XLS]el______499"/>
      <sheetName val="[수목일위.XLS][수목일위.XLS]el______500"/>
      <sheetName val="[수목일위.XLS][수목일위.XLS]el______501"/>
      <sheetName val="[수목일위.XLS][수목일위.XLS]el______502"/>
      <sheetName val="[수목일위.XLS][수목일위.XLS]el______503"/>
      <sheetName val="[수목일위.XLS][수목일위.XLS]el______504"/>
      <sheetName val="[수목일위.XLS][수목일위.XLS]el______505"/>
      <sheetName val="[수목일위.XLS][수목일위.XLS]el______506"/>
      <sheetName val="[수목일위.XLS][수목일위.XLS]el______507"/>
      <sheetName val="[수목일위.XLS][수목일위.XLS]el______508"/>
      <sheetName val="[수목일위.XLS][수목일위.XLS]el______511"/>
      <sheetName val="[수목일위.XLS][수목일위.XLS]el______512"/>
      <sheetName val="[수목일위.XLS][수목일위.XLS]el______513"/>
      <sheetName val="[수목일위.XLS][수목일위.XLS]el______514"/>
      <sheetName val="[수목일위.XLS][수목일위.XLS]el______515"/>
      <sheetName val="[수목일위.XLS][수목일위.XLS]el______516"/>
      <sheetName val="[수목일위.XLS][수목일위.XLS]el______517"/>
      <sheetName val="[수목일위.XLS][수목일위.XLS]el______518"/>
      <sheetName val="[수목일위.XLS][수목일위.XLS]el______519"/>
      <sheetName val="[수목일위.XLS][수목일위.XLS]el______520"/>
      <sheetName val="[수목일위.XLS][수목일위.XLS]el______535"/>
      <sheetName val="[수목일위.XLS][수목일위.XLS]el______536"/>
      <sheetName val="[수목일위.XLS][수목일위.XLS]el______521"/>
      <sheetName val="[수목일위.XLS][수목일위.XLS]el______522"/>
      <sheetName val="[수목일위.XLS][수목일위.XLS]el______523"/>
      <sheetName val="[수목일위.XLS][수목일위.XLS]el______524"/>
      <sheetName val="[수목일위.XLS][수목일위.XLS]el______525"/>
      <sheetName val="[수목일위.XLS][수목일위.XLS]el______526"/>
      <sheetName val="[수목일위.XLS][수목일위.XLS]el______527"/>
      <sheetName val="[수목일위.XLS][수목일위.XLS]el______528"/>
      <sheetName val="[수목일위.XLS][수목일위.XLS]el______529"/>
      <sheetName val="[수목일위.XLS][수목일위.XLS]el______530"/>
      <sheetName val="[수목일위.XLS][수목일위.XLS]el______531"/>
      <sheetName val="[수목일위.XLS][수목일위.XLS]el______532"/>
      <sheetName val="[수목일위.XLS][수목일위.XLS]el______549"/>
      <sheetName val="[수목일위.XLS][수목일위.XLS]el______550"/>
      <sheetName val="[수목일위.XLS][수목일위.XLS]el______537"/>
      <sheetName val="[수목일위.XLS][수목일위.XLS]el______538"/>
      <sheetName val="[수목일위.XLS][수목일위.XLS]el______539"/>
      <sheetName val="[수목일위.XLS][수목일위.XLS]el______540"/>
      <sheetName val="[수목일위.XLS][수목일위.XLS]el______541"/>
      <sheetName val="[수목일위.XLS][수목일위.XLS]el______542"/>
      <sheetName val="[수목일위.XLS][수목일위.XLS]el______543"/>
      <sheetName val="[수목일위.XLS][수목일위.XLS]el______544"/>
      <sheetName val="[수목일위.XLS][수목일위.XLS]el______545"/>
      <sheetName val="[수목일위.XLS][수목일위.XLS]el______546"/>
      <sheetName val="[수목일위.XLS][수목일위.XLS]el______547"/>
      <sheetName val="[수목일위.XLS][수목일위.XLS]el______548"/>
      <sheetName val="[수목일위.XLS][수목일위.XLS]el______563"/>
      <sheetName val="[수목일위.XLS][수목일위.XLS]el______564"/>
      <sheetName val="[수목일위.XLS][수목일위.XLS]el______551"/>
      <sheetName val="[수목일위.XLS][수목일위.XLS]el______552"/>
      <sheetName val="[수목일위.XLS][수목일위.XLS]el______553"/>
      <sheetName val="[수목일위.XLS][수목일위.XLS]el______554"/>
      <sheetName val="[수목일위.XLS][수목일위.XLS]el______555"/>
      <sheetName val="[수목일위.XLS][수목일위.XLS]el______556"/>
      <sheetName val="[수목일위.XLS][수목일위.XLS]el______557"/>
      <sheetName val="[수목일위.XLS][수목일위.XLS]el______558"/>
      <sheetName val="[수목일위.XLS][수목일위.XLS]el______559"/>
      <sheetName val="[수목일위.XLS][수목일위.XLS]el______560"/>
      <sheetName val="[수목일위.XLS][수목일위.XLS]el______561"/>
      <sheetName val="[수목일위.XLS][수목일위.XLS]el______562"/>
      <sheetName val="[수목일위.XLS][수목일위.XLS]el______573"/>
      <sheetName val="[수목일위.XLS][수목일위.XLS]el______574"/>
      <sheetName val="[수목일위.XLS][수목일위.XLS]el______565"/>
      <sheetName val="[수목일위.XLS][수목일위.XLS]el______566"/>
      <sheetName val="[수목일위.XLS][수목일위.XLS]el______567"/>
      <sheetName val="[수목일위.XLS][수목일위.XLS]el______568"/>
      <sheetName val="[수목일위.XLS][수목일위.XLS]el______569"/>
      <sheetName val="[수목일위.XLS][수목일위.XLS]el______570"/>
      <sheetName val="[수목일위.XLS][수목일위.XLS]el______571"/>
      <sheetName val="[수목일위.XLS][수목일위.XLS]el______572"/>
      <sheetName val="[수목일위.XLS][수목일위.XLS]el______583"/>
      <sheetName val="[수목일위.XLS][수목일위.XLS]el______584"/>
      <sheetName val="[수목일위.XLS][수목일위.XLS]el______575"/>
      <sheetName val="[수목일위.XLS][수목일위.XLS]el______576"/>
      <sheetName val="[수목일위.XLS][수목일위.XLS]el______577"/>
      <sheetName val="[수목일위.XLS][수목일위.XLS]el______578"/>
      <sheetName val="[수목일위.XLS][수목일위.XLS]el______579"/>
      <sheetName val="[수목일위.XLS][수목일위.XLS]el______580"/>
      <sheetName val="[수목일위.XLS][수목일위.XLS]el______581"/>
      <sheetName val="[수목일위.XLS][수목일위.XLS]el______582"/>
      <sheetName val="[수목일위.XLS][수목일위.XLS]el______589"/>
      <sheetName val="[수목일위.XLS][수목일위.XLS]el______590"/>
      <sheetName val="[수목일위.XLS][수목일위.XLS]el______585"/>
      <sheetName val="[수목일위.XLS][수목일위.XLS]el______586"/>
      <sheetName val="[수목일위.XLS][수목일위.XLS]el______587"/>
      <sheetName val="[수목일위.XLS][수목일위.XLS]el______588"/>
      <sheetName val="[수목일위.XLS][수목일위.XLS]el______603"/>
      <sheetName val="[수목일위.XLS][수목일위.XLS]el______604"/>
      <sheetName val="[수목일위.XLS][수목일위.XLS]el______591"/>
      <sheetName val="[수목일위.XLS][수목일위.XLS]el______592"/>
      <sheetName val="[수목일위.XLS][수목일위.XLS]el______593"/>
      <sheetName val="[수목일위.XLS][수목일위.XLS]el______594"/>
      <sheetName val="[수목일위.XLS][수목일위.XLS]el______595"/>
      <sheetName val="[수목일위.XLS][수목일위.XLS]el______596"/>
      <sheetName val="[수목일위.XLS][수목일위.XLS]el______597"/>
      <sheetName val="[수목일위.XLS][수목일위.XLS]el______598"/>
      <sheetName val="[수목일위.XLS][수목일위.XLS]el______599"/>
      <sheetName val="[수목일위.XLS][수목일위.XLS]el______600"/>
      <sheetName val="[수목일위.XLS][수목일위.XLS]el______601"/>
      <sheetName val="[수목일위.XLS][수목일위.XLS]el______602"/>
      <sheetName val="[수목일위.XLS][수목일위.XLS]el______613"/>
      <sheetName val="[수목일위.XLS][수목일위.XLS]el______614"/>
      <sheetName val="[수목일위.XLS][수목일위.XLS]el______605"/>
      <sheetName val="[수목일위.XLS][수목일위.XLS]el______606"/>
      <sheetName val="[수목일위.XLS][수목일위.XLS]el______607"/>
      <sheetName val="[수목일위.XLS][수목일위.XLS]el______608"/>
      <sheetName val="[수목일위.XLS][수목일위.XLS]el______609"/>
      <sheetName val="[수목일위.XLS][수목일위.XLS]el______610"/>
      <sheetName val="[수목일위.XLS][수목일위.XLS]el______611"/>
      <sheetName val="[수목일위.XLS][수목일위.XLS]el______612"/>
      <sheetName val="[수목일위.XLS][수목일위.XLS]el______627"/>
      <sheetName val="[수목일위.XLS][수목일위.XLS]el______628"/>
      <sheetName val="[수목일위.XLS][수목일위.XLS]el______615"/>
      <sheetName val="[수목일위.XLS][수목일위.XLS]el______616"/>
      <sheetName val="[수목일위.XLS][수목일위.XLS]el______617"/>
      <sheetName val="[수목일위.XLS][수목일위.XLS]el______618"/>
      <sheetName val="[수목일위.XLS][수목일위.XLS]el______619"/>
      <sheetName val="[수목일위.XLS][수목일위.XLS]el______620"/>
      <sheetName val="[수목일위.XLS][수목일위.XLS]el______621"/>
      <sheetName val="[수목일위.XLS][수목일위.XLS]el______622"/>
      <sheetName val="[수목일위.XLS][수목일위.XLS]el______623"/>
      <sheetName val="[수목일위.XLS][수목일위.XLS]el______624"/>
      <sheetName val="[수목일위.XLS][수목일위.XLS]el______625"/>
      <sheetName val="[수목일위.XLS][수목일위.XLS]el______626"/>
      <sheetName val="[수목일위.XLS][수목일위.XLS]el______629"/>
      <sheetName val="[수목일위.XLS][수목일위.XLS]el______630"/>
      <sheetName val="[수목일위.XLS][수목일위.XLS]el______635"/>
      <sheetName val="[수목일위.XLS][수목일위.XLS]el______636"/>
      <sheetName val="[수목일위.XLS][수목일위.XLS]el______631"/>
      <sheetName val="[수목일위.XLS][수목일위.XLS]el______632"/>
      <sheetName val="[수목일위.XLS][수목일위.XLS]el______633"/>
      <sheetName val="[수목일위.XLS][수목일위.XLS]el______634"/>
      <sheetName val="[수목일위.XLS][수목일위.XLS]el______637"/>
      <sheetName val="[수목일위.XLS][수목일위.XLS]el______638"/>
      <sheetName val="[수목일위.XLS][수목일위.XLS]el______641"/>
      <sheetName val="[수목일위.XLS][수목일위.XLS]el______642"/>
      <sheetName val="[수목일위.XLS][수목일위.XLS]el______639"/>
      <sheetName val="[수목일위.XLS][수목일위.XLS]el______640"/>
      <sheetName val="[수목일위.XLS][수목일위.XLS]el______647"/>
      <sheetName val="[수목일위.XLS][수목일위.XLS]el______648"/>
      <sheetName val="[수목일위.XLS][수목일위.XLS]el______643"/>
      <sheetName val="[수목일위.XLS][수목일위.XLS]el______644"/>
      <sheetName val="[수목일위.XLS][수목일위.XLS]el______645"/>
      <sheetName val="[수목일위.XLS][수목일위.XLS]el______646"/>
      <sheetName val="[수목일위.XLS][수목일위.XLS]el______649"/>
      <sheetName val="[수목일위.XLS][수목일위.XLS]el______650"/>
      <sheetName val="[수목일위.XLS][수목일위.XLS]el______651"/>
      <sheetName val="[수목일위.XLS][수목일위.XLS]el______652"/>
      <sheetName val="[수목일위.XLS][수목일위.XLS]el______653"/>
      <sheetName val="[수목일위.XLS][수목일위.XLS]el______654"/>
      <sheetName val="범위이름"/>
      <sheetName val="총사업비현황"/>
      <sheetName val="11공사비요율"/>
      <sheetName val="맨홀조서"/>
      <sheetName val="기술자관련蓈2"/>
      <sheetName val="맨홀_x0000__x0000_ㅐ_x0000_"/>
      <sheetName val="측량노임단가"/>
      <sheetName val="물량산출서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3.피뢰공儨"/>
      <sheetName val="공사䈀ሬ"/>
      <sheetName val="상반기손䡲る_x0000__x0000_"/>
      <sheetName val="조내_x0000_"/>
      <sheetName val="실԰"/>
      <sheetName val="공사비︀⏕"/>
      <sheetName val="[수목일위.XLS]el\설계서\수목일위_x0000__x0000__x0005__x0000_"/>
      <sheetName val="99량액"/>
      <sheetName val="빌딩_안내"/>
      <sheetName val="실행내역(10_13)"/>
      <sheetName val="H-PIÍ_x0000_炑쐜紹"/>
      <sheetName val="[수목일위.XLS_x0000_][수목일위.XLS_x0000_]el______4"/>
      <sheetName val="[수목일위.XLS_x0000_][수목일위.XLS_x0000_]el______5"/>
      <sheetName val="3.피뢰공喘"/>
      <sheetName val="4_시방서遌ⵔ"/>
      <sheetName val="하조서"/>
      <sheetName val="부하LOAD"/>
      <sheetName val="기기리스_x0000_"/>
      <sheetName val="[수목일위.XLS]el\설계서\수목일識ɾ뺑p䎸"/>
      <sheetName val="0319"/>
      <sheetName val="가多〒"/>
      <sheetName val="입ԯ_x0000_"/>
      <sheetName val="내역(전_x0000__x0000__x0005__x0000_樀"/>
      <sheetName val="설비내역"/>
      <sheetName val="약품盌_x0015_"/>
      <sheetName val="★도급내᠀"/>
      <sheetName val="AL공_x0005__x0000__x0000_疼"/>
      <sheetName val="배수장공사비명冈_x001f_"/>
      <sheetName val="좌측ꙭī_x0000_"/>
      <sheetName val="좌측齘_x0013_龜"/>
      <sheetName val="맨홀_x0000__x0000_塚_x0000_"/>
      <sheetName val="도급예산내역서총ԯ_x0000_"/>
      <sheetName val="골조钼9"/>
      <sheetName val="공사원가산출서"/>
      <sheetName val="산洕っ"/>
      <sheetName val="[수목일위.XLS]el\설계서\수목일_x0010__x0000_煮࠼׃"/>
      <sheetName val="[수목일위.XLS]el\설계서\수목일_x0000__x0000_릠_x0000__x0000_"/>
      <sheetName val="[수목일위.XLS]el\설계서\수목일_x0000__x0000_켘_x0000__x0000_"/>
      <sheetName val="자¬"/>
      <sheetName val="[수목일위.XLS][수목일위.XLS]______XLS_2"/>
      <sheetName val="명단"/>
      <sheetName val="가. 노임단가"/>
      <sheetName val="pier(ე_x0000_頀"/>
      <sheetName val="pier(ე_x0000_퀀"/>
      <sheetName val="강원소나무"/>
      <sheetName val="낙엽송"/>
      <sheetName val="상수리"/>
      <sheetName val="신갈"/>
      <sheetName val="잣나무"/>
      <sheetName val="수肹"/>
      <sheetName val="9.²_x0000_Ԁ_x0000_"/>
      <sheetName val="구皸"/>
      <sheetName val="노임단가조사厨"/>
      <sheetName val="[수목일위.XLS][수목일위.XLS]el_설계서_수목_2"/>
      <sheetName val="[수목일위.XLS][수목일위.XLS]el_설계서_수목_3"/>
      <sheetName val="[수목일위.XLS]el\설계서\_x0000__x0000__x0000__x0000_　䨰_x0000__x0000_"/>
      <sheetName val="날개벽(시헾⽂_x0005__x0000_"/>
      <sheetName val="날개벽(시蕘o헾⿡"/>
      <sheetName val="Macro(전선)"/>
      <sheetName val="견적990322"/>
      <sheetName val="개별직종노임단가(2005.1丵"/>
      <sheetName val="가ᰀ፜"/>
      <sheetName val="납부서"/>
      <sheetName val="APT"/>
      <sheetName val="0226"/>
      <sheetName val="기초수량산출서"/>
      <sheetName val="해평견_x0000_"/>
      <sheetName val="Sheet4_x0000__x0000__x0000__x0000__x0000__x0000__x0000__x0010_[수목일위.XLS]______2"/>
      <sheetName val="[수목일위.XLS]el\설계서\纨¯绬¯헾⼺_x0005__x0000_"/>
      <sheetName val="전체공내역서"/>
      <sheetName val="중사"/>
      <sheetName val="수량집"/>
      <sheetName val="관급자재대"/>
      <sheetName val="06 일위대가목록"/>
      <sheetName val="경율산정.舓⼱_x0005_"/>
      <sheetName val="경율산정._x0005__x0000_"/>
      <sheetName val="피해현황_(수량합계)"/>
      <sheetName val="접합_및_부설_"/>
      <sheetName val="배수장공사비명菈"/>
      <sheetName val="배수장공사비명쁈_"/>
      <sheetName val="도급예산䈀ԯ缀"/>
      <sheetName val="업무량"/>
      <sheetName val="개별직종노임단가(2003.9)"/>
      <sheetName val="단위집계표"/>
      <sheetName val="16_설계서용지(丵〒"/>
      <sheetName val="자_x0000__x0000__x0005_"/>
      <sheetName val="99노임崆Ē"/>
      <sheetName val="수량산출서-2"/>
      <sheetName val="[수목일위.XLS]el\설계서\수목일위 ␨/_x0000_"/>
      <sheetName val="Dsndata"/>
      <sheetName val="StrucData"/>
      <sheetName val="᐀ባ"/>
      <sheetName val="회사기본자㔀"/>
      <sheetName val="일위집계(㔀቎԰"/>
      <sheetName val="[수목일위.XLS]el\설계서\_x0002__x0000_蠀僿㤁ᒄ᐀ȳ"/>
      <sheetName val="[수목일위.XLS][수목일위.XLS]el_설_서__목_2"/>
      <sheetName val="[수목일위.XLS][수목일위.XLS]el_설_서__목_3"/>
      <sheetName val="견적을지"/>
      <sheetName val="발주처자료입_x0005_"/>
      <sheetName val="가로᳂"/>
      <sheetName val="음료실행"/>
      <sheetName val="[수목일위.XLS]el\설계서\_x0000__x0000__x0005__x0000_ថ鏯ɧ_x0000_"/>
      <sheetName val="[수목일위.XLS]el\설계서\_x0000__x0000__x0005__x0000_ꍰ㾫Ś_x0000_"/>
      <sheetName val="배수ᰀ"/>
      <sheetName val="단가일尜"/>
      <sheetName val="건설기ᰀ"/>
      <sheetName val="D-철尜_x0013_層"/>
      <sheetName val="?䅅呒"/>
      <sheetName val="DB"/>
      <sheetName val="을부담운반揄"/>
      <sheetName val="재산세 토지"/>
      <sheetName val="[수목일위.XLS]el\설계서_x0000__x0000__x0005__x0000_≀䣝Ȑ_x0000__x0000_"/>
      <sheetName val="[수목일위.XLS_x0000_][수목일위.XLS_x0000_]el\설계서\_x0000__x0000_"/>
      <sheetName val="RangeObject"/>
      <sheetName val="[수목일위.XLS]el\설계서\_x0000_ꩺ_x0000__x0000_Ā㶖_x0005__x0000_"/>
      <sheetName val="기준자료1"/>
      <sheetName val="가爂案"/>
      <sheetName val="가爃案"/>
      <sheetName val="48일위(叠+听"/>
      <sheetName val="48일위(헾⽧_x0005_"/>
      <sheetName val="상부공철근︀ᇕ԰_x0000_缀_x0000__x0000_"/>
      <sheetName val="골조က╗"/>
      <sheetName val="내역서1999.헾】_x0005_"/>
      <sheetName val="PROJECT BRIEF(EX.NEW)"/>
      <sheetName val="[수목일위.XLS]el\설계서\_x0000__x0000_Ā_x0000__x0005__x0000_翿_x0000_"/>
      <sheetName val="단가목氚"/>
      <sheetName val="_수목일위.XLS__수목일위.XLS_el_설계서_수목일위"/>
      <sheetName val="01노임적용기준"/>
      <sheetName val="입梾r"/>
      <sheetName val="원가계산서(APT+상가)"/>
      <sheetName val="[수목일위.XLS]el\설계서\_x0000_郙_x0000__x0000_Ā邎_x0005__x0000_"/>
      <sheetName val="[수목일위.XLS]el\설계_x0000__x0000__x0000__x0001_Ԁ_x0000__x0000__x0000_澦"/>
      <sheetName val="[수목일위.XLS]el\설계서\수/_x0000_頀_x0004__x0000__x0000_⤀"/>
      <sheetName val="표준내역"/>
      <sheetName val="[수목일위.XLS]el\설계서\_x0000__x0000_Ԁ_x0000_뀀ﺋ_x0001_"/>
      <sheetName val="4.전력간»一æ"/>
      <sheetName val="간공설계서"/>
      <sheetName val="별첨2(임금)"/>
      <sheetName val="3.고과순"/>
      <sheetName val="계좌번호"/>
      <sheetName val="정화조방_x0000__x0000_결"/>
      <sheetName val="설계산출_x0000__x0000_"/>
      <sheetName val="설계산출㜘C"/>
      <sheetName val="2-1. 경관조명 내역총괄표"/>
      <sheetName val="토지비준표"/>
      <sheetName val="기타요인"/>
      <sheetName val="토지산출근거-평가"/>
      <sheetName val="비교표준지"/>
      <sheetName val="시점수정"/>
      <sheetName val="1-_x0000__x0000_쀀"/>
      <sheetName val="4-1.공통가설공사"/>
      <sheetName val="3-1.현장관리비"/>
      <sheetName val="2.인원투입"/>
      <sheetName val="[수목일위.XLS]el\설계서\수목일위_x0000__x0000_Ā_x0000_"/>
      <sheetName val="출력일지(01월)"/>
      <sheetName val="간지 (세)"/>
      <sheetName val="도급예산내역서총က⩗"/>
      <sheetName val="도급예산내역서총　䁖"/>
      <sheetName val="도급예산내역서총㕒"/>
      <sheetName val="도급예산내역서총렀앟"/>
      <sheetName val="도급예산내역서총退㙓"/>
      <sheetName val="[수목일위.XLS]el\설계서\수목일위_x0000__x0000__x0000__x0001_"/>
      <sheetName val="내역(전_x0000__x0000_Ā_x0000__x0005_"/>
      <sheetName val="[수목일위.XLS]el\설계서\수_x0000__x0000__x0000__x0001_Ԁ_x0000__x0000_"/>
      <sheetName val="[수목일위.XLS]el\설계서\躨က쿯쨂_xdd00_鿄"/>
      <sheetName val="내역(전체_橂⾘_x0005_"/>
      <sheetName val="[수목일위.XLS]el\설계서\수_x0000__x0000__x0005__x0000_흐ꧼƜ"/>
      <sheetName val="포장_x0000_"/>
      <sheetName val="특별땅고르기"/>
      <sheetName val="전신환매도율"/>
      <sheetName val="발주처자료입å"/>
      <sheetName val="아스팔트 포장총괄집계표"/>
      <sheetName val="[수목일위.XLS][수목일위.XLS]el______657"/>
      <sheetName val="[수목일위.XLS][수목일위.XLS]el______658"/>
      <sheetName val="[수목일위.XLS][수목일위.XLS]el______655"/>
      <sheetName val="[수목일위.XLS][수목일위.XLS]el______656"/>
      <sheetName val="[수목일위.XLS][수목일위.XLS]el______659"/>
      <sheetName val="[수목일위.XLS][수목일위.XLS]el______660"/>
      <sheetName val="[수목일위.XLS][수목일위.XLS]el______669"/>
      <sheetName val="[수목일위.XLS][수목일위.XLS]el______670"/>
      <sheetName val="[수목일위.XLS][수목일위.XLS]el______661"/>
      <sheetName val="[수목일위.XLS][수목일위.XLS]el______662"/>
      <sheetName val="[수목일위.XLS][수목일위.XLS]el______665"/>
      <sheetName val="[수목일위.XLS][수목일위.XLS]el______666"/>
      <sheetName val="[수목일위.XLS][수목일위.XLS]el______667"/>
      <sheetName val="[수목일위.XLS][수목일위.XLS]el______668"/>
    </sheetNames>
    <sheetDataSet>
      <sheetData sheetId="0" refreshError="1"/>
      <sheetData sheetId="1" refreshError="1">
        <row r="2">
          <cell r="E2">
            <v>23200</v>
          </cell>
        </row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>
        <row r="2">
          <cell r="E2">
            <v>23200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>
        <row r="2">
          <cell r="E2">
            <v>23200</v>
          </cell>
        </row>
      </sheetData>
      <sheetData sheetId="201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2">
          <cell r="E2">
            <v>23200</v>
          </cell>
        </row>
      </sheetData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2">
          <cell r="E2">
            <v>23200</v>
          </cell>
        </row>
      </sheetData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>
        <row r="2">
          <cell r="E2">
            <v>23200</v>
          </cell>
        </row>
      </sheetData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>
        <row r="2">
          <cell r="E2">
            <v>23200</v>
          </cell>
        </row>
      </sheetData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>
        <row r="2">
          <cell r="E2">
            <v>23200</v>
          </cell>
        </row>
      </sheetData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>
        <row r="2">
          <cell r="E2">
            <v>23200</v>
          </cell>
        </row>
      </sheetData>
      <sheetData sheetId="2376" refreshError="1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E2">
            <v>23200</v>
          </cell>
        </row>
      </sheetData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>
        <row r="2">
          <cell r="E2">
            <v>23200</v>
          </cell>
        </row>
      </sheetData>
      <sheetData sheetId="2457" refreshError="1"/>
      <sheetData sheetId="2458">
        <row r="2">
          <cell r="E2">
            <v>23200</v>
          </cell>
        </row>
      </sheetData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>
        <row r="2">
          <cell r="E2">
            <v>23200</v>
          </cell>
        </row>
      </sheetData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/>
      <sheetData sheetId="2814"/>
      <sheetData sheetId="2815"/>
      <sheetData sheetId="2816" refreshError="1"/>
      <sheetData sheetId="2817"/>
      <sheetData sheetId="2818" refreshError="1"/>
      <sheetData sheetId="2819" refreshError="1"/>
      <sheetData sheetId="2820" refreshError="1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 refreshError="1"/>
      <sheetData sheetId="2844"/>
      <sheetData sheetId="2845"/>
      <sheetData sheetId="2846"/>
      <sheetData sheetId="2847"/>
      <sheetData sheetId="2848"/>
      <sheetData sheetId="2849"/>
      <sheetData sheetId="2850" refreshError="1"/>
      <sheetData sheetId="2851"/>
      <sheetData sheetId="2852"/>
      <sheetData sheetId="2853"/>
      <sheetData sheetId="2854"/>
      <sheetData sheetId="2855"/>
      <sheetData sheetId="2856"/>
      <sheetData sheetId="2857" refreshError="1"/>
      <sheetData sheetId="2858"/>
      <sheetData sheetId="2859"/>
      <sheetData sheetId="2860"/>
      <sheetData sheetId="286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>
        <row r="2">
          <cell r="E2">
            <v>23200</v>
          </cell>
        </row>
      </sheetData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>
        <row r="2">
          <cell r="E2">
            <v>23200</v>
          </cell>
        </row>
      </sheetData>
      <sheetData sheetId="2904" refreshError="1"/>
      <sheetData sheetId="2905">
        <row r="2">
          <cell r="E2">
            <v>23200</v>
          </cell>
        </row>
      </sheetData>
      <sheetData sheetId="2906" refreshError="1"/>
      <sheetData sheetId="2907">
        <row r="2">
          <cell r="E2">
            <v>23200</v>
          </cell>
        </row>
      </sheetData>
      <sheetData sheetId="2908" refreshError="1"/>
      <sheetData sheetId="2909">
        <row r="2">
          <cell r="E2">
            <v>23200</v>
          </cell>
        </row>
      </sheetData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/>
      <sheetData sheetId="2916" refreshError="1"/>
      <sheetData sheetId="2917">
        <row r="2">
          <cell r="E2">
            <v>23200</v>
          </cell>
        </row>
      </sheetData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>
        <row r="2">
          <cell r="E2">
            <v>23200</v>
          </cell>
        </row>
      </sheetData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>
        <row r="2">
          <cell r="E2">
            <v>23200</v>
          </cell>
        </row>
      </sheetData>
      <sheetData sheetId="2958" refreshError="1"/>
      <sheetData sheetId="2959"/>
      <sheetData sheetId="2960" refreshError="1"/>
      <sheetData sheetId="2961"/>
      <sheetData sheetId="2962" refreshError="1"/>
      <sheetData sheetId="2963"/>
      <sheetData sheetId="2964" refreshError="1"/>
      <sheetData sheetId="2965"/>
      <sheetData sheetId="2966" refreshError="1"/>
      <sheetData sheetId="2967">
        <row r="2">
          <cell r="E2">
            <v>23200</v>
          </cell>
        </row>
      </sheetData>
      <sheetData sheetId="2968" refreshError="1"/>
      <sheetData sheetId="2969">
        <row r="2">
          <cell r="E2">
            <v>23200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 refreshError="1"/>
      <sheetData sheetId="2977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 refreshError="1"/>
      <sheetData sheetId="2989"/>
      <sheetData sheetId="2990" refreshError="1"/>
      <sheetData sheetId="2991"/>
      <sheetData sheetId="2992" refreshError="1"/>
      <sheetData sheetId="2993" refreshError="1"/>
      <sheetData sheetId="2994" refreshError="1"/>
      <sheetData sheetId="2995"/>
      <sheetData sheetId="2996" refreshError="1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/>
      <sheetData sheetId="3008" refreshError="1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>
        <row r="2">
          <cell r="E2">
            <v>23200</v>
          </cell>
        </row>
      </sheetData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2">
          <cell r="E2">
            <v>23200</v>
          </cell>
        </row>
      </sheetData>
      <sheetData sheetId="3274"/>
      <sheetData sheetId="3275">
        <row r="2">
          <cell r="E2">
            <v>23200</v>
          </cell>
        </row>
      </sheetData>
      <sheetData sheetId="3276"/>
      <sheetData sheetId="3277">
        <row r="2">
          <cell r="E2">
            <v>23200</v>
          </cell>
        </row>
      </sheetData>
      <sheetData sheetId="3278"/>
      <sheetData sheetId="3279">
        <row r="2">
          <cell r="E2">
            <v>23200</v>
          </cell>
        </row>
      </sheetData>
      <sheetData sheetId="3280"/>
      <sheetData sheetId="3281">
        <row r="2">
          <cell r="E2">
            <v>23200</v>
          </cell>
        </row>
      </sheetData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2">
          <cell r="E2">
            <v>23200</v>
          </cell>
        </row>
      </sheetData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>
        <row r="2">
          <cell r="E2">
            <v>23200</v>
          </cell>
        </row>
      </sheetData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>
        <row r="2">
          <cell r="E2">
            <v>23200</v>
          </cell>
        </row>
      </sheetData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/>
      <sheetData sheetId="3418"/>
      <sheetData sheetId="3419"/>
      <sheetData sheetId="3420"/>
      <sheetData sheetId="3421"/>
      <sheetData sheetId="3422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>
        <row r="2">
          <cell r="E2">
            <v>23200</v>
          </cell>
        </row>
      </sheetData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>
        <row r="2">
          <cell r="E2">
            <v>23200</v>
          </cell>
        </row>
      </sheetData>
      <sheetData sheetId="3658" refreshError="1"/>
      <sheetData sheetId="3659" refreshError="1"/>
      <sheetData sheetId="3660" refreshError="1"/>
      <sheetData sheetId="3661">
        <row r="2">
          <cell r="E2">
            <v>23200</v>
          </cell>
        </row>
      </sheetData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>
        <row r="2">
          <cell r="E2">
            <v>23200</v>
          </cell>
        </row>
      </sheetData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>
        <row r="2">
          <cell r="E2">
            <v>23200</v>
          </cell>
        </row>
      </sheetData>
      <sheetData sheetId="3678" refreshError="1"/>
      <sheetData sheetId="3679">
        <row r="2">
          <cell r="E2">
            <v>23200</v>
          </cell>
        </row>
      </sheetData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>
        <row r="2">
          <cell r="E2">
            <v>23200</v>
          </cell>
        </row>
      </sheetData>
      <sheetData sheetId="3688" refreshError="1"/>
      <sheetData sheetId="3689">
        <row r="2">
          <cell r="E2">
            <v>23200</v>
          </cell>
        </row>
      </sheetData>
      <sheetData sheetId="3690" refreshError="1"/>
      <sheetData sheetId="3691" refreshError="1"/>
      <sheetData sheetId="3692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>
        <row r="2">
          <cell r="E2">
            <v>23200</v>
          </cell>
        </row>
      </sheetData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/>
      <sheetData sheetId="3852" refreshError="1"/>
      <sheetData sheetId="3853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>
        <row r="2">
          <cell r="E2">
            <v>23200</v>
          </cell>
        </row>
      </sheetData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>
        <row r="2">
          <cell r="E2">
            <v>23200</v>
          </cell>
        </row>
      </sheetData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/>
      <sheetData sheetId="4166" refreshError="1"/>
      <sheetData sheetId="4167" refreshError="1"/>
      <sheetData sheetId="4168" refreshError="1"/>
      <sheetData sheetId="4169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/>
      <sheetData sheetId="4180" refreshError="1"/>
      <sheetData sheetId="4181" refreshError="1"/>
      <sheetData sheetId="4182" refreshError="1"/>
      <sheetData sheetId="4183"/>
      <sheetData sheetId="4184" refreshError="1"/>
      <sheetData sheetId="4185" refreshError="1"/>
      <sheetData sheetId="4186" refreshError="1"/>
      <sheetData sheetId="4187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"/>
      <sheetName val="직접경비"/>
      <sheetName val="직접인건비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경산"/>
      <sheetName val="설계내역서"/>
      <sheetName val="일위대가"/>
      <sheetName val="구천"/>
      <sheetName val="간접"/>
      <sheetName val="변수값"/>
      <sheetName val="중기상차"/>
      <sheetName val="AS복구"/>
      <sheetName val="중기터파기"/>
      <sheetName val="가설대가"/>
      <sheetName val="토공대가"/>
      <sheetName val="구조대가"/>
      <sheetName val="포설대가1"/>
      <sheetName val="부대대가"/>
      <sheetName val="Baby일위대가"/>
      <sheetName val="준검 내역서"/>
      <sheetName val="간지"/>
      <sheetName val="공사원가"/>
      <sheetName val="예산총괄"/>
      <sheetName val="동축기별1"/>
      <sheetName val="동축기별2"/>
      <sheetName val="광기별"/>
      <sheetName val="동축철거기별"/>
      <sheetName val="광철거기별"/>
      <sheetName val="사급자재조서"/>
      <sheetName val="지입자재단가"/>
      <sheetName val="예산내역서"/>
      <sheetName val="동원인원제외"/>
      <sheetName val="공구손료"/>
      <sheetName val="공제대산출"/>
      <sheetName val="운반공사 "/>
      <sheetName val="동원인원산출"/>
      <sheetName val="선로일위대가_INDEX"/>
      <sheetName val="선로_일위대가"/>
      <sheetName val="철거정비_INDEX"/>
      <sheetName val="철거정비_일위대가"/>
      <sheetName val="자재단가"/>
      <sheetName val="시중노임"/>
      <sheetName val="CP주8m이하"/>
      <sheetName val="CP주9m"/>
      <sheetName val="CP주10m"/>
      <sheetName val="IP주8m이하"/>
      <sheetName val="IP주9m"/>
      <sheetName val="IP주10m"/>
      <sheetName val="기계경비산출서 "/>
      <sheetName val="첨부1 "/>
      <sheetName val="첨부2"/>
      <sheetName val="수입원가계산서"/>
      <sheetName val="산출기준"/>
      <sheetName val="2공구하도급내역서"/>
      <sheetName val="Sheet1"/>
      <sheetName val="#REF"/>
      <sheetName val="기초자료입력"/>
      <sheetName val="평가데이터"/>
      <sheetName val="L_RPTB02_01"/>
      <sheetName val="3.공통공사대비"/>
      <sheetName val="요율"/>
      <sheetName val="자재대"/>
      <sheetName val="현장경비"/>
      <sheetName val="DATE"/>
      <sheetName val="단가"/>
      <sheetName val="설계예산서"/>
      <sheetName val="중강당 내역"/>
      <sheetName val="총괄표"/>
      <sheetName val="CON'C"/>
      <sheetName val="동원인원"/>
      <sheetName val="직재"/>
      <sheetName val="내역서"/>
      <sheetName val="설계서"/>
      <sheetName val="단가산출"/>
      <sheetName val="데이타"/>
      <sheetName val="초기화면"/>
      <sheetName val="관급자재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값"/>
      <sheetName val="용역비내역-진짜"/>
      <sheetName val="청천내"/>
      <sheetName val="9GNG운반"/>
      <sheetName val="투찰"/>
      <sheetName val="동원(3)"/>
      <sheetName val="예정(3)"/>
      <sheetName val="입찰안"/>
      <sheetName val="국별인원"/>
      <sheetName val="N賃率-職"/>
      <sheetName val="예산내~1"/>
      <sheetName val="산출"/>
      <sheetName val="6호기"/>
      <sheetName val="부대내역"/>
      <sheetName val="수량산출"/>
      <sheetName val="공사기본내용입력"/>
      <sheetName val="설계명세서"/>
      <sheetName val="AS포장복구 "/>
      <sheetName val="장비집계"/>
      <sheetName val="역T형교대(말뚝기초)"/>
      <sheetName val="증감내역서"/>
      <sheetName val="구조물공"/>
      <sheetName val="부대공"/>
      <sheetName val="배수공"/>
      <sheetName val="토공"/>
      <sheetName val="포장공"/>
      <sheetName val="예가표"/>
      <sheetName val="1차 내역서"/>
      <sheetName val="관리,공감"/>
      <sheetName val="기본자료"/>
      <sheetName val="70%"/>
      <sheetName val="집계표"/>
      <sheetName val="단가조사"/>
      <sheetName val="대상공사(조달청)"/>
      <sheetName val="자료(통합)"/>
      <sheetName val="인부임"/>
      <sheetName val="토목"/>
      <sheetName val="내역"/>
      <sheetName val="견적의뢰"/>
      <sheetName val="현장경상비"/>
      <sheetName val="원가"/>
      <sheetName val="자료입력"/>
      <sheetName val="입력데이타"/>
      <sheetName val="작성"/>
      <sheetName val="시멘트"/>
      <sheetName val="본공사"/>
      <sheetName val="노임"/>
      <sheetName val="S0"/>
      <sheetName val="공통비(전체)"/>
      <sheetName val="인공(케이블100P)"/>
      <sheetName val="b_balju_cho"/>
      <sheetName val="보도계산금액"/>
      <sheetName val="예산내역서(총괄)"/>
      <sheetName val="운반공사,공구손료"/>
      <sheetName val="일위대가표(유단가)"/>
      <sheetName val="식재인부"/>
      <sheetName val="일위대가(계측기설치)"/>
      <sheetName val="준공정산"/>
      <sheetName val="금액내역서"/>
      <sheetName val="data"/>
      <sheetName val="설계예산2"/>
      <sheetName val="TEL"/>
      <sheetName val="1.설계조건"/>
      <sheetName val="조명율표"/>
      <sheetName val="1공구 건정토건 철콘"/>
      <sheetName val="96까지"/>
      <sheetName val="97년"/>
      <sheetName val="98이후"/>
      <sheetName val="산출내역서집계표"/>
      <sheetName val="45,46"/>
      <sheetName val="공사비예산서(토목분)"/>
      <sheetName val="여과지동"/>
      <sheetName val="기초자료"/>
      <sheetName val="명세서"/>
      <sheetName val="ELECTRIC"/>
      <sheetName val="절대지우지말것"/>
      <sheetName val="노임단가"/>
      <sheetName val="단가조사서"/>
      <sheetName val="손익분기점 데이터"/>
      <sheetName val="단가산출2"/>
      <sheetName val="소요자재"/>
      <sheetName val="터파기및재료"/>
      <sheetName val="진주방향"/>
      <sheetName val="자재단가비교표"/>
      <sheetName val="견적대비"/>
      <sheetName val="계산서(곡선부)"/>
      <sheetName val="포장재료집계표"/>
      <sheetName val="환경기계공정표 (3)"/>
      <sheetName val="공문"/>
      <sheetName val="단면 (2)"/>
      <sheetName val=" 갑  지 "/>
      <sheetName val="BID"/>
      <sheetName val="2공구산출내역"/>
      <sheetName val="일위대가표"/>
      <sheetName val="Total"/>
      <sheetName val="조건"/>
      <sheetName val="I一般比"/>
      <sheetName val="자재비"/>
      <sheetName val="포장복구집계"/>
      <sheetName val="99총공사내역서"/>
      <sheetName val="우배수"/>
      <sheetName val="계산식"/>
      <sheetName val="직접경비산출근거"/>
      <sheetName val="직접인건비"/>
      <sheetName val="견적단가"/>
      <sheetName val="Customer Databas"/>
      <sheetName val="데이터 액세스"/>
      <sheetName val="차트 이름표"/>
      <sheetName val="내역조적"/>
      <sheetName val="방배동내역(리라)"/>
      <sheetName val="건축공사집계표"/>
      <sheetName val="방배동내역 (총괄)"/>
      <sheetName val="부대공사총괄"/>
      <sheetName val="공정코드"/>
      <sheetName val="중기"/>
      <sheetName val="단가 (2)"/>
      <sheetName val="을"/>
      <sheetName val="공통가설"/>
      <sheetName val="토공사(흙막이)"/>
      <sheetName val="공정표"/>
      <sheetName val="입찰견적보고서"/>
      <sheetName val="세금자료"/>
      <sheetName val="간선계산"/>
      <sheetName val="공사개요"/>
      <sheetName val="평내중"/>
      <sheetName val="총괄내역"/>
      <sheetName val="철거산출근거"/>
      <sheetName val="database"/>
      <sheetName val="토공(우물통,기타) "/>
      <sheetName val="Sheet2 (2)"/>
      <sheetName val="일위대가목록"/>
      <sheetName val="전차선로 물량표"/>
      <sheetName val="한강운반비"/>
      <sheetName val="자재"/>
      <sheetName val="공통(20-91)"/>
      <sheetName val="전기"/>
      <sheetName val="공통"/>
      <sheetName val="공용"/>
      <sheetName val="제-노임"/>
      <sheetName val="제직재"/>
      <sheetName val="갑지"/>
      <sheetName val="삭제금지단가"/>
      <sheetName val="서울대규장각(가시설흙막이)"/>
      <sheetName val="간접비"/>
      <sheetName val="BSD (2)"/>
      <sheetName val="프랜트면허"/>
      <sheetName val="원가계산하도"/>
      <sheetName val="총괄내역서"/>
      <sheetName val="총괄서"/>
      <sheetName val="소요자재명세서"/>
      <sheetName val="정산"/>
      <sheetName val="정산내역서"/>
      <sheetName val="첨)시중노임단가"/>
      <sheetName val="최종설계"/>
      <sheetName val="정부노임단가"/>
      <sheetName val="수배전반"/>
      <sheetName val="금액"/>
      <sheetName val="계획금액"/>
      <sheetName val="분석대장"/>
      <sheetName val="base"/>
      <sheetName val="가격조사서"/>
      <sheetName val="-치수표(곡선부)"/>
      <sheetName val="21301동"/>
      <sheetName val="횡배수관"/>
      <sheetName val="토목공사"/>
      <sheetName val="실행철강하도"/>
      <sheetName val="원가+내역"/>
      <sheetName val="교각1"/>
      <sheetName val="피스표(동케이블)"/>
      <sheetName val="광케이블공정"/>
      <sheetName val="광케이블공정 (2)"/>
      <sheetName val="동케이블공정"/>
      <sheetName val="조명시설"/>
      <sheetName val="가설공사내역"/>
      <sheetName val="Y-WORK"/>
      <sheetName val="2000 "/>
      <sheetName val="제원및배치"/>
      <sheetName val="VII-2현장경비"/>
      <sheetName val="Ⅴ-2.공종별내역"/>
      <sheetName val="매출현황"/>
      <sheetName val="등록자료"/>
      <sheetName val="입력정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VXXXXX"/>
      <sheetName val="000001"/>
      <sheetName val="노임단가"/>
      <sheetName val="재료비단가"/>
      <sheetName val="기계경비"/>
      <sheetName val="인원산출"/>
      <sheetName val="산출근거"/>
      <sheetName val="일위대가"/>
      <sheetName val="견적서"/>
      <sheetName val="내역서"/>
      <sheetName val="5지구단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각남"/>
      <sheetName val="각남배수구 "/>
      <sheetName val="청집"/>
      <sheetName val="청도배수구"/>
      <sheetName val="화집"/>
      <sheetName val="화양배수구"/>
      <sheetName val="이집"/>
      <sheetName val="이서배수구"/>
      <sheetName val="매집"/>
      <sheetName val="매전배수구"/>
      <sheetName val="금집"/>
      <sheetName val="금천배수구"/>
      <sheetName val="풍집"/>
      <sheetName val="1.풍각배수구"/>
      <sheetName val="각집"/>
      <sheetName val="각북배수구역"/>
    </sheetNames>
    <sheetDataSet>
      <sheetData sheetId="0">
        <row r="12">
          <cell r="B12">
            <v>0.5</v>
          </cell>
          <cell r="C12">
            <v>5.5179999999999998</v>
          </cell>
          <cell r="D12">
            <v>91.789000000000001</v>
          </cell>
        </row>
        <row r="13">
          <cell r="B13">
            <v>1</v>
          </cell>
          <cell r="C13">
            <v>7.9749999999999996</v>
          </cell>
          <cell r="D13">
            <v>91.789000000000001</v>
          </cell>
        </row>
        <row r="14">
          <cell r="B14">
            <v>1.5</v>
          </cell>
          <cell r="C14">
            <v>10.974</v>
          </cell>
          <cell r="D14">
            <v>91.789000000000001</v>
          </cell>
        </row>
        <row r="15">
          <cell r="B15">
            <v>2</v>
          </cell>
          <cell r="C15">
            <v>14.496</v>
          </cell>
          <cell r="D15">
            <v>91.789000000000001</v>
          </cell>
        </row>
        <row r="16">
          <cell r="B16">
            <v>2.5</v>
          </cell>
          <cell r="C16">
            <v>18.559999999999999</v>
          </cell>
          <cell r="D16">
            <v>91.789000000000001</v>
          </cell>
        </row>
        <row r="17">
          <cell r="B17">
            <v>3</v>
          </cell>
          <cell r="C17">
            <v>23.148</v>
          </cell>
          <cell r="D17">
            <v>91.789000000000001</v>
          </cell>
        </row>
        <row r="18">
          <cell r="B18">
            <v>3.5</v>
          </cell>
          <cell r="C18">
            <v>28.277000000000001</v>
          </cell>
          <cell r="D18">
            <v>91.789000000000001</v>
          </cell>
        </row>
        <row r="19">
          <cell r="B19">
            <v>4</v>
          </cell>
          <cell r="C19">
            <v>33.930999999999997</v>
          </cell>
          <cell r="D19">
            <v>91.789000000000001</v>
          </cell>
        </row>
        <row r="20">
          <cell r="B20">
            <v>4.5</v>
          </cell>
          <cell r="C20">
            <v>40.125999999999998</v>
          </cell>
          <cell r="D20">
            <v>91.789000000000001</v>
          </cell>
        </row>
        <row r="21">
          <cell r="B21">
            <v>5</v>
          </cell>
          <cell r="C21">
            <v>46.844000000000001</v>
          </cell>
          <cell r="D21">
            <v>91.789000000000001</v>
          </cell>
        </row>
        <row r="22">
          <cell r="B22">
            <v>0.5</v>
          </cell>
          <cell r="C22">
            <v>6.8079999999999998</v>
          </cell>
          <cell r="D22">
            <v>111.129</v>
          </cell>
        </row>
        <row r="23">
          <cell r="B23">
            <v>1</v>
          </cell>
          <cell r="C23">
            <v>9.5079999999999991</v>
          </cell>
          <cell r="D23">
            <v>111.129</v>
          </cell>
        </row>
        <row r="24">
          <cell r="B24">
            <v>1.5</v>
          </cell>
          <cell r="C24">
            <v>12.731999999999999</v>
          </cell>
          <cell r="D24">
            <v>111.129</v>
          </cell>
        </row>
        <row r="25">
          <cell r="B25">
            <v>2</v>
          </cell>
          <cell r="C25">
            <v>16.498000000000001</v>
          </cell>
          <cell r="D25">
            <v>111.129</v>
          </cell>
        </row>
        <row r="26">
          <cell r="B26">
            <v>2.5</v>
          </cell>
          <cell r="C26">
            <v>20.788</v>
          </cell>
          <cell r="D26">
            <v>111.129</v>
          </cell>
        </row>
        <row r="27">
          <cell r="B27">
            <v>3</v>
          </cell>
          <cell r="C27">
            <v>25.619</v>
          </cell>
          <cell r="D27">
            <v>111.129</v>
          </cell>
        </row>
        <row r="28">
          <cell r="B28">
            <v>3.5</v>
          </cell>
          <cell r="C28">
            <v>30.974</v>
          </cell>
          <cell r="D28">
            <v>111.129</v>
          </cell>
        </row>
        <row r="29">
          <cell r="B29">
            <v>4</v>
          </cell>
          <cell r="C29">
            <v>6.87</v>
          </cell>
          <cell r="D29">
            <v>111.129</v>
          </cell>
        </row>
        <row r="30">
          <cell r="B30">
            <v>4.5</v>
          </cell>
          <cell r="C30">
            <v>4.391</v>
          </cell>
          <cell r="D30">
            <v>111.129</v>
          </cell>
        </row>
        <row r="31">
          <cell r="B31">
            <v>5</v>
          </cell>
          <cell r="C31">
            <v>50.253</v>
          </cell>
          <cell r="D31">
            <v>111.129</v>
          </cell>
        </row>
        <row r="32">
          <cell r="B32">
            <v>0.5</v>
          </cell>
          <cell r="C32">
            <v>8.1080000000000005</v>
          </cell>
          <cell r="D32">
            <v>125.398</v>
          </cell>
        </row>
        <row r="33">
          <cell r="B33">
            <v>1</v>
          </cell>
          <cell r="C33">
            <v>11.026999999999999</v>
          </cell>
          <cell r="D33">
            <v>125.398</v>
          </cell>
        </row>
        <row r="34">
          <cell r="B34">
            <v>1.5</v>
          </cell>
          <cell r="C34">
            <v>14.458</v>
          </cell>
          <cell r="D34">
            <v>125.398</v>
          </cell>
        </row>
        <row r="35">
          <cell r="B35">
            <v>2</v>
          </cell>
          <cell r="C35">
            <v>18.443000000000001</v>
          </cell>
          <cell r="D35">
            <v>125.398</v>
          </cell>
        </row>
        <row r="36">
          <cell r="B36">
            <v>2.5</v>
          </cell>
          <cell r="C36">
            <v>22.946000000000002</v>
          </cell>
          <cell r="D36">
            <v>125.398</v>
          </cell>
        </row>
        <row r="37">
          <cell r="B37">
            <v>3</v>
          </cell>
          <cell r="C37">
            <v>27.99</v>
          </cell>
          <cell r="D37">
            <v>125.398</v>
          </cell>
        </row>
        <row r="38">
          <cell r="B38">
            <v>3.5</v>
          </cell>
          <cell r="C38">
            <v>33.558</v>
          </cell>
          <cell r="D38">
            <v>125.398</v>
          </cell>
        </row>
        <row r="39">
          <cell r="B39">
            <v>4</v>
          </cell>
          <cell r="C39">
            <v>39.667999999999999</v>
          </cell>
          <cell r="D39">
            <v>125.398</v>
          </cell>
        </row>
        <row r="40">
          <cell r="B40">
            <v>4.5</v>
          </cell>
          <cell r="C40">
            <v>46.302</v>
          </cell>
          <cell r="D40">
            <v>125.398</v>
          </cell>
        </row>
        <row r="41">
          <cell r="B41">
            <v>5</v>
          </cell>
          <cell r="C41">
            <v>53.476999999999997</v>
          </cell>
          <cell r="D41">
            <v>125.398</v>
          </cell>
        </row>
        <row r="42">
          <cell r="B42">
            <v>0.5</v>
          </cell>
          <cell r="C42">
            <v>9.6590000000000007</v>
          </cell>
          <cell r="D42">
            <v>148.834</v>
          </cell>
        </row>
        <row r="43">
          <cell r="B43">
            <v>1</v>
          </cell>
          <cell r="C43">
            <v>12.807</v>
          </cell>
          <cell r="D43">
            <v>148.834</v>
          </cell>
        </row>
        <row r="44">
          <cell r="B44">
            <v>1.5</v>
          </cell>
          <cell r="C44">
            <v>16.478000000000002</v>
          </cell>
          <cell r="D44">
            <v>148.834</v>
          </cell>
        </row>
        <row r="45">
          <cell r="B45">
            <v>2</v>
          </cell>
          <cell r="C45">
            <v>20.698</v>
          </cell>
          <cell r="D45">
            <v>148.834</v>
          </cell>
        </row>
        <row r="46">
          <cell r="B46">
            <v>2.5</v>
          </cell>
          <cell r="C46">
            <v>25.428999999999998</v>
          </cell>
          <cell r="D46">
            <v>148.834</v>
          </cell>
        </row>
        <row r="47">
          <cell r="B47">
            <v>3</v>
          </cell>
          <cell r="C47">
            <v>30.707000000000001</v>
          </cell>
          <cell r="D47">
            <v>148.834</v>
          </cell>
        </row>
        <row r="48">
          <cell r="B48">
            <v>3.5</v>
          </cell>
          <cell r="C48">
            <v>36.51</v>
          </cell>
          <cell r="D48">
            <v>148.834</v>
          </cell>
        </row>
        <row r="49">
          <cell r="B49">
            <v>4</v>
          </cell>
          <cell r="C49">
            <v>42.86</v>
          </cell>
          <cell r="D49">
            <v>148.834</v>
          </cell>
        </row>
        <row r="50">
          <cell r="B50">
            <v>4.5</v>
          </cell>
          <cell r="C50">
            <v>49.722000000000001</v>
          </cell>
          <cell r="D50">
            <v>148.834</v>
          </cell>
        </row>
        <row r="51">
          <cell r="B51">
            <v>5</v>
          </cell>
          <cell r="C51">
            <v>57.131999999999998</v>
          </cell>
          <cell r="D51">
            <v>148.834</v>
          </cell>
        </row>
        <row r="52">
          <cell r="B52">
            <v>0.5</v>
          </cell>
          <cell r="C52">
            <v>11.327999999999999</v>
          </cell>
          <cell r="D52">
            <v>181.78399999999999</v>
          </cell>
        </row>
        <row r="53">
          <cell r="B53">
            <v>1</v>
          </cell>
          <cell r="C53">
            <v>14.968</v>
          </cell>
          <cell r="D53">
            <v>181.78399999999999</v>
          </cell>
        </row>
        <row r="54">
          <cell r="B54">
            <v>1.5</v>
          </cell>
          <cell r="C54">
            <v>18.616</v>
          </cell>
          <cell r="D54">
            <v>181.78399999999999</v>
          </cell>
        </row>
        <row r="55">
          <cell r="B55">
            <v>2</v>
          </cell>
          <cell r="C55">
            <v>23.047999999999998</v>
          </cell>
          <cell r="D55">
            <v>181.78399999999999</v>
          </cell>
        </row>
        <row r="56">
          <cell r="B56">
            <v>2.5</v>
          </cell>
          <cell r="C56">
            <v>28.035</v>
          </cell>
          <cell r="D56">
            <v>181.78399999999999</v>
          </cell>
        </row>
        <row r="57">
          <cell r="B57">
            <v>3</v>
          </cell>
          <cell r="C57">
            <v>33.533000000000001</v>
          </cell>
          <cell r="D57">
            <v>181.78399999999999</v>
          </cell>
        </row>
        <row r="58">
          <cell r="B58">
            <v>3.5</v>
          </cell>
          <cell r="C58">
            <v>39.585000000000001</v>
          </cell>
          <cell r="D58">
            <v>181.78399999999999</v>
          </cell>
        </row>
        <row r="59">
          <cell r="B59">
            <v>4</v>
          </cell>
          <cell r="C59">
            <v>46.148000000000003</v>
          </cell>
          <cell r="D59">
            <v>181.78399999999999</v>
          </cell>
        </row>
        <row r="60">
          <cell r="B60">
            <v>4.5</v>
          </cell>
          <cell r="C60">
            <v>49.521000000000001</v>
          </cell>
          <cell r="D60">
            <v>181.78399999999999</v>
          </cell>
        </row>
        <row r="61">
          <cell r="B61">
            <v>5</v>
          </cell>
          <cell r="C61">
            <v>55.375</v>
          </cell>
          <cell r="D61">
            <v>181.78399999999999</v>
          </cell>
        </row>
        <row r="62">
          <cell r="B62">
            <v>0.5</v>
          </cell>
          <cell r="C62">
            <v>13.103999999999999</v>
          </cell>
          <cell r="D62">
            <v>209.702</v>
          </cell>
        </row>
        <row r="63">
          <cell r="B63">
            <v>1</v>
          </cell>
          <cell r="C63">
            <v>16.72</v>
          </cell>
          <cell r="D63">
            <v>209.702</v>
          </cell>
        </row>
        <row r="64">
          <cell r="B64">
            <v>1.5</v>
          </cell>
          <cell r="C64">
            <v>20.760999999999999</v>
          </cell>
          <cell r="D64">
            <v>209.702</v>
          </cell>
        </row>
        <row r="65">
          <cell r="B65">
            <v>2</v>
          </cell>
          <cell r="C65">
            <v>25.548999999999999</v>
          </cell>
          <cell r="D65">
            <v>209.702</v>
          </cell>
        </row>
        <row r="66">
          <cell r="B66">
            <v>2.5</v>
          </cell>
          <cell r="C66">
            <v>30.748999999999999</v>
          </cell>
          <cell r="D66">
            <v>209.702</v>
          </cell>
        </row>
        <row r="67">
          <cell r="B67">
            <v>3</v>
          </cell>
          <cell r="C67">
            <v>36.473999999999997</v>
          </cell>
          <cell r="D67">
            <v>209.702</v>
          </cell>
        </row>
        <row r="68">
          <cell r="B68">
            <v>3.5</v>
          </cell>
          <cell r="C68">
            <v>42.767000000000003</v>
          </cell>
          <cell r="D68">
            <v>209.702</v>
          </cell>
        </row>
        <row r="69">
          <cell r="B69">
            <v>4</v>
          </cell>
          <cell r="C69">
            <v>49.58</v>
          </cell>
          <cell r="D69">
            <v>209.702</v>
          </cell>
        </row>
        <row r="70">
          <cell r="B70">
            <v>4.5</v>
          </cell>
          <cell r="C70">
            <v>56.917000000000002</v>
          </cell>
          <cell r="D70">
            <v>209.702</v>
          </cell>
        </row>
        <row r="71">
          <cell r="B71">
            <v>5</v>
          </cell>
          <cell r="C71">
            <v>64.793000000000006</v>
          </cell>
          <cell r="D71">
            <v>209.702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내역서"/>
      <sheetName val="제경비산출"/>
      <sheetName val="운반계통도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내역서적용"/>
      <sheetName val="콘크리트집계"/>
      <sheetName val="철근집계"/>
      <sheetName val="토공집계"/>
      <sheetName val="수량집계표"/>
      <sheetName val="타공종이월"/>
      <sheetName val="표지판"/>
      <sheetName val="표지판설치현황"/>
      <sheetName val="표지판기초 집계"/>
      <sheetName val="표지판 단위"/>
      <sheetName val="차선도색"/>
      <sheetName val="일반구간"/>
      <sheetName val="차선도색집계"/>
      <sheetName val="노즈부차선도색"/>
      <sheetName val="차선도색설치현황"/>
      <sheetName val="노면표시"/>
      <sheetName val="차선도색-노면표지"/>
      <sheetName val="횡단보도"/>
      <sheetName val="가드레일"/>
      <sheetName val="가드레일 조서"/>
      <sheetName val="가드휀스"/>
      <sheetName val="가드휀스 조서"/>
      <sheetName val="표지병"/>
      <sheetName val="시선유도집계표"/>
      <sheetName val="데리네이타현황"/>
      <sheetName val="갈매기표지"/>
      <sheetName val="갈매기표지현황"/>
      <sheetName val="표지병설치현황"/>
      <sheetName val="곡선유도표지판 단위"/>
      <sheetName val="미끄럼방지시설"/>
      <sheetName val="미끄럼 현황"/>
      <sheetName val="미끄럼방지 단위"/>
      <sheetName val="낙석방지책"/>
      <sheetName val="낙석방지책 수량집계"/>
      <sheetName val="낙석방책 조서"/>
      <sheetName val="낙석방책 단위"/>
      <sheetName val="낙석방지망 조서"/>
      <sheetName val="암파쇄방호시설"/>
      <sheetName val="세륜세차시설"/>
      <sheetName val="가설방음판넬"/>
      <sheetName val="수목이식"/>
      <sheetName val="보도,경계석 집계1"/>
      <sheetName val="보도,경계석 집계2"/>
      <sheetName val="연장조서"/>
      <sheetName val="방진망설치계획"/>
      <sheetName val="침사지설치계획"/>
      <sheetName val="가설방음판넬 (2)"/>
      <sheetName val="침사지수량집계"/>
      <sheetName val="차선도색총수량집계표"/>
      <sheetName val="노면표시수량"/>
      <sheetName val="침사지단위수량"/>
      <sheetName val="차선도색기타집계표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데리네이타 설치현황</v>
          </cell>
        </row>
        <row r="2">
          <cell r="A2" t="str">
            <v>측              점</v>
          </cell>
        </row>
        <row r="3">
          <cell r="A3" t="str">
            <v>시점</v>
          </cell>
        </row>
        <row r="4">
          <cell r="A4" t="str">
            <v>총    계</v>
          </cell>
        </row>
        <row r="5">
          <cell r="A5" t="str">
            <v>0+000</v>
          </cell>
        </row>
        <row r="6">
          <cell r="A6" t="str">
            <v>0+050</v>
          </cell>
        </row>
        <row r="7">
          <cell r="A7" t="str">
            <v>0+095</v>
          </cell>
        </row>
        <row r="8">
          <cell r="A8" t="str">
            <v>0+245</v>
          </cell>
        </row>
        <row r="9">
          <cell r="A9" t="str">
            <v>1+070</v>
          </cell>
        </row>
        <row r="10">
          <cell r="A10" t="str">
            <v>1+300</v>
          </cell>
        </row>
        <row r="11">
          <cell r="A11" t="str">
            <v>2+050</v>
          </cell>
        </row>
        <row r="12">
          <cell r="A12" t="str">
            <v>2+475</v>
          </cell>
        </row>
        <row r="13">
          <cell r="A13" t="str">
            <v>3+230</v>
          </cell>
        </row>
        <row r="14">
          <cell r="A14" t="str">
            <v>5+600</v>
          </cell>
        </row>
        <row r="15">
          <cell r="A15" t="str">
            <v>6+200</v>
          </cell>
        </row>
        <row r="16">
          <cell r="A16" t="str">
            <v>6+910</v>
          </cell>
        </row>
        <row r="17">
          <cell r="A17" t="str">
            <v>7+540</v>
          </cell>
        </row>
        <row r="18">
          <cell r="A18" t="str">
            <v>9+060</v>
          </cell>
        </row>
        <row r="19">
          <cell r="A19" t="str">
            <v>9+160</v>
          </cell>
        </row>
        <row r="20">
          <cell r="A20" t="str">
            <v>10+670</v>
          </cell>
        </row>
        <row r="21">
          <cell r="A21" t="str">
            <v>12+120</v>
          </cell>
        </row>
        <row r="22">
          <cell r="A22" t="str">
            <v>14+875</v>
          </cell>
        </row>
        <row r="23">
          <cell r="A23">
            <v>15</v>
          </cell>
        </row>
        <row r="24">
          <cell r="A24">
            <v>875</v>
          </cell>
        </row>
        <row r="25">
          <cell r="A25" t="str">
            <v>16+215</v>
          </cell>
        </row>
        <row r="26">
          <cell r="A26" t="str">
            <v>16+960</v>
          </cell>
        </row>
        <row r="27">
          <cell r="A27" t="str">
            <v>17+295</v>
          </cell>
        </row>
        <row r="28">
          <cell r="A28" t="str">
            <v>17+610</v>
          </cell>
        </row>
        <row r="29">
          <cell r="A29" t="str">
            <v>17+910</v>
          </cell>
        </row>
        <row r="30">
          <cell r="A30" t="str">
            <v>18+410</v>
          </cell>
        </row>
        <row r="31">
          <cell r="A31" t="str">
            <v>18+745</v>
          </cell>
        </row>
        <row r="32">
          <cell r="A32" t="str">
            <v>0+000</v>
          </cell>
        </row>
        <row r="33">
          <cell r="A33" t="str">
            <v>0+050</v>
          </cell>
        </row>
        <row r="34">
          <cell r="A34" t="str">
            <v>0+095</v>
          </cell>
        </row>
        <row r="35">
          <cell r="A35" t="str">
            <v>0+245</v>
          </cell>
        </row>
        <row r="36">
          <cell r="A36" t="str">
            <v>1+070</v>
          </cell>
        </row>
        <row r="37">
          <cell r="A37" t="str">
            <v>1+300</v>
          </cell>
        </row>
        <row r="38">
          <cell r="A38" t="str">
            <v>2+050</v>
          </cell>
        </row>
        <row r="39">
          <cell r="A39" t="str">
            <v>2+475</v>
          </cell>
        </row>
        <row r="40">
          <cell r="A40" t="str">
            <v>3+230</v>
          </cell>
        </row>
        <row r="41">
          <cell r="A41" t="str">
            <v>5+600</v>
          </cell>
        </row>
        <row r="42">
          <cell r="A42" t="str">
            <v>6+200</v>
          </cell>
        </row>
        <row r="43">
          <cell r="A43" t="str">
            <v>6+910</v>
          </cell>
        </row>
        <row r="44">
          <cell r="A44" t="str">
            <v>7+540</v>
          </cell>
        </row>
        <row r="45">
          <cell r="A45" t="str">
            <v>9+060</v>
          </cell>
        </row>
        <row r="46">
          <cell r="A46" t="str">
            <v>9+160</v>
          </cell>
        </row>
        <row r="47">
          <cell r="A47" t="str">
            <v>10+670</v>
          </cell>
        </row>
        <row r="48">
          <cell r="A48" t="str">
            <v>12+120</v>
          </cell>
        </row>
        <row r="49">
          <cell r="A49" t="str">
            <v>14+875</v>
          </cell>
        </row>
        <row r="50">
          <cell r="A50">
            <v>15</v>
          </cell>
        </row>
        <row r="51">
          <cell r="A51">
            <v>875</v>
          </cell>
        </row>
        <row r="52">
          <cell r="A52" t="str">
            <v>16+215</v>
          </cell>
        </row>
        <row r="53">
          <cell r="A53" t="str">
            <v>16+960</v>
          </cell>
        </row>
        <row r="54">
          <cell r="A54" t="str">
            <v>17+295</v>
          </cell>
        </row>
        <row r="55">
          <cell r="A55" t="str">
            <v>17+610</v>
          </cell>
        </row>
        <row r="56">
          <cell r="A56" t="str">
            <v>17+910</v>
          </cell>
        </row>
        <row r="57">
          <cell r="A57" t="str">
            <v>18+410</v>
          </cell>
        </row>
        <row r="58">
          <cell r="A58" t="str">
            <v>18+745</v>
          </cell>
        </row>
        <row r="59">
          <cell r="A59" t="str">
            <v>불영 RAMP-A 0+000</v>
          </cell>
        </row>
        <row r="60">
          <cell r="A60" t="str">
            <v>불영 RAMP-A 0+500</v>
          </cell>
        </row>
        <row r="61">
          <cell r="A61" t="str">
            <v>불영 RAMP-A 0+000</v>
          </cell>
        </row>
        <row r="62">
          <cell r="A62" t="str">
            <v>불영 RAMP-A 0+500</v>
          </cell>
        </row>
        <row r="63">
          <cell r="A63" t="str">
            <v>불영 RAMP-B 0+100</v>
          </cell>
        </row>
        <row r="64">
          <cell r="A64" t="str">
            <v>불영 RAMP-C 0+000</v>
          </cell>
        </row>
        <row r="65">
          <cell r="A65" t="str">
            <v>불영 RAMP-C 0+040</v>
          </cell>
        </row>
        <row r="66">
          <cell r="A66" t="str">
            <v>불영 RAMP-D 0+000</v>
          </cell>
        </row>
        <row r="67">
          <cell r="A67" t="str">
            <v>불영 RAMP-D 0+235</v>
          </cell>
        </row>
        <row r="68">
          <cell r="A68" t="str">
            <v>불영 RAMP-E 0+000</v>
          </cell>
        </row>
        <row r="69">
          <cell r="A69" t="str">
            <v>불영 RAMP-E 0+040</v>
          </cell>
        </row>
        <row r="70">
          <cell r="A70" t="str">
            <v>산성 RAMP-A 0+000</v>
          </cell>
        </row>
        <row r="71">
          <cell r="A71" t="str">
            <v>산성 RAMP-A 0+040</v>
          </cell>
        </row>
        <row r="72">
          <cell r="A72" t="str">
            <v>산성 RAMP-A 0+000</v>
          </cell>
        </row>
        <row r="73">
          <cell r="A73" t="str">
            <v>산성 RAMP-A 0+040</v>
          </cell>
        </row>
        <row r="74">
          <cell r="A74" t="str">
            <v>산성 RAMP-B 0+000</v>
          </cell>
        </row>
        <row r="75">
          <cell r="A75" t="str">
            <v>산성 RAMP-B 0+040</v>
          </cell>
        </row>
        <row r="76">
          <cell r="A76" t="str">
            <v>산성 RAMP-C 0+000</v>
          </cell>
        </row>
        <row r="77">
          <cell r="A77" t="str">
            <v>산성 RAMP-C 0+180</v>
          </cell>
        </row>
        <row r="78">
          <cell r="A78" t="str">
            <v>산성 RAMP-D 0+000</v>
          </cell>
        </row>
        <row r="79">
          <cell r="A79" t="str">
            <v>산성 RAMP-D 0+040</v>
          </cell>
        </row>
        <row r="80">
          <cell r="A80" t="str">
            <v>산성 RAMP-E 0+000</v>
          </cell>
        </row>
        <row r="81">
          <cell r="A81" t="str">
            <v>산성 RAMP-E 0+240</v>
          </cell>
        </row>
        <row r="82">
          <cell r="A82" t="str">
            <v>고성 RAMP-A 0+060</v>
          </cell>
        </row>
        <row r="83">
          <cell r="A83" t="str">
            <v>고성 RAMP-A 0+100</v>
          </cell>
        </row>
        <row r="84">
          <cell r="A84" t="str">
            <v>고성 RAMP-A 0+060</v>
          </cell>
        </row>
        <row r="85">
          <cell r="A85" t="str">
            <v>고성 RAMP-A 0+100</v>
          </cell>
        </row>
        <row r="86">
          <cell r="A86" t="str">
            <v>고성 RAMP-B 0+000</v>
          </cell>
        </row>
        <row r="87">
          <cell r="A87" t="str">
            <v>고성 RAMP-B 0+220</v>
          </cell>
        </row>
        <row r="88">
          <cell r="A88" t="str">
            <v>고성 RAMP-C 0+000</v>
          </cell>
        </row>
        <row r="89">
          <cell r="A89" t="str">
            <v>고성 RAMP-C 0+040</v>
          </cell>
        </row>
        <row r="90">
          <cell r="A90" t="str">
            <v>고성 RAMP-D 0+000</v>
          </cell>
        </row>
        <row r="91">
          <cell r="A91" t="str">
            <v>고성 RAMP-D 0+260</v>
          </cell>
        </row>
        <row r="92">
          <cell r="A92" t="str">
            <v>고성 RAMP-E 0+000</v>
          </cell>
        </row>
        <row r="93">
          <cell r="A93" t="str">
            <v>고성 RAMP-E 0+040</v>
          </cell>
        </row>
        <row r="94">
          <cell r="A94" t="str">
            <v>온양  RAMP-A 0+300</v>
          </cell>
        </row>
        <row r="95">
          <cell r="A95" t="str">
            <v>온양  RAMP-A 0+300</v>
          </cell>
        </row>
        <row r="96">
          <cell r="A96" t="str">
            <v>온양  RAMP-A 0+670</v>
          </cell>
        </row>
        <row r="97">
          <cell r="A97" t="str">
            <v>온양  RAMP-D 0+400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도시기준점측량(2급)"/>
      <sheetName val="산출근거_도시기준점2급"/>
      <sheetName val="도시기준점측량(4급)"/>
      <sheetName val="산출근거_도시기준점4급"/>
      <sheetName val="보완측량"/>
      <sheetName val="산출근거_보완측량"/>
      <sheetName val="하수시설물 조사탐사"/>
      <sheetName val="산출근거_하수조사탐사"/>
      <sheetName val="정위치편집(지하시설물)"/>
      <sheetName val="구조화편집(지하시설물)"/>
      <sheetName val="구조화편집(지형도)"/>
      <sheetName val="산출근거_지형구조화"/>
      <sheetName val="도면제작편집"/>
      <sheetName val="산출근거_도면편집제작"/>
      <sheetName val="최종도면출력"/>
      <sheetName val="산출근거_최종도면출력"/>
      <sheetName val="노임단가명세서"/>
      <sheetName val="기계경비명세서"/>
      <sheetName val="재료비단가명세서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6">
          <cell r="D6">
            <v>97532</v>
          </cell>
        </row>
        <row r="7">
          <cell r="D7">
            <v>84170</v>
          </cell>
        </row>
        <row r="8">
          <cell r="D8">
            <v>65465</v>
          </cell>
        </row>
        <row r="11">
          <cell r="D11">
            <v>48984</v>
          </cell>
        </row>
      </sheetData>
      <sheetData sheetId="19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배수"/>
      <sheetName val="계산식"/>
      <sheetName val="내역서"/>
      <sheetName val="토목"/>
      <sheetName val="입력변수"/>
      <sheetName val="총괄내역서"/>
      <sheetName val="2000년1차"/>
      <sheetName val="기초자료"/>
      <sheetName val="3.하중계산"/>
      <sheetName val="설계조건"/>
      <sheetName val="약품공급2"/>
      <sheetName val="전기"/>
      <sheetName val="산식3"/>
      <sheetName val="DATE"/>
      <sheetName val="집계표"/>
      <sheetName val="내역"/>
      <sheetName val="조건표"/>
      <sheetName val="데리네이타현황"/>
      <sheetName val="기계경비"/>
      <sheetName val="노임단가명세서"/>
      <sheetName val="노임단가"/>
      <sheetName val="교각"/>
      <sheetName val="기계경비단가"/>
      <sheetName val="단가표"/>
      <sheetName val="복구경비"/>
      <sheetName val="우배수토공"/>
      <sheetName val="정부노임단가"/>
      <sheetName val="BID"/>
      <sheetName val="상수도토공집계표"/>
      <sheetName val="수량산출"/>
      <sheetName val="구분표"/>
      <sheetName val="STEEL BOX 단면설계(SEC.8)"/>
      <sheetName val="남한강 2단계 전체분"/>
      <sheetName val="직접인건비호표(항목60%)"/>
      <sheetName val="직접경비호표"/>
      <sheetName val="2차 설계내역서(변경)"/>
      <sheetName val="지구단위계획"/>
      <sheetName val="토사(PE)"/>
      <sheetName val="실행철강하도"/>
      <sheetName val="단가"/>
      <sheetName val="SORCE1"/>
      <sheetName val="터파기및재료"/>
      <sheetName val="말뚝지지력산정"/>
      <sheetName val="Sheet1"/>
      <sheetName val="Sheet1 (2)"/>
      <sheetName val="ABUT수량-A1"/>
      <sheetName val="97노임단가"/>
      <sheetName val="입력란"/>
      <sheetName val="S.중기사용료"/>
      <sheetName val="간지"/>
      <sheetName val="우수"/>
      <sheetName val="일위대가"/>
      <sheetName val="환경인력"/>
      <sheetName val="표지"/>
      <sheetName val="중기사용료"/>
      <sheetName val="적용노임"/>
      <sheetName val="일반자재"/>
      <sheetName val="원가입력"/>
      <sheetName val="3.바닥판설계"/>
      <sheetName val="변경원가서갑"/>
      <sheetName val="직노"/>
      <sheetName val="Baby일위대가"/>
      <sheetName val="기둥(원형)"/>
      <sheetName val="기초공"/>
      <sheetName val="A LINE"/>
      <sheetName val="시점교대"/>
      <sheetName val="도근좌표"/>
      <sheetName val="환경일위대가"/>
      <sheetName val="직접경비"/>
      <sheetName val="터널조도"/>
      <sheetName val="기준액"/>
      <sheetName val="맨홀수량산출"/>
      <sheetName val="대로근거"/>
      <sheetName val="하중계산"/>
      <sheetName val="INPUT"/>
      <sheetName val="피벗테이블데이터분석"/>
      <sheetName val="평균높이산출근거"/>
      <sheetName val="횡배수관위치조서"/>
      <sheetName val="8.PILE  (돌출)"/>
      <sheetName val="하수급견적대비"/>
      <sheetName val="단가비교표"/>
      <sheetName val="wall"/>
      <sheetName val="데이타"/>
      <sheetName val="견적을지"/>
      <sheetName val="6PILE  (돌출)"/>
      <sheetName val="신당동집계표"/>
      <sheetName val="토공(우물통,기타) "/>
      <sheetName val="NBU7-A1"/>
      <sheetName val="종배수관"/>
      <sheetName val="수안보-MBR1"/>
      <sheetName val="1호맨홀토공"/>
      <sheetName val="금광1터널"/>
      <sheetName val="중기조종사 단위단가"/>
      <sheetName val="원형1호맨홀토공수량"/>
      <sheetName val="기자재대비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DATA"/>
      <sheetName val="우배수"/>
    </sheetNames>
    <sheetDataSet>
      <sheetData sheetId="0"/>
      <sheetData sheetId="1">
        <row r="2">
          <cell r="B2">
            <v>600000</v>
          </cell>
        </row>
        <row r="3">
          <cell r="B3">
            <v>300000</v>
          </cell>
        </row>
        <row r="4">
          <cell r="B4">
            <v>10</v>
          </cell>
        </row>
        <row r="5">
          <cell r="B5">
            <v>2500000</v>
          </cell>
        </row>
        <row r="6">
          <cell r="B6">
            <v>100000</v>
          </cell>
        </row>
        <row r="7">
          <cell r="B7">
            <v>1000000</v>
          </cell>
        </row>
        <row r="8">
          <cell r="B8">
            <v>400000</v>
          </cell>
        </row>
        <row r="9">
          <cell r="B9">
            <v>10000</v>
          </cell>
        </row>
        <row r="10">
          <cell r="B10">
            <v>40000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 역 서"/>
      <sheetName val="data"/>
    </sheetNames>
    <sheetDataSet>
      <sheetData sheetId="0"/>
      <sheetData sheetId="1">
        <row r="2">
          <cell r="B2">
            <v>1000000</v>
          </cell>
        </row>
        <row r="3">
          <cell r="B3">
            <v>600000</v>
          </cell>
        </row>
        <row r="4">
          <cell r="B4">
            <v>10</v>
          </cell>
        </row>
        <row r="5">
          <cell r="B5">
            <v>250000</v>
          </cell>
        </row>
        <row r="6">
          <cell r="B6">
            <v>1500000</v>
          </cell>
        </row>
        <row r="7">
          <cell r="B7">
            <v>600000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음향내역서"/>
      <sheetName val="Sheet1"/>
      <sheetName val="Sheet2"/>
      <sheetName val="Sheet3"/>
      <sheetName val="가격표"/>
      <sheetName val="건축음향"/>
      <sheetName val="방송일위대가"/>
      <sheetName val="#REF"/>
      <sheetName val="신우"/>
      <sheetName val="과천MAIN"/>
      <sheetName val="기초일위"/>
      <sheetName val="시설일위"/>
      <sheetName val="조명일위"/>
      <sheetName val="용역비내역-진짜"/>
      <sheetName val="소일위대가코드표"/>
      <sheetName val="임시전기공사설계서"/>
      <sheetName val="현장관리비"/>
      <sheetName val="선로수량집계"/>
      <sheetName val="장비수량집계"/>
      <sheetName val="지장수량집계"/>
      <sheetName val="철거"/>
      <sheetName val="노임이"/>
      <sheetName val="일위대가"/>
      <sheetName val="표지"/>
      <sheetName val="갑지"/>
      <sheetName val="총괄표"/>
      <sheetName val="음향설비"/>
      <sheetName val="영상설비"/>
      <sheetName val="견"/>
      <sheetName val="단가산출1"/>
      <sheetName val="_x0000__x0004_"/>
      <sheetName val="시행후면적"/>
      <sheetName val="수지예산"/>
      <sheetName val="제-노임"/>
      <sheetName val="제직재"/>
      <sheetName val="일위대가(가설)"/>
      <sheetName val="부하계산서"/>
      <sheetName val="수량산출"/>
      <sheetName val="경율산정"/>
      <sheetName val="EP0618"/>
      <sheetName val="내역서1999.8최종"/>
      <sheetName val="N賃率-職"/>
      <sheetName val="조건표"/>
      <sheetName val="NYS"/>
      <sheetName val="토공"/>
      <sheetName val="제경집계"/>
      <sheetName val="경비율"/>
      <sheetName val="결산"/>
      <sheetName val="집계표"/>
      <sheetName val="DB"/>
      <sheetName val="2000년1차"/>
      <sheetName val="유림골조"/>
      <sheetName val="환경기계공정표 (3)"/>
      <sheetName val="전기"/>
      <sheetName val=""/>
      <sheetName val="단가"/>
      <sheetName val="대비"/>
      <sheetName val="운영도(변경후)"/>
      <sheetName val="울산시산표"/>
      <sheetName val="수리결과"/>
      <sheetName val="계약용량(서포)"/>
      <sheetName val="기본일위"/>
      <sheetName val="경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일위합"/>
      <sheetName val="일위"/>
      <sheetName val="토공"/>
      <sheetName val="포장공"/>
      <sheetName val="부대공"/>
      <sheetName val="운반공"/>
      <sheetName val="배수공"/>
      <sheetName val="중기사"/>
      <sheetName val="기계경"/>
      <sheetName val="노임단"/>
      <sheetName val="장비단"/>
      <sheetName val="자재단"/>
      <sheetName val="기계합"/>
      <sheetName val="Sheet1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40</v>
          </cell>
          <cell r="B1">
            <v>40.01</v>
          </cell>
          <cell r="C1">
            <v>40.019999999999996</v>
          </cell>
          <cell r="D1">
            <v>40.029999999999994</v>
          </cell>
          <cell r="E1">
            <v>40.039999999999992</v>
          </cell>
          <cell r="F1">
            <v>40.04999999999999</v>
          </cell>
          <cell r="G1">
            <v>40.059999999999988</v>
          </cell>
          <cell r="H1">
            <v>40.069999999999986</v>
          </cell>
          <cell r="I1">
            <v>40.079999999999984</v>
          </cell>
          <cell r="J1">
            <v>40.089999999999982</v>
          </cell>
          <cell r="K1">
            <v>40.09999999999998</v>
          </cell>
          <cell r="L1">
            <v>40.109999999999978</v>
          </cell>
          <cell r="M1">
            <v>40.119999999999976</v>
          </cell>
          <cell r="N1">
            <v>40.129999999999974</v>
          </cell>
          <cell r="O1">
            <v>40.139999999999972</v>
          </cell>
          <cell r="P1">
            <v>40.14999999999997</v>
          </cell>
          <cell r="Q1">
            <v>40.159999999999968</v>
          </cell>
          <cell r="R1">
            <v>40.169999999999966</v>
          </cell>
        </row>
        <row r="2">
          <cell r="E2" t="str">
            <v>산</v>
          </cell>
          <cell r="G2" t="str">
            <v>출</v>
          </cell>
          <cell r="I2" t="str">
            <v>내</v>
          </cell>
          <cell r="K2" t="str">
            <v>역</v>
          </cell>
          <cell r="O2" t="str">
            <v>계</v>
          </cell>
          <cell r="P2" t="str">
            <v>노무비</v>
          </cell>
          <cell r="Q2" t="str">
            <v>재료비</v>
          </cell>
          <cell r="R2" t="str">
            <v>경  비</v>
          </cell>
        </row>
        <row r="4">
          <cell r="A4" t="str">
            <v>프라임코팅(80 L/a)</v>
          </cell>
        </row>
        <row r="5">
          <cell r="B5">
            <v>1</v>
          </cell>
          <cell r="C5" t="str">
            <v>용해비(AP-3d의 50%)</v>
          </cell>
        </row>
        <row r="6">
          <cell r="C6" t="str">
            <v>가)용해용기(공드럼 30회 사용)</v>
          </cell>
        </row>
        <row r="7">
          <cell r="C7">
            <v>4500</v>
          </cell>
          <cell r="E7" t="str">
            <v>/</v>
          </cell>
          <cell r="F7" t="str">
            <v>(0.2*30)</v>
          </cell>
          <cell r="H7" t="str">
            <v>*</v>
          </cell>
          <cell r="I7">
            <v>0.08</v>
          </cell>
          <cell r="J7" t="str">
            <v>T/a</v>
          </cell>
          <cell r="K7" t="str">
            <v>*</v>
          </cell>
          <cell r="L7">
            <v>0.5</v>
          </cell>
          <cell r="M7" t="str">
            <v>=</v>
          </cell>
          <cell r="N7">
            <v>30</v>
          </cell>
          <cell r="O7">
            <v>30</v>
          </cell>
          <cell r="Q7">
            <v>30</v>
          </cell>
        </row>
        <row r="8">
          <cell r="C8" t="str">
            <v>나)잡재료(재료비의 5%)</v>
          </cell>
          <cell r="I8">
            <v>30</v>
          </cell>
          <cell r="J8" t="str">
            <v>*</v>
          </cell>
          <cell r="K8">
            <v>0.05</v>
          </cell>
          <cell r="L8" t="str">
            <v>=</v>
          </cell>
          <cell r="M8">
            <v>1.5</v>
          </cell>
          <cell r="O8">
            <v>1.5</v>
          </cell>
          <cell r="Q8">
            <v>1.5</v>
          </cell>
        </row>
        <row r="9">
          <cell r="C9" t="str">
            <v xml:space="preserve">다)용해비 D= </v>
          </cell>
          <cell r="F9">
            <v>0.08</v>
          </cell>
          <cell r="G9" t="str">
            <v>ton/a</v>
          </cell>
        </row>
        <row r="10">
          <cell r="C10" t="str">
            <v>경  유(L)</v>
          </cell>
          <cell r="E10">
            <v>26</v>
          </cell>
          <cell r="F10" t="str">
            <v>*</v>
          </cell>
          <cell r="G10">
            <v>672.98</v>
          </cell>
          <cell r="I10" t="str">
            <v>*</v>
          </cell>
          <cell r="J10" t="str">
            <v>D</v>
          </cell>
          <cell r="K10" t="str">
            <v>*</v>
          </cell>
          <cell r="L10">
            <v>0.5</v>
          </cell>
          <cell r="M10" t="str">
            <v>=</v>
          </cell>
          <cell r="N10">
            <v>699.8</v>
          </cell>
          <cell r="O10">
            <v>699.8</v>
          </cell>
          <cell r="Q10">
            <v>699.8</v>
          </cell>
        </row>
        <row r="11">
          <cell r="C11" t="str">
            <v>특별인부</v>
          </cell>
          <cell r="E11">
            <v>0.26</v>
          </cell>
          <cell r="F11" t="str">
            <v>*</v>
          </cell>
          <cell r="G11">
            <v>65730</v>
          </cell>
          <cell r="I11" t="str">
            <v>*</v>
          </cell>
          <cell r="J11" t="str">
            <v>D</v>
          </cell>
          <cell r="K11" t="str">
            <v>*</v>
          </cell>
          <cell r="L11">
            <v>0.5</v>
          </cell>
          <cell r="M11" t="str">
            <v>=</v>
          </cell>
          <cell r="N11">
            <v>683.5</v>
          </cell>
          <cell r="O11">
            <v>683.5</v>
          </cell>
          <cell r="P11">
            <v>683.5</v>
          </cell>
        </row>
        <row r="12">
          <cell r="C12" t="str">
            <v>인 부(인)</v>
          </cell>
          <cell r="E12">
            <v>0.26</v>
          </cell>
          <cell r="F12" t="str">
            <v>*</v>
          </cell>
          <cell r="G12">
            <v>50680</v>
          </cell>
          <cell r="I12" t="str">
            <v>*</v>
          </cell>
          <cell r="J12" t="str">
            <v>D</v>
          </cell>
          <cell r="K12" t="str">
            <v>*</v>
          </cell>
          <cell r="L12">
            <v>0.5</v>
          </cell>
          <cell r="M12" t="str">
            <v>=</v>
          </cell>
          <cell r="N12">
            <v>527</v>
          </cell>
          <cell r="O12">
            <v>527</v>
          </cell>
          <cell r="P12">
            <v>527</v>
          </cell>
        </row>
        <row r="13">
          <cell r="C13" t="str">
            <v>소계</v>
          </cell>
          <cell r="O13">
            <v>1941</v>
          </cell>
          <cell r="P13">
            <v>1210</v>
          </cell>
          <cell r="Q13">
            <v>731</v>
          </cell>
        </row>
        <row r="15">
          <cell r="B15">
            <v>2</v>
          </cell>
          <cell r="C15" t="str">
            <v>살포(디스트리뷰다 3800L)</v>
          </cell>
        </row>
        <row r="16">
          <cell r="C16" t="str">
            <v>Q =</v>
          </cell>
          <cell r="D16">
            <v>350</v>
          </cell>
          <cell r="E16" t="str">
            <v>1/분</v>
          </cell>
          <cell r="G16" t="str">
            <v>D =</v>
          </cell>
          <cell r="H16">
            <v>0.08</v>
          </cell>
          <cell r="I16" t="str">
            <v>L/㎡</v>
          </cell>
          <cell r="K16" t="str">
            <v>L =</v>
          </cell>
          <cell r="L16">
            <v>2.4</v>
          </cell>
          <cell r="M16" t="str">
            <v>m</v>
          </cell>
        </row>
        <row r="17">
          <cell r="C17" t="str">
            <v>t1 =</v>
          </cell>
          <cell r="D17">
            <v>20</v>
          </cell>
          <cell r="E17" t="str">
            <v>분</v>
          </cell>
          <cell r="G17" t="str">
            <v>t4 =</v>
          </cell>
          <cell r="H17">
            <v>10</v>
          </cell>
          <cell r="I17" t="str">
            <v>분</v>
          </cell>
        </row>
        <row r="18">
          <cell r="C18" t="str">
            <v>t2 =</v>
          </cell>
          <cell r="D18">
            <v>1.25</v>
          </cell>
          <cell r="E18" t="str">
            <v>/</v>
          </cell>
          <cell r="F18">
            <v>25</v>
          </cell>
          <cell r="G18" t="str">
            <v>*</v>
          </cell>
          <cell r="H18">
            <v>2</v>
          </cell>
          <cell r="I18" t="str">
            <v>*</v>
          </cell>
          <cell r="J18">
            <v>60</v>
          </cell>
          <cell r="K18" t="str">
            <v>=</v>
          </cell>
          <cell r="L18">
            <v>6</v>
          </cell>
          <cell r="M18" t="str">
            <v>분</v>
          </cell>
        </row>
        <row r="19">
          <cell r="C19" t="str">
            <v>t3 =</v>
          </cell>
          <cell r="D19">
            <v>3800</v>
          </cell>
          <cell r="F19" t="str">
            <v>/ (</v>
          </cell>
          <cell r="G19">
            <v>350</v>
          </cell>
          <cell r="H19" t="str">
            <v>*</v>
          </cell>
          <cell r="I19">
            <v>0.75</v>
          </cell>
          <cell r="J19" t="str">
            <v>) =</v>
          </cell>
          <cell r="K19">
            <v>14.48</v>
          </cell>
          <cell r="L19" t="str">
            <v>분</v>
          </cell>
        </row>
        <row r="20">
          <cell r="C20" t="str">
            <v>cm =</v>
          </cell>
          <cell r="D20" t="str">
            <v xml:space="preserve"> t1 + t2 + t3 + t4 =</v>
          </cell>
          <cell r="I20">
            <v>50.48</v>
          </cell>
        </row>
        <row r="21">
          <cell r="C21" t="str">
            <v>To =</v>
          </cell>
          <cell r="D21" t="str">
            <v>(cm - t1) / cm =</v>
          </cell>
          <cell r="H21">
            <v>0.6</v>
          </cell>
        </row>
        <row r="22">
          <cell r="C22" t="str">
            <v>Q =</v>
          </cell>
          <cell r="D22">
            <v>60</v>
          </cell>
          <cell r="E22" t="str">
            <v>*</v>
          </cell>
          <cell r="F22">
            <v>3800</v>
          </cell>
          <cell r="G22" t="str">
            <v>*</v>
          </cell>
          <cell r="H22">
            <v>0.9</v>
          </cell>
          <cell r="I22" t="str">
            <v>/</v>
          </cell>
          <cell r="J22" t="str">
            <v>(CM * 80) =</v>
          </cell>
          <cell r="M22">
            <v>50.81</v>
          </cell>
        </row>
        <row r="24">
          <cell r="C24" t="str">
            <v>노무비</v>
          </cell>
          <cell r="E24">
            <v>16925</v>
          </cell>
          <cell r="G24" t="str">
            <v>/</v>
          </cell>
          <cell r="H24" t="str">
            <v>Q</v>
          </cell>
          <cell r="I24" t="str">
            <v>=</v>
          </cell>
          <cell r="J24">
            <v>333.1</v>
          </cell>
          <cell r="O24">
            <v>333.1</v>
          </cell>
          <cell r="P24">
            <v>333.1</v>
          </cell>
        </row>
        <row r="25">
          <cell r="C25" t="str">
            <v>재료비</v>
          </cell>
          <cell r="E25">
            <v>10336</v>
          </cell>
          <cell r="G25" t="str">
            <v>/</v>
          </cell>
          <cell r="H25" t="str">
            <v>Q</v>
          </cell>
          <cell r="I25" t="str">
            <v>*</v>
          </cell>
          <cell r="J25" t="str">
            <v>To</v>
          </cell>
          <cell r="K25" t="str">
            <v>=</v>
          </cell>
          <cell r="L25">
            <v>122</v>
          </cell>
          <cell r="O25">
            <v>122</v>
          </cell>
          <cell r="Q25">
            <v>122</v>
          </cell>
        </row>
        <row r="26">
          <cell r="C26" t="str">
            <v>경  비</v>
          </cell>
          <cell r="E26">
            <v>9859</v>
          </cell>
          <cell r="G26" t="str">
            <v>/</v>
          </cell>
          <cell r="H26" t="str">
            <v>Q</v>
          </cell>
          <cell r="I26" t="str">
            <v>=</v>
          </cell>
          <cell r="J26">
            <v>194</v>
          </cell>
          <cell r="O26">
            <v>194</v>
          </cell>
          <cell r="R26">
            <v>194</v>
          </cell>
        </row>
        <row r="27">
          <cell r="C27" t="str">
            <v>소계</v>
          </cell>
          <cell r="O27">
            <v>649.1</v>
          </cell>
          <cell r="P27">
            <v>333.1</v>
          </cell>
          <cell r="Q27">
            <v>122</v>
          </cell>
          <cell r="R27">
            <v>194</v>
          </cell>
        </row>
        <row r="29">
          <cell r="B29">
            <v>3</v>
          </cell>
          <cell r="C29" t="str">
            <v>포설인건비</v>
          </cell>
        </row>
        <row r="30">
          <cell r="C30" t="str">
            <v>특별인부</v>
          </cell>
          <cell r="E30">
            <v>4.8000000000000001E-2</v>
          </cell>
          <cell r="G30" t="str">
            <v>인</v>
          </cell>
          <cell r="H30" t="str">
            <v>*</v>
          </cell>
          <cell r="I30">
            <v>65730</v>
          </cell>
          <cell r="K30" t="str">
            <v>=</v>
          </cell>
          <cell r="L30">
            <v>3155</v>
          </cell>
          <cell r="O30">
            <v>3155</v>
          </cell>
          <cell r="P30">
            <v>3155</v>
          </cell>
        </row>
        <row r="31">
          <cell r="C31" t="str">
            <v>보통인부</v>
          </cell>
          <cell r="E31">
            <v>2.4E-2</v>
          </cell>
          <cell r="G31" t="str">
            <v>인</v>
          </cell>
          <cell r="H31" t="str">
            <v>*</v>
          </cell>
          <cell r="I31">
            <v>50680</v>
          </cell>
          <cell r="K31" t="str">
            <v>=</v>
          </cell>
          <cell r="L31">
            <v>1216.3</v>
          </cell>
          <cell r="O31">
            <v>1216.3</v>
          </cell>
          <cell r="P31">
            <v>1216.3</v>
          </cell>
        </row>
        <row r="32">
          <cell r="C32" t="str">
            <v>소계</v>
          </cell>
          <cell r="O32">
            <v>4371.3</v>
          </cell>
          <cell r="P32">
            <v>4371.3</v>
          </cell>
        </row>
        <row r="34">
          <cell r="B34">
            <v>4</v>
          </cell>
          <cell r="C34" t="str">
            <v>청소비</v>
          </cell>
        </row>
        <row r="35">
          <cell r="C35" t="str">
            <v>보통인부</v>
          </cell>
          <cell r="E35">
            <v>0.2</v>
          </cell>
          <cell r="F35" t="str">
            <v>*</v>
          </cell>
          <cell r="G35">
            <v>50680</v>
          </cell>
          <cell r="I35" t="str">
            <v>=</v>
          </cell>
          <cell r="J35">
            <v>10136</v>
          </cell>
          <cell r="O35">
            <v>10136</v>
          </cell>
          <cell r="P35">
            <v>10136</v>
          </cell>
        </row>
        <row r="36">
          <cell r="A36">
            <v>41</v>
          </cell>
          <cell r="B36">
            <v>41.01</v>
          </cell>
          <cell r="C36">
            <v>41.019999999999996</v>
          </cell>
          <cell r="D36">
            <v>41.029999999999994</v>
          </cell>
          <cell r="E36">
            <v>41.039999999999992</v>
          </cell>
          <cell r="F36">
            <v>41.04999999999999</v>
          </cell>
          <cell r="G36">
            <v>41.059999999999988</v>
          </cell>
          <cell r="H36">
            <v>41.069999999999986</v>
          </cell>
          <cell r="I36">
            <v>41.079999999999984</v>
          </cell>
          <cell r="J36">
            <v>41.089999999999982</v>
          </cell>
          <cell r="K36">
            <v>41.09999999999998</v>
          </cell>
          <cell r="L36">
            <v>41.109999999999978</v>
          </cell>
          <cell r="M36">
            <v>41.119999999999976</v>
          </cell>
          <cell r="N36">
            <v>41.129999999999974</v>
          </cell>
          <cell r="O36">
            <v>41.139999999999972</v>
          </cell>
          <cell r="P36">
            <v>41.14999999999997</v>
          </cell>
          <cell r="Q36">
            <v>41.159999999999968</v>
          </cell>
          <cell r="R36">
            <v>41.169999999999966</v>
          </cell>
        </row>
        <row r="37">
          <cell r="E37" t="str">
            <v>산</v>
          </cell>
          <cell r="G37" t="str">
            <v>출</v>
          </cell>
          <cell r="I37" t="str">
            <v>내</v>
          </cell>
          <cell r="K37" t="str">
            <v>역</v>
          </cell>
          <cell r="O37" t="str">
            <v>계</v>
          </cell>
          <cell r="P37" t="str">
            <v>노무비</v>
          </cell>
          <cell r="Q37" t="str">
            <v>재료비</v>
          </cell>
          <cell r="R37" t="str">
            <v>경  비</v>
          </cell>
        </row>
        <row r="39">
          <cell r="C39" t="str">
            <v>소계</v>
          </cell>
          <cell r="O39">
            <v>10136</v>
          </cell>
          <cell r="P39">
            <v>10136</v>
          </cell>
        </row>
        <row r="70">
          <cell r="O70">
            <v>17097</v>
          </cell>
          <cell r="P70">
            <v>16050</v>
          </cell>
          <cell r="Q70">
            <v>853</v>
          </cell>
          <cell r="R70">
            <v>194</v>
          </cell>
        </row>
        <row r="71">
          <cell r="A71">
            <v>42</v>
          </cell>
          <cell r="B71">
            <v>42.01</v>
          </cell>
          <cell r="C71">
            <v>42.019999999999996</v>
          </cell>
          <cell r="D71">
            <v>42.029999999999994</v>
          </cell>
          <cell r="E71">
            <v>42.039999999999992</v>
          </cell>
          <cell r="F71">
            <v>42.04999999999999</v>
          </cell>
          <cell r="G71">
            <v>42.059999999999988</v>
          </cell>
          <cell r="H71">
            <v>42.069999999999986</v>
          </cell>
          <cell r="I71">
            <v>42.079999999999984</v>
          </cell>
          <cell r="J71">
            <v>42.089999999999982</v>
          </cell>
          <cell r="K71">
            <v>42.09999999999998</v>
          </cell>
          <cell r="L71">
            <v>42.109999999999978</v>
          </cell>
          <cell r="M71">
            <v>42.119999999999976</v>
          </cell>
          <cell r="N71">
            <v>42.129999999999974</v>
          </cell>
          <cell r="O71">
            <v>42.139999999999972</v>
          </cell>
          <cell r="P71">
            <v>42.14999999999997</v>
          </cell>
          <cell r="Q71">
            <v>42.159999999999968</v>
          </cell>
          <cell r="R71">
            <v>42.169999999999966</v>
          </cell>
        </row>
        <row r="72">
          <cell r="E72" t="str">
            <v>산</v>
          </cell>
          <cell r="G72" t="str">
            <v>출</v>
          </cell>
          <cell r="I72" t="str">
            <v>내</v>
          </cell>
          <cell r="K72" t="str">
            <v>역</v>
          </cell>
          <cell r="O72" t="str">
            <v>계</v>
          </cell>
          <cell r="P72" t="str">
            <v>노무비</v>
          </cell>
          <cell r="Q72" t="str">
            <v>재료비</v>
          </cell>
          <cell r="R72" t="str">
            <v>경  비</v>
          </cell>
        </row>
        <row r="74">
          <cell r="A74" t="str">
            <v>택코팅(30 L/a)</v>
          </cell>
        </row>
        <row r="75">
          <cell r="C75" t="str">
            <v>RSC -4 유제 : 30L/a(30 ~ 50)L/a</v>
          </cell>
        </row>
        <row r="76">
          <cell r="B76">
            <v>1</v>
          </cell>
          <cell r="C76" t="str">
            <v>살포(디스트리뷰다 3800L)</v>
          </cell>
        </row>
        <row r="77">
          <cell r="C77" t="str">
            <v>D =</v>
          </cell>
          <cell r="D77">
            <v>0.3</v>
          </cell>
          <cell r="E77" t="str">
            <v>1/㎡</v>
          </cell>
          <cell r="G77" t="str">
            <v>L =</v>
          </cell>
          <cell r="H77">
            <v>1.25</v>
          </cell>
          <cell r="I77" t="str">
            <v>Km</v>
          </cell>
        </row>
        <row r="78">
          <cell r="C78" t="str">
            <v>t1 =</v>
          </cell>
          <cell r="D78">
            <v>20</v>
          </cell>
          <cell r="E78" t="str">
            <v>분</v>
          </cell>
          <cell r="G78" t="str">
            <v>t4 =</v>
          </cell>
          <cell r="H78">
            <v>10</v>
          </cell>
          <cell r="I78" t="str">
            <v>분</v>
          </cell>
        </row>
        <row r="79">
          <cell r="C79" t="str">
            <v>t2 =</v>
          </cell>
          <cell r="D79">
            <v>1.25</v>
          </cell>
          <cell r="E79" t="str">
            <v>/</v>
          </cell>
          <cell r="F79">
            <v>20</v>
          </cell>
          <cell r="G79" t="str">
            <v>+</v>
          </cell>
          <cell r="H79">
            <v>1.25</v>
          </cell>
          <cell r="I79" t="str">
            <v>/</v>
          </cell>
          <cell r="J79">
            <v>25</v>
          </cell>
          <cell r="K79" t="str">
            <v>*</v>
          </cell>
          <cell r="L79">
            <v>60</v>
          </cell>
          <cell r="M79" t="str">
            <v>=</v>
          </cell>
          <cell r="N79">
            <v>6.8</v>
          </cell>
        </row>
        <row r="80">
          <cell r="C80" t="str">
            <v>t3 =</v>
          </cell>
          <cell r="D80">
            <v>3800</v>
          </cell>
          <cell r="F80" t="str">
            <v>/ (</v>
          </cell>
          <cell r="G80">
            <v>350</v>
          </cell>
          <cell r="H80" t="str">
            <v>*</v>
          </cell>
          <cell r="I80">
            <v>0.75</v>
          </cell>
          <cell r="J80" t="str">
            <v>) =</v>
          </cell>
          <cell r="K80">
            <v>14.5</v>
          </cell>
          <cell r="L80" t="str">
            <v>분</v>
          </cell>
        </row>
        <row r="81">
          <cell r="C81" t="str">
            <v>cm =</v>
          </cell>
          <cell r="D81" t="str">
            <v xml:space="preserve"> t1 + t2 + t3 + t4 =</v>
          </cell>
          <cell r="I81">
            <v>51.3</v>
          </cell>
        </row>
        <row r="82">
          <cell r="C82" t="str">
            <v>To =</v>
          </cell>
          <cell r="D82" t="str">
            <v>(cm - t1) / cm =</v>
          </cell>
          <cell r="H82">
            <v>0.61</v>
          </cell>
        </row>
        <row r="83">
          <cell r="C83" t="str">
            <v>Q =</v>
          </cell>
          <cell r="D83">
            <v>60</v>
          </cell>
          <cell r="E83" t="str">
            <v>*</v>
          </cell>
          <cell r="F83">
            <v>3800</v>
          </cell>
          <cell r="G83" t="str">
            <v>*</v>
          </cell>
          <cell r="H83">
            <v>0.9</v>
          </cell>
          <cell r="I83" t="str">
            <v>/</v>
          </cell>
          <cell r="J83" t="str">
            <v>(CM * 30) =</v>
          </cell>
          <cell r="M83">
            <v>133.33000000000001</v>
          </cell>
        </row>
        <row r="85">
          <cell r="C85" t="str">
            <v>노무비</v>
          </cell>
          <cell r="E85">
            <v>16925</v>
          </cell>
          <cell r="G85" t="str">
            <v>/</v>
          </cell>
          <cell r="H85" t="str">
            <v>Q</v>
          </cell>
          <cell r="I85" t="str">
            <v>=</v>
          </cell>
          <cell r="J85">
            <v>126.9</v>
          </cell>
          <cell r="O85">
            <v>126.9</v>
          </cell>
          <cell r="P85">
            <v>126.9</v>
          </cell>
        </row>
        <row r="86">
          <cell r="C86" t="str">
            <v>재료비</v>
          </cell>
          <cell r="E86">
            <v>10336</v>
          </cell>
          <cell r="G86" t="str">
            <v>/</v>
          </cell>
          <cell r="H86" t="str">
            <v>Q</v>
          </cell>
          <cell r="I86" t="str">
            <v>*</v>
          </cell>
          <cell r="J86" t="str">
            <v>To</v>
          </cell>
          <cell r="K86" t="str">
            <v>=</v>
          </cell>
          <cell r="L86">
            <v>47.2</v>
          </cell>
          <cell r="O86">
            <v>47.2</v>
          </cell>
          <cell r="Q86">
            <v>47.2</v>
          </cell>
        </row>
        <row r="87">
          <cell r="C87" t="str">
            <v>경  비</v>
          </cell>
          <cell r="E87">
            <v>9859</v>
          </cell>
          <cell r="G87" t="str">
            <v>/</v>
          </cell>
          <cell r="H87" t="str">
            <v>Q</v>
          </cell>
          <cell r="I87" t="str">
            <v>=</v>
          </cell>
          <cell r="J87">
            <v>73.900000000000006</v>
          </cell>
          <cell r="O87">
            <v>73.900000000000006</v>
          </cell>
          <cell r="R87">
            <v>73.900000000000006</v>
          </cell>
        </row>
        <row r="88">
          <cell r="C88" t="str">
            <v>소계</v>
          </cell>
          <cell r="O88">
            <v>248</v>
          </cell>
          <cell r="P88">
            <v>126.9</v>
          </cell>
          <cell r="Q88">
            <v>47.2</v>
          </cell>
          <cell r="R88">
            <v>73.900000000000006</v>
          </cell>
        </row>
        <row r="90">
          <cell r="B90">
            <v>2</v>
          </cell>
          <cell r="C90" t="str">
            <v>포설인건비</v>
          </cell>
        </row>
        <row r="91">
          <cell r="C91" t="str">
            <v>특별인부</v>
          </cell>
          <cell r="E91">
            <v>1.7999999999999999E-2</v>
          </cell>
          <cell r="G91" t="str">
            <v>인</v>
          </cell>
          <cell r="H91" t="str">
            <v>*</v>
          </cell>
          <cell r="I91">
            <v>65730</v>
          </cell>
          <cell r="K91" t="str">
            <v>=</v>
          </cell>
          <cell r="L91">
            <v>1183.0999999999999</v>
          </cell>
          <cell r="O91">
            <v>1183.0999999999999</v>
          </cell>
          <cell r="P91">
            <v>1183.0999999999999</v>
          </cell>
        </row>
        <row r="92">
          <cell r="C92" t="str">
            <v>보통인부</v>
          </cell>
          <cell r="E92">
            <v>8.9999999999999993E-3</v>
          </cell>
          <cell r="G92" t="str">
            <v>인</v>
          </cell>
          <cell r="H92" t="str">
            <v>*</v>
          </cell>
          <cell r="I92">
            <v>50680</v>
          </cell>
          <cell r="K92" t="str">
            <v>=</v>
          </cell>
          <cell r="L92">
            <v>456.1</v>
          </cell>
          <cell r="O92">
            <v>456.1</v>
          </cell>
          <cell r="P92">
            <v>456.1</v>
          </cell>
        </row>
        <row r="93">
          <cell r="C93" t="str">
            <v>소계</v>
          </cell>
          <cell r="O93">
            <v>1639.1999999999998</v>
          </cell>
          <cell r="P93">
            <v>1639.1999999999998</v>
          </cell>
        </row>
        <row r="95">
          <cell r="B95">
            <v>3</v>
          </cell>
          <cell r="C95" t="str">
            <v>청소비</v>
          </cell>
        </row>
        <row r="96">
          <cell r="C96" t="str">
            <v>보통인부</v>
          </cell>
          <cell r="E96">
            <v>0.2</v>
          </cell>
          <cell r="F96" t="str">
            <v>*</v>
          </cell>
          <cell r="G96">
            <v>50680</v>
          </cell>
          <cell r="I96" t="str">
            <v>=</v>
          </cell>
          <cell r="J96">
            <v>10136</v>
          </cell>
          <cell r="O96">
            <v>10136</v>
          </cell>
          <cell r="P96">
            <v>10136</v>
          </cell>
        </row>
        <row r="97">
          <cell r="C97" t="str">
            <v>소계</v>
          </cell>
          <cell r="O97">
            <v>10136</v>
          </cell>
          <cell r="P97">
            <v>10136</v>
          </cell>
        </row>
        <row r="99">
          <cell r="B99">
            <v>4</v>
          </cell>
          <cell r="C99" t="str">
            <v>다짐(타이어로라 8 ~ 15TON)</v>
          </cell>
        </row>
        <row r="100">
          <cell r="C100" t="str">
            <v>V =</v>
          </cell>
          <cell r="D100">
            <v>4</v>
          </cell>
          <cell r="E100" t="str">
            <v>km/hr</v>
          </cell>
          <cell r="G100" t="str">
            <v>W =</v>
          </cell>
          <cell r="H100">
            <v>1.8</v>
          </cell>
          <cell r="J100" t="str">
            <v>E =</v>
          </cell>
          <cell r="K100">
            <v>0.65</v>
          </cell>
        </row>
        <row r="101">
          <cell r="C101" t="str">
            <v>N =</v>
          </cell>
          <cell r="D101">
            <v>2</v>
          </cell>
        </row>
        <row r="102">
          <cell r="C102" t="str">
            <v>A =</v>
          </cell>
          <cell r="D102" t="str">
            <v>1000 * V * W * E / (N*100)</v>
          </cell>
          <cell r="J102" t="str">
            <v>=</v>
          </cell>
          <cell r="K102">
            <v>23.4</v>
          </cell>
        </row>
        <row r="104">
          <cell r="C104" t="str">
            <v>노무비</v>
          </cell>
          <cell r="E104">
            <v>20558</v>
          </cell>
          <cell r="G104" t="str">
            <v>/</v>
          </cell>
          <cell r="H104" t="str">
            <v>A</v>
          </cell>
          <cell r="I104" t="str">
            <v>=</v>
          </cell>
          <cell r="J104">
            <v>878.5</v>
          </cell>
          <cell r="O104">
            <v>878.5</v>
          </cell>
          <cell r="P104">
            <v>878.5</v>
          </cell>
        </row>
        <row r="105">
          <cell r="C105" t="str">
            <v>재료비</v>
          </cell>
          <cell r="E105">
            <v>9448</v>
          </cell>
          <cell r="G105" t="str">
            <v>/</v>
          </cell>
          <cell r="H105" t="str">
            <v>A</v>
          </cell>
          <cell r="I105" t="str">
            <v>=</v>
          </cell>
          <cell r="J105">
            <v>403.7</v>
          </cell>
          <cell r="O105">
            <v>403.7</v>
          </cell>
          <cell r="Q105">
            <v>403.7</v>
          </cell>
        </row>
        <row r="106">
          <cell r="A106">
            <v>43</v>
          </cell>
          <cell r="B106">
            <v>43.01</v>
          </cell>
          <cell r="C106">
            <v>43.019999999999996</v>
          </cell>
          <cell r="D106">
            <v>43.029999999999994</v>
          </cell>
          <cell r="E106">
            <v>43.039999999999992</v>
          </cell>
          <cell r="F106">
            <v>43.04999999999999</v>
          </cell>
          <cell r="G106">
            <v>43.059999999999988</v>
          </cell>
          <cell r="H106">
            <v>43.069999999999986</v>
          </cell>
          <cell r="I106">
            <v>43.079999999999984</v>
          </cell>
          <cell r="J106">
            <v>43.089999999999982</v>
          </cell>
          <cell r="K106">
            <v>43.09999999999998</v>
          </cell>
          <cell r="L106">
            <v>43.109999999999978</v>
          </cell>
          <cell r="M106">
            <v>43.119999999999976</v>
          </cell>
          <cell r="N106">
            <v>43.129999999999974</v>
          </cell>
          <cell r="O106">
            <v>43.139999999999972</v>
          </cell>
          <cell r="P106">
            <v>43.14999999999997</v>
          </cell>
          <cell r="Q106">
            <v>43.159999999999968</v>
          </cell>
          <cell r="R106">
            <v>43.169999999999966</v>
          </cell>
        </row>
        <row r="107">
          <cell r="E107" t="str">
            <v>산</v>
          </cell>
          <cell r="G107" t="str">
            <v>출</v>
          </cell>
          <cell r="I107" t="str">
            <v>내</v>
          </cell>
          <cell r="K107" t="str">
            <v>역</v>
          </cell>
          <cell r="O107" t="str">
            <v>계</v>
          </cell>
          <cell r="P107" t="str">
            <v>노무비</v>
          </cell>
          <cell r="Q107" t="str">
            <v>재료비</v>
          </cell>
          <cell r="R107" t="str">
            <v>경  비</v>
          </cell>
        </row>
        <row r="109">
          <cell r="C109" t="str">
            <v>경  비</v>
          </cell>
          <cell r="E109">
            <v>12510</v>
          </cell>
          <cell r="G109" t="str">
            <v>/</v>
          </cell>
          <cell r="H109" t="str">
            <v>A</v>
          </cell>
          <cell r="I109" t="str">
            <v>=</v>
          </cell>
          <cell r="J109">
            <v>534.6</v>
          </cell>
          <cell r="O109">
            <v>534.6</v>
          </cell>
          <cell r="R109">
            <v>534.6</v>
          </cell>
        </row>
        <row r="110">
          <cell r="C110" t="str">
            <v>소계</v>
          </cell>
          <cell r="O110">
            <v>1816.8</v>
          </cell>
          <cell r="P110">
            <v>878.5</v>
          </cell>
          <cell r="Q110">
            <v>403.7</v>
          </cell>
          <cell r="R110">
            <v>534.6</v>
          </cell>
        </row>
        <row r="140">
          <cell r="O140">
            <v>13838</v>
          </cell>
          <cell r="P140">
            <v>12780</v>
          </cell>
          <cell r="Q140">
            <v>450</v>
          </cell>
          <cell r="R140">
            <v>608</v>
          </cell>
        </row>
        <row r="141">
          <cell r="A141">
            <v>44</v>
          </cell>
          <cell r="B141">
            <v>44.01</v>
          </cell>
          <cell r="C141">
            <v>44.019999999999996</v>
          </cell>
          <cell r="D141">
            <v>44.029999999999994</v>
          </cell>
          <cell r="E141">
            <v>44.039999999999992</v>
          </cell>
          <cell r="F141">
            <v>44.04999999999999</v>
          </cell>
          <cell r="G141">
            <v>44.059999999999988</v>
          </cell>
          <cell r="H141">
            <v>44.069999999999986</v>
          </cell>
          <cell r="I141">
            <v>44.079999999999984</v>
          </cell>
          <cell r="J141">
            <v>44.089999999999982</v>
          </cell>
          <cell r="K141">
            <v>44.09999999999998</v>
          </cell>
          <cell r="L141">
            <v>44.109999999999978</v>
          </cell>
          <cell r="M141">
            <v>44.119999999999976</v>
          </cell>
          <cell r="N141">
            <v>44.129999999999974</v>
          </cell>
          <cell r="O141">
            <v>44.139999999999972</v>
          </cell>
          <cell r="P141">
            <v>44.14999999999997</v>
          </cell>
          <cell r="Q141">
            <v>44.159999999999968</v>
          </cell>
          <cell r="R141">
            <v>44.169999999999966</v>
          </cell>
        </row>
        <row r="142">
          <cell r="E142" t="str">
            <v>산</v>
          </cell>
          <cell r="G142" t="str">
            <v>출</v>
          </cell>
          <cell r="I142" t="str">
            <v>내</v>
          </cell>
          <cell r="K142" t="str">
            <v>역</v>
          </cell>
          <cell r="O142" t="str">
            <v>계</v>
          </cell>
          <cell r="P142" t="str">
            <v>노무비</v>
          </cell>
          <cell r="Q142" t="str">
            <v>재료비</v>
          </cell>
          <cell r="R142" t="str">
            <v>경  비</v>
          </cell>
        </row>
        <row r="144">
          <cell r="A144" t="str">
            <v>아스콘기층(포설다짐 T=10cm) / a</v>
          </cell>
        </row>
        <row r="145">
          <cell r="B145">
            <v>1</v>
          </cell>
          <cell r="C145" t="str">
            <v>포설(T=10cm)</v>
          </cell>
        </row>
        <row r="146">
          <cell r="C146" t="str">
            <v>가) 휘니샤(3.0m)</v>
          </cell>
        </row>
        <row r="147">
          <cell r="C147" t="str">
            <v>W =</v>
          </cell>
          <cell r="D147">
            <v>3</v>
          </cell>
          <cell r="E147" t="str">
            <v>m</v>
          </cell>
          <cell r="G147" t="str">
            <v>T =</v>
          </cell>
          <cell r="H147">
            <v>0.1</v>
          </cell>
          <cell r="J147" t="str">
            <v>q =</v>
          </cell>
          <cell r="K147">
            <v>2.2999999999999998</v>
          </cell>
        </row>
        <row r="148">
          <cell r="C148" t="str">
            <v>E =</v>
          </cell>
          <cell r="D148">
            <v>0.8</v>
          </cell>
        </row>
        <row r="149">
          <cell r="C149" t="str">
            <v>Qf =</v>
          </cell>
          <cell r="D149" t="str">
            <v>180 * W * T * q * E /11.6 =</v>
          </cell>
          <cell r="J149">
            <v>8.56</v>
          </cell>
        </row>
        <row r="150">
          <cell r="C150" t="str">
            <v>플랜트 규격 120Ton,</v>
          </cell>
          <cell r="H150" t="str">
            <v>생산능력 96Ton</v>
          </cell>
        </row>
        <row r="151">
          <cell r="C151" t="str">
            <v>Qp =</v>
          </cell>
          <cell r="D151" t="str">
            <v>96Ton/hr / 23.0Ton/a =</v>
          </cell>
          <cell r="I151">
            <v>4.17</v>
          </cell>
        </row>
        <row r="153">
          <cell r="C153" t="str">
            <v>노무비</v>
          </cell>
          <cell r="E153">
            <v>26152</v>
          </cell>
          <cell r="G153" t="str">
            <v>/</v>
          </cell>
          <cell r="H153" t="str">
            <v>Qp</v>
          </cell>
          <cell r="I153" t="str">
            <v>=</v>
          </cell>
          <cell r="J153">
            <v>6271.4</v>
          </cell>
          <cell r="O153">
            <v>6271.4</v>
          </cell>
          <cell r="P153">
            <v>6271.4</v>
          </cell>
        </row>
        <row r="154">
          <cell r="C154" t="str">
            <v>재료비</v>
          </cell>
          <cell r="E154">
            <v>6460</v>
          </cell>
          <cell r="G154" t="str">
            <v>/</v>
          </cell>
          <cell r="H154" t="str">
            <v>Qp</v>
          </cell>
          <cell r="I154" t="str">
            <v>=</v>
          </cell>
          <cell r="J154">
            <v>1549.1</v>
          </cell>
          <cell r="O154">
            <v>1549.1</v>
          </cell>
          <cell r="Q154">
            <v>1549.1</v>
          </cell>
        </row>
        <row r="155">
          <cell r="C155" t="str">
            <v>경  비</v>
          </cell>
          <cell r="E155">
            <v>23579</v>
          </cell>
          <cell r="G155" t="str">
            <v>/</v>
          </cell>
          <cell r="H155" t="str">
            <v>(Qf / Qp)</v>
          </cell>
          <cell r="J155" t="str">
            <v>=</v>
          </cell>
          <cell r="K155">
            <v>11486.4</v>
          </cell>
          <cell r="O155">
            <v>11486.4</v>
          </cell>
          <cell r="R155">
            <v>11486.4</v>
          </cell>
        </row>
        <row r="156">
          <cell r="C156" t="str">
            <v>소계</v>
          </cell>
          <cell r="O156">
            <v>19306.900000000001</v>
          </cell>
          <cell r="P156">
            <v>6271.4</v>
          </cell>
          <cell r="Q156">
            <v>1549.1</v>
          </cell>
          <cell r="R156">
            <v>11486.4</v>
          </cell>
        </row>
        <row r="158">
          <cell r="C158" t="str">
            <v>나) 인건비</v>
          </cell>
        </row>
        <row r="159">
          <cell r="C159" t="str">
            <v>포장공</v>
          </cell>
          <cell r="E159">
            <v>8</v>
          </cell>
          <cell r="F159" t="str">
            <v>*</v>
          </cell>
          <cell r="G159">
            <v>75110</v>
          </cell>
          <cell r="J159" t="str">
            <v>(Qp * 8)</v>
          </cell>
          <cell r="L159" t="str">
            <v>=</v>
          </cell>
          <cell r="M159">
            <v>18011.900000000001</v>
          </cell>
          <cell r="O159">
            <v>18011.900000000001</v>
          </cell>
          <cell r="P159">
            <v>18011.900000000001</v>
          </cell>
        </row>
        <row r="160">
          <cell r="C160" t="str">
            <v>인  부</v>
          </cell>
          <cell r="E160">
            <v>4</v>
          </cell>
          <cell r="F160" t="str">
            <v>*</v>
          </cell>
          <cell r="G160">
            <v>50680</v>
          </cell>
          <cell r="I160" t="str">
            <v>/</v>
          </cell>
          <cell r="J160" t="str">
            <v>(Qp * 8)</v>
          </cell>
          <cell r="L160" t="str">
            <v>=</v>
          </cell>
          <cell r="M160">
            <v>6076.7</v>
          </cell>
          <cell r="O160">
            <v>6076.7</v>
          </cell>
          <cell r="P160">
            <v>6076.7</v>
          </cell>
        </row>
        <row r="161">
          <cell r="C161" t="str">
            <v>잡재료비(인건비의 3%)</v>
          </cell>
          <cell r="I161" t="str">
            <v>/</v>
          </cell>
        </row>
        <row r="162">
          <cell r="D162">
            <v>24088.600000000002</v>
          </cell>
          <cell r="F162" t="str">
            <v>*</v>
          </cell>
          <cell r="G162">
            <v>0.03</v>
          </cell>
          <cell r="H162" t="str">
            <v>=</v>
          </cell>
          <cell r="I162">
            <v>722.6</v>
          </cell>
          <cell r="O162">
            <v>722.6</v>
          </cell>
          <cell r="Q162">
            <v>722.6</v>
          </cell>
        </row>
        <row r="163">
          <cell r="C163" t="str">
            <v>소계</v>
          </cell>
          <cell r="O163">
            <v>24811.200000000001</v>
          </cell>
          <cell r="P163">
            <v>24088.600000000002</v>
          </cell>
          <cell r="Q163">
            <v>722.6</v>
          </cell>
        </row>
        <row r="165">
          <cell r="C165" t="str">
            <v>라) 물탱크(5,500L)</v>
          </cell>
        </row>
        <row r="166">
          <cell r="C166" t="str">
            <v>누무비</v>
          </cell>
          <cell r="E166">
            <v>12885</v>
          </cell>
          <cell r="G166" t="str">
            <v>/</v>
          </cell>
          <cell r="H166" t="str">
            <v>Qp</v>
          </cell>
          <cell r="I166" t="str">
            <v>=</v>
          </cell>
          <cell r="J166">
            <v>3089.9</v>
          </cell>
          <cell r="O166">
            <v>3089.9</v>
          </cell>
          <cell r="P166">
            <v>3089.9</v>
          </cell>
        </row>
        <row r="167">
          <cell r="C167" t="str">
            <v>재료비</v>
          </cell>
          <cell r="E167">
            <v>9129</v>
          </cell>
          <cell r="G167" t="str">
            <v>/</v>
          </cell>
          <cell r="H167" t="str">
            <v>Qp</v>
          </cell>
          <cell r="I167" t="str">
            <v>*</v>
          </cell>
          <cell r="J167" t="str">
            <v>(2/8)</v>
          </cell>
          <cell r="K167" t="str">
            <v>=</v>
          </cell>
          <cell r="L167">
            <v>547.29999999999995</v>
          </cell>
          <cell r="O167">
            <v>547.29999999999995</v>
          </cell>
          <cell r="Q167">
            <v>547.29999999999995</v>
          </cell>
        </row>
        <row r="168">
          <cell r="C168" t="str">
            <v>경  비</v>
          </cell>
          <cell r="E168">
            <v>9690</v>
          </cell>
          <cell r="G168" t="str">
            <v>/</v>
          </cell>
          <cell r="H168" t="str">
            <v>Qp</v>
          </cell>
          <cell r="I168" t="str">
            <v>=</v>
          </cell>
          <cell r="J168">
            <v>2323.6999999999998</v>
          </cell>
          <cell r="O168">
            <v>2323.6999999999998</v>
          </cell>
          <cell r="R168">
            <v>2323.6999999999998</v>
          </cell>
        </row>
        <row r="169">
          <cell r="C169" t="str">
            <v>소계</v>
          </cell>
          <cell r="O169">
            <v>5960.9</v>
          </cell>
          <cell r="P169">
            <v>3089.9</v>
          </cell>
          <cell r="Q169">
            <v>547.29999999999995</v>
          </cell>
          <cell r="R169">
            <v>2323.6999999999998</v>
          </cell>
        </row>
        <row r="171">
          <cell r="B171">
            <v>2</v>
          </cell>
          <cell r="C171" t="str">
            <v>다짐</v>
          </cell>
        </row>
        <row r="172">
          <cell r="C172" t="str">
            <v>가) 매커덤로라(10 ~ 12Ton)</v>
          </cell>
        </row>
        <row r="173">
          <cell r="C173" t="str">
            <v>V =</v>
          </cell>
          <cell r="D173">
            <v>3</v>
          </cell>
          <cell r="E173" t="str">
            <v>Km/hr</v>
          </cell>
          <cell r="G173" t="str">
            <v>W =</v>
          </cell>
          <cell r="H173">
            <v>0.8</v>
          </cell>
          <cell r="J173" t="str">
            <v>E =</v>
          </cell>
          <cell r="K173">
            <v>0.55000000000000004</v>
          </cell>
        </row>
        <row r="174">
          <cell r="C174" t="str">
            <v>N =</v>
          </cell>
          <cell r="D174">
            <v>4</v>
          </cell>
        </row>
        <row r="175">
          <cell r="C175" t="str">
            <v>A =</v>
          </cell>
          <cell r="D175" t="str">
            <v>1000 * V * W * E / ( N *100) =</v>
          </cell>
          <cell r="K175">
            <v>3.3</v>
          </cell>
          <cell r="L175" t="str">
            <v>a/hr</v>
          </cell>
        </row>
        <row r="176">
          <cell r="A176">
            <v>45</v>
          </cell>
          <cell r="B176">
            <v>45.01</v>
          </cell>
          <cell r="C176">
            <v>45.019999999999996</v>
          </cell>
          <cell r="D176">
            <v>45.029999999999994</v>
          </cell>
          <cell r="E176">
            <v>45.039999999999992</v>
          </cell>
          <cell r="F176">
            <v>45.04999999999999</v>
          </cell>
          <cell r="G176">
            <v>45.059999999999988</v>
          </cell>
          <cell r="H176">
            <v>45.069999999999986</v>
          </cell>
          <cell r="I176">
            <v>45.079999999999984</v>
          </cell>
          <cell r="J176">
            <v>45.089999999999982</v>
          </cell>
          <cell r="K176">
            <v>45.09999999999998</v>
          </cell>
          <cell r="L176">
            <v>45.109999999999978</v>
          </cell>
          <cell r="M176">
            <v>45.119999999999976</v>
          </cell>
          <cell r="N176">
            <v>45.129999999999974</v>
          </cell>
          <cell r="O176">
            <v>45.139999999999972</v>
          </cell>
          <cell r="P176">
            <v>45.14999999999997</v>
          </cell>
          <cell r="Q176">
            <v>45.159999999999968</v>
          </cell>
          <cell r="R176">
            <v>45.169999999999966</v>
          </cell>
        </row>
        <row r="177">
          <cell r="E177" t="str">
            <v>산</v>
          </cell>
          <cell r="G177" t="str">
            <v>출</v>
          </cell>
          <cell r="I177" t="str">
            <v>내</v>
          </cell>
          <cell r="K177" t="str">
            <v>역</v>
          </cell>
          <cell r="O177" t="str">
            <v>계</v>
          </cell>
          <cell r="P177" t="str">
            <v>노무비</v>
          </cell>
          <cell r="Q177" t="str">
            <v>재료비</v>
          </cell>
          <cell r="R177" t="str">
            <v>경  비</v>
          </cell>
        </row>
        <row r="179">
          <cell r="C179" t="str">
            <v>노무비</v>
          </cell>
          <cell r="E179">
            <v>20558</v>
          </cell>
          <cell r="G179" t="str">
            <v>/</v>
          </cell>
          <cell r="H179" t="str">
            <v>A</v>
          </cell>
          <cell r="I179" t="str">
            <v>=</v>
          </cell>
          <cell r="J179">
            <v>6229.6</v>
          </cell>
          <cell r="O179">
            <v>6229.6</v>
          </cell>
          <cell r="P179">
            <v>6229.6</v>
          </cell>
        </row>
        <row r="180">
          <cell r="C180" t="str">
            <v>재료비</v>
          </cell>
          <cell r="E180">
            <v>8237</v>
          </cell>
          <cell r="G180" t="str">
            <v>/</v>
          </cell>
          <cell r="H180" t="str">
            <v>A</v>
          </cell>
          <cell r="I180" t="str">
            <v>=</v>
          </cell>
          <cell r="J180">
            <v>2496</v>
          </cell>
          <cell r="O180">
            <v>2496</v>
          </cell>
          <cell r="Q180">
            <v>2496</v>
          </cell>
        </row>
        <row r="181">
          <cell r="C181" t="str">
            <v>경  비</v>
          </cell>
          <cell r="E181">
            <v>9774</v>
          </cell>
          <cell r="G181" t="str">
            <v>/</v>
          </cell>
          <cell r="H181" t="str">
            <v>A</v>
          </cell>
          <cell r="I181" t="str">
            <v>=</v>
          </cell>
          <cell r="J181">
            <v>2961.8</v>
          </cell>
          <cell r="O181">
            <v>2961.8</v>
          </cell>
          <cell r="R181">
            <v>2961.8</v>
          </cell>
        </row>
        <row r="182">
          <cell r="C182" t="str">
            <v>소계</v>
          </cell>
          <cell r="O182">
            <v>11687.4</v>
          </cell>
          <cell r="P182">
            <v>6229.6</v>
          </cell>
          <cell r="Q182">
            <v>2496</v>
          </cell>
          <cell r="R182">
            <v>2961.8</v>
          </cell>
        </row>
        <row r="184">
          <cell r="C184" t="str">
            <v>나) 탠덤로라(10 ~ 14Ton)</v>
          </cell>
        </row>
        <row r="185">
          <cell r="C185" t="str">
            <v>V =</v>
          </cell>
          <cell r="D185">
            <v>3</v>
          </cell>
          <cell r="E185" t="str">
            <v>Km/hr</v>
          </cell>
          <cell r="G185" t="str">
            <v>W =</v>
          </cell>
          <cell r="H185">
            <v>1.2</v>
          </cell>
          <cell r="J185" t="str">
            <v>E =</v>
          </cell>
          <cell r="K185">
            <v>0.45</v>
          </cell>
        </row>
        <row r="186">
          <cell r="C186" t="str">
            <v>N =</v>
          </cell>
          <cell r="D186">
            <v>4</v>
          </cell>
        </row>
        <row r="187">
          <cell r="C187" t="str">
            <v>A =</v>
          </cell>
          <cell r="D187" t="str">
            <v>1000 * V * W * E / ( N *100) =</v>
          </cell>
          <cell r="K187">
            <v>4.05</v>
          </cell>
          <cell r="L187" t="str">
            <v>a/hr</v>
          </cell>
        </row>
        <row r="188">
          <cell r="C188" t="str">
            <v>노무비</v>
          </cell>
          <cell r="E188">
            <v>20558</v>
          </cell>
          <cell r="G188" t="str">
            <v>/</v>
          </cell>
          <cell r="H188" t="str">
            <v>A</v>
          </cell>
          <cell r="I188" t="str">
            <v>=</v>
          </cell>
          <cell r="J188">
            <v>5076</v>
          </cell>
          <cell r="O188">
            <v>5076</v>
          </cell>
          <cell r="P188">
            <v>5076</v>
          </cell>
        </row>
        <row r="189">
          <cell r="C189" t="str">
            <v>재료비</v>
          </cell>
          <cell r="E189">
            <v>7429</v>
          </cell>
          <cell r="G189" t="str">
            <v>/</v>
          </cell>
          <cell r="H189" t="str">
            <v>A</v>
          </cell>
          <cell r="I189" t="str">
            <v>=</v>
          </cell>
          <cell r="J189">
            <v>1834.3</v>
          </cell>
          <cell r="O189">
            <v>1834.3</v>
          </cell>
          <cell r="Q189">
            <v>1834.3</v>
          </cell>
        </row>
        <row r="190">
          <cell r="C190" t="str">
            <v>경  비</v>
          </cell>
          <cell r="E190">
            <v>9249</v>
          </cell>
          <cell r="G190" t="str">
            <v>/</v>
          </cell>
          <cell r="H190" t="str">
            <v>A</v>
          </cell>
          <cell r="I190" t="str">
            <v>=</v>
          </cell>
          <cell r="J190">
            <v>2283.6999999999998</v>
          </cell>
          <cell r="O190">
            <v>2283.6999999999998</v>
          </cell>
          <cell r="R190">
            <v>2283.6999999999998</v>
          </cell>
        </row>
        <row r="191">
          <cell r="C191" t="str">
            <v>소계</v>
          </cell>
          <cell r="O191">
            <v>9194</v>
          </cell>
          <cell r="P191">
            <v>5076</v>
          </cell>
          <cell r="Q191">
            <v>1834.3</v>
          </cell>
          <cell r="R191">
            <v>2283.6999999999998</v>
          </cell>
        </row>
        <row r="193">
          <cell r="C193" t="str">
            <v>나) 타이어로라(8 ~ 15Ton)</v>
          </cell>
        </row>
        <row r="194">
          <cell r="C194" t="str">
            <v>V =</v>
          </cell>
          <cell r="D194">
            <v>4</v>
          </cell>
          <cell r="E194" t="str">
            <v>Km/hr</v>
          </cell>
          <cell r="G194" t="str">
            <v>W =</v>
          </cell>
          <cell r="H194">
            <v>1.8</v>
          </cell>
          <cell r="J194" t="str">
            <v>E =</v>
          </cell>
          <cell r="K194">
            <v>0.45</v>
          </cell>
        </row>
        <row r="195">
          <cell r="C195" t="str">
            <v>N =</v>
          </cell>
          <cell r="D195">
            <v>10</v>
          </cell>
        </row>
        <row r="196">
          <cell r="C196" t="str">
            <v>A =</v>
          </cell>
          <cell r="D196" t="str">
            <v>1000 * V * W * E / ( N *100) =</v>
          </cell>
          <cell r="K196">
            <v>3.24</v>
          </cell>
          <cell r="L196" t="str">
            <v>a/hr</v>
          </cell>
        </row>
        <row r="197">
          <cell r="C197" t="str">
            <v>노무비</v>
          </cell>
          <cell r="E197">
            <v>20558</v>
          </cell>
          <cell r="G197" t="str">
            <v>/</v>
          </cell>
          <cell r="H197" t="str">
            <v>A</v>
          </cell>
          <cell r="I197" t="str">
            <v>=</v>
          </cell>
          <cell r="J197">
            <v>6345</v>
          </cell>
          <cell r="O197">
            <v>6345</v>
          </cell>
          <cell r="P197">
            <v>6345</v>
          </cell>
        </row>
        <row r="198">
          <cell r="C198" t="str">
            <v>재료비</v>
          </cell>
          <cell r="E198">
            <v>9448</v>
          </cell>
          <cell r="G198" t="str">
            <v>/</v>
          </cell>
          <cell r="H198" t="str">
            <v>A</v>
          </cell>
          <cell r="I198" t="str">
            <v>=</v>
          </cell>
          <cell r="J198">
            <v>2916</v>
          </cell>
          <cell r="O198">
            <v>2916</v>
          </cell>
          <cell r="Q198">
            <v>2916</v>
          </cell>
        </row>
        <row r="199">
          <cell r="C199" t="str">
            <v>경  비</v>
          </cell>
          <cell r="E199">
            <v>12510</v>
          </cell>
          <cell r="G199" t="str">
            <v>/</v>
          </cell>
          <cell r="H199" t="str">
            <v>A</v>
          </cell>
          <cell r="I199" t="str">
            <v>=</v>
          </cell>
          <cell r="J199">
            <v>3861.1</v>
          </cell>
          <cell r="O199">
            <v>3861.1</v>
          </cell>
          <cell r="R199">
            <v>3861.1</v>
          </cell>
        </row>
        <row r="200">
          <cell r="C200" t="str">
            <v>소계</v>
          </cell>
          <cell r="O200">
            <v>13122.1</v>
          </cell>
          <cell r="P200">
            <v>6345</v>
          </cell>
          <cell r="Q200">
            <v>2916</v>
          </cell>
          <cell r="R200">
            <v>3861.1</v>
          </cell>
        </row>
        <row r="210">
          <cell r="O210">
            <v>84081</v>
          </cell>
          <cell r="P210">
            <v>51100</v>
          </cell>
          <cell r="Q210">
            <v>10065</v>
          </cell>
          <cell r="R210">
            <v>22916</v>
          </cell>
        </row>
        <row r="211">
          <cell r="A211">
            <v>46</v>
          </cell>
          <cell r="B211">
            <v>46.01</v>
          </cell>
          <cell r="C211">
            <v>46.019999999999996</v>
          </cell>
          <cell r="D211">
            <v>46.029999999999994</v>
          </cell>
          <cell r="E211">
            <v>46.039999999999992</v>
          </cell>
          <cell r="F211">
            <v>46.04999999999999</v>
          </cell>
          <cell r="G211">
            <v>46.059999999999988</v>
          </cell>
          <cell r="H211">
            <v>46.069999999999986</v>
          </cell>
          <cell r="I211">
            <v>46.079999999999984</v>
          </cell>
          <cell r="J211">
            <v>46.089999999999982</v>
          </cell>
          <cell r="K211">
            <v>46.09999999999998</v>
          </cell>
          <cell r="L211">
            <v>46.109999999999978</v>
          </cell>
          <cell r="M211">
            <v>46.119999999999976</v>
          </cell>
          <cell r="N211">
            <v>46.129999999999974</v>
          </cell>
          <cell r="O211">
            <v>46.139999999999972</v>
          </cell>
          <cell r="P211">
            <v>46.14999999999997</v>
          </cell>
          <cell r="Q211">
            <v>46.159999999999968</v>
          </cell>
          <cell r="R211">
            <v>46.169999999999966</v>
          </cell>
        </row>
        <row r="212">
          <cell r="E212" t="str">
            <v>산</v>
          </cell>
          <cell r="G212" t="str">
            <v>출</v>
          </cell>
          <cell r="I212" t="str">
            <v>내</v>
          </cell>
          <cell r="K212" t="str">
            <v>역</v>
          </cell>
          <cell r="O212" t="str">
            <v>계</v>
          </cell>
          <cell r="P212" t="str">
            <v>노무비</v>
          </cell>
          <cell r="Q212" t="str">
            <v>재료비</v>
          </cell>
          <cell r="R212" t="str">
            <v>경  비</v>
          </cell>
        </row>
        <row r="214">
          <cell r="A214" t="str">
            <v>아스콘표층(포설다짐 T= 5cm) / a</v>
          </cell>
        </row>
        <row r="215">
          <cell r="B215">
            <v>1</v>
          </cell>
          <cell r="C215" t="str">
            <v>포설(T= 5cm)</v>
          </cell>
        </row>
        <row r="216">
          <cell r="C216" t="str">
            <v>가) 휘니샤(3.0m)</v>
          </cell>
        </row>
        <row r="217">
          <cell r="C217" t="str">
            <v>W =</v>
          </cell>
          <cell r="D217">
            <v>3.0249999999999999</v>
          </cell>
          <cell r="F217" t="str">
            <v>m</v>
          </cell>
          <cell r="G217" t="str">
            <v>T =</v>
          </cell>
          <cell r="H217">
            <v>0.05</v>
          </cell>
          <cell r="J217" t="str">
            <v>q =</v>
          </cell>
          <cell r="K217">
            <v>2.3199999999999998</v>
          </cell>
        </row>
        <row r="218">
          <cell r="C218" t="str">
            <v>E =</v>
          </cell>
          <cell r="D218">
            <v>0.8</v>
          </cell>
        </row>
        <row r="219">
          <cell r="C219" t="str">
            <v>Q =</v>
          </cell>
          <cell r="D219" t="str">
            <v>180 * W * T * q * E /11.60 =</v>
          </cell>
          <cell r="J219">
            <v>4.3600000000000003</v>
          </cell>
        </row>
        <row r="221">
          <cell r="C221" t="str">
            <v>노무비</v>
          </cell>
          <cell r="E221">
            <v>26152</v>
          </cell>
          <cell r="G221" t="str">
            <v>/</v>
          </cell>
          <cell r="H221" t="str">
            <v>Q</v>
          </cell>
          <cell r="I221" t="str">
            <v>=</v>
          </cell>
          <cell r="J221">
            <v>5998.1</v>
          </cell>
          <cell r="O221">
            <v>5998.1</v>
          </cell>
          <cell r="P221">
            <v>5998.1</v>
          </cell>
        </row>
        <row r="222">
          <cell r="C222" t="str">
            <v>재료비</v>
          </cell>
          <cell r="E222">
            <v>6460</v>
          </cell>
          <cell r="G222" t="str">
            <v>/</v>
          </cell>
          <cell r="H222" t="str">
            <v>Q</v>
          </cell>
          <cell r="I222" t="str">
            <v>=</v>
          </cell>
          <cell r="J222">
            <v>1481.6</v>
          </cell>
          <cell r="O222">
            <v>1481.6</v>
          </cell>
          <cell r="Q222">
            <v>1481.6</v>
          </cell>
        </row>
        <row r="223">
          <cell r="C223" t="str">
            <v>경  비</v>
          </cell>
          <cell r="E223">
            <v>23579</v>
          </cell>
          <cell r="G223" t="str">
            <v>/</v>
          </cell>
          <cell r="H223" t="str">
            <v>Q</v>
          </cell>
          <cell r="I223" t="str">
            <v>=</v>
          </cell>
          <cell r="J223">
            <v>5408</v>
          </cell>
          <cell r="O223">
            <v>5408</v>
          </cell>
          <cell r="R223">
            <v>5408</v>
          </cell>
        </row>
        <row r="224">
          <cell r="C224" t="str">
            <v>소계</v>
          </cell>
          <cell r="O224">
            <v>12887.7</v>
          </cell>
          <cell r="P224">
            <v>5998.1</v>
          </cell>
          <cell r="Q224">
            <v>1481.6</v>
          </cell>
          <cell r="R224">
            <v>5408</v>
          </cell>
        </row>
        <row r="226">
          <cell r="C226" t="str">
            <v>나) 인건비</v>
          </cell>
        </row>
        <row r="227">
          <cell r="C227" t="str">
            <v>포장공</v>
          </cell>
          <cell r="E227">
            <v>8</v>
          </cell>
          <cell r="F227" t="str">
            <v>*</v>
          </cell>
          <cell r="G227">
            <v>69330</v>
          </cell>
          <cell r="I227" t="str">
            <v>/</v>
          </cell>
          <cell r="J227" t="str">
            <v>(Q * 8)</v>
          </cell>
          <cell r="L227" t="str">
            <v>=</v>
          </cell>
          <cell r="M227">
            <v>15901.3</v>
          </cell>
          <cell r="O227">
            <v>15901.3</v>
          </cell>
          <cell r="P227">
            <v>15901.3</v>
          </cell>
        </row>
        <row r="228">
          <cell r="C228" t="str">
            <v>인  부</v>
          </cell>
          <cell r="E228">
            <v>4</v>
          </cell>
          <cell r="F228" t="str">
            <v>*</v>
          </cell>
          <cell r="G228">
            <v>50680</v>
          </cell>
          <cell r="I228" t="str">
            <v>/</v>
          </cell>
          <cell r="J228" t="str">
            <v>(Q * 8)</v>
          </cell>
          <cell r="L228" t="str">
            <v>=</v>
          </cell>
          <cell r="M228">
            <v>5811.9</v>
          </cell>
          <cell r="O228">
            <v>5811.9</v>
          </cell>
          <cell r="P228">
            <v>5811.9</v>
          </cell>
        </row>
        <row r="229">
          <cell r="C229" t="str">
            <v>잡재료비(인건비의 3%)</v>
          </cell>
        </row>
        <row r="230">
          <cell r="D230">
            <v>21713.199999999997</v>
          </cell>
          <cell r="F230" t="str">
            <v>*</v>
          </cell>
          <cell r="G230">
            <v>0.03</v>
          </cell>
          <cell r="H230" t="str">
            <v>=</v>
          </cell>
          <cell r="I230">
            <v>651.29999999999995</v>
          </cell>
          <cell r="O230">
            <v>651.29999999999995</v>
          </cell>
          <cell r="Q230">
            <v>651.29999999999995</v>
          </cell>
        </row>
        <row r="231">
          <cell r="C231" t="str">
            <v>소계</v>
          </cell>
          <cell r="O231">
            <v>22364.499999999996</v>
          </cell>
          <cell r="P231">
            <v>21713.199999999997</v>
          </cell>
          <cell r="Q231">
            <v>651.29999999999995</v>
          </cell>
        </row>
        <row r="233">
          <cell r="C233" t="str">
            <v>라) 물탱크(5,500L)</v>
          </cell>
        </row>
        <row r="234">
          <cell r="C234" t="str">
            <v>누무비</v>
          </cell>
          <cell r="E234">
            <v>12885</v>
          </cell>
          <cell r="G234" t="str">
            <v>/</v>
          </cell>
          <cell r="H234" t="str">
            <v>Q</v>
          </cell>
          <cell r="I234" t="str">
            <v>=</v>
          </cell>
          <cell r="J234">
            <v>2955.2</v>
          </cell>
          <cell r="O234">
            <v>2955.2</v>
          </cell>
          <cell r="P234">
            <v>2955.2</v>
          </cell>
        </row>
        <row r="235">
          <cell r="C235" t="str">
            <v>재료비</v>
          </cell>
          <cell r="E235">
            <v>9129</v>
          </cell>
          <cell r="G235" t="str">
            <v>/</v>
          </cell>
          <cell r="H235" t="str">
            <v>Q</v>
          </cell>
          <cell r="I235" t="str">
            <v>*</v>
          </cell>
          <cell r="J235" t="str">
            <v>(2/8)</v>
          </cell>
          <cell r="K235" t="str">
            <v>=</v>
          </cell>
          <cell r="L235">
            <v>523.4</v>
          </cell>
          <cell r="O235">
            <v>523.4</v>
          </cell>
          <cell r="Q235">
            <v>523.4</v>
          </cell>
        </row>
        <row r="236">
          <cell r="C236" t="str">
            <v>경  비</v>
          </cell>
          <cell r="E236">
            <v>9690</v>
          </cell>
          <cell r="G236" t="str">
            <v>/</v>
          </cell>
          <cell r="H236" t="str">
            <v>Q</v>
          </cell>
          <cell r="I236" t="str">
            <v>=</v>
          </cell>
          <cell r="J236">
            <v>2222.4</v>
          </cell>
          <cell r="O236">
            <v>2222.4</v>
          </cell>
          <cell r="R236">
            <v>2222.4</v>
          </cell>
        </row>
        <row r="237">
          <cell r="C237" t="str">
            <v>소계</v>
          </cell>
          <cell r="O237">
            <v>5701</v>
          </cell>
          <cell r="P237">
            <v>2955.2</v>
          </cell>
          <cell r="Q237">
            <v>523.4</v>
          </cell>
          <cell r="R237">
            <v>2222.4</v>
          </cell>
        </row>
        <row r="239">
          <cell r="B239">
            <v>2</v>
          </cell>
          <cell r="C239" t="str">
            <v>다짐</v>
          </cell>
        </row>
        <row r="240">
          <cell r="C240" t="str">
            <v>가) 매커덤로라(8 ~ 10Ton)</v>
          </cell>
        </row>
        <row r="241">
          <cell r="C241" t="str">
            <v>V =</v>
          </cell>
          <cell r="D241">
            <v>3</v>
          </cell>
          <cell r="E241" t="str">
            <v>Km/hr</v>
          </cell>
          <cell r="G241" t="str">
            <v>W =</v>
          </cell>
          <cell r="H241">
            <v>0.8</v>
          </cell>
          <cell r="J241" t="str">
            <v>E =</v>
          </cell>
          <cell r="K241">
            <v>0.55000000000000004</v>
          </cell>
        </row>
        <row r="242">
          <cell r="C242" t="str">
            <v>N =</v>
          </cell>
          <cell r="D242">
            <v>2</v>
          </cell>
        </row>
        <row r="243">
          <cell r="C243" t="str">
            <v>A =</v>
          </cell>
          <cell r="D243" t="str">
            <v>1000 * V * W * E / ( N *100) =</v>
          </cell>
          <cell r="K243">
            <v>6.6</v>
          </cell>
          <cell r="L243" t="str">
            <v>a/hr</v>
          </cell>
        </row>
        <row r="246">
          <cell r="A246">
            <v>47</v>
          </cell>
          <cell r="B246">
            <v>47.01</v>
          </cell>
          <cell r="C246">
            <v>47.019999999999996</v>
          </cell>
          <cell r="D246">
            <v>47.029999999999994</v>
          </cell>
          <cell r="E246">
            <v>47.039999999999992</v>
          </cell>
          <cell r="F246">
            <v>47.04999999999999</v>
          </cell>
          <cell r="G246">
            <v>47.059999999999988</v>
          </cell>
          <cell r="H246">
            <v>47.069999999999986</v>
          </cell>
          <cell r="I246">
            <v>47.079999999999984</v>
          </cell>
          <cell r="J246">
            <v>47.089999999999982</v>
          </cell>
          <cell r="K246">
            <v>47.09999999999998</v>
          </cell>
          <cell r="L246">
            <v>47.109999999999978</v>
          </cell>
          <cell r="M246">
            <v>47.119999999999976</v>
          </cell>
          <cell r="N246">
            <v>47.129999999999974</v>
          </cell>
          <cell r="O246">
            <v>47.139999999999972</v>
          </cell>
          <cell r="P246">
            <v>47.14999999999997</v>
          </cell>
          <cell r="Q246">
            <v>47.159999999999968</v>
          </cell>
          <cell r="R246">
            <v>47.169999999999966</v>
          </cell>
        </row>
        <row r="247">
          <cell r="E247" t="str">
            <v>산</v>
          </cell>
          <cell r="G247" t="str">
            <v>출</v>
          </cell>
          <cell r="I247" t="str">
            <v>내</v>
          </cell>
          <cell r="K247" t="str">
            <v>역</v>
          </cell>
          <cell r="O247" t="str">
            <v>계</v>
          </cell>
          <cell r="P247" t="str">
            <v>노무비</v>
          </cell>
          <cell r="Q247" t="str">
            <v>재료비</v>
          </cell>
          <cell r="R247" t="str">
            <v>경  비</v>
          </cell>
        </row>
        <row r="249">
          <cell r="C249" t="str">
            <v>노무비</v>
          </cell>
          <cell r="E249">
            <v>20558</v>
          </cell>
          <cell r="G249" t="str">
            <v>/</v>
          </cell>
          <cell r="H249" t="str">
            <v>A</v>
          </cell>
          <cell r="I249" t="str">
            <v>=</v>
          </cell>
          <cell r="J249">
            <v>3114.8</v>
          </cell>
          <cell r="O249">
            <v>3114.8</v>
          </cell>
          <cell r="P249">
            <v>3114.8</v>
          </cell>
        </row>
        <row r="250">
          <cell r="C250" t="str">
            <v>재료비</v>
          </cell>
          <cell r="E250">
            <v>6783</v>
          </cell>
          <cell r="G250" t="str">
            <v>/</v>
          </cell>
          <cell r="H250" t="str">
            <v>A</v>
          </cell>
          <cell r="I250" t="str">
            <v>=</v>
          </cell>
          <cell r="J250">
            <v>1027.7</v>
          </cell>
          <cell r="O250">
            <v>1027.7</v>
          </cell>
          <cell r="Q250">
            <v>1027.7</v>
          </cell>
        </row>
        <row r="251">
          <cell r="C251" t="str">
            <v>경  비</v>
          </cell>
          <cell r="E251">
            <v>7828</v>
          </cell>
          <cell r="G251" t="str">
            <v>/</v>
          </cell>
          <cell r="H251" t="str">
            <v>A</v>
          </cell>
          <cell r="I251" t="str">
            <v>=</v>
          </cell>
          <cell r="J251">
            <v>1186</v>
          </cell>
          <cell r="O251">
            <v>1186</v>
          </cell>
          <cell r="R251">
            <v>1186</v>
          </cell>
        </row>
        <row r="252">
          <cell r="C252" t="str">
            <v>소계</v>
          </cell>
          <cell r="O252">
            <v>5328.5</v>
          </cell>
          <cell r="P252">
            <v>3114.8</v>
          </cell>
          <cell r="Q252">
            <v>1027.7</v>
          </cell>
          <cell r="R252">
            <v>1186</v>
          </cell>
        </row>
        <row r="254">
          <cell r="C254" t="str">
            <v>나) 탠덤로라(10 ~ 14Ton)</v>
          </cell>
        </row>
        <row r="255">
          <cell r="C255" t="str">
            <v>V =</v>
          </cell>
          <cell r="D255">
            <v>3</v>
          </cell>
          <cell r="E255" t="str">
            <v>Km/hr</v>
          </cell>
          <cell r="G255" t="str">
            <v>W =</v>
          </cell>
          <cell r="H255">
            <v>1.2</v>
          </cell>
          <cell r="J255" t="str">
            <v>E =</v>
          </cell>
          <cell r="K255">
            <v>0.45</v>
          </cell>
        </row>
        <row r="256">
          <cell r="C256" t="str">
            <v>N =</v>
          </cell>
          <cell r="D256">
            <v>4</v>
          </cell>
        </row>
        <row r="257">
          <cell r="C257" t="str">
            <v>A =</v>
          </cell>
          <cell r="D257" t="str">
            <v>1000 * V * W * E / ( N *100) =</v>
          </cell>
          <cell r="K257">
            <v>4.05</v>
          </cell>
          <cell r="L257" t="str">
            <v>a/hr</v>
          </cell>
        </row>
        <row r="258">
          <cell r="C258" t="str">
            <v>노무비</v>
          </cell>
          <cell r="E258">
            <v>20558</v>
          </cell>
          <cell r="G258" t="str">
            <v>/</v>
          </cell>
          <cell r="H258" t="str">
            <v>A</v>
          </cell>
          <cell r="I258" t="str">
            <v>=</v>
          </cell>
          <cell r="J258">
            <v>5076</v>
          </cell>
          <cell r="O258">
            <v>5076</v>
          </cell>
          <cell r="P258">
            <v>5076</v>
          </cell>
        </row>
        <row r="259">
          <cell r="C259" t="str">
            <v>재료비</v>
          </cell>
          <cell r="E259">
            <v>7429</v>
          </cell>
          <cell r="G259" t="str">
            <v>/</v>
          </cell>
          <cell r="H259" t="str">
            <v>A</v>
          </cell>
          <cell r="I259" t="str">
            <v>=</v>
          </cell>
          <cell r="J259">
            <v>1834.3</v>
          </cell>
          <cell r="O259">
            <v>1834.3</v>
          </cell>
          <cell r="Q259">
            <v>1834.3</v>
          </cell>
        </row>
        <row r="260">
          <cell r="C260" t="str">
            <v>경  비</v>
          </cell>
          <cell r="E260">
            <v>9249</v>
          </cell>
          <cell r="G260" t="str">
            <v>/</v>
          </cell>
          <cell r="H260" t="str">
            <v>A</v>
          </cell>
          <cell r="I260" t="str">
            <v>=</v>
          </cell>
          <cell r="J260">
            <v>2283.6999999999998</v>
          </cell>
          <cell r="O260">
            <v>2283.6999999999998</v>
          </cell>
          <cell r="R260">
            <v>2283.6999999999998</v>
          </cell>
        </row>
        <row r="261">
          <cell r="C261" t="str">
            <v>소계</v>
          </cell>
          <cell r="O261">
            <v>9194</v>
          </cell>
          <cell r="P261">
            <v>5076</v>
          </cell>
          <cell r="Q261">
            <v>1834.3</v>
          </cell>
          <cell r="R261">
            <v>2283.6999999999998</v>
          </cell>
        </row>
        <row r="263">
          <cell r="C263" t="str">
            <v>나) 타이어로라(8 ~ 15Ton)</v>
          </cell>
        </row>
        <row r="264">
          <cell r="C264" t="str">
            <v>V =</v>
          </cell>
          <cell r="D264">
            <v>4</v>
          </cell>
          <cell r="E264" t="str">
            <v>Km/hr</v>
          </cell>
          <cell r="G264" t="str">
            <v>W =</v>
          </cell>
          <cell r="H264">
            <v>1.8</v>
          </cell>
          <cell r="J264" t="str">
            <v>E =</v>
          </cell>
          <cell r="K264">
            <v>0.45</v>
          </cell>
        </row>
        <row r="265">
          <cell r="C265" t="str">
            <v>N =</v>
          </cell>
          <cell r="D265">
            <v>10</v>
          </cell>
        </row>
        <row r="266">
          <cell r="C266" t="str">
            <v>A =</v>
          </cell>
          <cell r="D266" t="str">
            <v>1000 * V * W * E / ( N *100) =</v>
          </cell>
          <cell r="K266">
            <v>3.24</v>
          </cell>
          <cell r="L266" t="str">
            <v>a/hr</v>
          </cell>
        </row>
        <row r="267">
          <cell r="C267" t="str">
            <v>노무비</v>
          </cell>
          <cell r="E267">
            <v>20558</v>
          </cell>
          <cell r="G267" t="str">
            <v>/</v>
          </cell>
          <cell r="H267" t="str">
            <v>A</v>
          </cell>
          <cell r="I267" t="str">
            <v>=</v>
          </cell>
          <cell r="J267">
            <v>6345</v>
          </cell>
          <cell r="O267">
            <v>6345</v>
          </cell>
          <cell r="P267">
            <v>6345</v>
          </cell>
        </row>
        <row r="268">
          <cell r="C268" t="str">
            <v>재료비</v>
          </cell>
          <cell r="E268">
            <v>9448</v>
          </cell>
          <cell r="G268" t="str">
            <v>/</v>
          </cell>
          <cell r="H268" t="str">
            <v>A</v>
          </cell>
          <cell r="I268" t="str">
            <v>=</v>
          </cell>
          <cell r="J268">
            <v>2916</v>
          </cell>
          <cell r="O268">
            <v>2916</v>
          </cell>
          <cell r="Q268">
            <v>2916</v>
          </cell>
        </row>
        <row r="269">
          <cell r="C269" t="str">
            <v>경  비</v>
          </cell>
          <cell r="E269">
            <v>12510</v>
          </cell>
          <cell r="G269" t="str">
            <v>/</v>
          </cell>
          <cell r="H269" t="str">
            <v>A</v>
          </cell>
          <cell r="I269" t="str">
            <v>=</v>
          </cell>
          <cell r="J269">
            <v>3861.1</v>
          </cell>
          <cell r="O269">
            <v>3861.1</v>
          </cell>
          <cell r="R269">
            <v>3861.1</v>
          </cell>
        </row>
        <row r="270">
          <cell r="C270" t="str">
            <v>소계</v>
          </cell>
          <cell r="O270">
            <v>13122.1</v>
          </cell>
          <cell r="P270">
            <v>6345</v>
          </cell>
          <cell r="Q270">
            <v>2916</v>
          </cell>
          <cell r="R270">
            <v>3861.1</v>
          </cell>
        </row>
        <row r="280">
          <cell r="O280">
            <v>68597</v>
          </cell>
          <cell r="P280">
            <v>45202</v>
          </cell>
          <cell r="Q280">
            <v>8434</v>
          </cell>
          <cell r="R280">
            <v>14961</v>
          </cell>
        </row>
        <row r="281">
          <cell r="A281">
            <v>48</v>
          </cell>
          <cell r="B281">
            <v>48.01</v>
          </cell>
          <cell r="C281">
            <v>48.019999999999996</v>
          </cell>
          <cell r="D281">
            <v>48.029999999999994</v>
          </cell>
          <cell r="E281">
            <v>48.039999999999992</v>
          </cell>
          <cell r="F281">
            <v>48.04999999999999</v>
          </cell>
          <cell r="G281">
            <v>48.059999999999988</v>
          </cell>
          <cell r="H281">
            <v>48.069999999999986</v>
          </cell>
          <cell r="I281">
            <v>48.079999999999984</v>
          </cell>
          <cell r="J281">
            <v>48.089999999999982</v>
          </cell>
          <cell r="K281">
            <v>48.09999999999998</v>
          </cell>
          <cell r="L281">
            <v>48.109999999999978</v>
          </cell>
          <cell r="M281">
            <v>48.119999999999976</v>
          </cell>
          <cell r="N281">
            <v>48.129999999999974</v>
          </cell>
          <cell r="O281">
            <v>48.139999999999972</v>
          </cell>
          <cell r="P281">
            <v>48.14999999999997</v>
          </cell>
          <cell r="Q281">
            <v>48.159999999999968</v>
          </cell>
          <cell r="R281">
            <v>48.169999999999966</v>
          </cell>
        </row>
        <row r="282">
          <cell r="E282" t="str">
            <v>산</v>
          </cell>
          <cell r="G282" t="str">
            <v>출</v>
          </cell>
          <cell r="I282" t="str">
            <v>내</v>
          </cell>
          <cell r="K282" t="str">
            <v>역</v>
          </cell>
          <cell r="O282" t="str">
            <v>계</v>
          </cell>
          <cell r="P282" t="str">
            <v>노무비</v>
          </cell>
          <cell r="Q282" t="str">
            <v>재료비</v>
          </cell>
          <cell r="R282" t="str">
            <v>경  비</v>
          </cell>
        </row>
        <row r="284">
          <cell r="A284" t="str">
            <v>차선도색(백색실선) / ㎡</v>
          </cell>
        </row>
        <row r="285">
          <cell r="B285">
            <v>1</v>
          </cell>
          <cell r="C285" t="str">
            <v>재료비</v>
          </cell>
        </row>
        <row r="286">
          <cell r="C286" t="str">
            <v>페인트(가열)</v>
          </cell>
          <cell r="F286">
            <v>0.42</v>
          </cell>
          <cell r="G286" t="str">
            <v>L</v>
          </cell>
          <cell r="H286" t="str">
            <v>*</v>
          </cell>
          <cell r="I286">
            <v>2655</v>
          </cell>
          <cell r="K286" t="str">
            <v>=</v>
          </cell>
          <cell r="L286">
            <v>1115.0999999999999</v>
          </cell>
          <cell r="O286">
            <v>1115.0999999999999</v>
          </cell>
          <cell r="Q286">
            <v>1115.0999999999999</v>
          </cell>
        </row>
        <row r="287">
          <cell r="C287" t="str">
            <v>유 리 알</v>
          </cell>
          <cell r="F287">
            <v>0.46</v>
          </cell>
          <cell r="G287" t="str">
            <v>kg</v>
          </cell>
          <cell r="H287" t="str">
            <v>*</v>
          </cell>
          <cell r="I287">
            <v>218</v>
          </cell>
          <cell r="K287" t="str">
            <v>=</v>
          </cell>
          <cell r="L287">
            <v>100.2</v>
          </cell>
          <cell r="O287">
            <v>100.2</v>
          </cell>
          <cell r="Q287">
            <v>100.2</v>
          </cell>
        </row>
        <row r="288">
          <cell r="C288" t="str">
            <v>프로판가스</v>
          </cell>
          <cell r="F288">
            <v>0.02</v>
          </cell>
          <cell r="G288" t="str">
            <v>kg</v>
          </cell>
          <cell r="H288" t="str">
            <v>*</v>
          </cell>
          <cell r="I288">
            <v>984</v>
          </cell>
          <cell r="K288" t="str">
            <v>=</v>
          </cell>
          <cell r="L288">
            <v>19.600000000000001</v>
          </cell>
          <cell r="O288">
            <v>19.600000000000001</v>
          </cell>
          <cell r="Q288">
            <v>19.600000000000001</v>
          </cell>
        </row>
        <row r="289">
          <cell r="C289" t="str">
            <v>소계</v>
          </cell>
          <cell r="O289">
            <v>1234.8999999999999</v>
          </cell>
          <cell r="Q289">
            <v>1234.8999999999999</v>
          </cell>
        </row>
        <row r="291">
          <cell r="B291">
            <v>2</v>
          </cell>
          <cell r="C291" t="str">
            <v>인건비</v>
          </cell>
        </row>
        <row r="292">
          <cell r="C292" t="str">
            <v>특별인부</v>
          </cell>
          <cell r="E292">
            <v>0.03</v>
          </cell>
          <cell r="F292" t="str">
            <v>인</v>
          </cell>
          <cell r="G292" t="str">
            <v>*</v>
          </cell>
          <cell r="H292">
            <v>65730</v>
          </cell>
          <cell r="J292" t="str">
            <v>*</v>
          </cell>
          <cell r="K292">
            <v>0.1</v>
          </cell>
          <cell r="L292" t="str">
            <v>=</v>
          </cell>
          <cell r="M292">
            <v>197.1</v>
          </cell>
          <cell r="O292">
            <v>197.1</v>
          </cell>
          <cell r="P292">
            <v>197.1</v>
          </cell>
        </row>
        <row r="293">
          <cell r="C293" t="str">
            <v>보통인부</v>
          </cell>
          <cell r="E293">
            <v>7.0000000000000007E-2</v>
          </cell>
          <cell r="F293" t="str">
            <v>인</v>
          </cell>
          <cell r="G293" t="str">
            <v>*</v>
          </cell>
          <cell r="H293">
            <v>50680</v>
          </cell>
          <cell r="J293" t="str">
            <v>*</v>
          </cell>
          <cell r="K293">
            <v>0.1</v>
          </cell>
          <cell r="L293" t="str">
            <v>=</v>
          </cell>
          <cell r="M293">
            <v>354.7</v>
          </cell>
          <cell r="O293">
            <v>354.7</v>
          </cell>
          <cell r="P293">
            <v>354.7</v>
          </cell>
        </row>
        <row r="294">
          <cell r="C294" t="str">
            <v>잡재료비(인건비의5%)</v>
          </cell>
          <cell r="H294">
            <v>551</v>
          </cell>
          <cell r="I294" t="str">
            <v>*</v>
          </cell>
          <cell r="J294">
            <v>5</v>
          </cell>
          <cell r="K294" t="str">
            <v>%</v>
          </cell>
          <cell r="L294" t="str">
            <v>=</v>
          </cell>
          <cell r="M294">
            <v>27.5</v>
          </cell>
          <cell r="O294">
            <v>27.5</v>
          </cell>
          <cell r="Q294">
            <v>27.5</v>
          </cell>
        </row>
        <row r="295">
          <cell r="C295" t="str">
            <v>소계</v>
          </cell>
          <cell r="O295">
            <v>579.29999999999995</v>
          </cell>
          <cell r="P295">
            <v>551.79999999999995</v>
          </cell>
          <cell r="Q295">
            <v>27.5</v>
          </cell>
        </row>
        <row r="297">
          <cell r="B297">
            <v>3</v>
          </cell>
          <cell r="C297" t="str">
            <v>차선도색기(라인마커 10km/hr)</v>
          </cell>
        </row>
        <row r="298">
          <cell r="C298" t="str">
            <v>Q =</v>
          </cell>
          <cell r="D298">
            <v>12437</v>
          </cell>
          <cell r="F298" t="str">
            <v>*</v>
          </cell>
          <cell r="G298">
            <v>0.15</v>
          </cell>
          <cell r="H298" t="str">
            <v>*</v>
          </cell>
          <cell r="I298">
            <v>0.7</v>
          </cell>
          <cell r="J298" t="str">
            <v>=</v>
          </cell>
          <cell r="K298">
            <v>1305.8800000000001</v>
          </cell>
        </row>
        <row r="299">
          <cell r="C299" t="str">
            <v>노무비</v>
          </cell>
          <cell r="E299">
            <v>12437</v>
          </cell>
          <cell r="G299" t="str">
            <v>/</v>
          </cell>
          <cell r="H299" t="str">
            <v>Q</v>
          </cell>
          <cell r="I299" t="str">
            <v>=</v>
          </cell>
          <cell r="J299">
            <v>9.5</v>
          </cell>
          <cell r="O299">
            <v>9.5</v>
          </cell>
          <cell r="P299">
            <v>9.5</v>
          </cell>
        </row>
        <row r="300">
          <cell r="C300" t="str">
            <v>재료비</v>
          </cell>
          <cell r="E300">
            <v>16111</v>
          </cell>
          <cell r="G300" t="str">
            <v>/</v>
          </cell>
          <cell r="H300" t="str">
            <v>Q</v>
          </cell>
          <cell r="I300" t="str">
            <v>=</v>
          </cell>
          <cell r="J300">
            <v>12.3</v>
          </cell>
          <cell r="O300">
            <v>12.3</v>
          </cell>
          <cell r="Q300">
            <v>12.3</v>
          </cell>
        </row>
        <row r="301">
          <cell r="C301" t="str">
            <v>경  비</v>
          </cell>
          <cell r="E301">
            <v>15611</v>
          </cell>
          <cell r="G301" t="str">
            <v>/</v>
          </cell>
          <cell r="H301" t="str">
            <v>Q</v>
          </cell>
          <cell r="I301" t="str">
            <v>=</v>
          </cell>
          <cell r="J301">
            <v>11.9</v>
          </cell>
          <cell r="O301">
            <v>11.9</v>
          </cell>
          <cell r="R301">
            <v>11.9</v>
          </cell>
        </row>
        <row r="302">
          <cell r="C302" t="str">
            <v>소계</v>
          </cell>
          <cell r="O302">
            <v>33.700000000000003</v>
          </cell>
          <cell r="P302">
            <v>9.5</v>
          </cell>
          <cell r="Q302">
            <v>12.3</v>
          </cell>
          <cell r="R302">
            <v>11.9</v>
          </cell>
        </row>
        <row r="304">
          <cell r="B304">
            <v>4</v>
          </cell>
          <cell r="C304" t="str">
            <v>청소비</v>
          </cell>
        </row>
        <row r="305">
          <cell r="C305" t="str">
            <v>인부</v>
          </cell>
          <cell r="D305">
            <v>5</v>
          </cell>
          <cell r="E305" t="str">
            <v>인</v>
          </cell>
          <cell r="F305" t="str">
            <v>*</v>
          </cell>
          <cell r="G305">
            <v>50680</v>
          </cell>
          <cell r="I305" t="str">
            <v>/</v>
          </cell>
          <cell r="J305" t="str">
            <v>( Q</v>
          </cell>
          <cell r="K305" t="str">
            <v>/8 )</v>
          </cell>
          <cell r="L305" t="str">
            <v>=</v>
          </cell>
          <cell r="M305">
            <v>24.2</v>
          </cell>
          <cell r="O305">
            <v>24.2</v>
          </cell>
          <cell r="P305">
            <v>24.2</v>
          </cell>
        </row>
        <row r="306">
          <cell r="C306" t="str">
            <v>소계</v>
          </cell>
          <cell r="O306">
            <v>24.2</v>
          </cell>
          <cell r="P306">
            <v>24.2</v>
          </cell>
        </row>
        <row r="315">
          <cell r="O315">
            <v>1870</v>
          </cell>
          <cell r="P315">
            <v>585</v>
          </cell>
          <cell r="Q315">
            <v>1274</v>
          </cell>
          <cell r="R315">
            <v>11</v>
          </cell>
        </row>
        <row r="316">
          <cell r="A316">
            <v>49</v>
          </cell>
          <cell r="B316">
            <v>49.01</v>
          </cell>
          <cell r="C316">
            <v>49.019999999999996</v>
          </cell>
          <cell r="D316">
            <v>49.029999999999994</v>
          </cell>
          <cell r="E316">
            <v>49.039999999999992</v>
          </cell>
          <cell r="F316">
            <v>49.04999999999999</v>
          </cell>
          <cell r="G316">
            <v>49.059999999999988</v>
          </cell>
          <cell r="H316">
            <v>49.069999999999986</v>
          </cell>
          <cell r="I316">
            <v>49.079999999999984</v>
          </cell>
          <cell r="J316">
            <v>49.089999999999982</v>
          </cell>
          <cell r="K316">
            <v>49.09999999999998</v>
          </cell>
          <cell r="L316">
            <v>49.109999999999978</v>
          </cell>
          <cell r="M316">
            <v>49.119999999999976</v>
          </cell>
          <cell r="N316">
            <v>49.129999999999974</v>
          </cell>
          <cell r="O316">
            <v>49.139999999999972</v>
          </cell>
          <cell r="P316">
            <v>49.14999999999997</v>
          </cell>
          <cell r="Q316">
            <v>49.159999999999968</v>
          </cell>
          <cell r="R316">
            <v>49.169999999999966</v>
          </cell>
        </row>
        <row r="317">
          <cell r="E317" t="str">
            <v>산</v>
          </cell>
          <cell r="G317" t="str">
            <v>출</v>
          </cell>
          <cell r="I317" t="str">
            <v>내</v>
          </cell>
          <cell r="K317" t="str">
            <v>역</v>
          </cell>
          <cell r="O317" t="str">
            <v>계</v>
          </cell>
          <cell r="P317" t="str">
            <v>노무비</v>
          </cell>
          <cell r="Q317" t="str">
            <v>재료비</v>
          </cell>
          <cell r="R317" t="str">
            <v>경  비</v>
          </cell>
        </row>
        <row r="319">
          <cell r="A319" t="str">
            <v>차선도색(황색실선) / ㎡</v>
          </cell>
        </row>
        <row r="320">
          <cell r="B320">
            <v>1</v>
          </cell>
          <cell r="C320" t="str">
            <v>재료비</v>
          </cell>
        </row>
        <row r="321">
          <cell r="C321" t="str">
            <v>페인트(가열형)</v>
          </cell>
          <cell r="F321">
            <v>0.42</v>
          </cell>
          <cell r="G321" t="str">
            <v>L</v>
          </cell>
          <cell r="H321" t="str">
            <v>*</v>
          </cell>
          <cell r="I321">
            <v>2930</v>
          </cell>
          <cell r="K321" t="str">
            <v>=</v>
          </cell>
          <cell r="L321">
            <v>1230.5999999999999</v>
          </cell>
          <cell r="O321">
            <v>1230.5999999999999</v>
          </cell>
          <cell r="Q321">
            <v>1230.5999999999999</v>
          </cell>
        </row>
        <row r="322">
          <cell r="C322" t="str">
            <v>유 리 알(비트)</v>
          </cell>
          <cell r="F322">
            <v>0.46</v>
          </cell>
          <cell r="G322" t="str">
            <v>kg</v>
          </cell>
          <cell r="H322" t="str">
            <v>*</v>
          </cell>
          <cell r="I322">
            <v>218</v>
          </cell>
          <cell r="K322" t="str">
            <v>=</v>
          </cell>
          <cell r="L322">
            <v>100.2</v>
          </cell>
          <cell r="O322">
            <v>100.2</v>
          </cell>
          <cell r="Q322">
            <v>100.2</v>
          </cell>
        </row>
        <row r="323">
          <cell r="C323" t="str">
            <v>프로판가스</v>
          </cell>
          <cell r="F323">
            <v>0.02</v>
          </cell>
          <cell r="G323" t="str">
            <v>kg</v>
          </cell>
          <cell r="H323" t="str">
            <v>*</v>
          </cell>
          <cell r="I323">
            <v>984</v>
          </cell>
          <cell r="K323" t="str">
            <v>=</v>
          </cell>
          <cell r="L323">
            <v>19.600000000000001</v>
          </cell>
          <cell r="O323">
            <v>19.600000000000001</v>
          </cell>
          <cell r="Q323">
            <v>19.600000000000001</v>
          </cell>
        </row>
        <row r="324">
          <cell r="C324" t="str">
            <v>소계</v>
          </cell>
          <cell r="O324">
            <v>1350.3999999999999</v>
          </cell>
          <cell r="Q324">
            <v>1350.3999999999999</v>
          </cell>
        </row>
        <row r="326">
          <cell r="B326">
            <v>2</v>
          </cell>
          <cell r="C326" t="str">
            <v>인건비</v>
          </cell>
        </row>
        <row r="327">
          <cell r="C327" t="str">
            <v>특별인부</v>
          </cell>
          <cell r="E327">
            <v>0.03</v>
          </cell>
          <cell r="F327" t="str">
            <v>인</v>
          </cell>
          <cell r="G327" t="str">
            <v>*</v>
          </cell>
          <cell r="H327">
            <v>65730</v>
          </cell>
          <cell r="J327" t="str">
            <v>*</v>
          </cell>
          <cell r="K327">
            <v>0.1</v>
          </cell>
          <cell r="L327" t="str">
            <v>=</v>
          </cell>
          <cell r="M327">
            <v>197.1</v>
          </cell>
          <cell r="O327">
            <v>197.1</v>
          </cell>
          <cell r="P327">
            <v>197.1</v>
          </cell>
        </row>
        <row r="328">
          <cell r="C328" t="str">
            <v>보통인부</v>
          </cell>
          <cell r="E328">
            <v>7.0000000000000007E-2</v>
          </cell>
          <cell r="F328" t="str">
            <v>인</v>
          </cell>
          <cell r="G328" t="str">
            <v>*</v>
          </cell>
          <cell r="H328">
            <v>50680</v>
          </cell>
          <cell r="J328" t="str">
            <v>*</v>
          </cell>
          <cell r="K328">
            <v>0.1</v>
          </cell>
          <cell r="L328" t="str">
            <v>=</v>
          </cell>
          <cell r="M328">
            <v>354.7</v>
          </cell>
          <cell r="O328">
            <v>354.7</v>
          </cell>
          <cell r="P328">
            <v>354.7</v>
          </cell>
        </row>
        <row r="329">
          <cell r="C329" t="str">
            <v>잡재료비(인건비의5%)</v>
          </cell>
          <cell r="H329">
            <v>551</v>
          </cell>
          <cell r="I329" t="str">
            <v>*</v>
          </cell>
          <cell r="J329">
            <v>5</v>
          </cell>
          <cell r="K329" t="str">
            <v>%</v>
          </cell>
          <cell r="L329" t="str">
            <v>=</v>
          </cell>
          <cell r="M329">
            <v>27.5</v>
          </cell>
          <cell r="O329">
            <v>27.5</v>
          </cell>
          <cell r="Q329">
            <v>27.5</v>
          </cell>
        </row>
        <row r="330">
          <cell r="C330" t="str">
            <v>소계</v>
          </cell>
          <cell r="O330">
            <v>579.29999999999995</v>
          </cell>
          <cell r="P330">
            <v>551.79999999999995</v>
          </cell>
          <cell r="Q330">
            <v>27.5</v>
          </cell>
        </row>
        <row r="332">
          <cell r="B332">
            <v>3</v>
          </cell>
          <cell r="C332" t="str">
            <v>차선도색기(라인마커 10km/hr)</v>
          </cell>
        </row>
        <row r="333">
          <cell r="C333" t="str">
            <v>Q =</v>
          </cell>
          <cell r="D333">
            <v>10000</v>
          </cell>
          <cell r="F333" t="str">
            <v>*</v>
          </cell>
          <cell r="G333">
            <v>0.15</v>
          </cell>
          <cell r="H333" t="str">
            <v>*</v>
          </cell>
          <cell r="I333">
            <v>0.7</v>
          </cell>
          <cell r="J333" t="str">
            <v>=</v>
          </cell>
          <cell r="K333">
            <v>1050</v>
          </cell>
        </row>
        <row r="334">
          <cell r="C334" t="str">
            <v>노무비</v>
          </cell>
          <cell r="E334">
            <v>12437</v>
          </cell>
          <cell r="G334" t="str">
            <v>/</v>
          </cell>
          <cell r="H334" t="str">
            <v>Q</v>
          </cell>
          <cell r="I334" t="str">
            <v>=</v>
          </cell>
          <cell r="J334">
            <v>11.8</v>
          </cell>
          <cell r="O334">
            <v>11.8</v>
          </cell>
          <cell r="P334">
            <v>11.8</v>
          </cell>
        </row>
        <row r="335">
          <cell r="C335" t="str">
            <v>재료비</v>
          </cell>
          <cell r="E335">
            <v>16111</v>
          </cell>
          <cell r="G335" t="str">
            <v>/</v>
          </cell>
          <cell r="H335" t="str">
            <v>Q</v>
          </cell>
          <cell r="I335" t="str">
            <v>=</v>
          </cell>
          <cell r="J335">
            <v>15.3</v>
          </cell>
          <cell r="O335">
            <v>15.3</v>
          </cell>
          <cell r="Q335">
            <v>15.3</v>
          </cell>
        </row>
        <row r="336">
          <cell r="C336" t="str">
            <v>경  비</v>
          </cell>
          <cell r="E336">
            <v>15611</v>
          </cell>
          <cell r="G336" t="str">
            <v>/</v>
          </cell>
          <cell r="H336" t="str">
            <v>Q</v>
          </cell>
          <cell r="I336" t="str">
            <v>=</v>
          </cell>
          <cell r="J336">
            <v>14.8</v>
          </cell>
          <cell r="O336">
            <v>14.8</v>
          </cell>
          <cell r="R336">
            <v>14.8</v>
          </cell>
        </row>
        <row r="337">
          <cell r="C337" t="str">
            <v>소계</v>
          </cell>
          <cell r="O337">
            <v>41.9</v>
          </cell>
          <cell r="P337">
            <v>11.8</v>
          </cell>
          <cell r="Q337">
            <v>15.3</v>
          </cell>
          <cell r="R337">
            <v>14.8</v>
          </cell>
        </row>
        <row r="339">
          <cell r="B339">
            <v>4</v>
          </cell>
          <cell r="C339" t="str">
            <v>청소비</v>
          </cell>
        </row>
        <row r="340">
          <cell r="C340" t="str">
            <v>인부</v>
          </cell>
          <cell r="D340">
            <v>5</v>
          </cell>
          <cell r="E340" t="str">
            <v>인</v>
          </cell>
          <cell r="F340" t="str">
            <v>*</v>
          </cell>
          <cell r="G340">
            <v>50680</v>
          </cell>
          <cell r="I340" t="str">
            <v>/</v>
          </cell>
          <cell r="J340" t="str">
            <v>( Q</v>
          </cell>
          <cell r="K340" t="str">
            <v>/8 )</v>
          </cell>
          <cell r="L340" t="str">
            <v>=</v>
          </cell>
          <cell r="M340">
            <v>30.1</v>
          </cell>
          <cell r="O340">
            <v>30.1</v>
          </cell>
          <cell r="P340">
            <v>30.1</v>
          </cell>
        </row>
        <row r="341">
          <cell r="C341" t="str">
            <v>소계</v>
          </cell>
          <cell r="O341">
            <v>30.1</v>
          </cell>
          <cell r="P341">
            <v>30.1</v>
          </cell>
        </row>
        <row r="350">
          <cell r="O350">
            <v>2000</v>
          </cell>
          <cell r="P350">
            <v>593</v>
          </cell>
          <cell r="Q350">
            <v>1393</v>
          </cell>
          <cell r="R350">
            <v>14</v>
          </cell>
        </row>
        <row r="351">
          <cell r="A351">
            <v>50</v>
          </cell>
          <cell r="B351">
            <v>50.01</v>
          </cell>
          <cell r="C351">
            <v>50.019999999999996</v>
          </cell>
          <cell r="D351">
            <v>50.029999999999994</v>
          </cell>
          <cell r="E351">
            <v>50.039999999999992</v>
          </cell>
          <cell r="F351">
            <v>50.04999999999999</v>
          </cell>
          <cell r="G351">
            <v>50.059999999999988</v>
          </cell>
          <cell r="H351">
            <v>50.069999999999986</v>
          </cell>
          <cell r="I351">
            <v>50.079999999999984</v>
          </cell>
          <cell r="J351">
            <v>50.089999999999982</v>
          </cell>
          <cell r="K351">
            <v>50.09999999999998</v>
          </cell>
          <cell r="L351">
            <v>50.109999999999978</v>
          </cell>
          <cell r="M351">
            <v>50.119999999999976</v>
          </cell>
          <cell r="N351">
            <v>50.129999999999974</v>
          </cell>
          <cell r="O351">
            <v>50.139999999999972</v>
          </cell>
          <cell r="P351">
            <v>50.14999999999997</v>
          </cell>
          <cell r="Q351">
            <v>50.159999999999968</v>
          </cell>
          <cell r="R351">
            <v>50.169999999999966</v>
          </cell>
        </row>
        <row r="352">
          <cell r="E352" t="str">
            <v>산</v>
          </cell>
          <cell r="G352" t="str">
            <v>출</v>
          </cell>
          <cell r="I352" t="str">
            <v>내</v>
          </cell>
          <cell r="K352" t="str">
            <v>역</v>
          </cell>
          <cell r="O352" t="str">
            <v>계</v>
          </cell>
          <cell r="P352" t="str">
            <v>노무비</v>
          </cell>
          <cell r="Q352" t="str">
            <v>재료비</v>
          </cell>
          <cell r="R352" t="str">
            <v>경  비</v>
          </cell>
        </row>
        <row r="354">
          <cell r="A354" t="str">
            <v>차선도색(백색인력) / ㎡</v>
          </cell>
        </row>
        <row r="355">
          <cell r="B355">
            <v>1</v>
          </cell>
          <cell r="C355" t="str">
            <v>재료비</v>
          </cell>
        </row>
        <row r="356">
          <cell r="C356" t="str">
            <v>페인트(상온형)</v>
          </cell>
          <cell r="F356">
            <v>0.31</v>
          </cell>
          <cell r="G356" t="str">
            <v>L</v>
          </cell>
          <cell r="H356" t="str">
            <v>*</v>
          </cell>
          <cell r="I356">
            <v>2616</v>
          </cell>
          <cell r="K356" t="str">
            <v>=</v>
          </cell>
          <cell r="L356">
            <v>810.9</v>
          </cell>
          <cell r="O356">
            <v>810.9</v>
          </cell>
          <cell r="Q356">
            <v>810.9</v>
          </cell>
        </row>
        <row r="357">
          <cell r="C357" t="str">
            <v>유 리 알(비트)</v>
          </cell>
          <cell r="F357">
            <v>0.28999999999999998</v>
          </cell>
          <cell r="G357" t="str">
            <v>kg</v>
          </cell>
          <cell r="H357" t="str">
            <v>*</v>
          </cell>
          <cell r="I357">
            <v>218</v>
          </cell>
          <cell r="K357" t="str">
            <v>=</v>
          </cell>
          <cell r="L357">
            <v>63.2</v>
          </cell>
          <cell r="O357">
            <v>63.2</v>
          </cell>
          <cell r="Q357">
            <v>63.2</v>
          </cell>
        </row>
        <row r="358">
          <cell r="C358" t="str">
            <v>소계</v>
          </cell>
          <cell r="O358">
            <v>874.1</v>
          </cell>
          <cell r="Q358">
            <v>874.1</v>
          </cell>
        </row>
        <row r="360">
          <cell r="B360">
            <v>2</v>
          </cell>
          <cell r="C360" t="str">
            <v>인건비</v>
          </cell>
        </row>
        <row r="361">
          <cell r="C361" t="str">
            <v>특별인부</v>
          </cell>
          <cell r="E361">
            <v>0.06</v>
          </cell>
          <cell r="F361" t="str">
            <v>인</v>
          </cell>
          <cell r="G361" t="str">
            <v>*</v>
          </cell>
          <cell r="H361">
            <v>65730</v>
          </cell>
          <cell r="J361" t="str">
            <v>*</v>
          </cell>
          <cell r="K361">
            <v>0.1</v>
          </cell>
          <cell r="L361" t="str">
            <v>=</v>
          </cell>
          <cell r="M361">
            <v>394.3</v>
          </cell>
          <cell r="O361">
            <v>394.3</v>
          </cell>
          <cell r="P361">
            <v>394.3</v>
          </cell>
        </row>
        <row r="362">
          <cell r="C362" t="str">
            <v>보통인부</v>
          </cell>
          <cell r="E362">
            <v>0.11</v>
          </cell>
          <cell r="F362" t="str">
            <v>인</v>
          </cell>
          <cell r="G362" t="str">
            <v>*</v>
          </cell>
          <cell r="H362">
            <v>50680</v>
          </cell>
          <cell r="J362" t="str">
            <v>*</v>
          </cell>
          <cell r="K362">
            <v>0.1</v>
          </cell>
          <cell r="L362" t="str">
            <v>=</v>
          </cell>
          <cell r="M362">
            <v>557.4</v>
          </cell>
          <cell r="O362">
            <v>557.4</v>
          </cell>
          <cell r="P362">
            <v>557.4</v>
          </cell>
        </row>
        <row r="363">
          <cell r="C363" t="str">
            <v>잡재료비(인건비의5%)</v>
          </cell>
          <cell r="H363">
            <v>951</v>
          </cell>
          <cell r="I363" t="str">
            <v>*</v>
          </cell>
          <cell r="J363">
            <v>5</v>
          </cell>
          <cell r="K363" t="str">
            <v>%</v>
          </cell>
          <cell r="L363" t="str">
            <v>=</v>
          </cell>
          <cell r="M363">
            <v>47.5</v>
          </cell>
          <cell r="O363">
            <v>47.5</v>
          </cell>
          <cell r="Q363">
            <v>47.5</v>
          </cell>
        </row>
        <row r="364">
          <cell r="C364" t="str">
            <v>소계</v>
          </cell>
          <cell r="O364">
            <v>999.2</v>
          </cell>
          <cell r="P364">
            <v>951.7</v>
          </cell>
          <cell r="Q364">
            <v>47.5</v>
          </cell>
        </row>
        <row r="385">
          <cell r="O385">
            <v>1872</v>
          </cell>
          <cell r="P385">
            <v>951</v>
          </cell>
          <cell r="Q385">
            <v>921</v>
          </cell>
        </row>
        <row r="386">
          <cell r="A386">
            <v>51</v>
          </cell>
          <cell r="B386">
            <v>51.01</v>
          </cell>
          <cell r="C386">
            <v>51.019999999999996</v>
          </cell>
          <cell r="D386">
            <v>51.029999999999994</v>
          </cell>
          <cell r="E386">
            <v>51.039999999999992</v>
          </cell>
          <cell r="F386">
            <v>51.04999999999999</v>
          </cell>
          <cell r="G386">
            <v>51.059999999999988</v>
          </cell>
          <cell r="H386">
            <v>51.069999999999986</v>
          </cell>
          <cell r="I386">
            <v>51.079999999999984</v>
          </cell>
          <cell r="J386">
            <v>51.089999999999982</v>
          </cell>
          <cell r="K386">
            <v>51.09999999999998</v>
          </cell>
          <cell r="L386">
            <v>51.109999999999978</v>
          </cell>
          <cell r="M386">
            <v>51.119999999999976</v>
          </cell>
          <cell r="N386">
            <v>51.129999999999974</v>
          </cell>
          <cell r="O386">
            <v>51.139999999999972</v>
          </cell>
          <cell r="P386">
            <v>51.14999999999997</v>
          </cell>
          <cell r="Q386">
            <v>51.159999999999968</v>
          </cell>
          <cell r="R386">
            <v>51.169999999999966</v>
          </cell>
        </row>
        <row r="387">
          <cell r="E387" t="str">
            <v>산</v>
          </cell>
          <cell r="G387" t="str">
            <v>출</v>
          </cell>
          <cell r="I387" t="str">
            <v>내</v>
          </cell>
          <cell r="K387" t="str">
            <v>역</v>
          </cell>
          <cell r="O387" t="str">
            <v>계</v>
          </cell>
          <cell r="P387" t="str">
            <v>노무비</v>
          </cell>
          <cell r="Q387" t="str">
            <v>재료비</v>
          </cell>
          <cell r="R387" t="str">
            <v>경  비</v>
          </cell>
        </row>
        <row r="389">
          <cell r="A389" t="str">
            <v>차선도색(황색인력) / ㎡</v>
          </cell>
        </row>
        <row r="390">
          <cell r="B390">
            <v>1</v>
          </cell>
          <cell r="C390" t="str">
            <v>재료비</v>
          </cell>
        </row>
        <row r="391">
          <cell r="C391" t="str">
            <v>페인트(상온형)</v>
          </cell>
          <cell r="F391">
            <v>0.31</v>
          </cell>
          <cell r="G391" t="str">
            <v>L</v>
          </cell>
          <cell r="H391" t="str">
            <v>*</v>
          </cell>
          <cell r="I391">
            <v>2790</v>
          </cell>
          <cell r="K391" t="str">
            <v>=</v>
          </cell>
          <cell r="L391">
            <v>864.9</v>
          </cell>
          <cell r="O391">
            <v>864.9</v>
          </cell>
          <cell r="Q391">
            <v>864.9</v>
          </cell>
        </row>
        <row r="392">
          <cell r="C392" t="str">
            <v>유 리 알(비트)</v>
          </cell>
          <cell r="F392">
            <v>0.28999999999999998</v>
          </cell>
          <cell r="G392" t="str">
            <v>kg</v>
          </cell>
          <cell r="H392" t="str">
            <v>*</v>
          </cell>
          <cell r="I392">
            <v>218</v>
          </cell>
          <cell r="K392" t="str">
            <v>=</v>
          </cell>
          <cell r="L392">
            <v>63.2</v>
          </cell>
          <cell r="O392">
            <v>63.2</v>
          </cell>
          <cell r="Q392">
            <v>63.2</v>
          </cell>
        </row>
        <row r="393">
          <cell r="C393" t="str">
            <v>소계</v>
          </cell>
          <cell r="O393">
            <v>928.1</v>
          </cell>
          <cell r="Q393">
            <v>928.1</v>
          </cell>
        </row>
        <row r="395">
          <cell r="B395">
            <v>2</v>
          </cell>
          <cell r="C395" t="str">
            <v>인건비</v>
          </cell>
        </row>
        <row r="396">
          <cell r="C396" t="str">
            <v>특별인부</v>
          </cell>
          <cell r="E396">
            <v>0.06</v>
          </cell>
          <cell r="F396" t="str">
            <v>인</v>
          </cell>
          <cell r="G396" t="str">
            <v>*</v>
          </cell>
          <cell r="H396">
            <v>65730</v>
          </cell>
          <cell r="J396" t="str">
            <v>*</v>
          </cell>
          <cell r="K396">
            <v>0.1</v>
          </cell>
          <cell r="L396" t="str">
            <v>=</v>
          </cell>
          <cell r="M396">
            <v>394.3</v>
          </cell>
          <cell r="O396">
            <v>394.3</v>
          </cell>
          <cell r="P396">
            <v>394.3</v>
          </cell>
        </row>
        <row r="397">
          <cell r="C397" t="str">
            <v>보통인부</v>
          </cell>
          <cell r="E397">
            <v>0.11</v>
          </cell>
          <cell r="F397" t="str">
            <v>인</v>
          </cell>
          <cell r="G397" t="str">
            <v>*</v>
          </cell>
          <cell r="H397">
            <v>50680</v>
          </cell>
          <cell r="J397" t="str">
            <v>*</v>
          </cell>
          <cell r="K397">
            <v>0.1</v>
          </cell>
          <cell r="L397" t="str">
            <v>=</v>
          </cell>
          <cell r="M397">
            <v>557.4</v>
          </cell>
          <cell r="O397">
            <v>557.4</v>
          </cell>
          <cell r="P397">
            <v>557.4</v>
          </cell>
        </row>
        <row r="398">
          <cell r="C398" t="str">
            <v>잡재료비(인건비의5%)</v>
          </cell>
          <cell r="H398">
            <v>951</v>
          </cell>
          <cell r="I398" t="str">
            <v>*</v>
          </cell>
          <cell r="J398">
            <v>5</v>
          </cell>
          <cell r="K398" t="str">
            <v>%</v>
          </cell>
          <cell r="L398" t="str">
            <v>=</v>
          </cell>
          <cell r="M398">
            <v>47.5</v>
          </cell>
          <cell r="O398">
            <v>47.5</v>
          </cell>
          <cell r="Q398">
            <v>47.5</v>
          </cell>
        </row>
        <row r="399">
          <cell r="C399" t="str">
            <v>소계</v>
          </cell>
          <cell r="O399">
            <v>999.2</v>
          </cell>
          <cell r="P399">
            <v>951.7</v>
          </cell>
          <cell r="Q399">
            <v>47.5</v>
          </cell>
        </row>
        <row r="420">
          <cell r="O420">
            <v>1926</v>
          </cell>
          <cell r="P420">
            <v>951</v>
          </cell>
          <cell r="Q420">
            <v>975</v>
          </cell>
        </row>
        <row r="421">
          <cell r="A421">
            <v>52</v>
          </cell>
          <cell r="B421">
            <v>52.01</v>
          </cell>
          <cell r="C421">
            <v>52.019999999999996</v>
          </cell>
          <cell r="D421">
            <v>52.029999999999994</v>
          </cell>
          <cell r="E421">
            <v>52.039999999999992</v>
          </cell>
          <cell r="F421">
            <v>52.04999999999999</v>
          </cell>
          <cell r="G421">
            <v>52.059999999999988</v>
          </cell>
          <cell r="H421">
            <v>52.069999999999986</v>
          </cell>
          <cell r="I421">
            <v>52.079999999999984</v>
          </cell>
          <cell r="J421">
            <v>52.089999999999982</v>
          </cell>
          <cell r="K421">
            <v>52.09999999999998</v>
          </cell>
          <cell r="L421">
            <v>52.109999999999978</v>
          </cell>
          <cell r="M421">
            <v>52.119999999999976</v>
          </cell>
          <cell r="N421">
            <v>52.129999999999974</v>
          </cell>
          <cell r="O421">
            <v>52.139999999999972</v>
          </cell>
          <cell r="P421">
            <v>52.14999999999997</v>
          </cell>
          <cell r="Q421">
            <v>52.159999999999968</v>
          </cell>
          <cell r="R421">
            <v>52.169999999999966</v>
          </cell>
        </row>
        <row r="422">
          <cell r="E422" t="str">
            <v>산</v>
          </cell>
          <cell r="G422" t="str">
            <v>출</v>
          </cell>
          <cell r="I422" t="str">
            <v>내</v>
          </cell>
          <cell r="K422" t="str">
            <v>역</v>
          </cell>
          <cell r="O422" t="str">
            <v>계</v>
          </cell>
          <cell r="P422" t="str">
            <v>노무비</v>
          </cell>
          <cell r="Q422" t="str">
            <v>재료비</v>
          </cell>
          <cell r="R422" t="str">
            <v>경  비</v>
          </cell>
        </row>
        <row r="424">
          <cell r="A424" t="str">
            <v>플레이드 콤팩트(1.5ton)</v>
          </cell>
          <cell r="G424" t="str">
            <v>/1㎡당</v>
          </cell>
        </row>
        <row r="426">
          <cell r="C426" t="str">
            <v>V =</v>
          </cell>
          <cell r="D426">
            <v>1</v>
          </cell>
          <cell r="F426" t="str">
            <v>W =</v>
          </cell>
          <cell r="G426">
            <v>0.45</v>
          </cell>
          <cell r="I426" t="str">
            <v>E =</v>
          </cell>
          <cell r="J426">
            <v>0.6</v>
          </cell>
          <cell r="L426" t="str">
            <v>N =</v>
          </cell>
          <cell r="M426">
            <v>3</v>
          </cell>
          <cell r="N426" t="str">
            <v>회</v>
          </cell>
        </row>
        <row r="427">
          <cell r="C427" t="str">
            <v>A =</v>
          </cell>
          <cell r="D427" t="str">
            <v>1,000 * V * W * E * (1/N)</v>
          </cell>
        </row>
        <row r="428">
          <cell r="C428" t="str">
            <v>=</v>
          </cell>
          <cell r="D428">
            <v>90</v>
          </cell>
        </row>
        <row r="430">
          <cell r="C430" t="str">
            <v>노 무 비</v>
          </cell>
          <cell r="F430">
            <v>16925</v>
          </cell>
          <cell r="H430" t="str">
            <v>/</v>
          </cell>
          <cell r="I430" t="str">
            <v>A</v>
          </cell>
          <cell r="J430" t="str">
            <v>=</v>
          </cell>
          <cell r="O430">
            <v>188</v>
          </cell>
          <cell r="P430">
            <v>188</v>
          </cell>
        </row>
        <row r="431">
          <cell r="C431" t="str">
            <v>재 료 비</v>
          </cell>
          <cell r="F431">
            <v>1534</v>
          </cell>
          <cell r="H431" t="str">
            <v>/</v>
          </cell>
          <cell r="I431" t="str">
            <v>A</v>
          </cell>
          <cell r="J431" t="str">
            <v>=</v>
          </cell>
          <cell r="O431">
            <v>17</v>
          </cell>
          <cell r="Q431">
            <v>17</v>
          </cell>
        </row>
        <row r="432">
          <cell r="C432" t="str">
            <v>경    비</v>
          </cell>
          <cell r="F432">
            <v>533</v>
          </cell>
          <cell r="H432" t="str">
            <v>/</v>
          </cell>
          <cell r="I432" t="str">
            <v>A</v>
          </cell>
          <cell r="J432" t="str">
            <v>=</v>
          </cell>
          <cell r="O432">
            <v>5</v>
          </cell>
          <cell r="R432">
            <v>5</v>
          </cell>
        </row>
        <row r="433">
          <cell r="C433" t="str">
            <v>소계</v>
          </cell>
          <cell r="O433">
            <v>210</v>
          </cell>
          <cell r="P433">
            <v>188</v>
          </cell>
          <cell r="Q433">
            <v>17</v>
          </cell>
          <cell r="R433">
            <v>5</v>
          </cell>
        </row>
        <row r="455">
          <cell r="O455">
            <v>210</v>
          </cell>
          <cell r="P455">
            <v>188</v>
          </cell>
          <cell r="Q455">
            <v>17</v>
          </cell>
          <cell r="R455">
            <v>5</v>
          </cell>
        </row>
        <row r="456">
          <cell r="A456">
            <v>53</v>
          </cell>
          <cell r="B456">
            <v>53.01</v>
          </cell>
          <cell r="C456">
            <v>53.019999999999996</v>
          </cell>
          <cell r="D456">
            <v>53.029999999999994</v>
          </cell>
          <cell r="E456">
            <v>53.039999999999992</v>
          </cell>
          <cell r="F456">
            <v>53.04999999999999</v>
          </cell>
          <cell r="G456">
            <v>53.059999999999988</v>
          </cell>
          <cell r="H456">
            <v>53.069999999999986</v>
          </cell>
          <cell r="I456">
            <v>53.079999999999984</v>
          </cell>
          <cell r="J456">
            <v>53.089999999999982</v>
          </cell>
          <cell r="K456">
            <v>53.09999999999998</v>
          </cell>
          <cell r="L456">
            <v>53.109999999999978</v>
          </cell>
          <cell r="M456">
            <v>53.119999999999976</v>
          </cell>
          <cell r="N456">
            <v>53.129999999999974</v>
          </cell>
          <cell r="O456">
            <v>53.139999999999972</v>
          </cell>
          <cell r="P456">
            <v>53.14999999999997</v>
          </cell>
          <cell r="Q456">
            <v>53.159999999999968</v>
          </cell>
          <cell r="R456">
            <v>53.169999999999966</v>
          </cell>
        </row>
        <row r="457">
          <cell r="E457" t="str">
            <v>산</v>
          </cell>
          <cell r="G457" t="str">
            <v>출</v>
          </cell>
          <cell r="I457" t="str">
            <v>내</v>
          </cell>
          <cell r="K457" t="str">
            <v>역</v>
          </cell>
          <cell r="O457" t="str">
            <v>계</v>
          </cell>
          <cell r="P457" t="str">
            <v>노무비</v>
          </cell>
          <cell r="Q457" t="str">
            <v>재료비</v>
          </cell>
          <cell r="R457" t="str">
            <v>경  비</v>
          </cell>
        </row>
        <row r="459">
          <cell r="A459" t="str">
            <v>칼라투수콘크리트포장(포설다짐 T= 5cm) / a</v>
          </cell>
        </row>
        <row r="460">
          <cell r="B460">
            <v>1</v>
          </cell>
          <cell r="C460" t="str">
            <v>표층포설(T= 5cm)</v>
          </cell>
        </row>
        <row r="461">
          <cell r="C461" t="str">
            <v>가) 인 력(30%)</v>
          </cell>
        </row>
        <row r="462">
          <cell r="C462" t="str">
            <v>포장공</v>
          </cell>
          <cell r="E462">
            <v>3.3</v>
          </cell>
          <cell r="F462" t="str">
            <v>인</v>
          </cell>
          <cell r="G462" t="str">
            <v>*</v>
          </cell>
          <cell r="H462">
            <v>75110</v>
          </cell>
          <cell r="J462" t="str">
            <v>*</v>
          </cell>
          <cell r="K462">
            <v>0.3</v>
          </cell>
          <cell r="L462" t="str">
            <v>=</v>
          </cell>
          <cell r="O462">
            <v>74358.899999999994</v>
          </cell>
          <cell r="P462">
            <v>74358.899999999994</v>
          </cell>
        </row>
        <row r="463">
          <cell r="C463" t="str">
            <v>특별인부</v>
          </cell>
          <cell r="E463">
            <v>1</v>
          </cell>
          <cell r="F463" t="str">
            <v>인</v>
          </cell>
          <cell r="G463" t="str">
            <v>*</v>
          </cell>
          <cell r="H463">
            <v>65730</v>
          </cell>
          <cell r="J463" t="str">
            <v>*</v>
          </cell>
          <cell r="K463">
            <v>0.3</v>
          </cell>
          <cell r="L463" t="str">
            <v>=</v>
          </cell>
          <cell r="O463">
            <v>19719</v>
          </cell>
          <cell r="P463">
            <v>19719</v>
          </cell>
        </row>
        <row r="464">
          <cell r="C464" t="str">
            <v>보통인부</v>
          </cell>
          <cell r="E464">
            <v>3.8</v>
          </cell>
          <cell r="F464" t="str">
            <v>인</v>
          </cell>
          <cell r="G464" t="str">
            <v>*</v>
          </cell>
          <cell r="H464">
            <v>50680</v>
          </cell>
          <cell r="J464" t="str">
            <v>*</v>
          </cell>
          <cell r="K464">
            <v>0.3</v>
          </cell>
          <cell r="L464" t="str">
            <v>=</v>
          </cell>
          <cell r="O464">
            <v>57775.199999999997</v>
          </cell>
          <cell r="P464">
            <v>57775.199999999997</v>
          </cell>
        </row>
        <row r="466">
          <cell r="C466" t="str">
            <v>소  계</v>
          </cell>
          <cell r="O466">
            <v>151853.09999999998</v>
          </cell>
          <cell r="P466">
            <v>151853.09999999998</v>
          </cell>
          <cell r="Q466">
            <v>0</v>
          </cell>
          <cell r="R466">
            <v>0</v>
          </cell>
        </row>
        <row r="468">
          <cell r="C468" t="str">
            <v>나) 기계(백호우 0.4㎥)</v>
          </cell>
        </row>
        <row r="469">
          <cell r="C469" t="str">
            <v>q=</v>
          </cell>
          <cell r="D469">
            <v>0.4</v>
          </cell>
          <cell r="F469" t="str">
            <v>f=</v>
          </cell>
          <cell r="G469">
            <v>1</v>
          </cell>
          <cell r="I469" t="str">
            <v>k=</v>
          </cell>
          <cell r="J469">
            <v>0.55000000000000004</v>
          </cell>
          <cell r="L469" t="str">
            <v>E=</v>
          </cell>
          <cell r="M469">
            <v>0.35</v>
          </cell>
        </row>
        <row r="470">
          <cell r="C470" t="str">
            <v>Cm=</v>
          </cell>
          <cell r="D470">
            <v>19</v>
          </cell>
          <cell r="E470" t="str">
            <v>sec(135)</v>
          </cell>
        </row>
        <row r="471">
          <cell r="C471" t="str">
            <v>Q=</v>
          </cell>
          <cell r="D471">
            <v>3600</v>
          </cell>
          <cell r="E471" t="str">
            <v xml:space="preserve"> *  q * k * f * E  / Cm</v>
          </cell>
          <cell r="J471" t="str">
            <v>=</v>
          </cell>
          <cell r="K471">
            <v>14.589473684210526</v>
          </cell>
          <cell r="L471" t="str">
            <v>㎥/hr</v>
          </cell>
        </row>
        <row r="473">
          <cell r="C473" t="str">
            <v>노 무 비</v>
          </cell>
          <cell r="F473">
            <v>26152</v>
          </cell>
          <cell r="H473" t="str">
            <v>*</v>
          </cell>
          <cell r="I473">
            <v>0.7</v>
          </cell>
          <cell r="J473" t="str">
            <v>*</v>
          </cell>
          <cell r="K473">
            <v>0.7</v>
          </cell>
          <cell r="L473" t="str">
            <v>/</v>
          </cell>
          <cell r="M473" t="str">
            <v>Q</v>
          </cell>
          <cell r="N473" t="str">
            <v>=</v>
          </cell>
          <cell r="O473">
            <v>878.33</v>
          </cell>
          <cell r="P473">
            <v>878.33</v>
          </cell>
        </row>
        <row r="474">
          <cell r="C474" t="str">
            <v>재 료 비</v>
          </cell>
          <cell r="F474">
            <v>7571</v>
          </cell>
          <cell r="H474" t="str">
            <v>*</v>
          </cell>
          <cell r="I474">
            <v>0.7</v>
          </cell>
          <cell r="J474" t="str">
            <v>*</v>
          </cell>
          <cell r="K474">
            <v>0.7</v>
          </cell>
          <cell r="L474" t="str">
            <v>/</v>
          </cell>
          <cell r="M474" t="str">
            <v>Q</v>
          </cell>
          <cell r="N474" t="str">
            <v>=</v>
          </cell>
          <cell r="Q474">
            <v>254.27</v>
          </cell>
        </row>
        <row r="475">
          <cell r="C475" t="str">
            <v>경    비</v>
          </cell>
          <cell r="F475">
            <v>10938</v>
          </cell>
          <cell r="H475" t="str">
            <v>*</v>
          </cell>
          <cell r="I475">
            <v>0.7</v>
          </cell>
          <cell r="J475" t="str">
            <v>*</v>
          </cell>
          <cell r="K475">
            <v>0.7</v>
          </cell>
          <cell r="L475" t="str">
            <v>/</v>
          </cell>
          <cell r="M475" t="str">
            <v>Q</v>
          </cell>
          <cell r="N475" t="str">
            <v>=</v>
          </cell>
          <cell r="R475">
            <v>367.36</v>
          </cell>
        </row>
        <row r="477">
          <cell r="C477" t="str">
            <v>소    계</v>
          </cell>
          <cell r="O477">
            <v>878.33</v>
          </cell>
          <cell r="P477">
            <v>878.33</v>
          </cell>
          <cell r="Q477">
            <v>254.27</v>
          </cell>
          <cell r="R477">
            <v>367.36</v>
          </cell>
        </row>
        <row r="479">
          <cell r="C479" t="str">
            <v>계</v>
          </cell>
          <cell r="O479">
            <v>152731.42999999996</v>
          </cell>
          <cell r="P479">
            <v>152731.42999999996</v>
          </cell>
          <cell r="Q479">
            <v>254.27</v>
          </cell>
          <cell r="R479">
            <v>367.36</v>
          </cell>
        </row>
        <row r="481">
          <cell r="B481">
            <v>2</v>
          </cell>
          <cell r="C481" t="str">
            <v>다짐</v>
          </cell>
        </row>
        <row r="482">
          <cell r="C482" t="str">
            <v>가) 탠덤로라(진동자주식 2Ton)</v>
          </cell>
        </row>
        <row r="483">
          <cell r="C483" t="str">
            <v>V =</v>
          </cell>
          <cell r="D483">
            <v>1</v>
          </cell>
          <cell r="E483" t="str">
            <v>Km/hr</v>
          </cell>
          <cell r="G483" t="str">
            <v>W =</v>
          </cell>
          <cell r="H483">
            <v>1.2</v>
          </cell>
          <cell r="J483" t="str">
            <v>E =</v>
          </cell>
          <cell r="K483">
            <v>0.45</v>
          </cell>
        </row>
        <row r="484">
          <cell r="C484" t="str">
            <v>N =</v>
          </cell>
          <cell r="D484">
            <v>6</v>
          </cell>
        </row>
        <row r="485">
          <cell r="C485" t="str">
            <v>A =</v>
          </cell>
          <cell r="D485" t="str">
            <v>1000 * V * W * E / ( N *100) =</v>
          </cell>
          <cell r="K485">
            <v>0.9</v>
          </cell>
          <cell r="L485" t="str">
            <v>a/hr</v>
          </cell>
        </row>
        <row r="486">
          <cell r="C486" t="str">
            <v>노무비</v>
          </cell>
          <cell r="E486">
            <v>20558</v>
          </cell>
          <cell r="G486" t="str">
            <v>/</v>
          </cell>
          <cell r="H486" t="str">
            <v>A</v>
          </cell>
          <cell r="I486" t="str">
            <v>=</v>
          </cell>
          <cell r="J486">
            <v>22842.2</v>
          </cell>
          <cell r="O486">
            <v>22842.2</v>
          </cell>
          <cell r="P486">
            <v>22842.2</v>
          </cell>
        </row>
        <row r="487">
          <cell r="C487" t="str">
            <v>재료비</v>
          </cell>
          <cell r="E487">
            <v>3270</v>
          </cell>
          <cell r="G487" t="str">
            <v>/</v>
          </cell>
          <cell r="H487" t="str">
            <v>A</v>
          </cell>
          <cell r="I487" t="str">
            <v>=</v>
          </cell>
          <cell r="J487">
            <v>3633.3</v>
          </cell>
          <cell r="O487">
            <v>3633.3</v>
          </cell>
          <cell r="Q487">
            <v>3633.3</v>
          </cell>
        </row>
        <row r="488">
          <cell r="C488" t="str">
            <v>경  비</v>
          </cell>
          <cell r="E488">
            <v>3406</v>
          </cell>
          <cell r="G488" t="str">
            <v>/</v>
          </cell>
          <cell r="H488" t="str">
            <v>A</v>
          </cell>
          <cell r="I488" t="str">
            <v>=</v>
          </cell>
          <cell r="J488">
            <v>3784.4</v>
          </cell>
          <cell r="O488">
            <v>3784.4</v>
          </cell>
          <cell r="R488">
            <v>3784.4</v>
          </cell>
        </row>
        <row r="489">
          <cell r="C489" t="str">
            <v>소계</v>
          </cell>
          <cell r="O489">
            <v>30259.9</v>
          </cell>
          <cell r="P489">
            <v>22842.2</v>
          </cell>
          <cell r="Q489">
            <v>3633.3</v>
          </cell>
          <cell r="R489">
            <v>3784.4</v>
          </cell>
        </row>
        <row r="491">
          <cell r="A491">
            <v>54</v>
          </cell>
          <cell r="B491">
            <v>54.01</v>
          </cell>
          <cell r="C491">
            <v>54.019999999999996</v>
          </cell>
          <cell r="D491">
            <v>54.029999999999994</v>
          </cell>
          <cell r="E491">
            <v>54.039999999999992</v>
          </cell>
          <cell r="F491">
            <v>54.04999999999999</v>
          </cell>
          <cell r="G491">
            <v>54.059999999999988</v>
          </cell>
          <cell r="H491">
            <v>54.069999999999986</v>
          </cell>
          <cell r="I491">
            <v>54.079999999999984</v>
          </cell>
          <cell r="J491">
            <v>54.089999999999982</v>
          </cell>
          <cell r="K491">
            <v>54.09999999999998</v>
          </cell>
          <cell r="L491">
            <v>54.109999999999978</v>
          </cell>
          <cell r="M491">
            <v>54.119999999999976</v>
          </cell>
          <cell r="N491">
            <v>54.129999999999974</v>
          </cell>
          <cell r="O491">
            <v>54.139999999999972</v>
          </cell>
          <cell r="P491">
            <v>54.14999999999997</v>
          </cell>
          <cell r="Q491">
            <v>54.159999999999968</v>
          </cell>
          <cell r="R491">
            <v>54.169999999999966</v>
          </cell>
        </row>
        <row r="492">
          <cell r="E492" t="str">
            <v>산</v>
          </cell>
          <cell r="G492" t="str">
            <v>출</v>
          </cell>
          <cell r="I492" t="str">
            <v>내</v>
          </cell>
          <cell r="K492" t="str">
            <v>역</v>
          </cell>
          <cell r="O492" t="str">
            <v>계</v>
          </cell>
          <cell r="P492" t="str">
            <v>노무비</v>
          </cell>
          <cell r="Q492" t="str">
            <v>재료비</v>
          </cell>
          <cell r="R492" t="str">
            <v>경  비</v>
          </cell>
        </row>
        <row r="493">
          <cell r="B493">
            <v>3</v>
          </cell>
          <cell r="C493" t="str">
            <v>표면보호공</v>
          </cell>
        </row>
        <row r="494">
          <cell r="C494" t="str">
            <v>에폭시프라이머</v>
          </cell>
          <cell r="G494">
            <v>2454</v>
          </cell>
          <cell r="I494" t="str">
            <v>*</v>
          </cell>
          <cell r="J494">
            <v>25</v>
          </cell>
          <cell r="K494" t="str">
            <v>kg</v>
          </cell>
          <cell r="L494" t="str">
            <v>=</v>
          </cell>
          <cell r="O494">
            <v>61350</v>
          </cell>
          <cell r="Q494">
            <v>61350</v>
          </cell>
        </row>
        <row r="495">
          <cell r="C495" t="str">
            <v>신  너</v>
          </cell>
          <cell r="G495">
            <v>1672</v>
          </cell>
          <cell r="I495" t="str">
            <v>*</v>
          </cell>
          <cell r="J495">
            <v>3.3</v>
          </cell>
          <cell r="K495" t="str">
            <v>L</v>
          </cell>
          <cell r="L495" t="str">
            <v>=</v>
          </cell>
          <cell r="O495">
            <v>5517.6</v>
          </cell>
          <cell r="Q495">
            <v>5517.6</v>
          </cell>
        </row>
        <row r="496">
          <cell r="C496" t="str">
            <v>도장공</v>
          </cell>
          <cell r="G496">
            <v>79950</v>
          </cell>
          <cell r="I496" t="str">
            <v>*</v>
          </cell>
          <cell r="J496">
            <v>1.43</v>
          </cell>
          <cell r="K496" t="str">
            <v>인</v>
          </cell>
          <cell r="L496" t="str">
            <v>=</v>
          </cell>
          <cell r="O496">
            <v>114328.5</v>
          </cell>
          <cell r="P496">
            <v>114328.5</v>
          </cell>
        </row>
        <row r="497">
          <cell r="C497" t="str">
            <v>손  료(재료비의 2.5%)</v>
          </cell>
        </row>
        <row r="498">
          <cell r="C498">
            <v>66867.600000000006</v>
          </cell>
          <cell r="F498" t="str">
            <v>*</v>
          </cell>
          <cell r="G498">
            <v>2.5000000000000001E-2</v>
          </cell>
          <cell r="I498" t="str">
            <v>=</v>
          </cell>
          <cell r="O498">
            <v>1671</v>
          </cell>
          <cell r="Q498">
            <v>1671</v>
          </cell>
        </row>
        <row r="499">
          <cell r="C499" t="str">
            <v>소  계</v>
          </cell>
          <cell r="O499">
            <v>182867.1</v>
          </cell>
          <cell r="P499">
            <v>114328.5</v>
          </cell>
          <cell r="Q499">
            <v>68538.600000000006</v>
          </cell>
          <cell r="R499">
            <v>0</v>
          </cell>
        </row>
        <row r="501">
          <cell r="B501">
            <v>4</v>
          </cell>
          <cell r="C501" t="str">
            <v>포장절단공</v>
          </cell>
        </row>
        <row r="502">
          <cell r="C502" t="str">
            <v>가)</v>
          </cell>
          <cell r="D502" t="str">
            <v>자재대</v>
          </cell>
        </row>
        <row r="503">
          <cell r="D503" t="str">
            <v>블레이드(￠320 - 400 13.2mm)</v>
          </cell>
        </row>
        <row r="504">
          <cell r="D504">
            <v>196000</v>
          </cell>
          <cell r="F504" t="str">
            <v>*</v>
          </cell>
          <cell r="G504">
            <v>0.31</v>
          </cell>
          <cell r="H504" t="str">
            <v>EA</v>
          </cell>
          <cell r="I504" t="str">
            <v>/</v>
          </cell>
          <cell r="J504">
            <v>100</v>
          </cell>
          <cell r="K504" t="str">
            <v>*</v>
          </cell>
          <cell r="L504">
            <v>20</v>
          </cell>
          <cell r="M504" t="str">
            <v>=</v>
          </cell>
          <cell r="O504">
            <v>12152</v>
          </cell>
          <cell r="Q504">
            <v>12152</v>
          </cell>
        </row>
        <row r="505">
          <cell r="C505" t="str">
            <v>나)</v>
          </cell>
          <cell r="D505" t="str">
            <v>인건비</v>
          </cell>
        </row>
        <row r="506">
          <cell r="D506" t="str">
            <v>보통인부</v>
          </cell>
          <cell r="F506">
            <v>50680</v>
          </cell>
          <cell r="H506" t="str">
            <v>*</v>
          </cell>
          <cell r="I506">
            <v>0.84</v>
          </cell>
          <cell r="J506" t="str">
            <v>인</v>
          </cell>
          <cell r="K506" t="str">
            <v>=</v>
          </cell>
          <cell r="O506">
            <v>42571.199999999997</v>
          </cell>
          <cell r="P506">
            <v>42571.199999999997</v>
          </cell>
        </row>
        <row r="507">
          <cell r="C507" t="str">
            <v>다)</v>
          </cell>
          <cell r="D507" t="str">
            <v>기구손료(노무비의 5%)</v>
          </cell>
        </row>
        <row r="508">
          <cell r="D508">
            <v>42571.199999999997</v>
          </cell>
          <cell r="G508" t="str">
            <v>*</v>
          </cell>
          <cell r="H508">
            <v>0.05</v>
          </cell>
          <cell r="I508" t="str">
            <v>=</v>
          </cell>
          <cell r="O508">
            <v>2128.56</v>
          </cell>
          <cell r="P508">
            <v>2128.56</v>
          </cell>
        </row>
        <row r="509">
          <cell r="C509" t="str">
            <v>라)</v>
          </cell>
          <cell r="D509" t="str">
            <v>물운반(물탱크 5500L), 30L소요</v>
          </cell>
        </row>
        <row r="510">
          <cell r="C510" t="str">
            <v>t1(준비)</v>
          </cell>
          <cell r="E510" t="str">
            <v>=</v>
          </cell>
          <cell r="F510">
            <v>5</v>
          </cell>
          <cell r="G510" t="str">
            <v>분</v>
          </cell>
          <cell r="I510" t="str">
            <v>t3(흡입)</v>
          </cell>
          <cell r="K510" t="str">
            <v>=</v>
          </cell>
          <cell r="L510">
            <v>10</v>
          </cell>
          <cell r="M510" t="str">
            <v>분</v>
          </cell>
        </row>
        <row r="511">
          <cell r="C511" t="str">
            <v>t4(대기)</v>
          </cell>
          <cell r="E511" t="str">
            <v>=</v>
          </cell>
          <cell r="F511">
            <v>5</v>
          </cell>
          <cell r="G511" t="str">
            <v>분</v>
          </cell>
          <cell r="I511" t="str">
            <v>t5(살수)</v>
          </cell>
          <cell r="K511" t="str">
            <v>=</v>
          </cell>
          <cell r="L511">
            <v>20</v>
          </cell>
          <cell r="M511" t="str">
            <v>분</v>
          </cell>
        </row>
        <row r="512">
          <cell r="C512" t="str">
            <v>t2 =</v>
          </cell>
          <cell r="D512">
            <v>1</v>
          </cell>
          <cell r="E512" t="str">
            <v>/</v>
          </cell>
          <cell r="F512">
            <v>20</v>
          </cell>
          <cell r="G512" t="str">
            <v>*</v>
          </cell>
          <cell r="H512">
            <v>2</v>
          </cell>
          <cell r="I512" t="str">
            <v>*</v>
          </cell>
          <cell r="J512">
            <v>60</v>
          </cell>
          <cell r="K512" t="str">
            <v>=</v>
          </cell>
          <cell r="L512">
            <v>6</v>
          </cell>
        </row>
        <row r="513">
          <cell r="C513" t="str">
            <v>CM =</v>
          </cell>
          <cell r="D513" t="str">
            <v xml:space="preserve"> T1 + T2 + T3 + T4 + T5 =</v>
          </cell>
          <cell r="J513">
            <v>46</v>
          </cell>
        </row>
        <row r="514">
          <cell r="C514" t="str">
            <v>To =</v>
          </cell>
          <cell r="D514" t="str">
            <v>(CM - t1) / CM</v>
          </cell>
          <cell r="H514" t="str">
            <v>=</v>
          </cell>
          <cell r="I514">
            <v>0.89</v>
          </cell>
        </row>
        <row r="515">
          <cell r="C515" t="str">
            <v>Q =</v>
          </cell>
          <cell r="D515" t="str">
            <v xml:space="preserve"> 60 * 5500 * 0.9  / ( CM * 30 )</v>
          </cell>
          <cell r="K515" t="str">
            <v>=</v>
          </cell>
          <cell r="L515">
            <v>215.21</v>
          </cell>
        </row>
        <row r="517">
          <cell r="C517" t="str">
            <v>노무비</v>
          </cell>
          <cell r="E517">
            <v>12885</v>
          </cell>
          <cell r="G517" t="str">
            <v>/</v>
          </cell>
          <cell r="H517" t="str">
            <v>Q*20</v>
          </cell>
          <cell r="I517" t="str">
            <v>=</v>
          </cell>
          <cell r="J517">
            <v>1197.4000000000001</v>
          </cell>
          <cell r="O517">
            <v>1197.4000000000001</v>
          </cell>
          <cell r="P517">
            <v>1197.4000000000001</v>
          </cell>
        </row>
        <row r="518">
          <cell r="C518" t="str">
            <v>재료비</v>
          </cell>
          <cell r="E518">
            <v>9129</v>
          </cell>
          <cell r="G518" t="str">
            <v>/</v>
          </cell>
          <cell r="H518" t="str">
            <v>Q*20</v>
          </cell>
          <cell r="I518" t="str">
            <v>+</v>
          </cell>
          <cell r="J518" t="str">
            <v>To</v>
          </cell>
          <cell r="K518" t="str">
            <v>=</v>
          </cell>
          <cell r="L518">
            <v>755</v>
          </cell>
          <cell r="O518">
            <v>755</v>
          </cell>
          <cell r="Q518">
            <v>755</v>
          </cell>
        </row>
        <row r="519">
          <cell r="C519" t="str">
            <v>경  비</v>
          </cell>
          <cell r="E519">
            <v>9690</v>
          </cell>
          <cell r="G519" t="str">
            <v>/</v>
          </cell>
          <cell r="H519" t="str">
            <v>Q*20</v>
          </cell>
          <cell r="I519" t="str">
            <v>=</v>
          </cell>
          <cell r="J519">
            <v>900.5</v>
          </cell>
          <cell r="O519">
            <v>900.5</v>
          </cell>
          <cell r="R519">
            <v>900.5</v>
          </cell>
        </row>
        <row r="520">
          <cell r="C520" t="str">
            <v>마)</v>
          </cell>
          <cell r="D520" t="str">
            <v>포장절단(콘크리트캇타 320 - 400 mm)</v>
          </cell>
        </row>
        <row r="521">
          <cell r="C521" t="str">
            <v>Q=</v>
          </cell>
          <cell r="D521">
            <v>0.5</v>
          </cell>
          <cell r="E521" t="str">
            <v>*</v>
          </cell>
          <cell r="F521">
            <v>1</v>
          </cell>
          <cell r="G521" t="str">
            <v>*</v>
          </cell>
          <cell r="H521">
            <v>60</v>
          </cell>
          <cell r="I521" t="str">
            <v>*</v>
          </cell>
          <cell r="J521" t="str">
            <v>=</v>
          </cell>
          <cell r="K521">
            <v>30</v>
          </cell>
          <cell r="L521" t="str">
            <v>m/hr</v>
          </cell>
        </row>
        <row r="522">
          <cell r="C522" t="str">
            <v>노무비</v>
          </cell>
          <cell r="E522">
            <v>12437</v>
          </cell>
          <cell r="G522" t="str">
            <v>/</v>
          </cell>
          <cell r="H522" t="str">
            <v>Q*20</v>
          </cell>
          <cell r="I522" t="str">
            <v>=</v>
          </cell>
          <cell r="J522">
            <v>8291</v>
          </cell>
          <cell r="O522">
            <v>8291</v>
          </cell>
          <cell r="P522">
            <v>8291</v>
          </cell>
        </row>
        <row r="523">
          <cell r="C523" t="str">
            <v>재료비</v>
          </cell>
          <cell r="E523">
            <v>7567</v>
          </cell>
          <cell r="G523" t="str">
            <v>/</v>
          </cell>
          <cell r="H523" t="str">
            <v>Q*20</v>
          </cell>
          <cell r="I523" t="str">
            <v>=</v>
          </cell>
          <cell r="J523">
            <v>5044.66</v>
          </cell>
          <cell r="O523">
            <v>5044.66</v>
          </cell>
          <cell r="Q523">
            <v>5044.66</v>
          </cell>
        </row>
        <row r="524">
          <cell r="C524" t="str">
            <v>경  비</v>
          </cell>
          <cell r="E524">
            <v>1228</v>
          </cell>
          <cell r="G524" t="str">
            <v>/</v>
          </cell>
          <cell r="H524" t="str">
            <v>Q*20</v>
          </cell>
          <cell r="I524" t="str">
            <v>=</v>
          </cell>
          <cell r="J524">
            <v>818.66</v>
          </cell>
          <cell r="O524">
            <v>818.66</v>
          </cell>
          <cell r="R524">
            <v>818.66</v>
          </cell>
        </row>
        <row r="526">
          <cell r="A526">
            <v>55</v>
          </cell>
          <cell r="B526">
            <v>55.01</v>
          </cell>
          <cell r="C526">
            <v>55.019999999999996</v>
          </cell>
          <cell r="D526">
            <v>55.029999999999994</v>
          </cell>
          <cell r="E526">
            <v>55.039999999999992</v>
          </cell>
          <cell r="F526">
            <v>55.04999999999999</v>
          </cell>
          <cell r="G526">
            <v>55.059999999999988</v>
          </cell>
          <cell r="H526">
            <v>55.069999999999986</v>
          </cell>
          <cell r="I526">
            <v>55.079999999999984</v>
          </cell>
          <cell r="J526">
            <v>55.089999999999982</v>
          </cell>
          <cell r="K526">
            <v>55.09999999999998</v>
          </cell>
          <cell r="L526">
            <v>55.109999999999978</v>
          </cell>
          <cell r="M526">
            <v>55.119999999999976</v>
          </cell>
          <cell r="N526">
            <v>55.129999999999974</v>
          </cell>
          <cell r="O526">
            <v>55.139999999999972</v>
          </cell>
          <cell r="P526">
            <v>55.14999999999997</v>
          </cell>
          <cell r="Q526">
            <v>55.159999999999968</v>
          </cell>
          <cell r="R526">
            <v>55.169999999999966</v>
          </cell>
        </row>
        <row r="527">
          <cell r="E527" t="str">
            <v>산</v>
          </cell>
          <cell r="G527" t="str">
            <v>출</v>
          </cell>
          <cell r="I527" t="str">
            <v>내</v>
          </cell>
          <cell r="K527" t="str">
            <v>역</v>
          </cell>
          <cell r="O527" t="str">
            <v>계</v>
          </cell>
          <cell r="P527" t="str">
            <v>노무비</v>
          </cell>
          <cell r="Q527" t="str">
            <v>재료비</v>
          </cell>
          <cell r="R527" t="str">
            <v>경  비</v>
          </cell>
        </row>
        <row r="528">
          <cell r="C528" t="str">
            <v>소계</v>
          </cell>
          <cell r="O528">
            <v>73858</v>
          </cell>
          <cell r="P528">
            <v>54188.159999999996</v>
          </cell>
          <cell r="Q528">
            <v>17951.66</v>
          </cell>
          <cell r="R528">
            <v>1719.1599999999999</v>
          </cell>
        </row>
        <row r="530">
          <cell r="B530">
            <v>5</v>
          </cell>
          <cell r="C530" t="str">
            <v>양 생</v>
          </cell>
        </row>
        <row r="531">
          <cell r="C531" t="str">
            <v>가)</v>
          </cell>
          <cell r="D531" t="str">
            <v>비닐</v>
          </cell>
          <cell r="F531">
            <v>29300</v>
          </cell>
          <cell r="H531" t="str">
            <v>*</v>
          </cell>
          <cell r="I531">
            <v>12</v>
          </cell>
          <cell r="J531" t="str">
            <v>kg</v>
          </cell>
          <cell r="K531" t="str">
            <v>=</v>
          </cell>
          <cell r="L531">
            <v>351600</v>
          </cell>
          <cell r="O531">
            <v>351600</v>
          </cell>
          <cell r="Q531">
            <v>351600</v>
          </cell>
        </row>
        <row r="534">
          <cell r="C534" t="str">
            <v>나)</v>
          </cell>
          <cell r="D534" t="str">
            <v>마대</v>
          </cell>
          <cell r="F534">
            <v>130</v>
          </cell>
          <cell r="H534" t="str">
            <v>*</v>
          </cell>
          <cell r="I534">
            <v>130</v>
          </cell>
          <cell r="J534" t="str">
            <v>장</v>
          </cell>
          <cell r="K534" t="str">
            <v>=</v>
          </cell>
          <cell r="L534">
            <v>16900</v>
          </cell>
          <cell r="O534">
            <v>16900</v>
          </cell>
          <cell r="Q534">
            <v>16900</v>
          </cell>
        </row>
        <row r="535">
          <cell r="C535" t="str">
            <v>소  계</v>
          </cell>
          <cell r="O535">
            <v>368500</v>
          </cell>
          <cell r="Q535">
            <v>368500</v>
          </cell>
        </row>
        <row r="537">
          <cell r="B537">
            <v>6</v>
          </cell>
          <cell r="C537" t="str">
            <v>줄눈채움공</v>
          </cell>
        </row>
        <row r="538">
          <cell r="C538" t="str">
            <v>가)</v>
          </cell>
          <cell r="D538" t="str">
            <v>실링제(5*10)</v>
          </cell>
        </row>
        <row r="539">
          <cell r="D539">
            <v>0.5</v>
          </cell>
          <cell r="E539" t="str">
            <v>*</v>
          </cell>
          <cell r="F539">
            <v>1.1000000000000001</v>
          </cell>
          <cell r="G539" t="str">
            <v>/</v>
          </cell>
          <cell r="H539">
            <v>100</v>
          </cell>
          <cell r="I539" t="str">
            <v>=</v>
          </cell>
          <cell r="J539">
            <v>5.4999999999999997E-3</v>
          </cell>
        </row>
        <row r="540">
          <cell r="D540">
            <v>8500</v>
          </cell>
          <cell r="E540" t="str">
            <v>*</v>
          </cell>
          <cell r="F540">
            <v>5.4999999999999997E-3</v>
          </cell>
          <cell r="H540" t="str">
            <v>=</v>
          </cell>
          <cell r="I540">
            <v>46</v>
          </cell>
          <cell r="O540">
            <v>46</v>
          </cell>
          <cell r="Q540">
            <v>46</v>
          </cell>
        </row>
        <row r="541">
          <cell r="C541" t="str">
            <v>나)</v>
          </cell>
          <cell r="D541" t="str">
            <v>백업제</v>
          </cell>
        </row>
        <row r="542">
          <cell r="D542">
            <v>1</v>
          </cell>
          <cell r="E542" t="str">
            <v>m</v>
          </cell>
          <cell r="F542" t="str">
            <v>*</v>
          </cell>
          <cell r="G542">
            <v>30</v>
          </cell>
          <cell r="H542" t="str">
            <v>*</v>
          </cell>
          <cell r="I542">
            <v>20</v>
          </cell>
          <cell r="J542" t="str">
            <v>=</v>
          </cell>
          <cell r="K542">
            <v>600</v>
          </cell>
          <cell r="O542">
            <v>600</v>
          </cell>
          <cell r="Q542">
            <v>600</v>
          </cell>
        </row>
        <row r="543">
          <cell r="C543" t="str">
            <v>다)</v>
          </cell>
          <cell r="D543" t="str">
            <v>테이프</v>
          </cell>
        </row>
        <row r="544">
          <cell r="D544">
            <v>2</v>
          </cell>
          <cell r="E544" t="str">
            <v>m</v>
          </cell>
          <cell r="F544" t="str">
            <v>*</v>
          </cell>
          <cell r="G544">
            <v>30</v>
          </cell>
          <cell r="H544" t="str">
            <v>*</v>
          </cell>
          <cell r="I544">
            <v>40</v>
          </cell>
          <cell r="J544" t="str">
            <v>=</v>
          </cell>
          <cell r="K544">
            <v>2400</v>
          </cell>
          <cell r="O544">
            <v>2400</v>
          </cell>
          <cell r="Q544">
            <v>2400</v>
          </cell>
        </row>
        <row r="545">
          <cell r="C545" t="str">
            <v>라)</v>
          </cell>
          <cell r="D545" t="str">
            <v>방수공</v>
          </cell>
        </row>
        <row r="546">
          <cell r="D546">
            <v>69660</v>
          </cell>
          <cell r="F546" t="str">
            <v>*</v>
          </cell>
          <cell r="G546">
            <v>1.4999999999999999E-2</v>
          </cell>
          <cell r="I546" t="str">
            <v>인</v>
          </cell>
          <cell r="J546" t="str">
            <v>*</v>
          </cell>
          <cell r="K546">
            <v>20</v>
          </cell>
          <cell r="L546" t="str">
            <v>=</v>
          </cell>
          <cell r="M546">
            <v>20898</v>
          </cell>
          <cell r="O546">
            <v>20898</v>
          </cell>
          <cell r="P546">
            <v>20898</v>
          </cell>
        </row>
        <row r="548">
          <cell r="C548" t="str">
            <v>소  계</v>
          </cell>
          <cell r="O548">
            <v>23944</v>
          </cell>
          <cell r="P548">
            <v>20898</v>
          </cell>
          <cell r="Q548">
            <v>3046</v>
          </cell>
          <cell r="R548">
            <v>0</v>
          </cell>
        </row>
        <row r="560">
          <cell r="C560" t="str">
            <v>합  계</v>
          </cell>
          <cell r="O560">
            <v>832781</v>
          </cell>
          <cell r="P560">
            <v>364988</v>
          </cell>
          <cell r="Q560">
            <v>461923</v>
          </cell>
          <cell r="R560">
            <v>5870</v>
          </cell>
        </row>
        <row r="561">
          <cell r="A561">
            <v>56</v>
          </cell>
          <cell r="B561">
            <v>56.01</v>
          </cell>
          <cell r="C561">
            <v>56.019999999999996</v>
          </cell>
          <cell r="D561">
            <v>56.029999999999994</v>
          </cell>
          <cell r="E561">
            <v>56.039999999999992</v>
          </cell>
          <cell r="F561">
            <v>56.04999999999999</v>
          </cell>
          <cell r="G561">
            <v>56.059999999999988</v>
          </cell>
          <cell r="H561">
            <v>56.069999999999986</v>
          </cell>
          <cell r="I561">
            <v>56.079999999999984</v>
          </cell>
          <cell r="J561">
            <v>56.089999999999982</v>
          </cell>
          <cell r="K561">
            <v>56.09999999999998</v>
          </cell>
          <cell r="L561">
            <v>56.109999999999978</v>
          </cell>
          <cell r="M561">
            <v>56.119999999999976</v>
          </cell>
          <cell r="N561">
            <v>56.129999999999974</v>
          </cell>
          <cell r="O561">
            <v>56.139999999999972</v>
          </cell>
          <cell r="P561">
            <v>56.14999999999997</v>
          </cell>
          <cell r="Q561">
            <v>56.159999999999968</v>
          </cell>
          <cell r="R561">
            <v>56.169999999999966</v>
          </cell>
        </row>
        <row r="562">
          <cell r="E562" t="str">
            <v>산</v>
          </cell>
          <cell r="G562" t="str">
            <v>출</v>
          </cell>
          <cell r="I562" t="str">
            <v>내</v>
          </cell>
          <cell r="K562" t="str">
            <v>역</v>
          </cell>
          <cell r="O562" t="str">
            <v>계</v>
          </cell>
          <cell r="P562" t="str">
            <v>노무비</v>
          </cell>
          <cell r="Q562" t="str">
            <v>재료비</v>
          </cell>
          <cell r="R562" t="str">
            <v>경  비</v>
          </cell>
        </row>
        <row r="564">
          <cell r="A564" t="str">
            <v>아스콘표층(포설다짐 T= 7cm) / a</v>
          </cell>
        </row>
        <row r="565">
          <cell r="B565">
            <v>1</v>
          </cell>
          <cell r="C565" t="str">
            <v>포설(T= 5cm)</v>
          </cell>
        </row>
        <row r="566">
          <cell r="C566" t="str">
            <v>가) 휘니샤(3.0m)</v>
          </cell>
        </row>
        <row r="567">
          <cell r="C567" t="str">
            <v>W =</v>
          </cell>
          <cell r="D567">
            <v>3.0249999999999999</v>
          </cell>
          <cell r="F567" t="str">
            <v>m</v>
          </cell>
          <cell r="G567" t="str">
            <v>T =</v>
          </cell>
          <cell r="H567">
            <v>7.0000000000000007E-2</v>
          </cell>
          <cell r="J567" t="str">
            <v>q =</v>
          </cell>
          <cell r="K567">
            <v>2.3199999999999998</v>
          </cell>
        </row>
        <row r="568">
          <cell r="C568" t="str">
            <v>E =</v>
          </cell>
          <cell r="D568">
            <v>0.8</v>
          </cell>
        </row>
        <row r="569">
          <cell r="C569" t="str">
            <v>Q =</v>
          </cell>
          <cell r="D569" t="str">
            <v>180 * W * T * q * E /16.24 =</v>
          </cell>
          <cell r="J569">
            <v>4.3600000000000003</v>
          </cell>
        </row>
        <row r="571">
          <cell r="C571" t="str">
            <v>노무비</v>
          </cell>
          <cell r="E571">
            <v>26152</v>
          </cell>
          <cell r="G571" t="str">
            <v>/</v>
          </cell>
          <cell r="H571" t="str">
            <v>Q</v>
          </cell>
          <cell r="I571" t="str">
            <v>=</v>
          </cell>
          <cell r="J571">
            <v>5998.1</v>
          </cell>
          <cell r="O571">
            <v>5998.1</v>
          </cell>
          <cell r="P571">
            <v>5998.1</v>
          </cell>
        </row>
        <row r="572">
          <cell r="C572" t="str">
            <v>재료비</v>
          </cell>
          <cell r="E572">
            <v>6460</v>
          </cell>
          <cell r="G572" t="str">
            <v>/</v>
          </cell>
          <cell r="H572" t="str">
            <v>Q</v>
          </cell>
          <cell r="I572" t="str">
            <v>=</v>
          </cell>
          <cell r="J572">
            <v>1481.6</v>
          </cell>
          <cell r="O572">
            <v>1481.6</v>
          </cell>
          <cell r="Q572">
            <v>1481.6</v>
          </cell>
        </row>
        <row r="573">
          <cell r="C573" t="str">
            <v>경  비</v>
          </cell>
          <cell r="E573">
            <v>23579</v>
          </cell>
          <cell r="G573" t="str">
            <v>/</v>
          </cell>
          <cell r="H573" t="str">
            <v>Q</v>
          </cell>
          <cell r="I573" t="str">
            <v>=</v>
          </cell>
          <cell r="J573">
            <v>5408</v>
          </cell>
          <cell r="O573">
            <v>5408</v>
          </cell>
          <cell r="R573">
            <v>5408</v>
          </cell>
        </row>
        <row r="574">
          <cell r="C574" t="str">
            <v>소계</v>
          </cell>
          <cell r="O574">
            <v>12887.7</v>
          </cell>
          <cell r="P574">
            <v>5998.1</v>
          </cell>
          <cell r="Q574">
            <v>1481.6</v>
          </cell>
          <cell r="R574">
            <v>5408</v>
          </cell>
        </row>
        <row r="576">
          <cell r="C576" t="str">
            <v>나) 인건비</v>
          </cell>
        </row>
        <row r="577">
          <cell r="C577" t="str">
            <v>포장공</v>
          </cell>
          <cell r="E577">
            <v>8</v>
          </cell>
          <cell r="F577" t="str">
            <v>*</v>
          </cell>
          <cell r="G577">
            <v>69330</v>
          </cell>
          <cell r="I577" t="str">
            <v>/</v>
          </cell>
          <cell r="J577" t="str">
            <v>(Q * 8)</v>
          </cell>
          <cell r="L577" t="str">
            <v>=</v>
          </cell>
          <cell r="M577">
            <v>15901.3</v>
          </cell>
          <cell r="O577">
            <v>15901.3</v>
          </cell>
          <cell r="P577">
            <v>15901.3</v>
          </cell>
        </row>
        <row r="578">
          <cell r="C578" t="str">
            <v>인  부</v>
          </cell>
          <cell r="E578">
            <v>4</v>
          </cell>
          <cell r="F578" t="str">
            <v>*</v>
          </cell>
          <cell r="G578">
            <v>50680</v>
          </cell>
          <cell r="I578" t="str">
            <v>/</v>
          </cell>
          <cell r="J578" t="str">
            <v>(Q * 8)</v>
          </cell>
          <cell r="L578" t="str">
            <v>=</v>
          </cell>
          <cell r="M578">
            <v>5811.9</v>
          </cell>
          <cell r="O578">
            <v>5811.9</v>
          </cell>
          <cell r="P578">
            <v>5811.9</v>
          </cell>
        </row>
        <row r="579">
          <cell r="C579" t="str">
            <v>잡재료비(인건비의 3%)</v>
          </cell>
        </row>
        <row r="580">
          <cell r="D580">
            <v>21713.199999999997</v>
          </cell>
          <cell r="F580" t="str">
            <v>*</v>
          </cell>
          <cell r="G580">
            <v>0.03</v>
          </cell>
          <cell r="H580" t="str">
            <v>=</v>
          </cell>
          <cell r="I580">
            <v>651.29999999999995</v>
          </cell>
          <cell r="O580">
            <v>651.29999999999995</v>
          </cell>
          <cell r="Q580">
            <v>651.29999999999995</v>
          </cell>
        </row>
        <row r="581">
          <cell r="C581" t="str">
            <v>소계</v>
          </cell>
          <cell r="O581">
            <v>22364.499999999996</v>
          </cell>
          <cell r="P581">
            <v>21713.199999999997</v>
          </cell>
          <cell r="Q581">
            <v>651.29999999999995</v>
          </cell>
        </row>
        <row r="583">
          <cell r="C583" t="str">
            <v>라) 물탱크(5,500L)</v>
          </cell>
        </row>
        <row r="584">
          <cell r="C584" t="str">
            <v>누무비</v>
          </cell>
          <cell r="E584">
            <v>12885</v>
          </cell>
          <cell r="G584" t="str">
            <v>/</v>
          </cell>
          <cell r="H584" t="str">
            <v>Q</v>
          </cell>
          <cell r="I584" t="str">
            <v>=</v>
          </cell>
          <cell r="J584">
            <v>2955.2</v>
          </cell>
          <cell r="O584">
            <v>2955.2</v>
          </cell>
          <cell r="P584">
            <v>2955.2</v>
          </cell>
        </row>
        <row r="585">
          <cell r="C585" t="str">
            <v>재료비</v>
          </cell>
          <cell r="E585">
            <v>9129</v>
          </cell>
          <cell r="G585" t="str">
            <v>/</v>
          </cell>
          <cell r="H585" t="str">
            <v>Q</v>
          </cell>
          <cell r="I585" t="str">
            <v>*</v>
          </cell>
          <cell r="J585" t="str">
            <v>(2/8)</v>
          </cell>
          <cell r="K585" t="str">
            <v>=</v>
          </cell>
          <cell r="L585">
            <v>523.4</v>
          </cell>
          <cell r="O585">
            <v>523.4</v>
          </cell>
          <cell r="Q585">
            <v>523.4</v>
          </cell>
        </row>
        <row r="586">
          <cell r="C586" t="str">
            <v>경  비</v>
          </cell>
          <cell r="E586">
            <v>9690</v>
          </cell>
          <cell r="G586" t="str">
            <v>/</v>
          </cell>
          <cell r="H586" t="str">
            <v>Q</v>
          </cell>
          <cell r="I586" t="str">
            <v>=</v>
          </cell>
          <cell r="J586">
            <v>2222.4</v>
          </cell>
          <cell r="O586">
            <v>2222.4</v>
          </cell>
          <cell r="R586">
            <v>2222.4</v>
          </cell>
        </row>
        <row r="587">
          <cell r="C587" t="str">
            <v>소계</v>
          </cell>
          <cell r="O587">
            <v>5701</v>
          </cell>
          <cell r="P587">
            <v>2955.2</v>
          </cell>
          <cell r="Q587">
            <v>523.4</v>
          </cell>
          <cell r="R587">
            <v>2222.4</v>
          </cell>
        </row>
        <row r="589">
          <cell r="B589">
            <v>2</v>
          </cell>
          <cell r="C589" t="str">
            <v>다짐</v>
          </cell>
        </row>
        <row r="590">
          <cell r="C590" t="str">
            <v>가) 매커덤로라(8 ~ 10Ton)</v>
          </cell>
        </row>
        <row r="591">
          <cell r="C591" t="str">
            <v>V =</v>
          </cell>
          <cell r="D591">
            <v>3</v>
          </cell>
          <cell r="E591" t="str">
            <v>Km/hr</v>
          </cell>
          <cell r="G591" t="str">
            <v>W =</v>
          </cell>
          <cell r="H591">
            <v>0.8</v>
          </cell>
          <cell r="J591" t="str">
            <v>E =</v>
          </cell>
          <cell r="K591">
            <v>0.55000000000000004</v>
          </cell>
        </row>
        <row r="592">
          <cell r="C592" t="str">
            <v>N =</v>
          </cell>
          <cell r="D592">
            <v>2</v>
          </cell>
        </row>
        <row r="593">
          <cell r="C593" t="str">
            <v>A =</v>
          </cell>
          <cell r="D593" t="str">
            <v>1000 * V * W * E / ( N *100) =</v>
          </cell>
          <cell r="K593">
            <v>6.6</v>
          </cell>
          <cell r="L593" t="str">
            <v>a/hr</v>
          </cell>
        </row>
        <row r="596">
          <cell r="A596">
            <v>57</v>
          </cell>
          <cell r="B596">
            <v>57.01</v>
          </cell>
          <cell r="C596">
            <v>57.019999999999996</v>
          </cell>
          <cell r="D596">
            <v>57.029999999999994</v>
          </cell>
          <cell r="E596">
            <v>57.039999999999992</v>
          </cell>
          <cell r="F596">
            <v>57.04999999999999</v>
          </cell>
          <cell r="G596">
            <v>57.059999999999988</v>
          </cell>
          <cell r="H596">
            <v>57.069999999999986</v>
          </cell>
          <cell r="I596">
            <v>57.079999999999984</v>
          </cell>
          <cell r="J596">
            <v>57.089999999999982</v>
          </cell>
          <cell r="K596">
            <v>57.09999999999998</v>
          </cell>
          <cell r="L596">
            <v>57.109999999999978</v>
          </cell>
          <cell r="M596">
            <v>57.119999999999976</v>
          </cell>
          <cell r="N596">
            <v>57.129999999999974</v>
          </cell>
          <cell r="O596">
            <v>57.139999999999972</v>
          </cell>
          <cell r="P596">
            <v>57.14999999999997</v>
          </cell>
          <cell r="Q596">
            <v>57.159999999999968</v>
          </cell>
          <cell r="R596">
            <v>57.169999999999966</v>
          </cell>
        </row>
        <row r="597">
          <cell r="E597" t="str">
            <v>산</v>
          </cell>
          <cell r="G597" t="str">
            <v>출</v>
          </cell>
          <cell r="I597" t="str">
            <v>내</v>
          </cell>
          <cell r="K597" t="str">
            <v>역</v>
          </cell>
          <cell r="O597" t="str">
            <v>계</v>
          </cell>
          <cell r="P597" t="str">
            <v>노무비</v>
          </cell>
          <cell r="Q597" t="str">
            <v>재료비</v>
          </cell>
          <cell r="R597" t="str">
            <v>경  비</v>
          </cell>
        </row>
        <row r="599">
          <cell r="C599" t="str">
            <v>노무비</v>
          </cell>
          <cell r="E599">
            <v>20558</v>
          </cell>
          <cell r="G599" t="str">
            <v>/</v>
          </cell>
          <cell r="H599" t="str">
            <v>A</v>
          </cell>
          <cell r="I599" t="str">
            <v>=</v>
          </cell>
          <cell r="J599">
            <v>3114.8</v>
          </cell>
          <cell r="O599">
            <v>3114.8</v>
          </cell>
          <cell r="P599">
            <v>3114.8</v>
          </cell>
        </row>
        <row r="600">
          <cell r="C600" t="str">
            <v>재료비</v>
          </cell>
          <cell r="E600">
            <v>6783</v>
          </cell>
          <cell r="G600" t="str">
            <v>/</v>
          </cell>
          <cell r="H600" t="str">
            <v>A</v>
          </cell>
          <cell r="I600" t="str">
            <v>=</v>
          </cell>
          <cell r="J600">
            <v>1027.7</v>
          </cell>
          <cell r="O600">
            <v>1027.7</v>
          </cell>
          <cell r="Q600">
            <v>1027.7</v>
          </cell>
        </row>
        <row r="601">
          <cell r="C601" t="str">
            <v>경  비</v>
          </cell>
          <cell r="E601">
            <v>7828</v>
          </cell>
          <cell r="G601" t="str">
            <v>/</v>
          </cell>
          <cell r="H601" t="str">
            <v>A</v>
          </cell>
          <cell r="I601" t="str">
            <v>=</v>
          </cell>
          <cell r="J601">
            <v>1186</v>
          </cell>
          <cell r="O601">
            <v>1186</v>
          </cell>
          <cell r="R601">
            <v>1186</v>
          </cell>
        </row>
        <row r="602">
          <cell r="C602" t="str">
            <v>소계</v>
          </cell>
          <cell r="O602">
            <v>5328.5</v>
          </cell>
          <cell r="P602">
            <v>3114.8</v>
          </cell>
          <cell r="Q602">
            <v>1027.7</v>
          </cell>
          <cell r="R602">
            <v>1186</v>
          </cell>
        </row>
        <row r="604">
          <cell r="C604" t="str">
            <v>나) 탠덤로라(10 ~ 14Ton)</v>
          </cell>
        </row>
        <row r="605">
          <cell r="C605" t="str">
            <v>V =</v>
          </cell>
          <cell r="D605">
            <v>3</v>
          </cell>
          <cell r="E605" t="str">
            <v>Km/hr</v>
          </cell>
          <cell r="G605" t="str">
            <v>W =</v>
          </cell>
          <cell r="H605">
            <v>1.2</v>
          </cell>
          <cell r="J605" t="str">
            <v>E =</v>
          </cell>
          <cell r="K605">
            <v>0.45</v>
          </cell>
        </row>
        <row r="606">
          <cell r="C606" t="str">
            <v>N =</v>
          </cell>
          <cell r="D606">
            <v>4</v>
          </cell>
        </row>
        <row r="607">
          <cell r="C607" t="str">
            <v>A =</v>
          </cell>
          <cell r="D607" t="str">
            <v>1000 * V * W * E / ( N *100) =</v>
          </cell>
          <cell r="K607">
            <v>4.05</v>
          </cell>
          <cell r="L607" t="str">
            <v>a/hr</v>
          </cell>
        </row>
        <row r="608">
          <cell r="C608" t="str">
            <v>노무비</v>
          </cell>
          <cell r="E608">
            <v>20558</v>
          </cell>
          <cell r="G608" t="str">
            <v>/</v>
          </cell>
          <cell r="H608" t="str">
            <v>A</v>
          </cell>
          <cell r="I608" t="str">
            <v>=</v>
          </cell>
          <cell r="J608">
            <v>5076</v>
          </cell>
          <cell r="O608">
            <v>5076</v>
          </cell>
          <cell r="P608">
            <v>5076</v>
          </cell>
        </row>
        <row r="609">
          <cell r="C609" t="str">
            <v>재료비</v>
          </cell>
          <cell r="E609">
            <v>7429</v>
          </cell>
          <cell r="G609" t="str">
            <v>/</v>
          </cell>
          <cell r="H609" t="str">
            <v>A</v>
          </cell>
          <cell r="I609" t="str">
            <v>=</v>
          </cell>
          <cell r="J609">
            <v>1834.3</v>
          </cell>
          <cell r="O609">
            <v>1834.3</v>
          </cell>
          <cell r="Q609">
            <v>1834.3</v>
          </cell>
        </row>
        <row r="610">
          <cell r="C610" t="str">
            <v>경  비</v>
          </cell>
          <cell r="E610">
            <v>9249</v>
          </cell>
          <cell r="G610" t="str">
            <v>/</v>
          </cell>
          <cell r="H610" t="str">
            <v>A</v>
          </cell>
          <cell r="I610" t="str">
            <v>=</v>
          </cell>
          <cell r="J610">
            <v>2283.6999999999998</v>
          </cell>
          <cell r="O610">
            <v>2283.6999999999998</v>
          </cell>
          <cell r="R610">
            <v>2283.6999999999998</v>
          </cell>
        </row>
        <row r="611">
          <cell r="C611" t="str">
            <v>소계</v>
          </cell>
          <cell r="O611">
            <v>9194</v>
          </cell>
          <cell r="P611">
            <v>5076</v>
          </cell>
          <cell r="Q611">
            <v>1834.3</v>
          </cell>
          <cell r="R611">
            <v>2283.6999999999998</v>
          </cell>
        </row>
        <row r="613">
          <cell r="C613" t="str">
            <v>나) 타이어로라(8 ~ 15Ton)</v>
          </cell>
        </row>
        <row r="614">
          <cell r="C614" t="str">
            <v>V =</v>
          </cell>
          <cell r="D614">
            <v>4</v>
          </cell>
          <cell r="E614" t="str">
            <v>Km/hr</v>
          </cell>
          <cell r="G614" t="str">
            <v>W =</v>
          </cell>
          <cell r="H614">
            <v>1.8</v>
          </cell>
          <cell r="J614" t="str">
            <v>E =</v>
          </cell>
          <cell r="K614">
            <v>0.45</v>
          </cell>
        </row>
        <row r="615">
          <cell r="C615" t="str">
            <v>N =</v>
          </cell>
          <cell r="D615">
            <v>10</v>
          </cell>
        </row>
        <row r="616">
          <cell r="C616" t="str">
            <v>A =</v>
          </cell>
          <cell r="D616" t="str">
            <v>1000 * V * W * E / ( N *100) =</v>
          </cell>
          <cell r="K616">
            <v>3.24</v>
          </cell>
          <cell r="L616" t="str">
            <v>a/hr</v>
          </cell>
        </row>
        <row r="617">
          <cell r="C617" t="str">
            <v>노무비</v>
          </cell>
          <cell r="E617">
            <v>20558</v>
          </cell>
          <cell r="G617" t="str">
            <v>/</v>
          </cell>
          <cell r="H617" t="str">
            <v>A</v>
          </cell>
          <cell r="I617" t="str">
            <v>=</v>
          </cell>
          <cell r="J617">
            <v>6345</v>
          </cell>
          <cell r="O617">
            <v>6345</v>
          </cell>
          <cell r="P617">
            <v>6345</v>
          </cell>
        </row>
        <row r="618">
          <cell r="C618" t="str">
            <v>재료비</v>
          </cell>
          <cell r="E618">
            <v>9448</v>
          </cell>
          <cell r="G618" t="str">
            <v>/</v>
          </cell>
          <cell r="H618" t="str">
            <v>A</v>
          </cell>
          <cell r="I618" t="str">
            <v>=</v>
          </cell>
          <cell r="J618">
            <v>2916</v>
          </cell>
          <cell r="O618">
            <v>2916</v>
          </cell>
          <cell r="Q618">
            <v>2916</v>
          </cell>
        </row>
        <row r="619">
          <cell r="C619" t="str">
            <v>경  비</v>
          </cell>
          <cell r="E619">
            <v>12510</v>
          </cell>
          <cell r="G619" t="str">
            <v>/</v>
          </cell>
          <cell r="H619" t="str">
            <v>A</v>
          </cell>
          <cell r="I619" t="str">
            <v>=</v>
          </cell>
          <cell r="J619">
            <v>3861.1</v>
          </cell>
          <cell r="O619">
            <v>3861.1</v>
          </cell>
          <cell r="R619">
            <v>3861.1</v>
          </cell>
        </row>
        <row r="620">
          <cell r="C620" t="str">
            <v>소계</v>
          </cell>
          <cell r="O620">
            <v>13122.1</v>
          </cell>
          <cell r="P620">
            <v>6345</v>
          </cell>
          <cell r="Q620">
            <v>2916</v>
          </cell>
          <cell r="R620">
            <v>3861.1</v>
          </cell>
        </row>
        <row r="630">
          <cell r="O630">
            <v>68597</v>
          </cell>
          <cell r="P630">
            <v>45202</v>
          </cell>
          <cell r="Q630">
            <v>8434</v>
          </cell>
          <cell r="R630">
            <v>14961</v>
          </cell>
        </row>
      </sheetData>
      <sheetData sheetId="5" refreshError="1">
        <row r="1">
          <cell r="A1">
            <v>60</v>
          </cell>
          <cell r="B1">
            <v>60.01</v>
          </cell>
          <cell r="C1">
            <v>60.019999999999996</v>
          </cell>
          <cell r="D1">
            <v>60.029999999999994</v>
          </cell>
          <cell r="E1">
            <v>60.039999999999992</v>
          </cell>
          <cell r="F1">
            <v>60.04999999999999</v>
          </cell>
          <cell r="G1">
            <v>60.059999999999988</v>
          </cell>
          <cell r="H1">
            <v>60.069999999999986</v>
          </cell>
          <cell r="I1">
            <v>60.079999999999984</v>
          </cell>
          <cell r="J1">
            <v>60.089999999999982</v>
          </cell>
          <cell r="K1">
            <v>60.09999999999998</v>
          </cell>
          <cell r="L1">
            <v>60.109999999999978</v>
          </cell>
          <cell r="M1">
            <v>60.119999999999976</v>
          </cell>
          <cell r="N1">
            <v>60.129999999999974</v>
          </cell>
          <cell r="O1">
            <v>60.139999999999972</v>
          </cell>
          <cell r="P1">
            <v>60.14999999999997</v>
          </cell>
          <cell r="Q1">
            <v>60.159999999999968</v>
          </cell>
          <cell r="R1">
            <v>60.169999999999966</v>
          </cell>
        </row>
        <row r="2">
          <cell r="E2" t="str">
            <v>산</v>
          </cell>
          <cell r="G2" t="str">
            <v>출</v>
          </cell>
          <cell r="I2" t="str">
            <v>내</v>
          </cell>
          <cell r="K2" t="str">
            <v>역</v>
          </cell>
          <cell r="O2" t="str">
            <v>계</v>
          </cell>
          <cell r="P2" t="str">
            <v>노무비</v>
          </cell>
          <cell r="Q2" t="str">
            <v>재료비</v>
          </cell>
          <cell r="R2" t="str">
            <v>경  비</v>
          </cell>
        </row>
        <row r="3">
          <cell r="A3" t="str">
            <v>합판거푸집(1회) / ㎡</v>
          </cell>
        </row>
        <row r="4">
          <cell r="B4">
            <v>1</v>
          </cell>
          <cell r="C4" t="str">
            <v>재료비</v>
          </cell>
        </row>
        <row r="5">
          <cell r="C5" t="str">
            <v>합판(12mm)</v>
          </cell>
          <cell r="F5">
            <v>1.03</v>
          </cell>
          <cell r="H5" t="str">
            <v>㎡</v>
          </cell>
          <cell r="I5" t="str">
            <v>*</v>
          </cell>
          <cell r="J5">
            <v>5341</v>
          </cell>
          <cell r="L5" t="str">
            <v>=</v>
          </cell>
          <cell r="M5">
            <v>5501.2</v>
          </cell>
          <cell r="O5">
            <v>5501.2</v>
          </cell>
          <cell r="Q5">
            <v>5501.2</v>
          </cell>
        </row>
        <row r="6">
          <cell r="C6" t="str">
            <v>각재(외송)</v>
          </cell>
          <cell r="F6">
            <v>3.7999999999999999E-2</v>
          </cell>
          <cell r="H6" t="str">
            <v>㎡</v>
          </cell>
          <cell r="I6" t="str">
            <v>*</v>
          </cell>
          <cell r="J6">
            <v>210000</v>
          </cell>
          <cell r="L6" t="str">
            <v>=</v>
          </cell>
          <cell r="M6">
            <v>7980</v>
          </cell>
          <cell r="O6">
            <v>7980</v>
          </cell>
          <cell r="Q6">
            <v>7980</v>
          </cell>
        </row>
        <row r="7">
          <cell r="C7" t="str">
            <v>사용고재(주재료의 30%)</v>
          </cell>
          <cell r="H7">
            <v>13481.2</v>
          </cell>
          <cell r="J7" t="str">
            <v>*</v>
          </cell>
          <cell r="K7">
            <v>-0.3</v>
          </cell>
          <cell r="L7" t="str">
            <v>=</v>
          </cell>
          <cell r="M7">
            <v>-4044.3</v>
          </cell>
          <cell r="O7">
            <v>-4044.3</v>
          </cell>
          <cell r="Q7">
            <v>-4044.3</v>
          </cell>
        </row>
        <row r="8">
          <cell r="C8" t="str">
            <v>철선(#8)</v>
          </cell>
          <cell r="F8">
            <v>0.28999999999999998</v>
          </cell>
          <cell r="G8" t="str">
            <v>kg</v>
          </cell>
          <cell r="H8" t="str">
            <v>*</v>
          </cell>
          <cell r="I8">
            <v>510</v>
          </cell>
          <cell r="K8" t="str">
            <v>=</v>
          </cell>
          <cell r="L8">
            <v>147.9</v>
          </cell>
          <cell r="O8">
            <v>147.9</v>
          </cell>
          <cell r="Q8">
            <v>147.9</v>
          </cell>
        </row>
        <row r="9">
          <cell r="C9" t="str">
            <v>못(75mm)</v>
          </cell>
          <cell r="F9">
            <v>0.2</v>
          </cell>
          <cell r="G9" t="str">
            <v>kg</v>
          </cell>
          <cell r="H9" t="str">
            <v>*</v>
          </cell>
          <cell r="I9">
            <v>620</v>
          </cell>
          <cell r="K9" t="str">
            <v>=</v>
          </cell>
          <cell r="L9">
            <v>124</v>
          </cell>
          <cell r="O9">
            <v>124</v>
          </cell>
          <cell r="Q9">
            <v>124</v>
          </cell>
        </row>
        <row r="10">
          <cell r="C10" t="str">
            <v>박리제(중유)</v>
          </cell>
          <cell r="F10">
            <v>0.19</v>
          </cell>
          <cell r="G10" t="str">
            <v>L</v>
          </cell>
          <cell r="H10" t="str">
            <v>*</v>
          </cell>
          <cell r="I10">
            <v>326.52999999999997</v>
          </cell>
          <cell r="K10" t="str">
            <v>=</v>
          </cell>
          <cell r="L10">
            <v>62</v>
          </cell>
          <cell r="O10">
            <v>62</v>
          </cell>
          <cell r="Q10">
            <v>62</v>
          </cell>
        </row>
        <row r="11">
          <cell r="C11" t="str">
            <v>소계</v>
          </cell>
          <cell r="O11">
            <v>9770.8000000000011</v>
          </cell>
          <cell r="Q11">
            <v>9770.8000000000011</v>
          </cell>
        </row>
        <row r="12">
          <cell r="B12">
            <v>2</v>
          </cell>
          <cell r="C12" t="str">
            <v>노무비</v>
          </cell>
        </row>
        <row r="13">
          <cell r="C13" t="str">
            <v>형틀목공</v>
          </cell>
          <cell r="E13">
            <v>0.3</v>
          </cell>
          <cell r="F13" t="str">
            <v>인</v>
          </cell>
          <cell r="G13" t="str">
            <v>*</v>
          </cell>
          <cell r="H13">
            <v>91570</v>
          </cell>
          <cell r="J13" t="str">
            <v>=</v>
          </cell>
          <cell r="K13">
            <v>27471</v>
          </cell>
          <cell r="O13">
            <v>27471</v>
          </cell>
          <cell r="P13">
            <v>27471</v>
          </cell>
        </row>
        <row r="14">
          <cell r="C14" t="str">
            <v>인    부</v>
          </cell>
          <cell r="E14">
            <v>0.25</v>
          </cell>
          <cell r="F14" t="str">
            <v>인</v>
          </cell>
          <cell r="G14" t="str">
            <v>*</v>
          </cell>
          <cell r="H14">
            <v>50680</v>
          </cell>
          <cell r="J14" t="str">
            <v>=</v>
          </cell>
          <cell r="K14">
            <v>12670</v>
          </cell>
          <cell r="O14">
            <v>12670</v>
          </cell>
          <cell r="P14">
            <v>12670</v>
          </cell>
        </row>
        <row r="15">
          <cell r="C15" t="str">
            <v>소계</v>
          </cell>
          <cell r="O15">
            <v>40141</v>
          </cell>
          <cell r="P15">
            <v>40141</v>
          </cell>
        </row>
        <row r="17">
          <cell r="C17" t="str">
            <v>합계</v>
          </cell>
          <cell r="O17">
            <v>49911</v>
          </cell>
          <cell r="P17">
            <v>40141</v>
          </cell>
          <cell r="Q17">
            <v>9770</v>
          </cell>
        </row>
        <row r="18">
          <cell r="A18" t="str">
            <v>합판거푸집(3회) / ㎡</v>
          </cell>
        </row>
        <row r="19">
          <cell r="B19">
            <v>1</v>
          </cell>
          <cell r="C19" t="str">
            <v>노무비(1회의 47.1%)</v>
          </cell>
        </row>
        <row r="20">
          <cell r="C20">
            <v>40141</v>
          </cell>
          <cell r="E20" t="str">
            <v>*</v>
          </cell>
          <cell r="F20">
            <v>0.47099999999999997</v>
          </cell>
          <cell r="H20" t="str">
            <v>=</v>
          </cell>
          <cell r="I20">
            <v>18906.400000000001</v>
          </cell>
          <cell r="O20">
            <v>18906.400000000001</v>
          </cell>
          <cell r="P20">
            <v>18906.400000000001</v>
          </cell>
        </row>
        <row r="21">
          <cell r="B21">
            <v>2</v>
          </cell>
          <cell r="C21" t="str">
            <v>재료비(1회의46.1%)</v>
          </cell>
        </row>
        <row r="22">
          <cell r="C22">
            <v>9770</v>
          </cell>
          <cell r="E22" t="str">
            <v>*</v>
          </cell>
          <cell r="F22">
            <v>0.46100000000000002</v>
          </cell>
          <cell r="H22" t="str">
            <v>=</v>
          </cell>
          <cell r="I22">
            <v>4503.8999999999996</v>
          </cell>
          <cell r="O22">
            <v>4503.8999999999996</v>
          </cell>
          <cell r="Q22">
            <v>4503.8999999999996</v>
          </cell>
        </row>
        <row r="23">
          <cell r="C23" t="str">
            <v>계</v>
          </cell>
          <cell r="O23">
            <v>23409</v>
          </cell>
          <cell r="P23">
            <v>18906</v>
          </cell>
          <cell r="Q23">
            <v>4503</v>
          </cell>
        </row>
        <row r="24">
          <cell r="A24" t="str">
            <v>합판거푸집(4회) / ㎡</v>
          </cell>
        </row>
        <row r="25">
          <cell r="B25">
            <v>1</v>
          </cell>
          <cell r="C25" t="str">
            <v>노무비(1회의 40%)</v>
          </cell>
        </row>
        <row r="26">
          <cell r="C26">
            <v>40141</v>
          </cell>
          <cell r="E26" t="str">
            <v>*</v>
          </cell>
          <cell r="F26">
            <v>0.4</v>
          </cell>
          <cell r="G26" t="str">
            <v>=</v>
          </cell>
          <cell r="H26">
            <v>16056.4</v>
          </cell>
          <cell r="O26">
            <v>16056.4</v>
          </cell>
          <cell r="P26">
            <v>16056.4</v>
          </cell>
        </row>
        <row r="27">
          <cell r="B27">
            <v>2</v>
          </cell>
          <cell r="C27" t="str">
            <v>재료비(1회의40.1%)</v>
          </cell>
        </row>
        <row r="28">
          <cell r="C28">
            <v>9770</v>
          </cell>
          <cell r="E28" t="str">
            <v>*</v>
          </cell>
          <cell r="F28">
            <v>0.40100000000000002</v>
          </cell>
          <cell r="H28" t="str">
            <v>=</v>
          </cell>
          <cell r="I28">
            <v>3917.7</v>
          </cell>
          <cell r="O28">
            <v>3917.7</v>
          </cell>
          <cell r="Q28">
            <v>3917.7</v>
          </cell>
        </row>
        <row r="29">
          <cell r="C29" t="str">
            <v>계</v>
          </cell>
          <cell r="O29">
            <v>19973</v>
          </cell>
          <cell r="P29">
            <v>16056</v>
          </cell>
          <cell r="Q29">
            <v>3917</v>
          </cell>
        </row>
        <row r="30">
          <cell r="A30" t="str">
            <v>합판거푸집(6회) / ㎡</v>
          </cell>
        </row>
        <row r="31">
          <cell r="B31">
            <v>1</v>
          </cell>
          <cell r="C31" t="str">
            <v>노무비(1회의 32%)</v>
          </cell>
        </row>
        <row r="32">
          <cell r="C32">
            <v>40141</v>
          </cell>
          <cell r="E32" t="str">
            <v>*</v>
          </cell>
          <cell r="F32">
            <v>0.32</v>
          </cell>
          <cell r="G32" t="str">
            <v>=</v>
          </cell>
          <cell r="H32">
            <v>12845.1</v>
          </cell>
          <cell r="O32">
            <v>12845.1</v>
          </cell>
          <cell r="P32">
            <v>12845.1</v>
          </cell>
        </row>
        <row r="33">
          <cell r="B33">
            <v>2</v>
          </cell>
          <cell r="C33" t="str">
            <v>재료비(1회의34.7%)</v>
          </cell>
        </row>
        <row r="34">
          <cell r="C34">
            <v>9770</v>
          </cell>
          <cell r="E34" t="str">
            <v>*</v>
          </cell>
          <cell r="F34">
            <v>0.34699999999999998</v>
          </cell>
          <cell r="H34" t="str">
            <v>=</v>
          </cell>
          <cell r="I34">
            <v>3390.1</v>
          </cell>
          <cell r="O34">
            <v>3390.1</v>
          </cell>
          <cell r="Q34">
            <v>3390.1</v>
          </cell>
        </row>
        <row r="35">
          <cell r="C35" t="str">
            <v>계</v>
          </cell>
          <cell r="O35">
            <v>16235</v>
          </cell>
          <cell r="P35">
            <v>12845</v>
          </cell>
          <cell r="Q35">
            <v>3390</v>
          </cell>
        </row>
        <row r="36">
          <cell r="A36">
            <v>61</v>
          </cell>
          <cell r="B36">
            <v>61.01</v>
          </cell>
          <cell r="C36">
            <v>61.019999999999996</v>
          </cell>
          <cell r="D36">
            <v>61.029999999999994</v>
          </cell>
          <cell r="E36">
            <v>61.039999999999992</v>
          </cell>
          <cell r="F36">
            <v>61.04999999999999</v>
          </cell>
          <cell r="G36">
            <v>61.059999999999988</v>
          </cell>
          <cell r="H36">
            <v>61.069999999999986</v>
          </cell>
          <cell r="I36">
            <v>61.079999999999984</v>
          </cell>
          <cell r="J36">
            <v>61.089999999999982</v>
          </cell>
          <cell r="K36">
            <v>61.09999999999998</v>
          </cell>
          <cell r="L36">
            <v>61.109999999999978</v>
          </cell>
          <cell r="M36">
            <v>61.119999999999976</v>
          </cell>
          <cell r="N36">
            <v>61.129999999999974</v>
          </cell>
          <cell r="O36">
            <v>61.139999999999972</v>
          </cell>
          <cell r="P36">
            <v>61.14999999999997</v>
          </cell>
          <cell r="Q36">
            <v>61.159999999999968</v>
          </cell>
          <cell r="R36">
            <v>61.169999999999966</v>
          </cell>
        </row>
        <row r="37">
          <cell r="E37" t="str">
            <v>산</v>
          </cell>
          <cell r="G37" t="str">
            <v>출</v>
          </cell>
          <cell r="I37" t="str">
            <v>내</v>
          </cell>
          <cell r="K37" t="str">
            <v>역</v>
          </cell>
          <cell r="O37" t="str">
            <v>계</v>
          </cell>
          <cell r="P37" t="str">
            <v>노무비</v>
          </cell>
          <cell r="Q37" t="str">
            <v>재료비</v>
          </cell>
          <cell r="R37" t="str">
            <v>경  비</v>
          </cell>
        </row>
        <row r="39">
          <cell r="A39" t="str">
            <v>콘크리트 절단(기계) / m</v>
          </cell>
        </row>
        <row r="41">
          <cell r="B41">
            <v>1</v>
          </cell>
          <cell r="C41" t="str">
            <v>운전경비</v>
          </cell>
        </row>
        <row r="42">
          <cell r="C42" t="str">
            <v>블레이드(φ320 - 400   t=3.2mm)</v>
          </cell>
        </row>
        <row r="43">
          <cell r="C43">
            <v>196000</v>
          </cell>
          <cell r="E43" t="str">
            <v>*</v>
          </cell>
          <cell r="F43">
            <v>0.31</v>
          </cell>
          <cell r="G43" t="str">
            <v>EA</v>
          </cell>
          <cell r="H43" t="str">
            <v>/</v>
          </cell>
          <cell r="I43">
            <v>100</v>
          </cell>
          <cell r="J43" t="str">
            <v>=</v>
          </cell>
          <cell r="K43">
            <v>607.6</v>
          </cell>
          <cell r="O43">
            <v>607.6</v>
          </cell>
          <cell r="Q43">
            <v>607.6</v>
          </cell>
        </row>
        <row r="44">
          <cell r="C44" t="str">
            <v>인부</v>
          </cell>
          <cell r="D44">
            <v>50680</v>
          </cell>
          <cell r="F44" t="str">
            <v>*</v>
          </cell>
          <cell r="G44">
            <v>0.84</v>
          </cell>
          <cell r="H44" t="str">
            <v>인</v>
          </cell>
          <cell r="I44" t="str">
            <v>/</v>
          </cell>
          <cell r="J44">
            <v>100</v>
          </cell>
          <cell r="K44" t="str">
            <v>=</v>
          </cell>
          <cell r="L44">
            <v>425.7</v>
          </cell>
          <cell r="O44">
            <v>425.7</v>
          </cell>
          <cell r="P44">
            <v>425.7</v>
          </cell>
        </row>
        <row r="45">
          <cell r="C45" t="str">
            <v>잡재료비(인건비의 5%)</v>
          </cell>
        </row>
        <row r="46">
          <cell r="C46">
            <v>425.7</v>
          </cell>
          <cell r="E46" t="str">
            <v>*</v>
          </cell>
          <cell r="F46">
            <v>0.05</v>
          </cell>
          <cell r="G46" t="str">
            <v>=</v>
          </cell>
          <cell r="H46">
            <v>21.2</v>
          </cell>
          <cell r="O46">
            <v>21.2</v>
          </cell>
          <cell r="Q46">
            <v>21.2</v>
          </cell>
        </row>
        <row r="47">
          <cell r="C47" t="str">
            <v>소계</v>
          </cell>
          <cell r="O47">
            <v>1054</v>
          </cell>
          <cell r="P47">
            <v>425.7</v>
          </cell>
          <cell r="Q47">
            <v>628.80000000000007</v>
          </cell>
        </row>
        <row r="49">
          <cell r="B49">
            <v>2</v>
          </cell>
          <cell r="C49" t="str">
            <v>물운반(물30소요)</v>
          </cell>
        </row>
        <row r="50">
          <cell r="C50" t="str">
            <v>t1(준비)</v>
          </cell>
          <cell r="E50" t="str">
            <v>=</v>
          </cell>
          <cell r="F50">
            <v>5</v>
          </cell>
          <cell r="G50" t="str">
            <v>분</v>
          </cell>
          <cell r="I50" t="str">
            <v>t3(흡입)</v>
          </cell>
          <cell r="K50" t="str">
            <v>=</v>
          </cell>
          <cell r="L50">
            <v>10</v>
          </cell>
          <cell r="M50" t="str">
            <v>분</v>
          </cell>
        </row>
        <row r="51">
          <cell r="C51" t="str">
            <v>t4(대기)</v>
          </cell>
          <cell r="E51" t="str">
            <v>=</v>
          </cell>
          <cell r="F51">
            <v>5</v>
          </cell>
          <cell r="G51" t="str">
            <v>분</v>
          </cell>
          <cell r="I51" t="str">
            <v>t5(살수)</v>
          </cell>
          <cell r="K51" t="str">
            <v>=</v>
          </cell>
          <cell r="L51">
            <v>20</v>
          </cell>
          <cell r="M51" t="str">
            <v>분</v>
          </cell>
        </row>
        <row r="52">
          <cell r="C52" t="str">
            <v>t2 =</v>
          </cell>
          <cell r="D52">
            <v>1</v>
          </cell>
          <cell r="E52" t="str">
            <v>/</v>
          </cell>
          <cell r="F52">
            <v>20</v>
          </cell>
          <cell r="G52" t="str">
            <v>*</v>
          </cell>
          <cell r="H52">
            <v>2</v>
          </cell>
          <cell r="I52" t="str">
            <v>*</v>
          </cell>
          <cell r="J52">
            <v>60</v>
          </cell>
          <cell r="K52" t="str">
            <v>=</v>
          </cell>
          <cell r="L52">
            <v>6</v>
          </cell>
        </row>
        <row r="53">
          <cell r="C53" t="str">
            <v>CM =</v>
          </cell>
          <cell r="D53" t="str">
            <v xml:space="preserve"> T1 + T2 + T3 + T4 + T5 =</v>
          </cell>
          <cell r="J53">
            <v>46</v>
          </cell>
        </row>
        <row r="54">
          <cell r="C54" t="str">
            <v>To =</v>
          </cell>
          <cell r="D54" t="str">
            <v>(CM - t1) / CM</v>
          </cell>
          <cell r="H54" t="str">
            <v>=</v>
          </cell>
          <cell r="I54">
            <v>0.89</v>
          </cell>
        </row>
        <row r="55">
          <cell r="C55" t="str">
            <v>Q =</v>
          </cell>
          <cell r="D55" t="str">
            <v xml:space="preserve"> 60 * 5500 * 0.9  / ( CM * 30 )</v>
          </cell>
          <cell r="K55" t="str">
            <v>=</v>
          </cell>
          <cell r="L55">
            <v>215.21</v>
          </cell>
        </row>
        <row r="57">
          <cell r="C57" t="str">
            <v>노무비</v>
          </cell>
          <cell r="E57">
            <v>12885</v>
          </cell>
          <cell r="G57" t="str">
            <v>/</v>
          </cell>
          <cell r="H57" t="str">
            <v>Q</v>
          </cell>
          <cell r="I57" t="str">
            <v>=</v>
          </cell>
          <cell r="J57">
            <v>59.8</v>
          </cell>
          <cell r="O57">
            <v>59.8</v>
          </cell>
          <cell r="P57">
            <v>59.8</v>
          </cell>
        </row>
        <row r="58">
          <cell r="C58" t="str">
            <v>재료비</v>
          </cell>
          <cell r="E58">
            <v>9129</v>
          </cell>
          <cell r="G58" t="str">
            <v>/</v>
          </cell>
          <cell r="H58" t="str">
            <v>Q</v>
          </cell>
          <cell r="I58" t="str">
            <v>*</v>
          </cell>
          <cell r="J58" t="str">
            <v>To</v>
          </cell>
          <cell r="K58" t="str">
            <v>=</v>
          </cell>
          <cell r="L58">
            <v>37.700000000000003</v>
          </cell>
          <cell r="O58">
            <v>37.700000000000003</v>
          </cell>
          <cell r="Q58">
            <v>37.700000000000003</v>
          </cell>
        </row>
        <row r="59">
          <cell r="C59" t="str">
            <v>경  비</v>
          </cell>
          <cell r="E59">
            <v>9690</v>
          </cell>
          <cell r="G59" t="str">
            <v>/</v>
          </cell>
          <cell r="H59" t="str">
            <v>Q</v>
          </cell>
          <cell r="I59" t="str">
            <v>=</v>
          </cell>
          <cell r="J59">
            <v>45</v>
          </cell>
          <cell r="O59">
            <v>45</v>
          </cell>
          <cell r="R59">
            <v>45</v>
          </cell>
        </row>
        <row r="60">
          <cell r="C60" t="str">
            <v>소계</v>
          </cell>
          <cell r="O60">
            <v>142</v>
          </cell>
          <cell r="P60">
            <v>59.8</v>
          </cell>
          <cell r="Q60">
            <v>37.700000000000003</v>
          </cell>
          <cell r="R60">
            <v>45</v>
          </cell>
        </row>
        <row r="62">
          <cell r="B62">
            <v>3</v>
          </cell>
          <cell r="C62" t="str">
            <v>콘크리트 캇타(300 -400)</v>
          </cell>
        </row>
        <row r="63">
          <cell r="C63" t="str">
            <v>Q =</v>
          </cell>
          <cell r="D63">
            <v>0.5</v>
          </cell>
          <cell r="E63" t="str">
            <v>*</v>
          </cell>
          <cell r="F63">
            <v>1</v>
          </cell>
          <cell r="G63" t="str">
            <v>*</v>
          </cell>
          <cell r="H63">
            <v>60</v>
          </cell>
          <cell r="I63" t="str">
            <v>=</v>
          </cell>
          <cell r="J63">
            <v>30</v>
          </cell>
          <cell r="L63" t="str">
            <v>m/hr</v>
          </cell>
        </row>
        <row r="65">
          <cell r="C65" t="str">
            <v>노무비</v>
          </cell>
          <cell r="E65">
            <v>12437</v>
          </cell>
          <cell r="G65" t="str">
            <v>/</v>
          </cell>
          <cell r="H65" t="str">
            <v>Q</v>
          </cell>
          <cell r="I65" t="str">
            <v>=</v>
          </cell>
          <cell r="J65">
            <v>414.5</v>
          </cell>
          <cell r="O65">
            <v>414.5</v>
          </cell>
          <cell r="P65">
            <v>414.5</v>
          </cell>
        </row>
        <row r="66">
          <cell r="C66" t="str">
            <v>재료비</v>
          </cell>
          <cell r="E66">
            <v>7567</v>
          </cell>
          <cell r="G66" t="str">
            <v>/</v>
          </cell>
          <cell r="H66" t="str">
            <v>Q</v>
          </cell>
          <cell r="I66" t="str">
            <v>=</v>
          </cell>
          <cell r="J66">
            <v>252.2</v>
          </cell>
          <cell r="O66">
            <v>252.2</v>
          </cell>
          <cell r="Q66">
            <v>252.2</v>
          </cell>
        </row>
        <row r="67">
          <cell r="C67" t="str">
            <v>경  비</v>
          </cell>
          <cell r="E67">
            <v>1228</v>
          </cell>
          <cell r="G67" t="str">
            <v>/</v>
          </cell>
          <cell r="H67" t="str">
            <v>Q</v>
          </cell>
          <cell r="I67" t="str">
            <v>=</v>
          </cell>
          <cell r="J67">
            <v>40.9</v>
          </cell>
          <cell r="O67">
            <v>40.9</v>
          </cell>
          <cell r="R67">
            <v>40.9</v>
          </cell>
        </row>
        <row r="68">
          <cell r="C68" t="str">
            <v>소계</v>
          </cell>
          <cell r="O68">
            <v>707</v>
          </cell>
          <cell r="P68">
            <v>414.5</v>
          </cell>
          <cell r="Q68">
            <v>252.2</v>
          </cell>
          <cell r="R68">
            <v>40.9</v>
          </cell>
        </row>
        <row r="70">
          <cell r="O70">
            <v>1903</v>
          </cell>
          <cell r="P70">
            <v>900</v>
          </cell>
          <cell r="Q70">
            <v>918</v>
          </cell>
          <cell r="R70">
            <v>85</v>
          </cell>
        </row>
        <row r="71">
          <cell r="A71">
            <v>62</v>
          </cell>
          <cell r="B71">
            <v>62.01</v>
          </cell>
          <cell r="C71">
            <v>62.019999999999996</v>
          </cell>
          <cell r="D71">
            <v>62.029999999999994</v>
          </cell>
          <cell r="E71">
            <v>62.039999999999992</v>
          </cell>
          <cell r="F71">
            <v>62.04999999999999</v>
          </cell>
          <cell r="G71">
            <v>62.059999999999988</v>
          </cell>
          <cell r="H71">
            <v>62.069999999999986</v>
          </cell>
          <cell r="I71">
            <v>62.079999999999984</v>
          </cell>
          <cell r="J71">
            <v>62.089999999999982</v>
          </cell>
          <cell r="K71">
            <v>62.09999999999998</v>
          </cell>
          <cell r="L71">
            <v>62.109999999999978</v>
          </cell>
          <cell r="M71">
            <v>62.119999999999976</v>
          </cell>
          <cell r="N71">
            <v>62.129999999999974</v>
          </cell>
          <cell r="O71">
            <v>62.139999999999972</v>
          </cell>
          <cell r="P71">
            <v>62.14999999999997</v>
          </cell>
          <cell r="Q71">
            <v>62.159999999999968</v>
          </cell>
          <cell r="R71">
            <v>62.169999999999966</v>
          </cell>
        </row>
        <row r="72">
          <cell r="E72" t="str">
            <v>산</v>
          </cell>
          <cell r="G72" t="str">
            <v>출</v>
          </cell>
          <cell r="I72" t="str">
            <v>내</v>
          </cell>
          <cell r="K72" t="str">
            <v>역</v>
          </cell>
          <cell r="O72" t="str">
            <v>계</v>
          </cell>
          <cell r="P72" t="str">
            <v>노무비</v>
          </cell>
          <cell r="Q72" t="str">
            <v>재료비</v>
          </cell>
          <cell r="R72" t="str">
            <v>경  비</v>
          </cell>
        </row>
        <row r="74">
          <cell r="A74" t="str">
            <v>아스팔트 절단(기계) / m</v>
          </cell>
        </row>
        <row r="76">
          <cell r="B76">
            <v>1</v>
          </cell>
          <cell r="C76" t="str">
            <v>운전경비</v>
          </cell>
        </row>
        <row r="77">
          <cell r="C77" t="str">
            <v>블레이드(φ320 - 400   t=3.2mm)</v>
          </cell>
        </row>
        <row r="78">
          <cell r="C78">
            <v>196000</v>
          </cell>
          <cell r="E78" t="str">
            <v>*</v>
          </cell>
          <cell r="F78">
            <v>0.27</v>
          </cell>
          <cell r="G78" t="str">
            <v>EA</v>
          </cell>
          <cell r="H78" t="str">
            <v>/</v>
          </cell>
          <cell r="I78">
            <v>100</v>
          </cell>
          <cell r="J78" t="str">
            <v>=</v>
          </cell>
          <cell r="K78">
            <v>529.20000000000005</v>
          </cell>
          <cell r="O78">
            <v>529.20000000000005</v>
          </cell>
          <cell r="Q78">
            <v>529.20000000000005</v>
          </cell>
        </row>
        <row r="79">
          <cell r="C79" t="str">
            <v>인부</v>
          </cell>
          <cell r="D79">
            <v>50680</v>
          </cell>
          <cell r="F79" t="str">
            <v>*</v>
          </cell>
          <cell r="G79">
            <v>0.76</v>
          </cell>
          <cell r="H79" t="str">
            <v>인</v>
          </cell>
          <cell r="I79" t="str">
            <v>/</v>
          </cell>
          <cell r="J79">
            <v>100</v>
          </cell>
          <cell r="K79" t="str">
            <v>=</v>
          </cell>
          <cell r="L79">
            <v>385.1</v>
          </cell>
          <cell r="O79">
            <v>385.1</v>
          </cell>
          <cell r="P79">
            <v>385.1</v>
          </cell>
        </row>
        <row r="80">
          <cell r="C80" t="str">
            <v>잡재료비(인건비의 5%)</v>
          </cell>
        </row>
        <row r="81">
          <cell r="C81">
            <v>385.1</v>
          </cell>
          <cell r="E81" t="str">
            <v>*</v>
          </cell>
          <cell r="F81">
            <v>0.05</v>
          </cell>
          <cell r="G81" t="str">
            <v>=</v>
          </cell>
          <cell r="H81">
            <v>19.2</v>
          </cell>
          <cell r="O81">
            <v>19.2</v>
          </cell>
          <cell r="Q81">
            <v>19.2</v>
          </cell>
        </row>
        <row r="82">
          <cell r="C82" t="str">
            <v>소계</v>
          </cell>
          <cell r="O82">
            <v>933.5</v>
          </cell>
          <cell r="P82">
            <v>385.1</v>
          </cell>
          <cell r="Q82">
            <v>548.40000000000009</v>
          </cell>
        </row>
        <row r="84">
          <cell r="B84">
            <v>2</v>
          </cell>
          <cell r="C84" t="str">
            <v>물운반(물 20L 소요)</v>
          </cell>
        </row>
        <row r="85">
          <cell r="C85" t="str">
            <v>t1(준비)</v>
          </cell>
          <cell r="E85" t="str">
            <v>=</v>
          </cell>
          <cell r="F85">
            <v>5</v>
          </cell>
          <cell r="G85" t="str">
            <v>분</v>
          </cell>
          <cell r="I85" t="str">
            <v>t3(흡입)</v>
          </cell>
          <cell r="K85" t="str">
            <v>=</v>
          </cell>
          <cell r="L85">
            <v>10</v>
          </cell>
          <cell r="M85" t="str">
            <v>분</v>
          </cell>
        </row>
        <row r="86">
          <cell r="C86" t="str">
            <v>t4(대기)</v>
          </cell>
          <cell r="E86" t="str">
            <v>=</v>
          </cell>
          <cell r="F86">
            <v>5</v>
          </cell>
          <cell r="G86" t="str">
            <v>분</v>
          </cell>
          <cell r="I86" t="str">
            <v>t5(살수)</v>
          </cell>
          <cell r="K86" t="str">
            <v>=</v>
          </cell>
          <cell r="L86">
            <v>20</v>
          </cell>
          <cell r="M86" t="str">
            <v>분</v>
          </cell>
        </row>
        <row r="87">
          <cell r="C87" t="str">
            <v>t2 =</v>
          </cell>
          <cell r="D87">
            <v>1</v>
          </cell>
          <cell r="E87" t="str">
            <v>/</v>
          </cell>
          <cell r="F87">
            <v>20</v>
          </cell>
          <cell r="G87" t="str">
            <v>*</v>
          </cell>
          <cell r="H87">
            <v>2</v>
          </cell>
          <cell r="I87" t="str">
            <v>*</v>
          </cell>
          <cell r="J87">
            <v>60</v>
          </cell>
          <cell r="K87" t="str">
            <v>=</v>
          </cell>
          <cell r="L87">
            <v>6</v>
          </cell>
        </row>
        <row r="88">
          <cell r="C88" t="str">
            <v>CM =</v>
          </cell>
          <cell r="D88" t="str">
            <v xml:space="preserve"> T1 + T2 + T3 + T4 + T5 =</v>
          </cell>
          <cell r="J88">
            <v>46</v>
          </cell>
        </row>
        <row r="89">
          <cell r="C89" t="str">
            <v>To =</v>
          </cell>
          <cell r="D89" t="str">
            <v>(CM - 10) / CM</v>
          </cell>
          <cell r="H89" t="str">
            <v>=</v>
          </cell>
          <cell r="I89">
            <v>0.78</v>
          </cell>
        </row>
        <row r="90">
          <cell r="C90" t="str">
            <v>Q =</v>
          </cell>
          <cell r="D90" t="str">
            <v xml:space="preserve"> 60 * 5500 * 0.9  / ( CM * 20 )</v>
          </cell>
          <cell r="K90" t="str">
            <v>=</v>
          </cell>
          <cell r="L90">
            <v>322.83</v>
          </cell>
        </row>
        <row r="92">
          <cell r="C92" t="str">
            <v>노무비</v>
          </cell>
          <cell r="E92">
            <v>12885</v>
          </cell>
          <cell r="G92" t="str">
            <v>/</v>
          </cell>
          <cell r="H92" t="str">
            <v>Q</v>
          </cell>
          <cell r="I92" t="str">
            <v>=</v>
          </cell>
          <cell r="J92">
            <v>39.9</v>
          </cell>
          <cell r="O92">
            <v>39.9</v>
          </cell>
          <cell r="P92">
            <v>39.9</v>
          </cell>
        </row>
        <row r="93">
          <cell r="C93" t="str">
            <v>재료비</v>
          </cell>
          <cell r="E93">
            <v>9129</v>
          </cell>
          <cell r="G93" t="str">
            <v>/</v>
          </cell>
          <cell r="H93" t="str">
            <v>Q</v>
          </cell>
          <cell r="I93" t="str">
            <v>+</v>
          </cell>
          <cell r="J93" t="str">
            <v>To</v>
          </cell>
          <cell r="K93" t="str">
            <v>=</v>
          </cell>
          <cell r="L93">
            <v>22</v>
          </cell>
          <cell r="O93">
            <v>22</v>
          </cell>
          <cell r="Q93">
            <v>22</v>
          </cell>
        </row>
        <row r="94">
          <cell r="C94" t="str">
            <v>경  비</v>
          </cell>
          <cell r="E94">
            <v>9690</v>
          </cell>
          <cell r="G94" t="str">
            <v>/</v>
          </cell>
          <cell r="H94" t="str">
            <v>Q</v>
          </cell>
          <cell r="I94" t="str">
            <v>=</v>
          </cell>
          <cell r="J94">
            <v>30</v>
          </cell>
          <cell r="O94">
            <v>30</v>
          </cell>
          <cell r="R94">
            <v>30</v>
          </cell>
        </row>
        <row r="95">
          <cell r="C95" t="str">
            <v>소계</v>
          </cell>
          <cell r="O95">
            <v>91.9</v>
          </cell>
          <cell r="P95">
            <v>39.9</v>
          </cell>
          <cell r="Q95">
            <v>22</v>
          </cell>
          <cell r="R95">
            <v>30</v>
          </cell>
        </row>
        <row r="97">
          <cell r="B97">
            <v>3</v>
          </cell>
          <cell r="C97" t="str">
            <v>콘크리트 캇타(300 -400)</v>
          </cell>
        </row>
        <row r="98">
          <cell r="C98" t="str">
            <v>Q =</v>
          </cell>
          <cell r="D98">
            <v>0.5</v>
          </cell>
          <cell r="E98" t="str">
            <v>*</v>
          </cell>
          <cell r="F98">
            <v>1</v>
          </cell>
          <cell r="G98" t="str">
            <v>*</v>
          </cell>
          <cell r="H98">
            <v>60</v>
          </cell>
          <cell r="I98" t="str">
            <v>=</v>
          </cell>
          <cell r="J98">
            <v>30</v>
          </cell>
          <cell r="L98" t="str">
            <v>m/hr</v>
          </cell>
        </row>
        <row r="100">
          <cell r="C100" t="str">
            <v>노무비</v>
          </cell>
          <cell r="E100">
            <v>12437</v>
          </cell>
          <cell r="G100" t="str">
            <v>/</v>
          </cell>
          <cell r="H100" t="str">
            <v>Q</v>
          </cell>
          <cell r="I100" t="str">
            <v>=</v>
          </cell>
          <cell r="J100">
            <v>414.5</v>
          </cell>
          <cell r="O100">
            <v>414.5</v>
          </cell>
          <cell r="P100">
            <v>414.5</v>
          </cell>
        </row>
        <row r="101">
          <cell r="C101" t="str">
            <v>재료비</v>
          </cell>
          <cell r="E101">
            <v>7567</v>
          </cell>
          <cell r="G101" t="str">
            <v>/</v>
          </cell>
          <cell r="H101" t="str">
            <v>Q</v>
          </cell>
          <cell r="I101" t="str">
            <v>=</v>
          </cell>
          <cell r="J101">
            <v>252.2</v>
          </cell>
          <cell r="O101">
            <v>252.2</v>
          </cell>
          <cell r="Q101">
            <v>252.2</v>
          </cell>
        </row>
        <row r="102">
          <cell r="C102" t="str">
            <v>경  비</v>
          </cell>
          <cell r="E102">
            <v>1228</v>
          </cell>
          <cell r="G102" t="str">
            <v>/</v>
          </cell>
          <cell r="H102" t="str">
            <v>Q</v>
          </cell>
          <cell r="I102" t="str">
            <v>=</v>
          </cell>
          <cell r="J102">
            <v>40.9</v>
          </cell>
          <cell r="O102">
            <v>40.9</v>
          </cell>
          <cell r="R102">
            <v>40.9</v>
          </cell>
        </row>
        <row r="103">
          <cell r="C103" t="str">
            <v>소계</v>
          </cell>
          <cell r="O103">
            <v>707.6</v>
          </cell>
          <cell r="P103">
            <v>414.5</v>
          </cell>
          <cell r="Q103">
            <v>252.2</v>
          </cell>
          <cell r="R103">
            <v>40.9</v>
          </cell>
        </row>
        <row r="105">
          <cell r="O105">
            <v>1731</v>
          </cell>
          <cell r="P105">
            <v>839</v>
          </cell>
          <cell r="Q105">
            <v>822</v>
          </cell>
          <cell r="R105">
            <v>70</v>
          </cell>
        </row>
        <row r="106">
          <cell r="A106">
            <v>63</v>
          </cell>
          <cell r="B106">
            <v>63.01</v>
          </cell>
          <cell r="C106">
            <v>63.019999999999996</v>
          </cell>
          <cell r="D106">
            <v>63.029999999999994</v>
          </cell>
          <cell r="E106">
            <v>63.039999999999992</v>
          </cell>
          <cell r="F106">
            <v>63.04999999999999</v>
          </cell>
          <cell r="G106">
            <v>63.059999999999988</v>
          </cell>
          <cell r="H106">
            <v>63.069999999999986</v>
          </cell>
          <cell r="I106">
            <v>63.079999999999984</v>
          </cell>
          <cell r="J106">
            <v>63.089999999999982</v>
          </cell>
          <cell r="K106">
            <v>63.09999999999998</v>
          </cell>
          <cell r="L106">
            <v>63.109999999999978</v>
          </cell>
          <cell r="M106">
            <v>63.119999999999976</v>
          </cell>
          <cell r="N106">
            <v>63.129999999999974</v>
          </cell>
          <cell r="O106">
            <v>63.139999999999972</v>
          </cell>
          <cell r="P106">
            <v>63.14999999999997</v>
          </cell>
          <cell r="Q106">
            <v>63.159999999999968</v>
          </cell>
          <cell r="R106">
            <v>63.169999999999966</v>
          </cell>
        </row>
        <row r="107">
          <cell r="E107" t="str">
            <v>산</v>
          </cell>
          <cell r="G107" t="str">
            <v>출</v>
          </cell>
          <cell r="I107" t="str">
            <v>내</v>
          </cell>
          <cell r="K107" t="str">
            <v>역</v>
          </cell>
          <cell r="O107" t="str">
            <v>계</v>
          </cell>
          <cell r="P107" t="str">
            <v>노무비</v>
          </cell>
          <cell r="Q107" t="str">
            <v>재료비</v>
          </cell>
          <cell r="R107" t="str">
            <v>경  비</v>
          </cell>
        </row>
        <row r="109">
          <cell r="A109" t="str">
            <v>무근콘크리트깨기(30cm미만) / ㎥</v>
          </cell>
        </row>
        <row r="111">
          <cell r="B111">
            <v>1</v>
          </cell>
          <cell r="C111" t="str">
            <v>기계사용료</v>
          </cell>
        </row>
        <row r="112">
          <cell r="C112" t="str">
            <v xml:space="preserve">대형브레이카 + 백호우(0.7㎥) </v>
          </cell>
        </row>
        <row r="113">
          <cell r="C113" t="str">
            <v>Q =</v>
          </cell>
          <cell r="D113" t="str">
            <v>(</v>
          </cell>
          <cell r="E113">
            <v>3.3</v>
          </cell>
          <cell r="F113" t="str">
            <v>+</v>
          </cell>
          <cell r="G113">
            <v>5.9</v>
          </cell>
          <cell r="H113" t="str">
            <v>)</v>
          </cell>
          <cell r="I113" t="str">
            <v>/</v>
          </cell>
          <cell r="J113">
            <v>2</v>
          </cell>
          <cell r="K113" t="str">
            <v>=</v>
          </cell>
          <cell r="L113">
            <v>4.5999999999999996</v>
          </cell>
        </row>
        <row r="115">
          <cell r="C115" t="str">
            <v>노무비</v>
          </cell>
          <cell r="E115">
            <v>26152</v>
          </cell>
          <cell r="J115" t="str">
            <v>/</v>
          </cell>
          <cell r="K115" t="str">
            <v>Q</v>
          </cell>
          <cell r="L115" t="str">
            <v>=</v>
          </cell>
          <cell r="M115">
            <v>5685.2</v>
          </cell>
          <cell r="O115">
            <v>5685.2</v>
          </cell>
          <cell r="P115">
            <v>5685.2</v>
          </cell>
        </row>
        <row r="116">
          <cell r="C116" t="str">
            <v>재료비</v>
          </cell>
          <cell r="E116">
            <v>7571</v>
          </cell>
          <cell r="J116" t="str">
            <v>/</v>
          </cell>
          <cell r="K116" t="str">
            <v>Q</v>
          </cell>
          <cell r="L116" t="str">
            <v>=</v>
          </cell>
          <cell r="M116">
            <v>1645.8</v>
          </cell>
          <cell r="O116">
            <v>1645.8</v>
          </cell>
          <cell r="Q116">
            <v>1645.8</v>
          </cell>
        </row>
        <row r="117">
          <cell r="C117" t="str">
            <v>경  비</v>
          </cell>
          <cell r="E117">
            <v>16654</v>
          </cell>
          <cell r="G117" t="str">
            <v>+</v>
          </cell>
          <cell r="H117">
            <v>9141</v>
          </cell>
          <cell r="J117" t="str">
            <v>/</v>
          </cell>
          <cell r="K117" t="str">
            <v>Q</v>
          </cell>
          <cell r="L117" t="str">
            <v>=</v>
          </cell>
          <cell r="M117">
            <v>5607.6</v>
          </cell>
          <cell r="O117">
            <v>5607.6</v>
          </cell>
          <cell r="R117">
            <v>5607.6</v>
          </cell>
        </row>
        <row r="118">
          <cell r="C118" t="str">
            <v>소계</v>
          </cell>
          <cell r="O118">
            <v>12938.6</v>
          </cell>
          <cell r="P118">
            <v>5685.2</v>
          </cell>
          <cell r="Q118">
            <v>1645.8</v>
          </cell>
          <cell r="R118">
            <v>5607.6</v>
          </cell>
        </row>
        <row r="120">
          <cell r="B120">
            <v>2</v>
          </cell>
          <cell r="C120" t="str">
            <v>작업보조인부(보통인부)</v>
          </cell>
        </row>
        <row r="121">
          <cell r="C121" t="str">
            <v>인부</v>
          </cell>
          <cell r="D121" t="str">
            <v>1인</v>
          </cell>
          <cell r="E121" t="str">
            <v>*</v>
          </cell>
          <cell r="F121">
            <v>50680</v>
          </cell>
          <cell r="H121" t="str">
            <v>/</v>
          </cell>
          <cell r="I121" t="str">
            <v>(8 * Q)</v>
          </cell>
          <cell r="K121" t="str">
            <v>=</v>
          </cell>
          <cell r="L121">
            <v>1377.1</v>
          </cell>
          <cell r="O121">
            <v>1377.1</v>
          </cell>
          <cell r="P121">
            <v>1377.1</v>
          </cell>
        </row>
        <row r="122">
          <cell r="C122" t="str">
            <v>소계</v>
          </cell>
          <cell r="O122">
            <v>1377.1</v>
          </cell>
          <cell r="P122">
            <v>1377.1</v>
          </cell>
        </row>
        <row r="124">
          <cell r="B124">
            <v>3</v>
          </cell>
          <cell r="C124" t="str">
            <v>치즐</v>
          </cell>
          <cell r="D124" t="str">
            <v>(0.7㎥)</v>
          </cell>
        </row>
        <row r="125">
          <cell r="C125">
            <v>0.01</v>
          </cell>
          <cell r="D125" t="str">
            <v>본</v>
          </cell>
          <cell r="E125" t="str">
            <v>/ hr</v>
          </cell>
          <cell r="F125" t="str">
            <v>*</v>
          </cell>
          <cell r="G125">
            <v>200000</v>
          </cell>
          <cell r="I125" t="str">
            <v>/</v>
          </cell>
          <cell r="J125" t="str">
            <v>Q</v>
          </cell>
          <cell r="K125" t="str">
            <v>=</v>
          </cell>
          <cell r="L125">
            <v>434.7</v>
          </cell>
          <cell r="O125">
            <v>434.7</v>
          </cell>
          <cell r="Q125">
            <v>434.7</v>
          </cell>
        </row>
        <row r="126">
          <cell r="C126" t="str">
            <v>소계</v>
          </cell>
          <cell r="O126">
            <v>434.7</v>
          </cell>
          <cell r="Q126">
            <v>434.7</v>
          </cell>
        </row>
        <row r="140">
          <cell r="O140">
            <v>14749</v>
          </cell>
          <cell r="P140">
            <v>7062</v>
          </cell>
          <cell r="Q140">
            <v>2080</v>
          </cell>
          <cell r="R140">
            <v>5607</v>
          </cell>
        </row>
        <row r="141">
          <cell r="A141">
            <v>64</v>
          </cell>
          <cell r="B141">
            <v>64.010000000000005</v>
          </cell>
          <cell r="C141">
            <v>64.02000000000001</v>
          </cell>
          <cell r="D141">
            <v>64.030000000000015</v>
          </cell>
          <cell r="E141">
            <v>64.04000000000002</v>
          </cell>
          <cell r="F141">
            <v>64.050000000000026</v>
          </cell>
          <cell r="G141">
            <v>64.060000000000031</v>
          </cell>
          <cell r="H141">
            <v>64.070000000000036</v>
          </cell>
          <cell r="I141">
            <v>64.080000000000041</v>
          </cell>
          <cell r="J141">
            <v>64.090000000000046</v>
          </cell>
          <cell r="K141">
            <v>64.100000000000051</v>
          </cell>
          <cell r="L141">
            <v>64.110000000000056</v>
          </cell>
          <cell r="M141">
            <v>64.120000000000061</v>
          </cell>
          <cell r="N141">
            <v>64.130000000000067</v>
          </cell>
          <cell r="O141">
            <v>64.140000000000072</v>
          </cell>
          <cell r="P141">
            <v>64.150000000000077</v>
          </cell>
          <cell r="Q141">
            <v>64.160000000000082</v>
          </cell>
          <cell r="R141">
            <v>64.170000000000087</v>
          </cell>
        </row>
        <row r="142">
          <cell r="E142" t="str">
            <v>산</v>
          </cell>
          <cell r="G142" t="str">
            <v>출</v>
          </cell>
          <cell r="I142" t="str">
            <v>내</v>
          </cell>
          <cell r="K142" t="str">
            <v>역</v>
          </cell>
          <cell r="O142" t="str">
            <v>계</v>
          </cell>
          <cell r="P142" t="str">
            <v>노무비</v>
          </cell>
          <cell r="Q142" t="str">
            <v>재료비</v>
          </cell>
          <cell r="R142" t="str">
            <v>경  비</v>
          </cell>
        </row>
        <row r="144">
          <cell r="A144" t="str">
            <v>철근콘크리트깨기(30cm미만) / ㎥</v>
          </cell>
        </row>
        <row r="146">
          <cell r="B146">
            <v>1</v>
          </cell>
          <cell r="C146" t="str">
            <v>기계사용료</v>
          </cell>
        </row>
        <row r="147">
          <cell r="C147" t="str">
            <v xml:space="preserve">대형브레이카 + 백호우(0.7㎥) </v>
          </cell>
        </row>
        <row r="148">
          <cell r="C148" t="str">
            <v>Q =</v>
          </cell>
          <cell r="D148" t="str">
            <v>(</v>
          </cell>
          <cell r="E148">
            <v>1.6</v>
          </cell>
          <cell r="F148" t="str">
            <v>+</v>
          </cell>
          <cell r="G148">
            <v>3.3</v>
          </cell>
          <cell r="H148" t="str">
            <v>)</v>
          </cell>
          <cell r="I148" t="str">
            <v>/</v>
          </cell>
          <cell r="J148">
            <v>2</v>
          </cell>
          <cell r="K148" t="str">
            <v>=</v>
          </cell>
          <cell r="L148">
            <v>2.4500000000000002</v>
          </cell>
        </row>
        <row r="150">
          <cell r="C150" t="str">
            <v>노무비</v>
          </cell>
          <cell r="E150">
            <v>26152</v>
          </cell>
          <cell r="J150" t="str">
            <v>/</v>
          </cell>
          <cell r="K150" t="str">
            <v>Q</v>
          </cell>
          <cell r="L150" t="str">
            <v>=</v>
          </cell>
          <cell r="M150">
            <v>10674.2</v>
          </cell>
          <cell r="O150">
            <v>10674.2</v>
          </cell>
          <cell r="P150">
            <v>10674.2</v>
          </cell>
        </row>
        <row r="151">
          <cell r="C151" t="str">
            <v>재료비</v>
          </cell>
          <cell r="E151">
            <v>7571</v>
          </cell>
          <cell r="J151" t="str">
            <v>/</v>
          </cell>
          <cell r="K151" t="str">
            <v>Q</v>
          </cell>
          <cell r="L151" t="str">
            <v>=</v>
          </cell>
          <cell r="M151">
            <v>3090.2</v>
          </cell>
          <cell r="O151">
            <v>3090.2</v>
          </cell>
          <cell r="Q151">
            <v>3090.2</v>
          </cell>
        </row>
        <row r="152">
          <cell r="C152" t="str">
            <v>경  비</v>
          </cell>
          <cell r="E152">
            <v>16654</v>
          </cell>
          <cell r="G152" t="str">
            <v>+</v>
          </cell>
          <cell r="H152">
            <v>9141</v>
          </cell>
          <cell r="J152" t="str">
            <v>/</v>
          </cell>
          <cell r="K152" t="str">
            <v>Q</v>
          </cell>
          <cell r="L152" t="str">
            <v>=</v>
          </cell>
          <cell r="M152">
            <v>10528.5</v>
          </cell>
          <cell r="O152">
            <v>10528.5</v>
          </cell>
          <cell r="R152">
            <v>10528.5</v>
          </cell>
        </row>
        <row r="153">
          <cell r="C153" t="str">
            <v>소계</v>
          </cell>
          <cell r="O153">
            <v>24292.9</v>
          </cell>
          <cell r="P153">
            <v>10674.2</v>
          </cell>
          <cell r="Q153">
            <v>3090.2</v>
          </cell>
          <cell r="R153">
            <v>10528.5</v>
          </cell>
        </row>
        <row r="155">
          <cell r="B155">
            <v>2</v>
          </cell>
          <cell r="C155" t="str">
            <v>작업보조인부(보통인부)</v>
          </cell>
        </row>
        <row r="156">
          <cell r="C156" t="str">
            <v>인부</v>
          </cell>
          <cell r="D156" t="str">
            <v>1인</v>
          </cell>
          <cell r="E156" t="str">
            <v>*</v>
          </cell>
          <cell r="F156">
            <v>50680</v>
          </cell>
          <cell r="H156" t="str">
            <v>/</v>
          </cell>
          <cell r="I156" t="str">
            <v>(8 * Q)</v>
          </cell>
          <cell r="K156" t="str">
            <v>=</v>
          </cell>
          <cell r="L156">
            <v>2585.6999999999998</v>
          </cell>
          <cell r="O156">
            <v>2585.6999999999998</v>
          </cell>
          <cell r="P156">
            <v>2585.6999999999998</v>
          </cell>
        </row>
        <row r="157">
          <cell r="C157" t="str">
            <v>소계</v>
          </cell>
          <cell r="O157">
            <v>2585.6999999999998</v>
          </cell>
          <cell r="P157">
            <v>2585.6999999999998</v>
          </cell>
        </row>
        <row r="159">
          <cell r="B159">
            <v>3</v>
          </cell>
          <cell r="C159" t="str">
            <v>치즐</v>
          </cell>
          <cell r="D159" t="str">
            <v>(0.7㎥)</v>
          </cell>
        </row>
        <row r="160">
          <cell r="C160">
            <v>0.01</v>
          </cell>
          <cell r="D160" t="str">
            <v>본</v>
          </cell>
          <cell r="E160" t="str">
            <v>/ hr</v>
          </cell>
          <cell r="F160" t="str">
            <v>*</v>
          </cell>
          <cell r="G160">
            <v>200000</v>
          </cell>
          <cell r="I160" t="str">
            <v>/</v>
          </cell>
          <cell r="J160" t="str">
            <v>Q</v>
          </cell>
          <cell r="K160" t="str">
            <v>=</v>
          </cell>
          <cell r="L160">
            <v>816.3</v>
          </cell>
          <cell r="O160">
            <v>816.3</v>
          </cell>
          <cell r="Q160">
            <v>816.3</v>
          </cell>
        </row>
        <row r="161">
          <cell r="C161" t="str">
            <v>소계</v>
          </cell>
          <cell r="O161">
            <v>816.3</v>
          </cell>
          <cell r="Q161">
            <v>816.3</v>
          </cell>
        </row>
        <row r="163">
          <cell r="B163">
            <v>4</v>
          </cell>
          <cell r="C163" t="str">
            <v>철근절단및 절단기손료</v>
          </cell>
        </row>
        <row r="164">
          <cell r="C164" t="str">
            <v>용접공</v>
          </cell>
          <cell r="E164">
            <v>0.12</v>
          </cell>
          <cell r="F164" t="str">
            <v>인</v>
          </cell>
          <cell r="G164" t="str">
            <v>*</v>
          </cell>
          <cell r="H164">
            <v>78630</v>
          </cell>
          <cell r="J164" t="str">
            <v>=</v>
          </cell>
          <cell r="K164">
            <v>9435.6</v>
          </cell>
          <cell r="O164">
            <v>9435.6</v>
          </cell>
          <cell r="P164">
            <v>9435.6</v>
          </cell>
        </row>
        <row r="165">
          <cell r="C165" t="str">
            <v>아세틸렌</v>
          </cell>
          <cell r="E165">
            <v>0.23</v>
          </cell>
          <cell r="F165" t="str">
            <v>kg</v>
          </cell>
          <cell r="G165" t="str">
            <v>*</v>
          </cell>
          <cell r="H165">
            <v>620</v>
          </cell>
          <cell r="J165" t="str">
            <v>=</v>
          </cell>
          <cell r="K165">
            <v>142.6</v>
          </cell>
          <cell r="O165">
            <v>142.6</v>
          </cell>
          <cell r="Q165">
            <v>142.6</v>
          </cell>
        </row>
        <row r="166">
          <cell r="C166" t="str">
            <v>산소</v>
          </cell>
          <cell r="E166">
            <v>0.1</v>
          </cell>
          <cell r="F166" t="str">
            <v>L</v>
          </cell>
          <cell r="G166" t="str">
            <v>*</v>
          </cell>
          <cell r="H166">
            <v>176919</v>
          </cell>
          <cell r="J166" t="str">
            <v>=</v>
          </cell>
          <cell r="K166">
            <v>17691.900000000001</v>
          </cell>
          <cell r="O166">
            <v>17691.900000000001</v>
          </cell>
          <cell r="Q166">
            <v>17691.900000000001</v>
          </cell>
        </row>
        <row r="167">
          <cell r="C167" t="str">
            <v>기구손료(인건비의1%)</v>
          </cell>
        </row>
        <row r="168">
          <cell r="C168">
            <v>9435.6</v>
          </cell>
          <cell r="E168" t="str">
            <v>*</v>
          </cell>
          <cell r="F168">
            <v>0.01</v>
          </cell>
          <cell r="G168" t="str">
            <v>=</v>
          </cell>
          <cell r="H168">
            <v>94.3</v>
          </cell>
          <cell r="O168">
            <v>94.3</v>
          </cell>
          <cell r="R168">
            <v>94.3</v>
          </cell>
        </row>
        <row r="169">
          <cell r="C169" t="str">
            <v>소계</v>
          </cell>
          <cell r="O169">
            <v>27364.400000000001</v>
          </cell>
          <cell r="P169">
            <v>9435.6</v>
          </cell>
          <cell r="Q169">
            <v>17834.5</v>
          </cell>
          <cell r="R169">
            <v>94.3</v>
          </cell>
        </row>
        <row r="175">
          <cell r="O175">
            <v>55058</v>
          </cell>
          <cell r="P175">
            <v>22695</v>
          </cell>
          <cell r="Q175">
            <v>21741</v>
          </cell>
          <cell r="R175">
            <v>10622</v>
          </cell>
        </row>
        <row r="176">
          <cell r="A176">
            <v>65</v>
          </cell>
          <cell r="B176">
            <v>65.010000000000005</v>
          </cell>
          <cell r="C176">
            <v>65.02000000000001</v>
          </cell>
          <cell r="D176">
            <v>65.030000000000015</v>
          </cell>
          <cell r="E176">
            <v>65.04000000000002</v>
          </cell>
          <cell r="F176">
            <v>65.050000000000026</v>
          </cell>
          <cell r="G176">
            <v>65.060000000000031</v>
          </cell>
          <cell r="H176">
            <v>65.070000000000036</v>
          </cell>
          <cell r="I176">
            <v>65.080000000000041</v>
          </cell>
          <cell r="J176">
            <v>65.090000000000046</v>
          </cell>
          <cell r="K176">
            <v>65.100000000000051</v>
          </cell>
          <cell r="L176">
            <v>65.110000000000056</v>
          </cell>
          <cell r="M176">
            <v>65.120000000000061</v>
          </cell>
          <cell r="N176">
            <v>65.130000000000067</v>
          </cell>
          <cell r="O176">
            <v>65.140000000000072</v>
          </cell>
          <cell r="P176">
            <v>65.150000000000077</v>
          </cell>
          <cell r="Q176">
            <v>65.160000000000082</v>
          </cell>
          <cell r="R176">
            <v>65.170000000000087</v>
          </cell>
        </row>
        <row r="177">
          <cell r="E177" t="str">
            <v>산</v>
          </cell>
          <cell r="G177" t="str">
            <v>출</v>
          </cell>
          <cell r="I177" t="str">
            <v>내</v>
          </cell>
          <cell r="K177" t="str">
            <v>역</v>
          </cell>
          <cell r="O177" t="str">
            <v>계</v>
          </cell>
          <cell r="P177" t="str">
            <v>노무비</v>
          </cell>
          <cell r="Q177" t="str">
            <v>재료비</v>
          </cell>
          <cell r="R177" t="str">
            <v>경  비</v>
          </cell>
        </row>
        <row r="179">
          <cell r="A179" t="str">
            <v>아스팔트포장깨기(기계) / ㎥</v>
          </cell>
        </row>
        <row r="181">
          <cell r="B181">
            <v>1</v>
          </cell>
          <cell r="C181" t="str">
            <v>운전경비</v>
          </cell>
        </row>
        <row r="182">
          <cell r="C182" t="str">
            <v xml:space="preserve">대형브레이카 + 백호우(0.7㎥) </v>
          </cell>
        </row>
        <row r="183">
          <cell r="C183" t="str">
            <v>Q =</v>
          </cell>
          <cell r="D183">
            <v>5.9</v>
          </cell>
          <cell r="E183" t="str">
            <v>㎥/hr</v>
          </cell>
        </row>
        <row r="185">
          <cell r="C185" t="str">
            <v>노무비</v>
          </cell>
          <cell r="E185">
            <v>26152</v>
          </cell>
          <cell r="J185" t="str">
            <v>/</v>
          </cell>
          <cell r="K185" t="str">
            <v>Q</v>
          </cell>
          <cell r="L185" t="str">
            <v>=</v>
          </cell>
          <cell r="M185">
            <v>4432.5</v>
          </cell>
          <cell r="O185">
            <v>4432.5</v>
          </cell>
          <cell r="P185">
            <v>4432.5</v>
          </cell>
        </row>
        <row r="186">
          <cell r="C186" t="str">
            <v>재료비</v>
          </cell>
          <cell r="E186">
            <v>7571</v>
          </cell>
          <cell r="J186" t="str">
            <v>/</v>
          </cell>
          <cell r="K186" t="str">
            <v>Q</v>
          </cell>
          <cell r="L186" t="str">
            <v>=</v>
          </cell>
          <cell r="M186">
            <v>1283.2</v>
          </cell>
          <cell r="O186">
            <v>1283.2</v>
          </cell>
          <cell r="Q186">
            <v>1283.2</v>
          </cell>
        </row>
        <row r="187">
          <cell r="C187" t="str">
            <v>경  비</v>
          </cell>
          <cell r="E187">
            <v>16654</v>
          </cell>
          <cell r="G187" t="str">
            <v>+</v>
          </cell>
          <cell r="H187">
            <v>9141</v>
          </cell>
          <cell r="J187" t="str">
            <v>/</v>
          </cell>
          <cell r="K187" t="str">
            <v>Q</v>
          </cell>
          <cell r="L187" t="str">
            <v>=</v>
          </cell>
          <cell r="M187">
            <v>4372</v>
          </cell>
          <cell r="O187">
            <v>4372</v>
          </cell>
          <cell r="R187">
            <v>4372</v>
          </cell>
        </row>
        <row r="188">
          <cell r="C188" t="str">
            <v>소계</v>
          </cell>
          <cell r="O188">
            <v>10087</v>
          </cell>
          <cell r="P188">
            <v>4432.5</v>
          </cell>
          <cell r="Q188">
            <v>1283.2</v>
          </cell>
          <cell r="R188">
            <v>4372</v>
          </cell>
        </row>
        <row r="190">
          <cell r="B190">
            <v>2</v>
          </cell>
          <cell r="C190" t="str">
            <v>작업보조인부(보통인부)</v>
          </cell>
        </row>
        <row r="191">
          <cell r="C191" t="str">
            <v>인부</v>
          </cell>
          <cell r="D191" t="str">
            <v>1인</v>
          </cell>
          <cell r="E191" t="str">
            <v>*</v>
          </cell>
          <cell r="F191">
            <v>50680</v>
          </cell>
          <cell r="H191" t="str">
            <v>/</v>
          </cell>
          <cell r="I191" t="str">
            <v>(8 * Q)</v>
          </cell>
          <cell r="K191" t="str">
            <v>=</v>
          </cell>
          <cell r="L191">
            <v>1073.7</v>
          </cell>
          <cell r="O191">
            <v>1073.7</v>
          </cell>
          <cell r="P191">
            <v>1073.7</v>
          </cell>
        </row>
        <row r="192">
          <cell r="C192" t="str">
            <v>소계</v>
          </cell>
          <cell r="O192">
            <v>1073.7</v>
          </cell>
          <cell r="P192">
            <v>1073.7</v>
          </cell>
        </row>
        <row r="194">
          <cell r="B194">
            <v>3</v>
          </cell>
          <cell r="C194" t="str">
            <v>치즐</v>
          </cell>
          <cell r="D194" t="str">
            <v>(0.7㎥)</v>
          </cell>
        </row>
        <row r="195">
          <cell r="C195">
            <v>0.01</v>
          </cell>
          <cell r="D195" t="str">
            <v>본</v>
          </cell>
          <cell r="E195" t="str">
            <v>/ hr</v>
          </cell>
          <cell r="F195" t="str">
            <v>*</v>
          </cell>
          <cell r="G195">
            <v>200000</v>
          </cell>
          <cell r="I195" t="str">
            <v>/</v>
          </cell>
          <cell r="J195" t="str">
            <v>Q</v>
          </cell>
          <cell r="K195" t="str">
            <v>=</v>
          </cell>
          <cell r="L195">
            <v>338.9</v>
          </cell>
          <cell r="O195">
            <v>338.9</v>
          </cell>
          <cell r="Q195">
            <v>338.9</v>
          </cell>
        </row>
        <row r="196">
          <cell r="C196" t="str">
            <v>소계</v>
          </cell>
          <cell r="O196">
            <v>338.9</v>
          </cell>
          <cell r="Q196">
            <v>338.9</v>
          </cell>
        </row>
        <row r="210">
          <cell r="O210">
            <v>11500</v>
          </cell>
          <cell r="P210">
            <v>5506</v>
          </cell>
          <cell r="Q210">
            <v>1622</v>
          </cell>
          <cell r="R210">
            <v>4372</v>
          </cell>
        </row>
        <row r="211">
          <cell r="A211">
            <v>66</v>
          </cell>
          <cell r="B211">
            <v>66.010000000000005</v>
          </cell>
          <cell r="C211">
            <v>66.02000000000001</v>
          </cell>
          <cell r="D211">
            <v>66.030000000000015</v>
          </cell>
          <cell r="E211">
            <v>66.04000000000002</v>
          </cell>
          <cell r="F211">
            <v>66.050000000000026</v>
          </cell>
          <cell r="G211">
            <v>66.060000000000031</v>
          </cell>
          <cell r="H211">
            <v>66.070000000000036</v>
          </cell>
          <cell r="I211">
            <v>66.080000000000041</v>
          </cell>
          <cell r="J211">
            <v>66.090000000000046</v>
          </cell>
          <cell r="K211">
            <v>66.100000000000051</v>
          </cell>
          <cell r="L211">
            <v>66.110000000000056</v>
          </cell>
          <cell r="M211">
            <v>66.120000000000061</v>
          </cell>
          <cell r="N211">
            <v>66.130000000000067</v>
          </cell>
          <cell r="O211">
            <v>66.140000000000072</v>
          </cell>
          <cell r="P211">
            <v>66.150000000000077</v>
          </cell>
          <cell r="Q211">
            <v>66.160000000000082</v>
          </cell>
          <cell r="R211">
            <v>66.170000000000087</v>
          </cell>
        </row>
        <row r="212">
          <cell r="E212" t="str">
            <v>산</v>
          </cell>
          <cell r="G212" t="str">
            <v>출</v>
          </cell>
          <cell r="I212" t="str">
            <v>내</v>
          </cell>
          <cell r="K212" t="str">
            <v>역</v>
          </cell>
          <cell r="O212" t="str">
            <v>계</v>
          </cell>
          <cell r="P212" t="str">
            <v>노무비</v>
          </cell>
          <cell r="Q212" t="str">
            <v>재료비</v>
          </cell>
          <cell r="R212" t="str">
            <v>경  비</v>
          </cell>
        </row>
        <row r="214">
          <cell r="A214" t="str">
            <v>콘크리트 타설(철근 펌프카) / ㎥</v>
          </cell>
        </row>
        <row r="216">
          <cell r="B216">
            <v>1</v>
          </cell>
          <cell r="C216" t="str">
            <v>타설비(붐타설)</v>
          </cell>
        </row>
        <row r="217">
          <cell r="C217" t="str">
            <v>콘크리트공</v>
          </cell>
          <cell r="F217">
            <v>7.0000000000000007E-2</v>
          </cell>
          <cell r="G217" t="str">
            <v>인</v>
          </cell>
          <cell r="H217" t="str">
            <v>*</v>
          </cell>
          <cell r="I217">
            <v>90040</v>
          </cell>
          <cell r="K217" t="str">
            <v>=</v>
          </cell>
          <cell r="L217">
            <v>6302.8</v>
          </cell>
          <cell r="O217">
            <v>6302.8</v>
          </cell>
          <cell r="P217">
            <v>6302.8</v>
          </cell>
        </row>
        <row r="218">
          <cell r="C218" t="str">
            <v>보통인부</v>
          </cell>
          <cell r="F218">
            <v>0.05</v>
          </cell>
          <cell r="G218" t="str">
            <v>인</v>
          </cell>
          <cell r="H218" t="str">
            <v>*</v>
          </cell>
          <cell r="I218">
            <v>50680</v>
          </cell>
          <cell r="K218" t="str">
            <v>=</v>
          </cell>
          <cell r="L218">
            <v>2534</v>
          </cell>
          <cell r="O218">
            <v>2534</v>
          </cell>
          <cell r="P218">
            <v>2534</v>
          </cell>
        </row>
        <row r="219">
          <cell r="C219" t="str">
            <v>소계</v>
          </cell>
          <cell r="O219">
            <v>8836.7999999999993</v>
          </cell>
          <cell r="P219">
            <v>8836.7999999999993</v>
          </cell>
        </row>
        <row r="221">
          <cell r="B221">
            <v>2</v>
          </cell>
          <cell r="C221" t="str">
            <v>펌프카사용료(80㎥/hr)</v>
          </cell>
        </row>
        <row r="222">
          <cell r="C222" t="str">
            <v>슬  럼  프 :</v>
          </cell>
          <cell r="F222" t="str">
            <v>8 -12cm</v>
          </cell>
        </row>
        <row r="223">
          <cell r="C223" t="str">
            <v>1일 타설량 :</v>
          </cell>
          <cell r="F223" t="str">
            <v>100㎥ 이상</v>
          </cell>
        </row>
        <row r="224">
          <cell r="C224" t="str">
            <v>작업 능력  :</v>
          </cell>
          <cell r="F224" t="str">
            <v xml:space="preserve">Q =  </v>
          </cell>
          <cell r="G224">
            <v>24</v>
          </cell>
          <cell r="H224" t="str">
            <v xml:space="preserve">㎥/hr </v>
          </cell>
        </row>
        <row r="226">
          <cell r="C226" t="str">
            <v>노무비</v>
          </cell>
          <cell r="E226">
            <v>16925</v>
          </cell>
          <cell r="G226" t="str">
            <v>/</v>
          </cell>
          <cell r="H226" t="str">
            <v>Q</v>
          </cell>
          <cell r="I226" t="str">
            <v>=</v>
          </cell>
          <cell r="J226">
            <v>705.2</v>
          </cell>
          <cell r="O226">
            <v>705.2</v>
          </cell>
          <cell r="P226">
            <v>705.2</v>
          </cell>
        </row>
        <row r="227">
          <cell r="C227" t="str">
            <v>재료비</v>
          </cell>
          <cell r="E227">
            <v>16837</v>
          </cell>
          <cell r="G227" t="str">
            <v>/</v>
          </cell>
          <cell r="H227" t="str">
            <v>Q</v>
          </cell>
          <cell r="I227" t="str">
            <v>=</v>
          </cell>
          <cell r="J227">
            <v>701.5</v>
          </cell>
          <cell r="O227">
            <v>701.5</v>
          </cell>
          <cell r="Q227">
            <v>701.5</v>
          </cell>
        </row>
        <row r="228">
          <cell r="C228" t="str">
            <v>경  비</v>
          </cell>
          <cell r="E228">
            <v>96846</v>
          </cell>
          <cell r="G228" t="str">
            <v>/</v>
          </cell>
          <cell r="H228" t="str">
            <v>Q</v>
          </cell>
          <cell r="I228" t="str">
            <v>=</v>
          </cell>
          <cell r="J228">
            <v>4035.2</v>
          </cell>
          <cell r="O228">
            <v>4035.2</v>
          </cell>
          <cell r="R228">
            <v>4035.2</v>
          </cell>
        </row>
        <row r="229">
          <cell r="C229" t="str">
            <v>소계</v>
          </cell>
          <cell r="O229">
            <v>5441.9</v>
          </cell>
          <cell r="P229">
            <v>705.2</v>
          </cell>
          <cell r="Q229">
            <v>701.5</v>
          </cell>
          <cell r="R229">
            <v>4035.2</v>
          </cell>
        </row>
        <row r="231">
          <cell r="B231">
            <v>3</v>
          </cell>
          <cell r="C231" t="str">
            <v>콘크리트 다짐</v>
          </cell>
        </row>
        <row r="232">
          <cell r="C232" t="str">
            <v>가) 콘크리트 진동기</v>
          </cell>
        </row>
        <row r="233">
          <cell r="C233" t="str">
            <v>재료비</v>
          </cell>
          <cell r="E233">
            <v>1238</v>
          </cell>
          <cell r="G233" t="str">
            <v>/</v>
          </cell>
          <cell r="H233" t="str">
            <v>Q</v>
          </cell>
          <cell r="I233" t="str">
            <v>=</v>
          </cell>
          <cell r="J233">
            <v>51.5</v>
          </cell>
          <cell r="O233">
            <v>51.5</v>
          </cell>
          <cell r="Q233">
            <v>51.5</v>
          </cell>
        </row>
        <row r="234">
          <cell r="C234" t="str">
            <v>경  비</v>
          </cell>
          <cell r="E234">
            <v>132</v>
          </cell>
          <cell r="G234" t="str">
            <v>/</v>
          </cell>
          <cell r="H234" t="str">
            <v>Q</v>
          </cell>
          <cell r="I234" t="str">
            <v>=</v>
          </cell>
          <cell r="J234">
            <v>5.5</v>
          </cell>
          <cell r="O234">
            <v>5.5</v>
          </cell>
          <cell r="R234">
            <v>5.5</v>
          </cell>
        </row>
        <row r="236">
          <cell r="C236" t="str">
            <v>나) 봉상 후렉시볼</v>
          </cell>
        </row>
        <row r="237">
          <cell r="C237" t="str">
            <v>경  비</v>
          </cell>
          <cell r="E237">
            <v>35</v>
          </cell>
          <cell r="F237" t="str">
            <v>/</v>
          </cell>
          <cell r="G237" t="str">
            <v>Q</v>
          </cell>
          <cell r="H237" t="str">
            <v>=</v>
          </cell>
          <cell r="I237">
            <v>1.4</v>
          </cell>
          <cell r="O237">
            <v>1.4</v>
          </cell>
          <cell r="R237">
            <v>1.4</v>
          </cell>
        </row>
        <row r="239">
          <cell r="C239" t="str">
            <v>다) 에어호스(3/4")</v>
          </cell>
        </row>
        <row r="240">
          <cell r="C240" t="str">
            <v>경  비</v>
          </cell>
          <cell r="E240">
            <v>48</v>
          </cell>
          <cell r="F240" t="str">
            <v>/</v>
          </cell>
          <cell r="G240" t="str">
            <v>Q</v>
          </cell>
          <cell r="H240" t="str">
            <v>=</v>
          </cell>
          <cell r="I240">
            <v>2</v>
          </cell>
          <cell r="O240">
            <v>2</v>
          </cell>
          <cell r="R240">
            <v>2</v>
          </cell>
        </row>
        <row r="242">
          <cell r="C242" t="str">
            <v>소계</v>
          </cell>
          <cell r="O242">
            <v>60.4</v>
          </cell>
          <cell r="Q242">
            <v>51.5</v>
          </cell>
          <cell r="R242">
            <v>8.9</v>
          </cell>
        </row>
        <row r="245">
          <cell r="O245">
            <v>14339</v>
          </cell>
          <cell r="P245">
            <v>9542</v>
          </cell>
          <cell r="Q245">
            <v>753</v>
          </cell>
          <cell r="R245">
            <v>4044</v>
          </cell>
        </row>
        <row r="246">
          <cell r="A246">
            <v>67</v>
          </cell>
          <cell r="B246">
            <v>67.010000000000005</v>
          </cell>
          <cell r="C246">
            <v>67.02000000000001</v>
          </cell>
          <cell r="D246">
            <v>67.030000000000015</v>
          </cell>
          <cell r="E246">
            <v>67.04000000000002</v>
          </cell>
          <cell r="F246">
            <v>67.050000000000026</v>
          </cell>
          <cell r="G246">
            <v>67.060000000000031</v>
          </cell>
          <cell r="H246">
            <v>67.070000000000036</v>
          </cell>
          <cell r="I246">
            <v>67.080000000000041</v>
          </cell>
          <cell r="J246">
            <v>67.090000000000046</v>
          </cell>
          <cell r="K246">
            <v>67.100000000000051</v>
          </cell>
          <cell r="L246">
            <v>67.110000000000056</v>
          </cell>
          <cell r="M246">
            <v>67.120000000000061</v>
          </cell>
          <cell r="N246">
            <v>67.130000000000067</v>
          </cell>
          <cell r="O246">
            <v>67.140000000000072</v>
          </cell>
          <cell r="P246">
            <v>67.150000000000077</v>
          </cell>
          <cell r="Q246">
            <v>67.160000000000082</v>
          </cell>
          <cell r="R246">
            <v>67.170000000000087</v>
          </cell>
        </row>
        <row r="247">
          <cell r="E247" t="str">
            <v>산</v>
          </cell>
          <cell r="G247" t="str">
            <v>출</v>
          </cell>
          <cell r="I247" t="str">
            <v>내</v>
          </cell>
          <cell r="K247" t="str">
            <v>역</v>
          </cell>
          <cell r="O247" t="str">
            <v>계</v>
          </cell>
          <cell r="P247" t="str">
            <v>노무비</v>
          </cell>
          <cell r="Q247" t="str">
            <v>재료비</v>
          </cell>
          <cell r="R247" t="str">
            <v>경  비</v>
          </cell>
        </row>
        <row r="249">
          <cell r="A249" t="str">
            <v>콘크리트 타설(무근 펌프카) / ㎥</v>
          </cell>
        </row>
        <row r="251">
          <cell r="B251">
            <v>1</v>
          </cell>
          <cell r="C251" t="str">
            <v>타설비(붐타설)</v>
          </cell>
        </row>
        <row r="252">
          <cell r="C252" t="str">
            <v>콘크리트공</v>
          </cell>
          <cell r="F252">
            <v>0.06</v>
          </cell>
          <cell r="G252" t="str">
            <v>인</v>
          </cell>
          <cell r="H252" t="str">
            <v>*</v>
          </cell>
          <cell r="I252">
            <v>90040</v>
          </cell>
          <cell r="K252" t="str">
            <v>=</v>
          </cell>
          <cell r="L252">
            <v>5402.4</v>
          </cell>
          <cell r="O252">
            <v>5402.4</v>
          </cell>
          <cell r="P252">
            <v>5402.4</v>
          </cell>
        </row>
        <row r="253">
          <cell r="C253" t="str">
            <v>보통인부</v>
          </cell>
          <cell r="F253">
            <v>0.04</v>
          </cell>
          <cell r="G253" t="str">
            <v>인</v>
          </cell>
          <cell r="H253" t="str">
            <v>*</v>
          </cell>
          <cell r="I253">
            <v>50680</v>
          </cell>
          <cell r="K253" t="str">
            <v>=</v>
          </cell>
          <cell r="L253">
            <v>2027.2</v>
          </cell>
          <cell r="O253">
            <v>2027.2</v>
          </cell>
          <cell r="P253">
            <v>2027.2</v>
          </cell>
        </row>
        <row r="254">
          <cell r="C254" t="str">
            <v>소계</v>
          </cell>
          <cell r="O254">
            <v>7429.5999999999995</v>
          </cell>
          <cell r="P254">
            <v>7429.5999999999995</v>
          </cell>
        </row>
        <row r="256">
          <cell r="B256">
            <v>2</v>
          </cell>
          <cell r="C256" t="str">
            <v>펌프카사용료(80㎥/hr)</v>
          </cell>
        </row>
        <row r="257">
          <cell r="C257" t="str">
            <v>슬  럼  프 :</v>
          </cell>
          <cell r="F257" t="str">
            <v>8 -12cm</v>
          </cell>
        </row>
        <row r="258">
          <cell r="C258" t="str">
            <v>1일 타설량 :</v>
          </cell>
          <cell r="F258" t="str">
            <v>100㎥ 이상</v>
          </cell>
        </row>
        <row r="259">
          <cell r="C259" t="str">
            <v>작업 능력  :</v>
          </cell>
          <cell r="F259" t="str">
            <v xml:space="preserve">Q =  </v>
          </cell>
          <cell r="G259">
            <v>26.7</v>
          </cell>
          <cell r="H259" t="str">
            <v xml:space="preserve">㎥/hr </v>
          </cell>
        </row>
        <row r="261">
          <cell r="C261" t="str">
            <v>노무비</v>
          </cell>
          <cell r="E261">
            <v>16925</v>
          </cell>
          <cell r="G261" t="str">
            <v>/</v>
          </cell>
          <cell r="H261" t="str">
            <v>Q</v>
          </cell>
          <cell r="I261" t="str">
            <v>=</v>
          </cell>
          <cell r="J261">
            <v>633.79999999999995</v>
          </cell>
          <cell r="O261">
            <v>633.79999999999995</v>
          </cell>
          <cell r="P261">
            <v>633.79999999999995</v>
          </cell>
        </row>
        <row r="262">
          <cell r="C262" t="str">
            <v>재료비</v>
          </cell>
          <cell r="E262">
            <v>16837</v>
          </cell>
          <cell r="G262" t="str">
            <v>/</v>
          </cell>
          <cell r="H262" t="str">
            <v>Q</v>
          </cell>
          <cell r="I262" t="str">
            <v>=</v>
          </cell>
          <cell r="J262">
            <v>630.5</v>
          </cell>
          <cell r="O262">
            <v>630.5</v>
          </cell>
          <cell r="Q262">
            <v>630.5</v>
          </cell>
        </row>
        <row r="263">
          <cell r="C263" t="str">
            <v>경  비</v>
          </cell>
          <cell r="E263">
            <v>96846</v>
          </cell>
          <cell r="G263" t="str">
            <v>/</v>
          </cell>
          <cell r="H263" t="str">
            <v>Q</v>
          </cell>
          <cell r="I263" t="str">
            <v>=</v>
          </cell>
          <cell r="J263">
            <v>3627.1</v>
          </cell>
          <cell r="O263">
            <v>3627.1</v>
          </cell>
          <cell r="R263">
            <v>3627.1</v>
          </cell>
        </row>
        <row r="264">
          <cell r="C264" t="str">
            <v>소계</v>
          </cell>
          <cell r="O264">
            <v>4891.3999999999996</v>
          </cell>
          <cell r="P264">
            <v>633.79999999999995</v>
          </cell>
          <cell r="Q264">
            <v>630.5</v>
          </cell>
          <cell r="R264">
            <v>3627.1</v>
          </cell>
        </row>
        <row r="266">
          <cell r="B266">
            <v>3</v>
          </cell>
          <cell r="C266" t="str">
            <v>콘크리트 다짐</v>
          </cell>
        </row>
        <row r="267">
          <cell r="C267" t="str">
            <v>가) 콘크리트 진동기</v>
          </cell>
        </row>
        <row r="268">
          <cell r="C268" t="str">
            <v>재료비</v>
          </cell>
          <cell r="E268">
            <v>1238</v>
          </cell>
          <cell r="F268" t="str">
            <v>/</v>
          </cell>
          <cell r="G268" t="str">
            <v>Q</v>
          </cell>
          <cell r="H268" t="str">
            <v>=</v>
          </cell>
          <cell r="I268">
            <v>46.3</v>
          </cell>
          <cell r="O268">
            <v>46.3</v>
          </cell>
          <cell r="Q268">
            <v>46.3</v>
          </cell>
        </row>
        <row r="269">
          <cell r="C269" t="str">
            <v>경  비</v>
          </cell>
          <cell r="E269">
            <v>132</v>
          </cell>
          <cell r="F269" t="str">
            <v>/</v>
          </cell>
          <cell r="G269" t="str">
            <v>Q</v>
          </cell>
          <cell r="H269" t="str">
            <v>=</v>
          </cell>
          <cell r="I269">
            <v>4.9000000000000004</v>
          </cell>
          <cell r="O269">
            <v>4.9000000000000004</v>
          </cell>
          <cell r="R269">
            <v>4.9000000000000004</v>
          </cell>
        </row>
        <row r="271">
          <cell r="C271" t="str">
            <v>나) 봉상 후렉시볼</v>
          </cell>
        </row>
        <row r="272">
          <cell r="C272" t="str">
            <v>경  비</v>
          </cell>
          <cell r="E272">
            <v>35</v>
          </cell>
          <cell r="F272" t="str">
            <v>/</v>
          </cell>
          <cell r="G272" t="str">
            <v>Q</v>
          </cell>
          <cell r="H272" t="str">
            <v>=</v>
          </cell>
          <cell r="I272">
            <v>1.3</v>
          </cell>
          <cell r="O272">
            <v>1.3</v>
          </cell>
          <cell r="R272">
            <v>1.3</v>
          </cell>
        </row>
        <row r="274">
          <cell r="C274" t="str">
            <v>다) 에어호스(3/4")</v>
          </cell>
        </row>
        <row r="275">
          <cell r="C275" t="str">
            <v>경  비</v>
          </cell>
          <cell r="E275">
            <v>48</v>
          </cell>
          <cell r="F275" t="str">
            <v>/</v>
          </cell>
          <cell r="G275" t="str">
            <v>Q</v>
          </cell>
          <cell r="H275" t="str">
            <v>=</v>
          </cell>
          <cell r="I275">
            <v>1.7</v>
          </cell>
          <cell r="O275">
            <v>1.7</v>
          </cell>
          <cell r="R275">
            <v>1.7</v>
          </cell>
        </row>
        <row r="277">
          <cell r="C277" t="str">
            <v>소계</v>
          </cell>
          <cell r="O277">
            <v>54.199999999999996</v>
          </cell>
          <cell r="Q277">
            <v>46.3</v>
          </cell>
          <cell r="R277">
            <v>7.9</v>
          </cell>
        </row>
        <row r="280">
          <cell r="O280">
            <v>12374</v>
          </cell>
          <cell r="P280">
            <v>8063</v>
          </cell>
          <cell r="Q280">
            <v>676</v>
          </cell>
          <cell r="R280">
            <v>3635</v>
          </cell>
        </row>
        <row r="281">
          <cell r="A281">
            <v>68</v>
          </cell>
          <cell r="B281">
            <v>68.010000000000005</v>
          </cell>
          <cell r="C281">
            <v>68.02000000000001</v>
          </cell>
          <cell r="D281">
            <v>68.030000000000015</v>
          </cell>
          <cell r="E281">
            <v>68.04000000000002</v>
          </cell>
          <cell r="F281">
            <v>68.050000000000026</v>
          </cell>
          <cell r="G281">
            <v>68.060000000000031</v>
          </cell>
          <cell r="H281">
            <v>68.070000000000036</v>
          </cell>
          <cell r="I281">
            <v>68.080000000000041</v>
          </cell>
          <cell r="J281">
            <v>68.090000000000046</v>
          </cell>
          <cell r="K281">
            <v>68.100000000000051</v>
          </cell>
          <cell r="L281">
            <v>68.110000000000056</v>
          </cell>
          <cell r="M281">
            <v>68.120000000000061</v>
          </cell>
          <cell r="N281">
            <v>68.130000000000067</v>
          </cell>
          <cell r="O281">
            <v>68.140000000000072</v>
          </cell>
          <cell r="P281">
            <v>68.150000000000077</v>
          </cell>
          <cell r="Q281">
            <v>68.160000000000082</v>
          </cell>
          <cell r="R281">
            <v>68.170000000000087</v>
          </cell>
        </row>
        <row r="282">
          <cell r="E282" t="str">
            <v>산</v>
          </cell>
          <cell r="G282" t="str">
            <v>출</v>
          </cell>
          <cell r="I282" t="str">
            <v>내</v>
          </cell>
          <cell r="K282" t="str">
            <v>역</v>
          </cell>
          <cell r="O282" t="str">
            <v>계</v>
          </cell>
          <cell r="P282" t="str">
            <v>노무비</v>
          </cell>
          <cell r="Q282" t="str">
            <v>재료비</v>
          </cell>
          <cell r="R282" t="str">
            <v>경  비</v>
          </cell>
        </row>
        <row r="284">
          <cell r="A284" t="str">
            <v xml:space="preserve">물 푸기 / HR </v>
          </cell>
        </row>
        <row r="285">
          <cell r="B285">
            <v>1</v>
          </cell>
          <cell r="C285" t="str">
            <v>기계사용료</v>
          </cell>
        </row>
        <row r="286">
          <cell r="C286" t="str">
            <v>양수기(150mm)</v>
          </cell>
          <cell r="F286">
            <v>244</v>
          </cell>
          <cell r="H286" t="str">
            <v>*</v>
          </cell>
          <cell r="I286" t="str">
            <v>1</v>
          </cell>
          <cell r="J286" t="str">
            <v>hr</v>
          </cell>
          <cell r="K286" t="str">
            <v>=</v>
          </cell>
          <cell r="L286">
            <v>244</v>
          </cell>
          <cell r="O286">
            <v>244</v>
          </cell>
          <cell r="R286">
            <v>244</v>
          </cell>
        </row>
        <row r="287">
          <cell r="C287" t="str">
            <v>디젤엔진(15hp)</v>
          </cell>
        </row>
        <row r="288">
          <cell r="D288" t="str">
            <v>재료비</v>
          </cell>
          <cell r="F288">
            <v>1292</v>
          </cell>
          <cell r="H288" t="str">
            <v>*</v>
          </cell>
          <cell r="I288" t="str">
            <v>1</v>
          </cell>
          <cell r="J288" t="str">
            <v>hr</v>
          </cell>
          <cell r="K288" t="str">
            <v>=</v>
          </cell>
          <cell r="L288">
            <v>1292</v>
          </cell>
          <cell r="O288">
            <v>1292</v>
          </cell>
          <cell r="Q288">
            <v>1292</v>
          </cell>
        </row>
        <row r="289">
          <cell r="D289" t="str">
            <v>경  비</v>
          </cell>
          <cell r="F289">
            <v>325</v>
          </cell>
          <cell r="H289" t="str">
            <v>*</v>
          </cell>
          <cell r="I289">
            <v>1</v>
          </cell>
          <cell r="J289" t="str">
            <v>hr</v>
          </cell>
          <cell r="K289" t="str">
            <v>=</v>
          </cell>
          <cell r="L289">
            <v>325</v>
          </cell>
          <cell r="O289">
            <v>325</v>
          </cell>
          <cell r="R289">
            <v>325</v>
          </cell>
        </row>
        <row r="290">
          <cell r="C290" t="str">
            <v>호스(150mm*6m)</v>
          </cell>
          <cell r="F290">
            <v>10</v>
          </cell>
          <cell r="H290" t="str">
            <v>*</v>
          </cell>
          <cell r="I290" t="str">
            <v>1</v>
          </cell>
          <cell r="J290" t="str">
            <v>hr</v>
          </cell>
          <cell r="L290">
            <v>10</v>
          </cell>
          <cell r="O290">
            <v>10</v>
          </cell>
          <cell r="R290">
            <v>10</v>
          </cell>
        </row>
        <row r="291">
          <cell r="C291" t="str">
            <v>소계</v>
          </cell>
          <cell r="O291">
            <v>1871</v>
          </cell>
          <cell r="Q291">
            <v>1292</v>
          </cell>
          <cell r="R291">
            <v>579</v>
          </cell>
        </row>
        <row r="293">
          <cell r="B293">
            <v>2</v>
          </cell>
          <cell r="C293" t="str">
            <v>운반 및 설치</v>
          </cell>
        </row>
        <row r="294">
          <cell r="C294" t="str">
            <v>V =</v>
          </cell>
          <cell r="D294">
            <v>2000</v>
          </cell>
          <cell r="G294" t="str">
            <v xml:space="preserve">L= </v>
          </cell>
          <cell r="H294">
            <v>30</v>
          </cell>
          <cell r="J294" t="str">
            <v>t =</v>
          </cell>
          <cell r="K294">
            <v>25</v>
          </cell>
        </row>
        <row r="295">
          <cell r="C295" t="str">
            <v>cm =</v>
          </cell>
          <cell r="D295" t="str">
            <v>L / V * 2 * 60 + t</v>
          </cell>
          <cell r="H295" t="str">
            <v>=</v>
          </cell>
          <cell r="I295">
            <v>25.03</v>
          </cell>
        </row>
        <row r="296">
          <cell r="C296" t="str">
            <v>4인</v>
          </cell>
          <cell r="D296" t="str">
            <v>*</v>
          </cell>
          <cell r="E296">
            <v>77070</v>
          </cell>
          <cell r="G296" t="str">
            <v>*</v>
          </cell>
          <cell r="H296" t="str">
            <v>(cm / 450) / 8 =</v>
          </cell>
          <cell r="L296">
            <v>2143.4</v>
          </cell>
          <cell r="O296">
            <v>2143.4</v>
          </cell>
          <cell r="P296">
            <v>2143.4</v>
          </cell>
        </row>
        <row r="297">
          <cell r="C297" t="str">
            <v>소계</v>
          </cell>
          <cell r="O297">
            <v>2143.4</v>
          </cell>
          <cell r="P297">
            <v>2143.4</v>
          </cell>
        </row>
        <row r="315">
          <cell r="O315">
            <v>4014</v>
          </cell>
          <cell r="P315">
            <v>2143</v>
          </cell>
          <cell r="Q315">
            <v>1292</v>
          </cell>
          <cell r="R315">
            <v>579</v>
          </cell>
        </row>
        <row r="316">
          <cell r="A316">
            <v>69</v>
          </cell>
          <cell r="B316">
            <v>69.010000000000005</v>
          </cell>
          <cell r="C316">
            <v>69.02000000000001</v>
          </cell>
          <cell r="D316">
            <v>69.030000000000015</v>
          </cell>
          <cell r="E316">
            <v>69.04000000000002</v>
          </cell>
          <cell r="F316">
            <v>69.050000000000026</v>
          </cell>
          <cell r="G316">
            <v>69.060000000000031</v>
          </cell>
          <cell r="H316">
            <v>69.070000000000036</v>
          </cell>
          <cell r="I316">
            <v>69.080000000000041</v>
          </cell>
          <cell r="J316">
            <v>69.090000000000046</v>
          </cell>
          <cell r="K316">
            <v>69.100000000000051</v>
          </cell>
          <cell r="L316">
            <v>69.110000000000056</v>
          </cell>
          <cell r="M316">
            <v>69.120000000000061</v>
          </cell>
          <cell r="N316">
            <v>69.130000000000067</v>
          </cell>
          <cell r="O316">
            <v>69.140000000000072</v>
          </cell>
          <cell r="P316">
            <v>69.150000000000077</v>
          </cell>
          <cell r="Q316">
            <v>69.160000000000082</v>
          </cell>
          <cell r="R316">
            <v>69.170000000000087</v>
          </cell>
        </row>
        <row r="317">
          <cell r="E317" t="str">
            <v>산</v>
          </cell>
          <cell r="G317" t="str">
            <v>출</v>
          </cell>
          <cell r="I317" t="str">
            <v>내</v>
          </cell>
          <cell r="K317" t="str">
            <v>역</v>
          </cell>
          <cell r="O317" t="str">
            <v>계</v>
          </cell>
          <cell r="P317" t="str">
            <v>노무비</v>
          </cell>
          <cell r="Q317" t="str">
            <v>재료비</v>
          </cell>
          <cell r="R317" t="str">
            <v>경  비</v>
          </cell>
        </row>
        <row r="319">
          <cell r="A319" t="str">
            <v>마대쌓기 / EA</v>
          </cell>
        </row>
        <row r="320">
          <cell r="B320">
            <v>1</v>
          </cell>
          <cell r="C320" t="str">
            <v>재료비(45*70cm)</v>
          </cell>
        </row>
        <row r="321">
          <cell r="C321">
            <v>1</v>
          </cell>
          <cell r="D321" t="str">
            <v>EA</v>
          </cell>
          <cell r="E321" t="str">
            <v>*</v>
          </cell>
          <cell r="F321">
            <v>130</v>
          </cell>
          <cell r="H321" t="str">
            <v>=</v>
          </cell>
          <cell r="I321">
            <v>130</v>
          </cell>
          <cell r="O321">
            <v>130</v>
          </cell>
          <cell r="Q321">
            <v>130</v>
          </cell>
        </row>
        <row r="322">
          <cell r="C322" t="str">
            <v>소계</v>
          </cell>
          <cell r="O322">
            <v>130</v>
          </cell>
          <cell r="Q322">
            <v>130</v>
          </cell>
        </row>
        <row r="324">
          <cell r="B324">
            <v>2</v>
          </cell>
          <cell r="C324" t="str">
            <v>설치및 제거</v>
          </cell>
        </row>
        <row r="325">
          <cell r="C325" t="str">
            <v>만들기</v>
          </cell>
          <cell r="E325">
            <v>1</v>
          </cell>
          <cell r="F325" t="str">
            <v>인</v>
          </cell>
          <cell r="G325" t="str">
            <v>/</v>
          </cell>
          <cell r="H325">
            <v>61</v>
          </cell>
          <cell r="I325" t="str">
            <v>*</v>
          </cell>
          <cell r="J325">
            <v>50680</v>
          </cell>
          <cell r="L325" t="str">
            <v>=</v>
          </cell>
          <cell r="M325">
            <v>830.8</v>
          </cell>
          <cell r="O325">
            <v>830.8</v>
          </cell>
          <cell r="P325">
            <v>830.8</v>
          </cell>
        </row>
        <row r="326">
          <cell r="C326" t="str">
            <v>쌓  기</v>
          </cell>
          <cell r="E326">
            <v>1</v>
          </cell>
          <cell r="F326" t="str">
            <v>인</v>
          </cell>
          <cell r="G326" t="str">
            <v>/</v>
          </cell>
          <cell r="H326">
            <v>139</v>
          </cell>
          <cell r="I326" t="str">
            <v>*</v>
          </cell>
          <cell r="J326">
            <v>50680</v>
          </cell>
          <cell r="L326" t="str">
            <v>=</v>
          </cell>
          <cell r="M326">
            <v>364.6</v>
          </cell>
          <cell r="O326">
            <v>364.6</v>
          </cell>
          <cell r="P326">
            <v>364.6</v>
          </cell>
        </row>
        <row r="327">
          <cell r="C327" t="str">
            <v>헐  기</v>
          </cell>
          <cell r="E327">
            <v>1</v>
          </cell>
          <cell r="F327" t="str">
            <v>인</v>
          </cell>
          <cell r="G327" t="str">
            <v>/</v>
          </cell>
          <cell r="H327">
            <v>139</v>
          </cell>
          <cell r="I327" t="str">
            <v>*</v>
          </cell>
          <cell r="J327">
            <v>50680</v>
          </cell>
          <cell r="L327" t="str">
            <v>=</v>
          </cell>
          <cell r="M327">
            <v>364.6</v>
          </cell>
          <cell r="O327">
            <v>364.6</v>
          </cell>
          <cell r="P327">
            <v>364.6</v>
          </cell>
        </row>
        <row r="328">
          <cell r="C328" t="str">
            <v>소계</v>
          </cell>
          <cell r="O328">
            <v>1560</v>
          </cell>
          <cell r="P328">
            <v>1560</v>
          </cell>
        </row>
        <row r="349">
          <cell r="C349" t="str">
            <v xml:space="preserve">설        치 </v>
          </cell>
          <cell r="O349">
            <v>1325</v>
          </cell>
          <cell r="P349">
            <v>1195</v>
          </cell>
          <cell r="Q349">
            <v>130</v>
          </cell>
        </row>
        <row r="350">
          <cell r="C350" t="str">
            <v>설치 및 제거</v>
          </cell>
          <cell r="O350">
            <v>1690</v>
          </cell>
          <cell r="P350">
            <v>1560</v>
          </cell>
          <cell r="Q350">
            <v>130</v>
          </cell>
        </row>
        <row r="351">
          <cell r="A351">
            <v>70</v>
          </cell>
          <cell r="B351">
            <v>70.010000000000005</v>
          </cell>
          <cell r="C351">
            <v>70.02000000000001</v>
          </cell>
          <cell r="D351">
            <v>70.030000000000015</v>
          </cell>
          <cell r="E351">
            <v>70.04000000000002</v>
          </cell>
          <cell r="F351">
            <v>70.050000000000026</v>
          </cell>
          <cell r="G351">
            <v>70.060000000000031</v>
          </cell>
          <cell r="H351">
            <v>70.070000000000036</v>
          </cell>
          <cell r="I351">
            <v>70.080000000000041</v>
          </cell>
          <cell r="J351">
            <v>70.090000000000046</v>
          </cell>
          <cell r="K351">
            <v>70.100000000000051</v>
          </cell>
          <cell r="L351">
            <v>70.110000000000056</v>
          </cell>
          <cell r="M351">
            <v>70.120000000000061</v>
          </cell>
          <cell r="N351">
            <v>70.130000000000067</v>
          </cell>
          <cell r="O351">
            <v>70.140000000000072</v>
          </cell>
          <cell r="P351">
            <v>70.150000000000077</v>
          </cell>
          <cell r="Q351">
            <v>70.160000000000082</v>
          </cell>
          <cell r="R351">
            <v>70.170000000000087</v>
          </cell>
        </row>
        <row r="352">
          <cell r="E352" t="str">
            <v>산</v>
          </cell>
          <cell r="G352" t="str">
            <v>출</v>
          </cell>
          <cell r="I352" t="str">
            <v>내</v>
          </cell>
          <cell r="K352" t="str">
            <v>역</v>
          </cell>
          <cell r="O352" t="str">
            <v>계</v>
          </cell>
          <cell r="P352" t="str">
            <v>노무비</v>
          </cell>
          <cell r="Q352" t="str">
            <v>재료비</v>
          </cell>
          <cell r="R352" t="str">
            <v>경  비</v>
          </cell>
        </row>
        <row r="354">
          <cell r="A354" t="str">
            <v>줄떼붙임(1㎡)</v>
          </cell>
        </row>
        <row r="355">
          <cell r="B355" t="str">
            <v>1.재료비(규격0.3*0.3)</v>
          </cell>
        </row>
        <row r="356">
          <cell r="C356">
            <v>150</v>
          </cell>
          <cell r="D356" t="str">
            <v>*</v>
          </cell>
          <cell r="E356">
            <v>11</v>
          </cell>
          <cell r="F356" t="str">
            <v>매</v>
          </cell>
          <cell r="G356">
            <v>1.1000000000000001</v>
          </cell>
          <cell r="H356" t="str">
            <v>/</v>
          </cell>
          <cell r="I356">
            <v>3</v>
          </cell>
          <cell r="J356" t="str">
            <v>=</v>
          </cell>
          <cell r="K356">
            <v>605</v>
          </cell>
          <cell r="O356">
            <v>605</v>
          </cell>
          <cell r="Q356">
            <v>605</v>
          </cell>
        </row>
        <row r="358">
          <cell r="B358" t="str">
            <v>2.면고르기(보통인부)</v>
          </cell>
        </row>
        <row r="359">
          <cell r="C359">
            <v>1.44E-2</v>
          </cell>
          <cell r="E359" t="str">
            <v>*</v>
          </cell>
          <cell r="F359">
            <v>50680</v>
          </cell>
          <cell r="H359" t="str">
            <v>=</v>
          </cell>
          <cell r="I359">
            <v>729.7</v>
          </cell>
          <cell r="O359">
            <v>729.7</v>
          </cell>
          <cell r="P359">
            <v>729.7</v>
          </cell>
        </row>
        <row r="361">
          <cell r="B361" t="str">
            <v>3.떼 붙임</v>
          </cell>
        </row>
        <row r="362">
          <cell r="C362">
            <v>6.9000000000000006E-2</v>
          </cell>
          <cell r="E362" t="str">
            <v>*</v>
          </cell>
          <cell r="F362">
            <v>50680</v>
          </cell>
          <cell r="H362" t="str">
            <v>=</v>
          </cell>
          <cell r="I362">
            <v>3496.9</v>
          </cell>
          <cell r="O362">
            <v>3496.9</v>
          </cell>
          <cell r="P362">
            <v>3496.9</v>
          </cell>
        </row>
        <row r="385">
          <cell r="O385">
            <v>4831</v>
          </cell>
          <cell r="P385">
            <v>4226</v>
          </cell>
          <cell r="Q385">
            <v>605</v>
          </cell>
        </row>
        <row r="386">
          <cell r="A386">
            <v>71</v>
          </cell>
          <cell r="B386">
            <v>71.010000000000005</v>
          </cell>
          <cell r="C386">
            <v>71.02000000000001</v>
          </cell>
          <cell r="D386">
            <v>71.030000000000015</v>
          </cell>
          <cell r="E386">
            <v>71.04000000000002</v>
          </cell>
          <cell r="F386">
            <v>71.050000000000026</v>
          </cell>
          <cell r="G386">
            <v>71.060000000000031</v>
          </cell>
          <cell r="H386">
            <v>71.070000000000036</v>
          </cell>
          <cell r="I386">
            <v>71.080000000000041</v>
          </cell>
          <cell r="J386">
            <v>71.090000000000046</v>
          </cell>
          <cell r="K386">
            <v>71.100000000000051</v>
          </cell>
          <cell r="L386">
            <v>71.110000000000056</v>
          </cell>
          <cell r="M386">
            <v>71.120000000000061</v>
          </cell>
          <cell r="N386">
            <v>71.130000000000067</v>
          </cell>
          <cell r="O386">
            <v>71.140000000000072</v>
          </cell>
          <cell r="P386">
            <v>71.150000000000077</v>
          </cell>
          <cell r="Q386">
            <v>71.160000000000082</v>
          </cell>
          <cell r="R386">
            <v>71.170000000000087</v>
          </cell>
        </row>
        <row r="387">
          <cell r="E387" t="str">
            <v>산</v>
          </cell>
          <cell r="G387" t="str">
            <v>출</v>
          </cell>
          <cell r="I387" t="str">
            <v>내</v>
          </cell>
          <cell r="K387" t="str">
            <v>역</v>
          </cell>
          <cell r="O387" t="str">
            <v>계</v>
          </cell>
          <cell r="P387" t="str">
            <v>노무비</v>
          </cell>
          <cell r="Q387" t="str">
            <v>재료비</v>
          </cell>
          <cell r="R387" t="str">
            <v>경  비</v>
          </cell>
        </row>
        <row r="389">
          <cell r="A389" t="str">
            <v>강판동바리(암거용) / 공㎥</v>
          </cell>
        </row>
        <row r="390">
          <cell r="B390">
            <v>1</v>
          </cell>
          <cell r="C390" t="str">
            <v>강관동바리</v>
          </cell>
        </row>
        <row r="391">
          <cell r="C391" t="str">
            <v>3 개월손료 6% 적용</v>
          </cell>
        </row>
        <row r="392">
          <cell r="C392">
            <v>0.38</v>
          </cell>
          <cell r="D392" t="str">
            <v>본</v>
          </cell>
          <cell r="E392" t="str">
            <v>*</v>
          </cell>
          <cell r="F392">
            <v>6800</v>
          </cell>
          <cell r="H392" t="str">
            <v>*</v>
          </cell>
          <cell r="I392">
            <v>0.06</v>
          </cell>
          <cell r="J392" t="str">
            <v>=</v>
          </cell>
          <cell r="K392">
            <v>155</v>
          </cell>
          <cell r="O392">
            <v>155</v>
          </cell>
          <cell r="Q392">
            <v>155</v>
          </cell>
        </row>
        <row r="394">
          <cell r="B394">
            <v>2</v>
          </cell>
          <cell r="C394" t="str">
            <v>형틀목공</v>
          </cell>
        </row>
        <row r="395">
          <cell r="C395">
            <v>7.0000000000000007E-2</v>
          </cell>
          <cell r="D395" t="str">
            <v>인</v>
          </cell>
          <cell r="E395" t="str">
            <v>*</v>
          </cell>
          <cell r="F395">
            <v>91570</v>
          </cell>
          <cell r="H395" t="str">
            <v>=</v>
          </cell>
          <cell r="I395">
            <v>6409.9</v>
          </cell>
          <cell r="O395">
            <v>6409.9</v>
          </cell>
          <cell r="P395">
            <v>6409.9</v>
          </cell>
        </row>
        <row r="397">
          <cell r="B397">
            <v>3</v>
          </cell>
          <cell r="C397" t="str">
            <v>보통인부</v>
          </cell>
        </row>
        <row r="398">
          <cell r="C398">
            <v>0.05</v>
          </cell>
          <cell r="D398" t="str">
            <v>인</v>
          </cell>
          <cell r="E398" t="str">
            <v>*</v>
          </cell>
          <cell r="F398">
            <v>50680</v>
          </cell>
          <cell r="H398" t="str">
            <v>=</v>
          </cell>
          <cell r="I398">
            <v>2534</v>
          </cell>
          <cell r="O398">
            <v>2534</v>
          </cell>
          <cell r="P398">
            <v>2534</v>
          </cell>
        </row>
        <row r="400">
          <cell r="B400">
            <v>4</v>
          </cell>
          <cell r="C400" t="str">
            <v>잡재료비(재료비의5%)</v>
          </cell>
        </row>
        <row r="401">
          <cell r="C401">
            <v>155</v>
          </cell>
          <cell r="D401" t="str">
            <v>*</v>
          </cell>
          <cell r="E401">
            <v>0.05</v>
          </cell>
          <cell r="F401" t="str">
            <v>=</v>
          </cell>
          <cell r="G401">
            <v>7.7</v>
          </cell>
          <cell r="O401">
            <v>7.7</v>
          </cell>
          <cell r="Q401">
            <v>7.7</v>
          </cell>
        </row>
        <row r="420">
          <cell r="O420">
            <v>9105</v>
          </cell>
          <cell r="P420">
            <v>8943</v>
          </cell>
          <cell r="Q420">
            <v>162</v>
          </cell>
        </row>
        <row r="421">
          <cell r="A421">
            <v>72</v>
          </cell>
          <cell r="B421">
            <v>72.010000000000005</v>
          </cell>
          <cell r="C421">
            <v>72.02000000000001</v>
          </cell>
          <cell r="D421">
            <v>72.030000000000015</v>
          </cell>
          <cell r="E421">
            <v>72.04000000000002</v>
          </cell>
          <cell r="F421">
            <v>72.050000000000026</v>
          </cell>
          <cell r="G421">
            <v>72.060000000000031</v>
          </cell>
          <cell r="H421">
            <v>72.070000000000036</v>
          </cell>
          <cell r="I421">
            <v>72.080000000000041</v>
          </cell>
          <cell r="J421">
            <v>72.090000000000046</v>
          </cell>
          <cell r="K421">
            <v>72.100000000000051</v>
          </cell>
          <cell r="L421">
            <v>72.110000000000056</v>
          </cell>
          <cell r="M421">
            <v>72.120000000000061</v>
          </cell>
          <cell r="N421">
            <v>72.130000000000067</v>
          </cell>
          <cell r="O421">
            <v>72.140000000000072</v>
          </cell>
          <cell r="P421">
            <v>72.150000000000077</v>
          </cell>
          <cell r="Q421">
            <v>72.160000000000082</v>
          </cell>
          <cell r="R421">
            <v>72.170000000000087</v>
          </cell>
        </row>
        <row r="422">
          <cell r="E422" t="str">
            <v>산</v>
          </cell>
          <cell r="G422" t="str">
            <v>출</v>
          </cell>
          <cell r="I422" t="str">
            <v>내</v>
          </cell>
          <cell r="K422" t="str">
            <v>역</v>
          </cell>
          <cell r="O422" t="str">
            <v>계</v>
          </cell>
          <cell r="P422" t="str">
            <v>노무비</v>
          </cell>
          <cell r="Q422" t="str">
            <v>재료비</v>
          </cell>
          <cell r="R422" t="str">
            <v>경  비</v>
          </cell>
        </row>
        <row r="424">
          <cell r="A424" t="str">
            <v>강관비계(암거.옹벽) / ㎡</v>
          </cell>
        </row>
        <row r="425">
          <cell r="B425">
            <v>1</v>
          </cell>
          <cell r="C425" t="str">
            <v>재료비(3개월 손료적용)</v>
          </cell>
        </row>
        <row r="426">
          <cell r="C426" t="str">
            <v>강관비계(48.6mm*2.4mm)</v>
          </cell>
        </row>
        <row r="427">
          <cell r="C427">
            <v>3.99</v>
          </cell>
          <cell r="D427" t="str">
            <v>m</v>
          </cell>
          <cell r="E427" t="str">
            <v>*</v>
          </cell>
          <cell r="F427">
            <v>0.06</v>
          </cell>
          <cell r="G427" t="str">
            <v>*</v>
          </cell>
          <cell r="H427">
            <v>1440</v>
          </cell>
          <cell r="J427" t="str">
            <v>=</v>
          </cell>
          <cell r="K427">
            <v>344.7</v>
          </cell>
          <cell r="O427">
            <v>344.7</v>
          </cell>
          <cell r="Q427">
            <v>344.7</v>
          </cell>
        </row>
        <row r="428">
          <cell r="C428" t="str">
            <v>이음철물</v>
          </cell>
          <cell r="E428">
            <v>0.5</v>
          </cell>
          <cell r="F428" t="str">
            <v>개</v>
          </cell>
          <cell r="G428" t="str">
            <v>*</v>
          </cell>
          <cell r="H428">
            <v>0.12</v>
          </cell>
          <cell r="I428" t="str">
            <v>*</v>
          </cell>
          <cell r="J428">
            <v>500</v>
          </cell>
          <cell r="L428" t="str">
            <v>=</v>
          </cell>
          <cell r="M428">
            <v>30</v>
          </cell>
          <cell r="O428">
            <v>30</v>
          </cell>
          <cell r="Q428">
            <v>30</v>
          </cell>
        </row>
        <row r="429">
          <cell r="C429" t="str">
            <v>조임철물</v>
          </cell>
          <cell r="E429">
            <v>2.08</v>
          </cell>
          <cell r="F429" t="str">
            <v>개</v>
          </cell>
          <cell r="G429" t="str">
            <v>*</v>
          </cell>
          <cell r="H429">
            <v>0.12</v>
          </cell>
          <cell r="I429" t="str">
            <v>*</v>
          </cell>
          <cell r="J429">
            <v>800</v>
          </cell>
          <cell r="K429" t="str">
            <v>=</v>
          </cell>
          <cell r="L429">
            <v>199.6</v>
          </cell>
          <cell r="O429">
            <v>199.6</v>
          </cell>
          <cell r="Q429">
            <v>199.6</v>
          </cell>
        </row>
        <row r="430">
          <cell r="C430" t="str">
            <v>받침철물</v>
          </cell>
          <cell r="E430">
            <v>0.04</v>
          </cell>
          <cell r="F430" t="str">
            <v>개</v>
          </cell>
          <cell r="G430" t="str">
            <v>*</v>
          </cell>
          <cell r="H430">
            <v>0.09</v>
          </cell>
          <cell r="I430" t="str">
            <v>*</v>
          </cell>
          <cell r="J430">
            <v>1100</v>
          </cell>
          <cell r="K430" t="str">
            <v>=</v>
          </cell>
          <cell r="L430">
            <v>3.9</v>
          </cell>
          <cell r="O430">
            <v>3.9</v>
          </cell>
          <cell r="Q430">
            <v>3.9</v>
          </cell>
        </row>
        <row r="431">
          <cell r="C431" t="str">
            <v>철물(앙카)</v>
          </cell>
          <cell r="E431">
            <v>0.04</v>
          </cell>
          <cell r="F431" t="str">
            <v>개</v>
          </cell>
          <cell r="G431" t="str">
            <v>*</v>
          </cell>
          <cell r="H431">
            <v>927</v>
          </cell>
          <cell r="I431" t="str">
            <v>=</v>
          </cell>
          <cell r="J431">
            <v>37</v>
          </cell>
          <cell r="O431">
            <v>37</v>
          </cell>
          <cell r="Q431">
            <v>37</v>
          </cell>
        </row>
        <row r="432">
          <cell r="C432" t="str">
            <v>소계</v>
          </cell>
          <cell r="O432">
            <v>615.20000000000005</v>
          </cell>
          <cell r="Q432">
            <v>615.20000000000005</v>
          </cell>
        </row>
        <row r="435">
          <cell r="B435">
            <v>2</v>
          </cell>
          <cell r="C435" t="str">
            <v>인건비</v>
          </cell>
        </row>
        <row r="436">
          <cell r="C436" t="str">
            <v>비계공</v>
          </cell>
          <cell r="E436">
            <v>0.1</v>
          </cell>
          <cell r="F436" t="str">
            <v>인</v>
          </cell>
          <cell r="G436" t="str">
            <v>*</v>
          </cell>
          <cell r="H436">
            <v>93650</v>
          </cell>
          <cell r="J436" t="str">
            <v>=</v>
          </cell>
          <cell r="K436">
            <v>9365</v>
          </cell>
          <cell r="O436">
            <v>9365</v>
          </cell>
          <cell r="P436">
            <v>9365</v>
          </cell>
        </row>
        <row r="437">
          <cell r="C437" t="str">
            <v>소계</v>
          </cell>
          <cell r="O437">
            <v>9365</v>
          </cell>
          <cell r="P437">
            <v>9365</v>
          </cell>
        </row>
        <row r="439">
          <cell r="B439">
            <v>3</v>
          </cell>
          <cell r="C439" t="str">
            <v>기구손료(노무비의 5%)</v>
          </cell>
        </row>
        <row r="440">
          <cell r="C440">
            <v>9365</v>
          </cell>
          <cell r="E440" t="str">
            <v>*</v>
          </cell>
          <cell r="F440">
            <v>0.05</v>
          </cell>
          <cell r="G440" t="str">
            <v>=</v>
          </cell>
          <cell r="H440">
            <v>468.2</v>
          </cell>
          <cell r="O440">
            <v>468.2</v>
          </cell>
          <cell r="R440">
            <v>468.2</v>
          </cell>
        </row>
        <row r="441">
          <cell r="C441" t="str">
            <v>소계</v>
          </cell>
          <cell r="O441">
            <v>468.2</v>
          </cell>
          <cell r="R441">
            <v>468.2</v>
          </cell>
        </row>
        <row r="455">
          <cell r="O455">
            <v>10448</v>
          </cell>
          <cell r="P455">
            <v>9365</v>
          </cell>
          <cell r="Q455">
            <v>615</v>
          </cell>
          <cell r="R455">
            <v>468</v>
          </cell>
        </row>
        <row r="456">
          <cell r="A456">
            <v>73</v>
          </cell>
          <cell r="B456">
            <v>73.010000000000005</v>
          </cell>
          <cell r="C456">
            <v>73.02000000000001</v>
          </cell>
          <cell r="D456">
            <v>73.030000000000015</v>
          </cell>
          <cell r="E456">
            <v>73.04000000000002</v>
          </cell>
          <cell r="F456">
            <v>73.050000000000026</v>
          </cell>
          <cell r="G456">
            <v>73.060000000000031</v>
          </cell>
          <cell r="H456">
            <v>73.070000000000036</v>
          </cell>
          <cell r="I456">
            <v>73.080000000000041</v>
          </cell>
          <cell r="J456">
            <v>73.090000000000046</v>
          </cell>
          <cell r="K456">
            <v>73.100000000000051</v>
          </cell>
          <cell r="L456">
            <v>73.110000000000056</v>
          </cell>
          <cell r="M456">
            <v>73.120000000000061</v>
          </cell>
          <cell r="N456">
            <v>73.130000000000067</v>
          </cell>
          <cell r="O456">
            <v>73.140000000000072</v>
          </cell>
          <cell r="P456">
            <v>73.150000000000077</v>
          </cell>
          <cell r="Q456">
            <v>73.160000000000082</v>
          </cell>
          <cell r="R456">
            <v>73.170000000000087</v>
          </cell>
        </row>
        <row r="457">
          <cell r="E457" t="str">
            <v>산</v>
          </cell>
          <cell r="G457" t="str">
            <v>출</v>
          </cell>
          <cell r="I457" t="str">
            <v>내</v>
          </cell>
          <cell r="K457" t="str">
            <v>역</v>
          </cell>
          <cell r="O457" t="str">
            <v>계</v>
          </cell>
          <cell r="P457" t="str">
            <v>노무비</v>
          </cell>
          <cell r="Q457" t="str">
            <v>재료비</v>
          </cell>
          <cell r="R457" t="str">
            <v>경  비</v>
          </cell>
        </row>
        <row r="459">
          <cell r="A459" t="str">
            <v>1. 노면파쇄(T=5cm) / ㎥당</v>
          </cell>
        </row>
        <row r="460">
          <cell r="B460">
            <v>1</v>
          </cell>
          <cell r="C460" t="str">
            <v>노면파쇄기</v>
          </cell>
        </row>
        <row r="461">
          <cell r="C461" t="str">
            <v>W=</v>
          </cell>
          <cell r="D461">
            <v>1</v>
          </cell>
          <cell r="E461" t="str">
            <v>m</v>
          </cell>
          <cell r="G461" t="str">
            <v>V=</v>
          </cell>
          <cell r="H461">
            <v>60</v>
          </cell>
          <cell r="I461" t="str">
            <v>m/hr</v>
          </cell>
        </row>
        <row r="462">
          <cell r="C462" t="str">
            <v>E=</v>
          </cell>
          <cell r="D462">
            <v>0.65</v>
          </cell>
          <cell r="G462" t="str">
            <v>t=</v>
          </cell>
          <cell r="H462">
            <v>0.5</v>
          </cell>
          <cell r="I462" t="str">
            <v>m</v>
          </cell>
        </row>
        <row r="464">
          <cell r="C464" t="str">
            <v>Q=</v>
          </cell>
          <cell r="D464" t="str">
            <v>W</v>
          </cell>
          <cell r="E464" t="str">
            <v>*</v>
          </cell>
          <cell r="F464" t="str">
            <v>V</v>
          </cell>
          <cell r="G464" t="str">
            <v>*</v>
          </cell>
          <cell r="H464" t="str">
            <v>T</v>
          </cell>
          <cell r="I464" t="str">
            <v>*</v>
          </cell>
          <cell r="J464" t="str">
            <v>E</v>
          </cell>
        </row>
        <row r="465">
          <cell r="C465" t="str">
            <v>=</v>
          </cell>
          <cell r="D465">
            <v>19.5</v>
          </cell>
          <cell r="F465" t="str">
            <v>㎥/hr</v>
          </cell>
        </row>
        <row r="467">
          <cell r="C467" t="str">
            <v>노무비</v>
          </cell>
          <cell r="E467">
            <v>16925</v>
          </cell>
          <cell r="G467" t="str">
            <v>/</v>
          </cell>
          <cell r="H467" t="str">
            <v>Q</v>
          </cell>
          <cell r="I467" t="str">
            <v>=</v>
          </cell>
          <cell r="J467">
            <v>867.94</v>
          </cell>
          <cell r="O467">
            <v>867.94</v>
          </cell>
          <cell r="P467">
            <v>867.94</v>
          </cell>
        </row>
        <row r="468">
          <cell r="C468" t="str">
            <v>재료비</v>
          </cell>
          <cell r="E468">
            <v>11225</v>
          </cell>
          <cell r="G468" t="str">
            <v>/</v>
          </cell>
          <cell r="H468" t="str">
            <v>Q</v>
          </cell>
          <cell r="I468" t="str">
            <v>=</v>
          </cell>
          <cell r="J468">
            <v>575.64</v>
          </cell>
          <cell r="O468">
            <v>575.64</v>
          </cell>
          <cell r="Q468">
            <v>575.64</v>
          </cell>
        </row>
        <row r="469">
          <cell r="C469" t="str">
            <v>경  비</v>
          </cell>
          <cell r="E469">
            <v>142503</v>
          </cell>
          <cell r="G469" t="str">
            <v>/</v>
          </cell>
          <cell r="H469" t="str">
            <v>Q</v>
          </cell>
          <cell r="I469" t="str">
            <v>=</v>
          </cell>
          <cell r="J469">
            <v>7307.84</v>
          </cell>
          <cell r="O469">
            <v>7307.84</v>
          </cell>
          <cell r="R469">
            <v>7307.84</v>
          </cell>
        </row>
        <row r="471">
          <cell r="C471" t="str">
            <v>소  계</v>
          </cell>
          <cell r="O471">
            <v>8749</v>
          </cell>
          <cell r="P471">
            <v>867</v>
          </cell>
          <cell r="Q471">
            <v>575</v>
          </cell>
          <cell r="R471">
            <v>7307</v>
          </cell>
        </row>
        <row r="473">
          <cell r="B473">
            <v>2</v>
          </cell>
          <cell r="C473" t="str">
            <v>노면파쇄공</v>
          </cell>
        </row>
        <row r="475">
          <cell r="C475" t="str">
            <v>팁(날)</v>
          </cell>
          <cell r="E475">
            <v>5000</v>
          </cell>
          <cell r="G475" t="str">
            <v>*</v>
          </cell>
          <cell r="H475">
            <v>0.35</v>
          </cell>
          <cell r="J475" t="str">
            <v>=</v>
          </cell>
          <cell r="K475">
            <v>1750</v>
          </cell>
          <cell r="O475">
            <v>1750</v>
          </cell>
          <cell r="Q475">
            <v>1750</v>
          </cell>
        </row>
        <row r="476">
          <cell r="C476" t="str">
            <v>물(35L/㎥)</v>
          </cell>
          <cell r="E476" t="str">
            <v>무대</v>
          </cell>
        </row>
        <row r="477">
          <cell r="C477" t="str">
            <v>특별인부</v>
          </cell>
          <cell r="E477">
            <v>65730</v>
          </cell>
          <cell r="G477" t="str">
            <v>*</v>
          </cell>
          <cell r="H477">
            <v>7.0000000000000007E-2</v>
          </cell>
          <cell r="J477" t="str">
            <v>=</v>
          </cell>
          <cell r="K477">
            <v>4601.1000000000004</v>
          </cell>
          <cell r="O477">
            <v>4601.1000000000004</v>
          </cell>
          <cell r="P477">
            <v>4601.1000000000004</v>
          </cell>
        </row>
        <row r="478">
          <cell r="C478" t="str">
            <v>보통인부</v>
          </cell>
          <cell r="E478">
            <v>50680</v>
          </cell>
          <cell r="G478" t="str">
            <v>*</v>
          </cell>
          <cell r="H478">
            <v>0.15</v>
          </cell>
          <cell r="J478" t="str">
            <v>=</v>
          </cell>
          <cell r="K478">
            <v>7602</v>
          </cell>
          <cell r="O478">
            <v>7602</v>
          </cell>
          <cell r="P478">
            <v>7602</v>
          </cell>
        </row>
        <row r="480">
          <cell r="C480" t="str">
            <v>소  계</v>
          </cell>
          <cell r="O480">
            <v>13953</v>
          </cell>
          <cell r="P480">
            <v>12203</v>
          </cell>
          <cell r="Q480">
            <v>1750</v>
          </cell>
        </row>
        <row r="490">
          <cell r="B490" t="str">
            <v>합  계</v>
          </cell>
          <cell r="O490">
            <v>22702</v>
          </cell>
          <cell r="P490">
            <v>13070</v>
          </cell>
          <cell r="Q490">
            <v>2325</v>
          </cell>
          <cell r="R490">
            <v>7307</v>
          </cell>
        </row>
      </sheetData>
      <sheetData sheetId="6" refreshError="1">
        <row r="1">
          <cell r="A1">
            <v>80</v>
          </cell>
          <cell r="B1">
            <v>80.010000000000005</v>
          </cell>
          <cell r="C1">
            <v>80.02000000000001</v>
          </cell>
          <cell r="D1">
            <v>80.030000000000015</v>
          </cell>
          <cell r="E1">
            <v>80.04000000000002</v>
          </cell>
          <cell r="F1">
            <v>80.050000000000026</v>
          </cell>
          <cell r="G1">
            <v>80.060000000000031</v>
          </cell>
          <cell r="H1">
            <v>80.070000000000036</v>
          </cell>
          <cell r="I1">
            <v>80.080000000000041</v>
          </cell>
          <cell r="J1">
            <v>80.090000000000046</v>
          </cell>
          <cell r="K1">
            <v>80.100000000000051</v>
          </cell>
          <cell r="L1">
            <v>80.110000000000056</v>
          </cell>
          <cell r="M1">
            <v>80.120000000000061</v>
          </cell>
          <cell r="N1">
            <v>80.130000000000067</v>
          </cell>
          <cell r="O1">
            <v>80.140000000000072</v>
          </cell>
          <cell r="P1">
            <v>80.150000000000077</v>
          </cell>
          <cell r="Q1">
            <v>80.160000000000082</v>
          </cell>
          <cell r="R1">
            <v>80.170000000000087</v>
          </cell>
        </row>
        <row r="2">
          <cell r="E2" t="str">
            <v>산</v>
          </cell>
          <cell r="G2" t="str">
            <v>출</v>
          </cell>
          <cell r="I2" t="str">
            <v>내</v>
          </cell>
          <cell r="K2" t="str">
            <v>역</v>
          </cell>
          <cell r="O2" t="str">
            <v>계</v>
          </cell>
          <cell r="P2" t="str">
            <v>노무비</v>
          </cell>
          <cell r="Q2" t="str">
            <v>재료비</v>
          </cell>
          <cell r="R2" t="str">
            <v>경  비</v>
          </cell>
        </row>
        <row r="4">
          <cell r="A4" t="str">
            <v>혼합골재 구입운반(10.5t D/T) /㎥</v>
          </cell>
        </row>
        <row r="6">
          <cell r="B6" t="str">
            <v>골재원 : 아산시 영인면 중방리(아산석산)</v>
          </cell>
        </row>
        <row r="7">
          <cell r="C7" t="str">
            <v>골재원에서 현장입구  :</v>
          </cell>
          <cell r="G7" t="str">
            <v xml:space="preserve"> L =</v>
          </cell>
          <cell r="H7">
            <v>10</v>
          </cell>
          <cell r="I7" t="str">
            <v>KM  ,</v>
          </cell>
          <cell r="J7" t="str">
            <v xml:space="preserve"> 주행속도:</v>
          </cell>
          <cell r="L7">
            <v>35</v>
          </cell>
          <cell r="M7" t="str">
            <v>KM/hr</v>
          </cell>
        </row>
        <row r="8">
          <cell r="C8" t="str">
            <v>현장입구에서 현장까지:</v>
          </cell>
          <cell r="G8" t="str">
            <v xml:space="preserve"> L =</v>
          </cell>
          <cell r="H8">
            <v>2</v>
          </cell>
          <cell r="I8" t="str">
            <v>KM  ,</v>
          </cell>
          <cell r="J8" t="str">
            <v xml:space="preserve"> 주행속도:</v>
          </cell>
          <cell r="L8">
            <v>10</v>
          </cell>
          <cell r="M8" t="str">
            <v>KM/hr</v>
          </cell>
        </row>
        <row r="10">
          <cell r="B10">
            <v>1</v>
          </cell>
          <cell r="C10" t="str">
            <v xml:space="preserve">자재대 : </v>
          </cell>
          <cell r="E10">
            <v>1</v>
          </cell>
          <cell r="F10" t="str">
            <v>㎥</v>
          </cell>
          <cell r="G10" t="str">
            <v>*</v>
          </cell>
          <cell r="H10">
            <v>6800</v>
          </cell>
          <cell r="J10" t="str">
            <v>/</v>
          </cell>
          <cell r="K10">
            <v>0.81</v>
          </cell>
          <cell r="L10" t="str">
            <v>=</v>
          </cell>
          <cell r="O10">
            <v>8395</v>
          </cell>
          <cell r="Q10">
            <v>8395</v>
          </cell>
        </row>
        <row r="12">
          <cell r="B12">
            <v>2</v>
          </cell>
          <cell r="C12" t="str">
            <v>운반(10.5t  D/T)</v>
          </cell>
        </row>
        <row r="13">
          <cell r="C13" t="str">
            <v>q =</v>
          </cell>
          <cell r="D13" t="str">
            <v>10.5</v>
          </cell>
          <cell r="E13" t="str">
            <v>/</v>
          </cell>
          <cell r="F13">
            <v>2</v>
          </cell>
          <cell r="G13" t="str">
            <v>*</v>
          </cell>
          <cell r="H13">
            <v>1.175</v>
          </cell>
          <cell r="J13" t="str">
            <v>=</v>
          </cell>
          <cell r="K13">
            <v>6.16</v>
          </cell>
          <cell r="M13" t="str">
            <v>E =</v>
          </cell>
          <cell r="N13">
            <v>0.9</v>
          </cell>
        </row>
        <row r="14">
          <cell r="C14" t="str">
            <v>n =</v>
          </cell>
          <cell r="D14">
            <v>6.16</v>
          </cell>
          <cell r="F14" t="str">
            <v>/</v>
          </cell>
          <cell r="G14">
            <v>1.72</v>
          </cell>
          <cell r="H14" t="str">
            <v>*</v>
          </cell>
          <cell r="I14">
            <v>1.2</v>
          </cell>
          <cell r="J14" t="str">
            <v>=</v>
          </cell>
          <cell r="K14">
            <v>4.29</v>
          </cell>
          <cell r="M14" t="str">
            <v>F =</v>
          </cell>
          <cell r="N14">
            <v>1</v>
          </cell>
        </row>
        <row r="15">
          <cell r="C15" t="str">
            <v>t1 =</v>
          </cell>
          <cell r="D15">
            <v>38.4</v>
          </cell>
          <cell r="E15" t="str">
            <v>*</v>
          </cell>
          <cell r="F15">
            <v>4.29</v>
          </cell>
          <cell r="G15" t="str">
            <v>/</v>
          </cell>
          <cell r="H15">
            <v>60</v>
          </cell>
          <cell r="I15" t="str">
            <v>*</v>
          </cell>
          <cell r="J15">
            <v>0.6</v>
          </cell>
          <cell r="K15" t="str">
            <v>=</v>
          </cell>
          <cell r="L15">
            <v>4.57</v>
          </cell>
        </row>
        <row r="16">
          <cell r="C16" t="str">
            <v>t2=(</v>
          </cell>
          <cell r="D16">
            <v>10</v>
          </cell>
          <cell r="E16" t="str">
            <v>/</v>
          </cell>
          <cell r="F16">
            <v>35</v>
          </cell>
          <cell r="G16" t="str">
            <v>+</v>
          </cell>
          <cell r="H16">
            <v>2</v>
          </cell>
          <cell r="I16" t="str">
            <v>/</v>
          </cell>
          <cell r="J16">
            <v>10</v>
          </cell>
          <cell r="K16" t="str">
            <v xml:space="preserve"> ) </v>
          </cell>
          <cell r="L16">
            <v>2</v>
          </cell>
          <cell r="M16" t="str">
            <v>*</v>
          </cell>
          <cell r="N16">
            <v>60</v>
          </cell>
        </row>
        <row r="17">
          <cell r="C17" t="str">
            <v>=</v>
          </cell>
          <cell r="D17">
            <v>58.28</v>
          </cell>
        </row>
        <row r="18">
          <cell r="C18" t="str">
            <v>t3 =</v>
          </cell>
          <cell r="D18">
            <v>0.8</v>
          </cell>
          <cell r="F18" t="str">
            <v>t4 =</v>
          </cell>
          <cell r="G18">
            <v>0.42</v>
          </cell>
        </row>
        <row r="19">
          <cell r="C19" t="str">
            <v>CM =</v>
          </cell>
          <cell r="D19" t="str">
            <v xml:space="preserve"> t1+ t2+ t3+ t4</v>
          </cell>
          <cell r="H19" t="str">
            <v>=</v>
          </cell>
          <cell r="I19">
            <v>64.069999999999993</v>
          </cell>
        </row>
        <row r="20">
          <cell r="C20" t="str">
            <v>Q = 60 * q *  F * E / CM</v>
          </cell>
        </row>
        <row r="21">
          <cell r="C21" t="str">
            <v>=</v>
          </cell>
          <cell r="D21">
            <v>5.19</v>
          </cell>
          <cell r="F21" t="str">
            <v>㎥/hr</v>
          </cell>
        </row>
        <row r="23">
          <cell r="C23" t="str">
            <v>노무비</v>
          </cell>
          <cell r="E23">
            <v>12885</v>
          </cell>
          <cell r="G23" t="str">
            <v>/</v>
          </cell>
          <cell r="H23" t="str">
            <v>Q</v>
          </cell>
          <cell r="I23" t="str">
            <v>=</v>
          </cell>
          <cell r="J23">
            <v>2482.6</v>
          </cell>
          <cell r="O23">
            <v>2482.6</v>
          </cell>
          <cell r="P23">
            <v>2482.6</v>
          </cell>
        </row>
        <row r="24">
          <cell r="C24" t="str">
            <v>재료비</v>
          </cell>
          <cell r="E24">
            <v>18218</v>
          </cell>
          <cell r="G24" t="str">
            <v>/</v>
          </cell>
          <cell r="H24" t="str">
            <v>Q</v>
          </cell>
          <cell r="I24" t="str">
            <v>=</v>
          </cell>
          <cell r="J24">
            <v>3510.2</v>
          </cell>
          <cell r="O24">
            <v>3510.2</v>
          </cell>
          <cell r="Q24">
            <v>3510.2</v>
          </cell>
        </row>
        <row r="25">
          <cell r="C25" t="str">
            <v>경  비</v>
          </cell>
          <cell r="E25">
            <v>8399</v>
          </cell>
          <cell r="G25" t="str">
            <v>/</v>
          </cell>
          <cell r="H25" t="str">
            <v>Q</v>
          </cell>
          <cell r="I25" t="str">
            <v>=</v>
          </cell>
          <cell r="J25">
            <v>1618.3</v>
          </cell>
          <cell r="O25">
            <v>1618.3</v>
          </cell>
          <cell r="R25">
            <v>1618.3</v>
          </cell>
        </row>
        <row r="26">
          <cell r="C26" t="str">
            <v>소계</v>
          </cell>
          <cell r="O26">
            <v>7611.1</v>
          </cell>
          <cell r="P26">
            <v>2482.6</v>
          </cell>
          <cell r="Q26">
            <v>3510.2</v>
          </cell>
          <cell r="R26">
            <v>1618.3</v>
          </cell>
        </row>
        <row r="28">
          <cell r="B28">
            <v>4</v>
          </cell>
          <cell r="C28" t="str">
            <v>할증(자재+운반)의4%</v>
          </cell>
        </row>
        <row r="29">
          <cell r="C29" t="str">
            <v>노무비 :</v>
          </cell>
          <cell r="E29">
            <v>12885</v>
          </cell>
          <cell r="H29" t="str">
            <v>*</v>
          </cell>
          <cell r="I29">
            <v>0.04</v>
          </cell>
          <cell r="J29" t="str">
            <v>=</v>
          </cell>
          <cell r="P29">
            <v>515.4</v>
          </cell>
        </row>
        <row r="30">
          <cell r="C30" t="str">
            <v>재료비 :</v>
          </cell>
          <cell r="E30">
            <v>18218</v>
          </cell>
          <cell r="H30" t="str">
            <v>+</v>
          </cell>
          <cell r="I30">
            <v>3510.2</v>
          </cell>
          <cell r="L30" t="str">
            <v>*</v>
          </cell>
          <cell r="M30">
            <v>0.04</v>
          </cell>
          <cell r="N30" t="str">
            <v>=</v>
          </cell>
          <cell r="Q30">
            <v>869.1</v>
          </cell>
        </row>
        <row r="31">
          <cell r="C31" t="str">
            <v>경  비:</v>
          </cell>
          <cell r="E31">
            <v>8399</v>
          </cell>
          <cell r="H31" t="str">
            <v>*</v>
          </cell>
          <cell r="I31">
            <v>0.04</v>
          </cell>
          <cell r="J31" t="str">
            <v>=</v>
          </cell>
          <cell r="R31">
            <v>335.9</v>
          </cell>
        </row>
        <row r="32">
          <cell r="O32">
            <v>1720.4</v>
          </cell>
          <cell r="P32">
            <v>515.4</v>
          </cell>
          <cell r="Q32">
            <v>869.1</v>
          </cell>
          <cell r="R32">
            <v>335.9</v>
          </cell>
        </row>
        <row r="35">
          <cell r="O35">
            <v>17726</v>
          </cell>
          <cell r="P35">
            <v>2998</v>
          </cell>
          <cell r="Q35">
            <v>12774</v>
          </cell>
          <cell r="R35">
            <v>1954</v>
          </cell>
        </row>
        <row r="36">
          <cell r="A36">
            <v>81</v>
          </cell>
          <cell r="B36">
            <v>81.010000000000005</v>
          </cell>
          <cell r="C36">
            <v>81.02000000000001</v>
          </cell>
          <cell r="D36">
            <v>81.030000000000015</v>
          </cell>
          <cell r="E36">
            <v>81.04000000000002</v>
          </cell>
          <cell r="F36">
            <v>81.050000000000026</v>
          </cell>
          <cell r="G36">
            <v>81.060000000000031</v>
          </cell>
          <cell r="H36">
            <v>81.070000000000036</v>
          </cell>
          <cell r="I36">
            <v>81.080000000000041</v>
          </cell>
          <cell r="J36">
            <v>81.090000000000046</v>
          </cell>
          <cell r="K36">
            <v>81.100000000000051</v>
          </cell>
          <cell r="L36">
            <v>81.110000000000056</v>
          </cell>
          <cell r="M36">
            <v>81.120000000000061</v>
          </cell>
          <cell r="N36">
            <v>81.130000000000067</v>
          </cell>
          <cell r="O36">
            <v>81.140000000000072</v>
          </cell>
          <cell r="P36">
            <v>81.150000000000077</v>
          </cell>
          <cell r="Q36">
            <v>81.160000000000082</v>
          </cell>
          <cell r="R36">
            <v>81.170000000000087</v>
          </cell>
        </row>
        <row r="37">
          <cell r="E37" t="str">
            <v>산</v>
          </cell>
          <cell r="G37" t="str">
            <v>출</v>
          </cell>
          <cell r="I37" t="str">
            <v>내</v>
          </cell>
          <cell r="K37" t="str">
            <v>역</v>
          </cell>
          <cell r="O37" t="str">
            <v>계</v>
          </cell>
          <cell r="P37" t="str">
            <v>노무비</v>
          </cell>
          <cell r="Q37" t="str">
            <v>재료비</v>
          </cell>
          <cell r="R37" t="str">
            <v>경  비</v>
          </cell>
        </row>
        <row r="39">
          <cell r="A39" t="str">
            <v>모래 구입운반(10.5t D/T) /㎥</v>
          </cell>
        </row>
        <row r="41">
          <cell r="B41" t="str">
            <v>골재원 : 아산시 인주면 문방리 (남양골재)</v>
          </cell>
        </row>
        <row r="42">
          <cell r="C42" t="str">
            <v>골재원에서 현장입구  :</v>
          </cell>
          <cell r="G42" t="str">
            <v xml:space="preserve"> L =</v>
          </cell>
          <cell r="H42">
            <v>8</v>
          </cell>
          <cell r="I42" t="str">
            <v>KM  ,</v>
          </cell>
          <cell r="J42" t="str">
            <v xml:space="preserve"> 주행속도:</v>
          </cell>
          <cell r="L42">
            <v>35</v>
          </cell>
          <cell r="M42" t="str">
            <v>KM/hr</v>
          </cell>
        </row>
        <row r="43">
          <cell r="C43" t="str">
            <v>현장입구에서 현장까지:</v>
          </cell>
          <cell r="G43" t="str">
            <v xml:space="preserve"> L =</v>
          </cell>
          <cell r="H43">
            <v>1</v>
          </cell>
          <cell r="I43" t="str">
            <v>KM  ,</v>
          </cell>
          <cell r="J43" t="str">
            <v xml:space="preserve"> 주행속도:</v>
          </cell>
          <cell r="L43">
            <v>10</v>
          </cell>
          <cell r="M43" t="str">
            <v>KM/hr</v>
          </cell>
        </row>
        <row r="45">
          <cell r="B45">
            <v>1</v>
          </cell>
          <cell r="C45" t="str">
            <v xml:space="preserve">자재대 </v>
          </cell>
          <cell r="O45">
            <v>8000</v>
          </cell>
          <cell r="Q45">
            <v>8000</v>
          </cell>
        </row>
        <row r="47">
          <cell r="B47">
            <v>2</v>
          </cell>
          <cell r="C47" t="str">
            <v>운반(10.5t  D/T)</v>
          </cell>
        </row>
        <row r="48">
          <cell r="C48" t="str">
            <v>q =</v>
          </cell>
          <cell r="D48" t="str">
            <v>10.5</v>
          </cell>
          <cell r="E48" t="str">
            <v>/</v>
          </cell>
          <cell r="F48">
            <v>2</v>
          </cell>
          <cell r="G48" t="str">
            <v>*</v>
          </cell>
          <cell r="H48">
            <v>1.175</v>
          </cell>
          <cell r="J48" t="str">
            <v>=</v>
          </cell>
          <cell r="K48">
            <v>6.16</v>
          </cell>
          <cell r="M48" t="str">
            <v>E =</v>
          </cell>
          <cell r="N48">
            <v>0.9</v>
          </cell>
        </row>
        <row r="49">
          <cell r="C49" t="str">
            <v>n =</v>
          </cell>
          <cell r="D49">
            <v>6.16</v>
          </cell>
          <cell r="F49" t="str">
            <v>/</v>
          </cell>
          <cell r="G49">
            <v>1.72</v>
          </cell>
          <cell r="H49" t="str">
            <v>*</v>
          </cell>
          <cell r="I49">
            <v>1.2</v>
          </cell>
          <cell r="J49" t="str">
            <v>=</v>
          </cell>
          <cell r="K49">
            <v>2.98</v>
          </cell>
          <cell r="M49" t="str">
            <v>F =</v>
          </cell>
          <cell r="N49">
            <v>1</v>
          </cell>
        </row>
        <row r="50">
          <cell r="C50" t="str">
            <v>t1 =</v>
          </cell>
          <cell r="D50">
            <v>38.4</v>
          </cell>
          <cell r="E50" t="str">
            <v>*</v>
          </cell>
          <cell r="F50">
            <v>2.98</v>
          </cell>
          <cell r="G50" t="str">
            <v>/</v>
          </cell>
          <cell r="H50">
            <v>60</v>
          </cell>
          <cell r="I50" t="str">
            <v>*</v>
          </cell>
          <cell r="J50">
            <v>0.6</v>
          </cell>
          <cell r="K50" t="str">
            <v>=</v>
          </cell>
          <cell r="L50">
            <v>3.17</v>
          </cell>
        </row>
        <row r="51">
          <cell r="C51" t="str">
            <v>t2=(</v>
          </cell>
          <cell r="D51">
            <v>8</v>
          </cell>
          <cell r="E51" t="str">
            <v>/</v>
          </cell>
          <cell r="F51">
            <v>35</v>
          </cell>
          <cell r="G51" t="str">
            <v>+</v>
          </cell>
          <cell r="H51">
            <v>1</v>
          </cell>
          <cell r="I51" t="str">
            <v>/</v>
          </cell>
          <cell r="J51">
            <v>10</v>
          </cell>
          <cell r="K51" t="str">
            <v xml:space="preserve"> ) </v>
          </cell>
          <cell r="L51">
            <v>2</v>
          </cell>
          <cell r="M51" t="str">
            <v>*</v>
          </cell>
          <cell r="N51">
            <v>60</v>
          </cell>
        </row>
        <row r="52">
          <cell r="C52" t="str">
            <v>=</v>
          </cell>
          <cell r="D52">
            <v>39.42</v>
          </cell>
        </row>
        <row r="53">
          <cell r="C53" t="str">
            <v>t3 =</v>
          </cell>
          <cell r="D53">
            <v>0.8</v>
          </cell>
          <cell r="F53" t="str">
            <v>t4 =</v>
          </cell>
          <cell r="G53">
            <v>0.42</v>
          </cell>
        </row>
        <row r="54">
          <cell r="C54" t="str">
            <v>CM =</v>
          </cell>
          <cell r="D54" t="str">
            <v xml:space="preserve"> t1+ t2+ t3+ t4</v>
          </cell>
          <cell r="H54" t="str">
            <v>=</v>
          </cell>
          <cell r="I54">
            <v>43.81</v>
          </cell>
        </row>
        <row r="55">
          <cell r="C55" t="str">
            <v>Q = 60 * q *  F * E / CM</v>
          </cell>
        </row>
        <row r="56">
          <cell r="C56" t="str">
            <v>=</v>
          </cell>
          <cell r="D56">
            <v>7.59</v>
          </cell>
          <cell r="F56" t="str">
            <v>㎥/hr</v>
          </cell>
        </row>
        <row r="58">
          <cell r="C58" t="str">
            <v>노무비</v>
          </cell>
          <cell r="E58">
            <v>12885</v>
          </cell>
          <cell r="G58" t="str">
            <v>/</v>
          </cell>
          <cell r="H58" t="str">
            <v>Q</v>
          </cell>
          <cell r="I58" t="str">
            <v>=</v>
          </cell>
          <cell r="J58">
            <v>1697.6</v>
          </cell>
          <cell r="O58">
            <v>1697.6</v>
          </cell>
          <cell r="P58">
            <v>1697.6</v>
          </cell>
        </row>
        <row r="59">
          <cell r="C59" t="str">
            <v>재료비</v>
          </cell>
          <cell r="E59">
            <v>18218</v>
          </cell>
          <cell r="G59" t="str">
            <v>/</v>
          </cell>
          <cell r="H59" t="str">
            <v>Q</v>
          </cell>
          <cell r="I59" t="str">
            <v>=</v>
          </cell>
          <cell r="J59">
            <v>2400.1999999999998</v>
          </cell>
          <cell r="O59">
            <v>2400.1999999999998</v>
          </cell>
          <cell r="Q59">
            <v>2400.1999999999998</v>
          </cell>
        </row>
        <row r="60">
          <cell r="C60" t="str">
            <v>경  비</v>
          </cell>
          <cell r="E60">
            <v>8399</v>
          </cell>
          <cell r="G60" t="str">
            <v>/</v>
          </cell>
          <cell r="H60" t="str">
            <v>Q</v>
          </cell>
          <cell r="I60" t="str">
            <v>=</v>
          </cell>
          <cell r="J60">
            <v>1106.5</v>
          </cell>
          <cell r="O60">
            <v>1106.5</v>
          </cell>
          <cell r="R60">
            <v>1106.5</v>
          </cell>
        </row>
        <row r="61">
          <cell r="C61" t="str">
            <v>소계</v>
          </cell>
          <cell r="O61">
            <v>5204.3</v>
          </cell>
          <cell r="P61">
            <v>1697.6</v>
          </cell>
          <cell r="Q61">
            <v>2400.1999999999998</v>
          </cell>
          <cell r="R61">
            <v>1106.5</v>
          </cell>
        </row>
        <row r="70">
          <cell r="O70">
            <v>13203</v>
          </cell>
          <cell r="P70">
            <v>1697</v>
          </cell>
          <cell r="Q70">
            <v>10400</v>
          </cell>
          <cell r="R70">
            <v>1106</v>
          </cell>
        </row>
        <row r="71">
          <cell r="A71">
            <v>82</v>
          </cell>
          <cell r="B71">
            <v>82.01</v>
          </cell>
          <cell r="C71">
            <v>82.02000000000001</v>
          </cell>
          <cell r="D71">
            <v>82.030000000000015</v>
          </cell>
          <cell r="E71">
            <v>82.04000000000002</v>
          </cell>
          <cell r="F71">
            <v>82.050000000000026</v>
          </cell>
          <cell r="G71">
            <v>82.060000000000031</v>
          </cell>
          <cell r="H71">
            <v>82.070000000000036</v>
          </cell>
          <cell r="I71">
            <v>82.080000000000041</v>
          </cell>
          <cell r="J71">
            <v>82.090000000000046</v>
          </cell>
          <cell r="K71">
            <v>82.100000000000051</v>
          </cell>
          <cell r="L71">
            <v>82.110000000000056</v>
          </cell>
          <cell r="M71">
            <v>82.120000000000061</v>
          </cell>
          <cell r="N71">
            <v>82.130000000000067</v>
          </cell>
          <cell r="O71">
            <v>82.140000000000072</v>
          </cell>
          <cell r="P71">
            <v>82.150000000000077</v>
          </cell>
          <cell r="Q71">
            <v>82.160000000000082</v>
          </cell>
          <cell r="R71">
            <v>82.170000000000087</v>
          </cell>
        </row>
        <row r="72">
          <cell r="E72" t="str">
            <v>산</v>
          </cell>
          <cell r="G72" t="str">
            <v>출</v>
          </cell>
          <cell r="I72" t="str">
            <v>내</v>
          </cell>
          <cell r="K72" t="str">
            <v>역</v>
          </cell>
          <cell r="O72" t="str">
            <v>계</v>
          </cell>
          <cell r="P72" t="str">
            <v>노무비</v>
          </cell>
          <cell r="Q72" t="str">
            <v>재료비</v>
          </cell>
          <cell r="R72" t="str">
            <v>경  비</v>
          </cell>
        </row>
        <row r="74">
          <cell r="A74" t="str">
            <v>중기운반 / 회당</v>
          </cell>
        </row>
        <row r="76">
          <cell r="C76" t="str">
            <v>천안에서 현장 18KM</v>
          </cell>
        </row>
        <row r="77">
          <cell r="C77" t="str">
            <v>트레일러 20ton</v>
          </cell>
        </row>
        <row r="78">
          <cell r="C78" t="str">
            <v>T1 =</v>
          </cell>
          <cell r="D78">
            <v>20</v>
          </cell>
          <cell r="E78" t="str">
            <v>분</v>
          </cell>
        </row>
        <row r="79">
          <cell r="C79" t="str">
            <v>T2=(</v>
          </cell>
          <cell r="D79">
            <v>12</v>
          </cell>
          <cell r="E79" t="str">
            <v>/</v>
          </cell>
          <cell r="F79">
            <v>35</v>
          </cell>
          <cell r="G79" t="str">
            <v>)+(</v>
          </cell>
          <cell r="H79">
            <v>2</v>
          </cell>
          <cell r="I79" t="str">
            <v>/</v>
          </cell>
          <cell r="J79">
            <v>10</v>
          </cell>
          <cell r="K79" t="str">
            <v>)*2</v>
          </cell>
          <cell r="L79" t="str">
            <v>* 60</v>
          </cell>
          <cell r="M79" t="str">
            <v>=</v>
          </cell>
          <cell r="N79">
            <v>65.099999999999994</v>
          </cell>
        </row>
        <row r="80">
          <cell r="C80" t="str">
            <v>T3 =</v>
          </cell>
          <cell r="D80">
            <v>20</v>
          </cell>
          <cell r="E80" t="str">
            <v>분</v>
          </cell>
          <cell r="G80" t="str">
            <v>T4 =</v>
          </cell>
          <cell r="H80">
            <v>0.42</v>
          </cell>
          <cell r="I80" t="str">
            <v>분</v>
          </cell>
          <cell r="K80" t="str">
            <v>E =</v>
          </cell>
          <cell r="L80">
            <v>0.9</v>
          </cell>
        </row>
        <row r="82">
          <cell r="C82" t="str">
            <v>CM =</v>
          </cell>
          <cell r="D82" t="str">
            <v>T1</v>
          </cell>
          <cell r="E82" t="str">
            <v>+</v>
          </cell>
          <cell r="F82" t="str">
            <v>T2</v>
          </cell>
          <cell r="G82" t="str">
            <v>+</v>
          </cell>
          <cell r="H82" t="str">
            <v>T3</v>
          </cell>
          <cell r="I82" t="str">
            <v>+</v>
          </cell>
          <cell r="J82" t="str">
            <v>T4</v>
          </cell>
          <cell r="K82" t="str">
            <v>=</v>
          </cell>
          <cell r="L82">
            <v>105.52</v>
          </cell>
        </row>
        <row r="83">
          <cell r="C83" t="str">
            <v>Q =</v>
          </cell>
          <cell r="D83">
            <v>60</v>
          </cell>
          <cell r="E83" t="str">
            <v>*</v>
          </cell>
          <cell r="F83">
            <v>0.9</v>
          </cell>
          <cell r="G83" t="str">
            <v>/</v>
          </cell>
          <cell r="H83">
            <v>105.52</v>
          </cell>
          <cell r="J83" t="str">
            <v>=</v>
          </cell>
          <cell r="K83">
            <v>0.51</v>
          </cell>
          <cell r="L83" t="str">
            <v>회/hr</v>
          </cell>
        </row>
        <row r="84">
          <cell r="C84" t="str">
            <v xml:space="preserve">TO </v>
          </cell>
          <cell r="D84" t="str">
            <v>=</v>
          </cell>
          <cell r="E84" t="str">
            <v>CM</v>
          </cell>
          <cell r="F84" t="str">
            <v>-</v>
          </cell>
          <cell r="G84" t="str">
            <v>T1</v>
          </cell>
          <cell r="H84" t="str">
            <v>/</v>
          </cell>
          <cell r="I84" t="str">
            <v>CM</v>
          </cell>
        </row>
        <row r="85">
          <cell r="D85" t="str">
            <v>=</v>
          </cell>
          <cell r="E85">
            <v>0.81</v>
          </cell>
        </row>
        <row r="87">
          <cell r="C87" t="str">
            <v>1회 황복 운반비</v>
          </cell>
        </row>
        <row r="88">
          <cell r="C88" t="str">
            <v>노 무 비</v>
          </cell>
          <cell r="E88">
            <v>16925</v>
          </cell>
          <cell r="G88" t="str">
            <v>/</v>
          </cell>
          <cell r="H88" t="str">
            <v>Q</v>
          </cell>
          <cell r="I88" t="str">
            <v>*</v>
          </cell>
          <cell r="J88">
            <v>2</v>
          </cell>
          <cell r="K88" t="str">
            <v>=</v>
          </cell>
          <cell r="L88">
            <v>66372.5</v>
          </cell>
          <cell r="O88">
            <v>66372.5</v>
          </cell>
          <cell r="P88">
            <v>66372.5</v>
          </cell>
        </row>
        <row r="89">
          <cell r="C89" t="str">
            <v>경    비</v>
          </cell>
          <cell r="E89">
            <v>15136</v>
          </cell>
          <cell r="G89" t="str">
            <v>/</v>
          </cell>
          <cell r="H89" t="str">
            <v>Q</v>
          </cell>
          <cell r="I89" t="str">
            <v>*</v>
          </cell>
          <cell r="J89">
            <v>2</v>
          </cell>
          <cell r="K89" t="str">
            <v>*</v>
          </cell>
          <cell r="L89">
            <v>0.81</v>
          </cell>
        </row>
        <row r="90">
          <cell r="K90" t="str">
            <v>=</v>
          </cell>
          <cell r="L90">
            <v>48079</v>
          </cell>
          <cell r="O90">
            <v>48079</v>
          </cell>
          <cell r="R90">
            <v>48079</v>
          </cell>
        </row>
        <row r="91">
          <cell r="C91" t="str">
            <v>재 료 비</v>
          </cell>
          <cell r="E91">
            <v>19317</v>
          </cell>
          <cell r="G91" t="str">
            <v>/</v>
          </cell>
          <cell r="H91" t="str">
            <v>Q</v>
          </cell>
          <cell r="I91" t="str">
            <v>*</v>
          </cell>
          <cell r="J91">
            <v>2</v>
          </cell>
          <cell r="K91" t="str">
            <v>=</v>
          </cell>
          <cell r="L91">
            <v>75752.899999999994</v>
          </cell>
          <cell r="O91">
            <v>75752.899999999994</v>
          </cell>
          <cell r="Q91">
            <v>75752.899999999994</v>
          </cell>
        </row>
        <row r="92">
          <cell r="C92" t="str">
            <v>계</v>
          </cell>
          <cell r="O92">
            <v>190204.4</v>
          </cell>
          <cell r="P92">
            <v>66372.5</v>
          </cell>
          <cell r="Q92">
            <v>75752.899999999994</v>
          </cell>
          <cell r="R92">
            <v>48079</v>
          </cell>
        </row>
        <row r="105">
          <cell r="O105">
            <v>190203</v>
          </cell>
          <cell r="P105">
            <v>66372</v>
          </cell>
          <cell r="Q105">
            <v>75752</v>
          </cell>
          <cell r="R105">
            <v>48079</v>
          </cell>
        </row>
        <row r="106">
          <cell r="A106">
            <v>83</v>
          </cell>
          <cell r="B106">
            <v>83.01</v>
          </cell>
          <cell r="C106">
            <v>83.02000000000001</v>
          </cell>
          <cell r="D106">
            <v>83.030000000000015</v>
          </cell>
          <cell r="E106">
            <v>83.04000000000002</v>
          </cell>
          <cell r="F106">
            <v>83.050000000000026</v>
          </cell>
          <cell r="G106">
            <v>83.060000000000031</v>
          </cell>
          <cell r="H106">
            <v>83.070000000000036</v>
          </cell>
          <cell r="I106">
            <v>83.080000000000041</v>
          </cell>
          <cell r="J106">
            <v>83.090000000000046</v>
          </cell>
          <cell r="K106">
            <v>83.100000000000051</v>
          </cell>
          <cell r="L106">
            <v>83.110000000000056</v>
          </cell>
          <cell r="M106">
            <v>83.120000000000061</v>
          </cell>
          <cell r="N106">
            <v>83.130000000000067</v>
          </cell>
          <cell r="O106">
            <v>83.140000000000072</v>
          </cell>
          <cell r="P106">
            <v>83.150000000000077</v>
          </cell>
          <cell r="Q106">
            <v>83.160000000000082</v>
          </cell>
          <cell r="R106">
            <v>83.170000000000087</v>
          </cell>
        </row>
        <row r="107">
          <cell r="E107" t="str">
            <v>산</v>
          </cell>
          <cell r="G107" t="str">
            <v>출</v>
          </cell>
          <cell r="I107" t="str">
            <v>내</v>
          </cell>
          <cell r="K107" t="str">
            <v>역</v>
          </cell>
          <cell r="O107" t="str">
            <v>계</v>
          </cell>
          <cell r="P107" t="str">
            <v>노무비</v>
          </cell>
          <cell r="Q107" t="str">
            <v>재료비</v>
          </cell>
          <cell r="R107" t="str">
            <v>경  비</v>
          </cell>
        </row>
        <row r="109">
          <cell r="A109" t="str">
            <v>경운기(1ton) / ㎥</v>
          </cell>
        </row>
        <row r="111">
          <cell r="B111">
            <v>1</v>
          </cell>
          <cell r="C111" t="str">
            <v>운반거리</v>
          </cell>
        </row>
        <row r="112">
          <cell r="C112" t="str">
            <v>현장입구에서 사업장 종점  :</v>
          </cell>
          <cell r="I112">
            <v>100</v>
          </cell>
          <cell r="K112" t="str">
            <v>m</v>
          </cell>
        </row>
        <row r="113">
          <cell r="C113" t="str">
            <v>운 반 거 리 :</v>
          </cell>
          <cell r="F113">
            <v>100</v>
          </cell>
          <cell r="H113" t="str">
            <v>/</v>
          </cell>
          <cell r="I113">
            <v>2</v>
          </cell>
          <cell r="J113" t="str">
            <v>=</v>
          </cell>
          <cell r="K113">
            <v>50</v>
          </cell>
          <cell r="M113" t="str">
            <v>m</v>
          </cell>
        </row>
        <row r="115">
          <cell r="B115">
            <v>2</v>
          </cell>
          <cell r="C115" t="str">
            <v>기계(경운기0.46㎥)</v>
          </cell>
        </row>
        <row r="116">
          <cell r="C116" t="str">
            <v>q =</v>
          </cell>
          <cell r="D116">
            <v>0.46</v>
          </cell>
          <cell r="F116" t="str">
            <v>F =</v>
          </cell>
          <cell r="G116" t="str">
            <v>1/1</v>
          </cell>
          <cell r="I116" t="str">
            <v>=</v>
          </cell>
          <cell r="J116">
            <v>1</v>
          </cell>
        </row>
        <row r="117">
          <cell r="C117" t="str">
            <v>E =</v>
          </cell>
          <cell r="D117">
            <v>0.9</v>
          </cell>
        </row>
        <row r="119">
          <cell r="C119" t="str">
            <v>cm = ( L / V1 ) + ( L / V2 ) + t</v>
          </cell>
          <cell r="J119" t="str">
            <v>V1=적재</v>
          </cell>
          <cell r="M119" t="str">
            <v>V2=공차</v>
          </cell>
        </row>
        <row r="120">
          <cell r="C120" t="str">
            <v>=</v>
          </cell>
          <cell r="D120">
            <v>50</v>
          </cell>
          <cell r="E120" t="str">
            <v>/</v>
          </cell>
          <cell r="F120">
            <v>57</v>
          </cell>
          <cell r="G120" t="str">
            <v>+</v>
          </cell>
          <cell r="H120">
            <v>50</v>
          </cell>
          <cell r="I120" t="str">
            <v>/</v>
          </cell>
          <cell r="J120">
            <v>83</v>
          </cell>
          <cell r="K120" t="str">
            <v>+</v>
          </cell>
          <cell r="L120">
            <v>11</v>
          </cell>
        </row>
        <row r="121">
          <cell r="C121" t="str">
            <v>=</v>
          </cell>
          <cell r="D121">
            <v>12.47</v>
          </cell>
        </row>
        <row r="123">
          <cell r="C123" t="str">
            <v>Q = 60 * q  * F * E / CM</v>
          </cell>
        </row>
        <row r="124">
          <cell r="C124" t="str">
            <v>=</v>
          </cell>
          <cell r="D124">
            <v>1.99</v>
          </cell>
          <cell r="F124" t="str">
            <v>(㎥/hr)</v>
          </cell>
        </row>
        <row r="126">
          <cell r="C126" t="str">
            <v>노무비</v>
          </cell>
          <cell r="E126">
            <v>12437</v>
          </cell>
          <cell r="G126" t="str">
            <v>/</v>
          </cell>
          <cell r="H126" t="str">
            <v>Q</v>
          </cell>
          <cell r="I126" t="str">
            <v>=</v>
          </cell>
          <cell r="J126">
            <v>6249.7</v>
          </cell>
          <cell r="O126">
            <v>6249.7</v>
          </cell>
          <cell r="P126">
            <v>6249.7</v>
          </cell>
        </row>
        <row r="127">
          <cell r="C127" t="str">
            <v>재료비</v>
          </cell>
          <cell r="E127">
            <v>1356</v>
          </cell>
          <cell r="G127" t="str">
            <v>/</v>
          </cell>
          <cell r="H127" t="str">
            <v>Q</v>
          </cell>
          <cell r="I127" t="str">
            <v>=</v>
          </cell>
          <cell r="J127">
            <v>681.4</v>
          </cell>
          <cell r="O127">
            <v>681.4</v>
          </cell>
          <cell r="Q127">
            <v>681.4</v>
          </cell>
        </row>
        <row r="128">
          <cell r="C128" t="str">
            <v>경  비</v>
          </cell>
          <cell r="E128">
            <v>558</v>
          </cell>
          <cell r="G128" t="str">
            <v>/</v>
          </cell>
          <cell r="H128" t="str">
            <v>Q</v>
          </cell>
          <cell r="I128" t="str">
            <v>=</v>
          </cell>
          <cell r="J128">
            <v>280.39999999999998</v>
          </cell>
          <cell r="O128">
            <v>280.39999999999998</v>
          </cell>
          <cell r="R128">
            <v>280.39999999999998</v>
          </cell>
        </row>
        <row r="129">
          <cell r="C129" t="str">
            <v>소계</v>
          </cell>
          <cell r="O129">
            <v>7211</v>
          </cell>
          <cell r="P129">
            <v>6249.7</v>
          </cell>
          <cell r="Q129">
            <v>681.4</v>
          </cell>
          <cell r="R129">
            <v>280.39999999999998</v>
          </cell>
        </row>
        <row r="140">
          <cell r="O140">
            <v>7210</v>
          </cell>
          <cell r="P140">
            <v>6249</v>
          </cell>
          <cell r="Q140">
            <v>681</v>
          </cell>
          <cell r="R140">
            <v>280</v>
          </cell>
        </row>
        <row r="141">
          <cell r="A141">
            <v>84</v>
          </cell>
          <cell r="B141">
            <v>84.01</v>
          </cell>
          <cell r="C141">
            <v>84.02000000000001</v>
          </cell>
          <cell r="D141">
            <v>84.030000000000015</v>
          </cell>
          <cell r="E141">
            <v>84.04000000000002</v>
          </cell>
          <cell r="F141">
            <v>84.050000000000026</v>
          </cell>
          <cell r="G141">
            <v>84.060000000000031</v>
          </cell>
          <cell r="H141">
            <v>84.070000000000036</v>
          </cell>
          <cell r="I141">
            <v>84.080000000000041</v>
          </cell>
          <cell r="J141">
            <v>84.090000000000046</v>
          </cell>
          <cell r="K141">
            <v>84.100000000000051</v>
          </cell>
          <cell r="L141">
            <v>84.110000000000056</v>
          </cell>
          <cell r="M141">
            <v>84.120000000000061</v>
          </cell>
          <cell r="N141">
            <v>84.130000000000067</v>
          </cell>
          <cell r="O141">
            <v>84.140000000000072</v>
          </cell>
          <cell r="P141">
            <v>84.150000000000077</v>
          </cell>
          <cell r="Q141">
            <v>84.160000000000082</v>
          </cell>
          <cell r="R141">
            <v>84.170000000000087</v>
          </cell>
        </row>
        <row r="142">
          <cell r="E142" t="str">
            <v>산</v>
          </cell>
          <cell r="G142" t="str">
            <v>출</v>
          </cell>
          <cell r="I142" t="str">
            <v>내</v>
          </cell>
          <cell r="K142" t="str">
            <v>역</v>
          </cell>
          <cell r="O142" t="str">
            <v>계</v>
          </cell>
          <cell r="P142" t="str">
            <v>노무비</v>
          </cell>
          <cell r="Q142" t="str">
            <v>재료비</v>
          </cell>
          <cell r="R142" t="str">
            <v>경  비</v>
          </cell>
        </row>
        <row r="144">
          <cell r="A144" t="str">
            <v>시멘트 운반(40kg/ⓐ)/  대</v>
          </cell>
        </row>
        <row r="145">
          <cell r="B145">
            <v>1</v>
          </cell>
          <cell r="C145" t="str">
            <v>운반비(구역화물 10.5Ton)</v>
          </cell>
        </row>
        <row r="146">
          <cell r="C146" t="str">
            <v>온양역 ~ 현장</v>
          </cell>
          <cell r="F146">
            <v>10</v>
          </cell>
          <cell r="G146" t="str">
            <v>Km이내</v>
          </cell>
        </row>
        <row r="147">
          <cell r="C147">
            <v>87720</v>
          </cell>
          <cell r="E147" t="str">
            <v>/</v>
          </cell>
          <cell r="F147">
            <v>1.1000000000000001</v>
          </cell>
          <cell r="G147" t="str">
            <v>/</v>
          </cell>
          <cell r="H147">
            <v>10.5</v>
          </cell>
          <cell r="I147" t="str">
            <v>/</v>
          </cell>
          <cell r="J147">
            <v>1000</v>
          </cell>
          <cell r="K147" t="str">
            <v>*</v>
          </cell>
          <cell r="L147">
            <v>40</v>
          </cell>
          <cell r="M147" t="str">
            <v>=</v>
          </cell>
          <cell r="N147">
            <v>303.7</v>
          </cell>
          <cell r="O147">
            <v>303.7</v>
          </cell>
          <cell r="R147">
            <v>303.7</v>
          </cell>
        </row>
        <row r="149">
          <cell r="B149">
            <v>2</v>
          </cell>
          <cell r="C149" t="str">
            <v>상차비</v>
          </cell>
        </row>
        <row r="150">
          <cell r="C150">
            <v>2112</v>
          </cell>
          <cell r="E150" t="str">
            <v>/</v>
          </cell>
          <cell r="F150">
            <v>1.1000000000000001</v>
          </cell>
          <cell r="G150" t="str">
            <v>*</v>
          </cell>
          <cell r="H150">
            <v>1</v>
          </cell>
          <cell r="I150" t="str">
            <v>/</v>
          </cell>
          <cell r="J150">
            <v>1000</v>
          </cell>
          <cell r="K150" t="str">
            <v>*</v>
          </cell>
          <cell r="L150">
            <v>40</v>
          </cell>
          <cell r="M150" t="str">
            <v>=</v>
          </cell>
          <cell r="N150">
            <v>76.8</v>
          </cell>
          <cell r="O150">
            <v>76.8</v>
          </cell>
          <cell r="R150">
            <v>76.8</v>
          </cell>
        </row>
        <row r="152">
          <cell r="B152">
            <v>3</v>
          </cell>
          <cell r="C152" t="str">
            <v>하차비</v>
          </cell>
        </row>
        <row r="153">
          <cell r="C153">
            <v>1916</v>
          </cell>
          <cell r="E153" t="str">
            <v>/</v>
          </cell>
          <cell r="F153">
            <v>1.1000000000000001</v>
          </cell>
          <cell r="G153" t="str">
            <v>*</v>
          </cell>
          <cell r="H153">
            <v>2</v>
          </cell>
          <cell r="I153" t="str">
            <v>/</v>
          </cell>
          <cell r="J153">
            <v>1000</v>
          </cell>
          <cell r="K153" t="str">
            <v>*</v>
          </cell>
          <cell r="L153">
            <v>40</v>
          </cell>
          <cell r="M153" t="str">
            <v>=</v>
          </cell>
          <cell r="N153">
            <v>139.30000000000001</v>
          </cell>
          <cell r="O153">
            <v>139.30000000000001</v>
          </cell>
          <cell r="R153">
            <v>139.30000000000001</v>
          </cell>
        </row>
        <row r="154">
          <cell r="C154" t="str">
            <v>소계</v>
          </cell>
          <cell r="O154">
            <v>519.79999999999995</v>
          </cell>
          <cell r="R154">
            <v>519.79999999999995</v>
          </cell>
        </row>
        <row r="156">
          <cell r="C156" t="str">
            <v>계</v>
          </cell>
          <cell r="O156">
            <v>519.79999999999995</v>
          </cell>
          <cell r="R156">
            <v>519.79999999999995</v>
          </cell>
        </row>
        <row r="157">
          <cell r="C157" t="str">
            <v>1kg당 운반비</v>
          </cell>
          <cell r="O157">
            <v>12</v>
          </cell>
          <cell r="R157">
            <v>12</v>
          </cell>
        </row>
        <row r="160">
          <cell r="A160" t="str">
            <v>철근 운반 /  Ton</v>
          </cell>
        </row>
        <row r="161">
          <cell r="B161">
            <v>1</v>
          </cell>
          <cell r="C161" t="str">
            <v>운반비(구역화물 10.5Ton)</v>
          </cell>
        </row>
        <row r="162">
          <cell r="C162" t="str">
            <v>당진 ~ 현장 100Km이내</v>
          </cell>
        </row>
        <row r="163">
          <cell r="C163">
            <v>224090</v>
          </cell>
          <cell r="E163" t="str">
            <v>/</v>
          </cell>
          <cell r="F163">
            <v>1.1000000000000001</v>
          </cell>
          <cell r="G163" t="str">
            <v>/</v>
          </cell>
          <cell r="H163">
            <v>10.5</v>
          </cell>
          <cell r="I163" t="str">
            <v>*</v>
          </cell>
          <cell r="J163">
            <v>1</v>
          </cell>
          <cell r="K163" t="str">
            <v>Ton</v>
          </cell>
          <cell r="L163" t="str">
            <v>=</v>
          </cell>
          <cell r="M163">
            <v>19401.7</v>
          </cell>
          <cell r="O163">
            <v>19401.7</v>
          </cell>
          <cell r="R163">
            <v>19401.7</v>
          </cell>
        </row>
        <row r="165">
          <cell r="B165">
            <v>2</v>
          </cell>
          <cell r="C165" t="str">
            <v>상차비</v>
          </cell>
        </row>
        <row r="166">
          <cell r="C166">
            <v>2112</v>
          </cell>
          <cell r="E166" t="str">
            <v>/</v>
          </cell>
          <cell r="F166">
            <v>1.1000000000000001</v>
          </cell>
          <cell r="G166" t="str">
            <v>*</v>
          </cell>
          <cell r="H166">
            <v>1</v>
          </cell>
          <cell r="I166" t="str">
            <v>Ton</v>
          </cell>
          <cell r="J166" t="str">
            <v>=</v>
          </cell>
          <cell r="K166">
            <v>1920</v>
          </cell>
          <cell r="O166">
            <v>1920</v>
          </cell>
          <cell r="R166">
            <v>1920</v>
          </cell>
        </row>
        <row r="168">
          <cell r="B168">
            <v>3</v>
          </cell>
          <cell r="C168" t="str">
            <v>하차비</v>
          </cell>
        </row>
        <row r="169">
          <cell r="C169">
            <v>1916</v>
          </cell>
          <cell r="E169" t="str">
            <v>/</v>
          </cell>
          <cell r="F169">
            <v>1.1000000000000001</v>
          </cell>
          <cell r="G169" t="str">
            <v>*</v>
          </cell>
          <cell r="H169">
            <v>1</v>
          </cell>
          <cell r="I169" t="str">
            <v>Ton</v>
          </cell>
          <cell r="J169" t="str">
            <v>=</v>
          </cell>
          <cell r="K169">
            <v>1741.8</v>
          </cell>
          <cell r="O169">
            <v>1741.8</v>
          </cell>
          <cell r="R169">
            <v>1741.8</v>
          </cell>
        </row>
        <row r="170">
          <cell r="C170" t="str">
            <v>소계</v>
          </cell>
          <cell r="O170">
            <v>23063.5</v>
          </cell>
          <cell r="R170">
            <v>23063.5</v>
          </cell>
        </row>
        <row r="172">
          <cell r="C172" t="str">
            <v>계</v>
          </cell>
          <cell r="O172">
            <v>23063</v>
          </cell>
          <cell r="R172">
            <v>23063</v>
          </cell>
        </row>
        <row r="176">
          <cell r="A176">
            <v>85</v>
          </cell>
          <cell r="B176">
            <v>85.01</v>
          </cell>
          <cell r="C176">
            <v>85.02000000000001</v>
          </cell>
          <cell r="D176">
            <v>85.030000000000015</v>
          </cell>
          <cell r="E176">
            <v>85.04000000000002</v>
          </cell>
          <cell r="F176">
            <v>85.050000000000026</v>
          </cell>
          <cell r="G176">
            <v>85.060000000000031</v>
          </cell>
          <cell r="H176">
            <v>85.070000000000036</v>
          </cell>
          <cell r="I176">
            <v>85.080000000000041</v>
          </cell>
          <cell r="J176">
            <v>85.090000000000046</v>
          </cell>
          <cell r="K176">
            <v>85.100000000000051</v>
          </cell>
          <cell r="L176">
            <v>85.110000000000056</v>
          </cell>
          <cell r="M176">
            <v>85.120000000000061</v>
          </cell>
          <cell r="N176">
            <v>85.130000000000067</v>
          </cell>
          <cell r="O176">
            <v>85.140000000000072</v>
          </cell>
          <cell r="P176">
            <v>85.150000000000077</v>
          </cell>
          <cell r="Q176">
            <v>85.160000000000082</v>
          </cell>
          <cell r="R176">
            <v>85.170000000000087</v>
          </cell>
        </row>
        <row r="177">
          <cell r="E177" t="str">
            <v>산</v>
          </cell>
          <cell r="G177" t="str">
            <v>출</v>
          </cell>
          <cell r="I177" t="str">
            <v>내</v>
          </cell>
          <cell r="K177" t="str">
            <v>역</v>
          </cell>
          <cell r="O177" t="str">
            <v>계</v>
          </cell>
          <cell r="P177" t="str">
            <v>노무비</v>
          </cell>
          <cell r="Q177" t="str">
            <v>재료비</v>
          </cell>
          <cell r="R177" t="str">
            <v>경  비</v>
          </cell>
        </row>
        <row r="179">
          <cell r="A179" t="str">
            <v>아스팔트운반(RSC-4. Mc-1) / d/m</v>
          </cell>
        </row>
        <row r="180">
          <cell r="B180">
            <v>1</v>
          </cell>
          <cell r="C180" t="str">
            <v>운반비(구역화물 10.5Ton)</v>
          </cell>
        </row>
        <row r="181">
          <cell r="C181" t="str">
            <v>온양역 ~ 현장</v>
          </cell>
          <cell r="F181">
            <v>10</v>
          </cell>
          <cell r="G181" t="str">
            <v>Km이내</v>
          </cell>
        </row>
        <row r="182">
          <cell r="C182">
            <v>87720</v>
          </cell>
          <cell r="E182" t="str">
            <v>/</v>
          </cell>
          <cell r="F182">
            <v>1.1000000000000001</v>
          </cell>
          <cell r="G182" t="str">
            <v>/</v>
          </cell>
          <cell r="H182">
            <v>10.5</v>
          </cell>
          <cell r="I182" t="str">
            <v>*</v>
          </cell>
          <cell r="J182">
            <v>200</v>
          </cell>
          <cell r="K182" t="str">
            <v>/</v>
          </cell>
          <cell r="L182">
            <v>1000</v>
          </cell>
        </row>
        <row r="183">
          <cell r="C183" t="str">
            <v>=</v>
          </cell>
          <cell r="D183">
            <v>1518.9</v>
          </cell>
          <cell r="O183">
            <v>1518.9</v>
          </cell>
          <cell r="R183">
            <v>1518.9</v>
          </cell>
        </row>
        <row r="185">
          <cell r="B185">
            <v>2</v>
          </cell>
          <cell r="C185" t="str">
            <v>상차비</v>
          </cell>
        </row>
        <row r="186">
          <cell r="C186">
            <v>2112</v>
          </cell>
          <cell r="E186" t="str">
            <v>/</v>
          </cell>
          <cell r="F186">
            <v>1.1000000000000001</v>
          </cell>
          <cell r="G186" t="str">
            <v>*</v>
          </cell>
          <cell r="H186">
            <v>200</v>
          </cell>
          <cell r="I186" t="str">
            <v>/</v>
          </cell>
          <cell r="J186">
            <v>1000</v>
          </cell>
          <cell r="K186" t="str">
            <v>=</v>
          </cell>
          <cell r="L186">
            <v>384</v>
          </cell>
          <cell r="O186">
            <v>384</v>
          </cell>
          <cell r="R186">
            <v>384</v>
          </cell>
        </row>
        <row r="188">
          <cell r="B188">
            <v>3</v>
          </cell>
          <cell r="C188" t="str">
            <v>하차비</v>
          </cell>
        </row>
        <row r="189">
          <cell r="C189">
            <v>1916</v>
          </cell>
          <cell r="E189" t="str">
            <v>/</v>
          </cell>
          <cell r="F189">
            <v>1.1000000000000001</v>
          </cell>
          <cell r="G189" t="str">
            <v>*</v>
          </cell>
          <cell r="H189">
            <v>200</v>
          </cell>
          <cell r="I189" t="str">
            <v>/</v>
          </cell>
          <cell r="J189">
            <v>1000</v>
          </cell>
          <cell r="K189" t="str">
            <v>=</v>
          </cell>
          <cell r="L189">
            <v>348.3</v>
          </cell>
          <cell r="O189">
            <v>348.3</v>
          </cell>
          <cell r="R189">
            <v>348.3</v>
          </cell>
        </row>
        <row r="190">
          <cell r="C190" t="str">
            <v>소계</v>
          </cell>
          <cell r="O190">
            <v>2251.2000000000003</v>
          </cell>
          <cell r="R190">
            <v>2251.2000000000003</v>
          </cell>
        </row>
        <row r="192">
          <cell r="C192" t="str">
            <v>계</v>
          </cell>
          <cell r="O192">
            <v>2251</v>
          </cell>
          <cell r="R192">
            <v>2251</v>
          </cell>
        </row>
        <row r="197">
          <cell r="A197" t="str">
            <v>맨홀뚜껑 운반 / 1식</v>
          </cell>
        </row>
        <row r="199">
          <cell r="B199">
            <v>1</v>
          </cell>
          <cell r="C199" t="str">
            <v>운반비(구역화물 2.50Ton)</v>
          </cell>
        </row>
        <row r="200">
          <cell r="C200" t="str">
            <v>청추역 ~ 현장</v>
          </cell>
          <cell r="F200">
            <v>70</v>
          </cell>
          <cell r="G200" t="str">
            <v>Km이내</v>
          </cell>
        </row>
        <row r="201">
          <cell r="C201">
            <v>76550</v>
          </cell>
          <cell r="E201" t="str">
            <v>/</v>
          </cell>
          <cell r="F201">
            <v>1.1000000000000001</v>
          </cell>
          <cell r="G201" t="str">
            <v>/</v>
          </cell>
          <cell r="H201">
            <v>2.5</v>
          </cell>
          <cell r="I201" t="str">
            <v>*</v>
          </cell>
          <cell r="J201">
            <v>1</v>
          </cell>
          <cell r="K201" t="str">
            <v>식</v>
          </cell>
          <cell r="L201" t="str">
            <v>=</v>
          </cell>
          <cell r="M201">
            <v>27836</v>
          </cell>
          <cell r="O201">
            <v>27836</v>
          </cell>
          <cell r="R201">
            <v>27836</v>
          </cell>
        </row>
        <row r="203">
          <cell r="C203" t="str">
            <v>계</v>
          </cell>
          <cell r="O203">
            <v>27836</v>
          </cell>
          <cell r="R203">
            <v>27836</v>
          </cell>
        </row>
        <row r="211">
          <cell r="A211">
            <v>86</v>
          </cell>
          <cell r="B211">
            <v>86.01</v>
          </cell>
          <cell r="C211">
            <v>86.02000000000001</v>
          </cell>
          <cell r="D211">
            <v>86.030000000000015</v>
          </cell>
          <cell r="E211">
            <v>86.04000000000002</v>
          </cell>
          <cell r="F211">
            <v>86.050000000000026</v>
          </cell>
          <cell r="G211">
            <v>86.060000000000031</v>
          </cell>
          <cell r="H211">
            <v>86.070000000000036</v>
          </cell>
          <cell r="I211">
            <v>86.080000000000041</v>
          </cell>
          <cell r="J211">
            <v>86.090000000000046</v>
          </cell>
          <cell r="K211">
            <v>86.100000000000051</v>
          </cell>
          <cell r="L211">
            <v>86.110000000000056</v>
          </cell>
          <cell r="M211">
            <v>86.120000000000061</v>
          </cell>
          <cell r="N211">
            <v>86.130000000000067</v>
          </cell>
          <cell r="O211">
            <v>86.140000000000072</v>
          </cell>
          <cell r="P211">
            <v>86.150000000000077</v>
          </cell>
          <cell r="Q211">
            <v>86.160000000000082</v>
          </cell>
          <cell r="R211">
            <v>86.170000000000087</v>
          </cell>
        </row>
        <row r="212">
          <cell r="E212" t="str">
            <v>산</v>
          </cell>
          <cell r="G212" t="str">
            <v>출</v>
          </cell>
          <cell r="I212" t="str">
            <v>내</v>
          </cell>
          <cell r="K212" t="str">
            <v>역</v>
          </cell>
          <cell r="O212" t="str">
            <v>계</v>
          </cell>
          <cell r="P212" t="str">
            <v>노무비</v>
          </cell>
          <cell r="Q212" t="str">
            <v>재료비</v>
          </cell>
          <cell r="R212" t="str">
            <v>경  비</v>
          </cell>
        </row>
        <row r="214">
          <cell r="A214" t="str">
            <v>아스콘 운반(#467) / Ton</v>
          </cell>
        </row>
        <row r="216">
          <cell r="B216">
            <v>1</v>
          </cell>
          <cell r="C216" t="str">
            <v>운반(덤프트럭</v>
          </cell>
          <cell r="F216">
            <v>10.5</v>
          </cell>
          <cell r="G216" t="str">
            <v>TON)</v>
          </cell>
        </row>
        <row r="217">
          <cell r="C217" t="str">
            <v>q1 =</v>
          </cell>
          <cell r="D217">
            <v>10.5</v>
          </cell>
          <cell r="F217" t="str">
            <v>Qt =</v>
          </cell>
          <cell r="G217">
            <v>80</v>
          </cell>
          <cell r="I217" t="str">
            <v>qw =</v>
          </cell>
          <cell r="J217">
            <v>2.2999999999999998</v>
          </cell>
          <cell r="L217" t="str">
            <v>E =</v>
          </cell>
          <cell r="M217">
            <v>0.8</v>
          </cell>
        </row>
        <row r="218">
          <cell r="C218" t="str">
            <v>W =</v>
          </cell>
          <cell r="D218">
            <v>3.6749999999999998</v>
          </cell>
          <cell r="G218" t="str">
            <v>t =</v>
          </cell>
          <cell r="H218">
            <v>0.1</v>
          </cell>
        </row>
        <row r="219">
          <cell r="C219" t="str">
            <v>t1 =</v>
          </cell>
          <cell r="D219">
            <v>10.5</v>
          </cell>
          <cell r="E219" t="str">
            <v>/</v>
          </cell>
          <cell r="F219">
            <v>80</v>
          </cell>
          <cell r="G219" t="str">
            <v>*</v>
          </cell>
          <cell r="H219">
            <v>60</v>
          </cell>
          <cell r="I219" t="str">
            <v>=</v>
          </cell>
          <cell r="J219">
            <v>7.87</v>
          </cell>
        </row>
        <row r="220">
          <cell r="C220" t="str">
            <v>t2 =</v>
          </cell>
          <cell r="D220">
            <v>9</v>
          </cell>
          <cell r="E220" t="str">
            <v>/</v>
          </cell>
          <cell r="F220">
            <v>20</v>
          </cell>
          <cell r="G220" t="str">
            <v>*</v>
          </cell>
          <cell r="H220">
            <v>2</v>
          </cell>
          <cell r="I220" t="str">
            <v>*</v>
          </cell>
          <cell r="J220">
            <v>60</v>
          </cell>
          <cell r="K220" t="str">
            <v>=</v>
          </cell>
          <cell r="L220">
            <v>54</v>
          </cell>
        </row>
        <row r="221">
          <cell r="C221" t="str">
            <v>t3 =</v>
          </cell>
          <cell r="D221">
            <v>10.5</v>
          </cell>
          <cell r="E221" t="str">
            <v>*</v>
          </cell>
          <cell r="F221">
            <v>60</v>
          </cell>
          <cell r="G221" t="str">
            <v>/</v>
          </cell>
          <cell r="H221">
            <v>180</v>
          </cell>
          <cell r="I221" t="str">
            <v>*</v>
          </cell>
          <cell r="J221">
            <v>3.6749999999999998</v>
          </cell>
          <cell r="L221" t="str">
            <v>*</v>
          </cell>
          <cell r="M221">
            <v>0.1</v>
          </cell>
          <cell r="N221" t="str">
            <v>*</v>
          </cell>
        </row>
        <row r="222">
          <cell r="D222">
            <v>2.2999999999999998</v>
          </cell>
          <cell r="E222" t="str">
            <v>*</v>
          </cell>
          <cell r="F222">
            <v>0.8</v>
          </cell>
          <cell r="G222" t="str">
            <v>=</v>
          </cell>
          <cell r="H222">
            <v>5.17</v>
          </cell>
        </row>
        <row r="223">
          <cell r="C223" t="str">
            <v>t4 =</v>
          </cell>
          <cell r="D223">
            <v>5</v>
          </cell>
          <cell r="E223" t="str">
            <v>(천막덮고벗기기)</v>
          </cell>
        </row>
        <row r="224">
          <cell r="C224" t="str">
            <v>CM =</v>
          </cell>
          <cell r="D224" t="str">
            <v xml:space="preserve"> t1+ t2+ t3+ t4</v>
          </cell>
          <cell r="H224" t="str">
            <v>=</v>
          </cell>
          <cell r="I224">
            <v>72.040000000000006</v>
          </cell>
        </row>
        <row r="225">
          <cell r="C225" t="str">
            <v>Q = 60 * 10.5 *  0.90 / CM</v>
          </cell>
          <cell r="I225" t="str">
            <v>=</v>
          </cell>
          <cell r="J225">
            <v>7.87</v>
          </cell>
          <cell r="K225" t="str">
            <v>㎥/hr</v>
          </cell>
        </row>
        <row r="228">
          <cell r="C228" t="str">
            <v>노무비</v>
          </cell>
          <cell r="E228">
            <v>12885</v>
          </cell>
          <cell r="G228" t="str">
            <v>/</v>
          </cell>
          <cell r="H228" t="str">
            <v>Q</v>
          </cell>
          <cell r="I228" t="str">
            <v>=</v>
          </cell>
          <cell r="J228">
            <v>1637.2</v>
          </cell>
          <cell r="O228">
            <v>1637.2</v>
          </cell>
          <cell r="P228">
            <v>1637.2</v>
          </cell>
        </row>
        <row r="229">
          <cell r="C229" t="str">
            <v>재료비</v>
          </cell>
          <cell r="E229">
            <v>18218</v>
          </cell>
          <cell r="G229" t="str">
            <v>/</v>
          </cell>
          <cell r="H229" t="str">
            <v>Q</v>
          </cell>
          <cell r="I229" t="str">
            <v>=</v>
          </cell>
          <cell r="J229">
            <v>2314.8000000000002</v>
          </cell>
          <cell r="O229">
            <v>2314.8000000000002</v>
          </cell>
          <cell r="Q229">
            <v>2314.8000000000002</v>
          </cell>
        </row>
        <row r="230">
          <cell r="C230" t="str">
            <v>경  비</v>
          </cell>
          <cell r="E230">
            <v>8399</v>
          </cell>
          <cell r="G230" t="str">
            <v>/</v>
          </cell>
          <cell r="H230" t="str">
            <v>Q</v>
          </cell>
          <cell r="I230" t="str">
            <v>=</v>
          </cell>
          <cell r="J230">
            <v>1067.2</v>
          </cell>
          <cell r="O230">
            <v>1067.2</v>
          </cell>
          <cell r="R230">
            <v>1067.2</v>
          </cell>
        </row>
        <row r="231">
          <cell r="C231" t="str">
            <v>소계</v>
          </cell>
          <cell r="O231">
            <v>5019</v>
          </cell>
          <cell r="P231">
            <v>1637.2</v>
          </cell>
          <cell r="Q231">
            <v>2314.8000000000002</v>
          </cell>
          <cell r="R231">
            <v>1067.2</v>
          </cell>
        </row>
        <row r="245">
          <cell r="O245">
            <v>5018</v>
          </cell>
          <cell r="P245">
            <v>1637</v>
          </cell>
          <cell r="Q245">
            <v>2314</v>
          </cell>
          <cell r="R245">
            <v>1067</v>
          </cell>
        </row>
        <row r="246">
          <cell r="A246">
            <v>87</v>
          </cell>
          <cell r="B246">
            <v>87.01</v>
          </cell>
          <cell r="C246">
            <v>87.02000000000001</v>
          </cell>
          <cell r="D246">
            <v>87.030000000000015</v>
          </cell>
          <cell r="E246">
            <v>87.04000000000002</v>
          </cell>
          <cell r="F246">
            <v>87.050000000000026</v>
          </cell>
          <cell r="G246">
            <v>87.060000000000031</v>
          </cell>
          <cell r="H246">
            <v>87.070000000000036</v>
          </cell>
          <cell r="I246">
            <v>87.080000000000041</v>
          </cell>
          <cell r="J246">
            <v>87.090000000000046</v>
          </cell>
          <cell r="K246">
            <v>87.100000000000051</v>
          </cell>
          <cell r="L246">
            <v>87.110000000000056</v>
          </cell>
          <cell r="M246">
            <v>87.120000000000061</v>
          </cell>
          <cell r="N246">
            <v>87.130000000000067</v>
          </cell>
          <cell r="O246">
            <v>87.140000000000072</v>
          </cell>
          <cell r="P246">
            <v>87.150000000000077</v>
          </cell>
          <cell r="Q246">
            <v>87.160000000000082</v>
          </cell>
          <cell r="R246">
            <v>87.170000000000087</v>
          </cell>
        </row>
        <row r="247">
          <cell r="E247" t="str">
            <v>산</v>
          </cell>
          <cell r="G247" t="str">
            <v>출</v>
          </cell>
          <cell r="I247" t="str">
            <v>내</v>
          </cell>
          <cell r="K247" t="str">
            <v>역</v>
          </cell>
          <cell r="O247" t="str">
            <v>계</v>
          </cell>
          <cell r="P247" t="str">
            <v>노무비</v>
          </cell>
          <cell r="Q247" t="str">
            <v>재료비</v>
          </cell>
          <cell r="R247" t="str">
            <v>경  비</v>
          </cell>
        </row>
        <row r="249">
          <cell r="A249" t="str">
            <v>아스콘 운반(#78) / Ton</v>
          </cell>
        </row>
        <row r="251">
          <cell r="B251">
            <v>1</v>
          </cell>
          <cell r="C251" t="str">
            <v>운반(덤프트럭</v>
          </cell>
          <cell r="F251">
            <v>10.5</v>
          </cell>
          <cell r="G251" t="str">
            <v>TON)</v>
          </cell>
        </row>
        <row r="252">
          <cell r="C252" t="str">
            <v>q1 =</v>
          </cell>
          <cell r="D252">
            <v>10.5</v>
          </cell>
          <cell r="F252" t="str">
            <v>Qt =</v>
          </cell>
          <cell r="G252">
            <v>72</v>
          </cell>
          <cell r="I252" t="str">
            <v>qw =</v>
          </cell>
          <cell r="J252">
            <v>2.3199999999999998</v>
          </cell>
          <cell r="L252" t="str">
            <v>E =</v>
          </cell>
          <cell r="M252">
            <v>0.8</v>
          </cell>
        </row>
        <row r="253">
          <cell r="C253" t="str">
            <v>W =</v>
          </cell>
          <cell r="D253">
            <v>3.5249999999999999</v>
          </cell>
          <cell r="G253" t="str">
            <v>t =</v>
          </cell>
          <cell r="H253">
            <v>0.05</v>
          </cell>
        </row>
        <row r="254">
          <cell r="C254" t="str">
            <v>t1 =</v>
          </cell>
          <cell r="D254">
            <v>10.5</v>
          </cell>
          <cell r="E254" t="str">
            <v>/</v>
          </cell>
          <cell r="F254">
            <v>72</v>
          </cell>
          <cell r="G254" t="str">
            <v>*</v>
          </cell>
          <cell r="H254">
            <v>60</v>
          </cell>
          <cell r="I254" t="str">
            <v>=</v>
          </cell>
          <cell r="J254">
            <v>8.75</v>
          </cell>
        </row>
        <row r="255">
          <cell r="C255" t="str">
            <v>t2 =</v>
          </cell>
          <cell r="D255">
            <v>9</v>
          </cell>
          <cell r="E255" t="str">
            <v>/</v>
          </cell>
          <cell r="F255">
            <v>20</v>
          </cell>
          <cell r="G255" t="str">
            <v>*</v>
          </cell>
          <cell r="H255">
            <v>2</v>
          </cell>
          <cell r="I255" t="str">
            <v>*</v>
          </cell>
          <cell r="J255">
            <v>60</v>
          </cell>
          <cell r="K255" t="str">
            <v>=</v>
          </cell>
          <cell r="L255">
            <v>54</v>
          </cell>
        </row>
        <row r="256">
          <cell r="C256" t="str">
            <v>t3 =</v>
          </cell>
          <cell r="D256">
            <v>10.5</v>
          </cell>
          <cell r="E256" t="str">
            <v>*</v>
          </cell>
          <cell r="F256">
            <v>60</v>
          </cell>
          <cell r="G256" t="str">
            <v>/</v>
          </cell>
          <cell r="H256">
            <v>180</v>
          </cell>
          <cell r="I256" t="str">
            <v>*</v>
          </cell>
          <cell r="J256">
            <v>3.5249999999999999</v>
          </cell>
          <cell r="L256" t="str">
            <v>*</v>
          </cell>
          <cell r="M256">
            <v>0.05</v>
          </cell>
          <cell r="N256" t="str">
            <v>*</v>
          </cell>
        </row>
        <row r="257">
          <cell r="D257">
            <v>2.3199999999999998</v>
          </cell>
          <cell r="E257" t="str">
            <v>*</v>
          </cell>
          <cell r="F257">
            <v>0.8</v>
          </cell>
          <cell r="G257" t="str">
            <v>=</v>
          </cell>
          <cell r="H257">
            <v>10.69</v>
          </cell>
        </row>
        <row r="258">
          <cell r="C258" t="str">
            <v>t4 =</v>
          </cell>
          <cell r="D258">
            <v>5</v>
          </cell>
          <cell r="E258" t="str">
            <v>(천막덮고벗기기)</v>
          </cell>
        </row>
        <row r="259">
          <cell r="C259" t="str">
            <v>CM =</v>
          </cell>
          <cell r="D259" t="str">
            <v xml:space="preserve"> t1+ t2+ t3+ t4</v>
          </cell>
          <cell r="H259" t="str">
            <v>=</v>
          </cell>
          <cell r="I259">
            <v>78.44</v>
          </cell>
        </row>
        <row r="260">
          <cell r="C260" t="str">
            <v>Q = 60 * 10.5 *  0.90 / CM</v>
          </cell>
          <cell r="I260" t="str">
            <v>=</v>
          </cell>
          <cell r="J260">
            <v>7.22</v>
          </cell>
          <cell r="K260" t="str">
            <v>㎥/hr</v>
          </cell>
        </row>
        <row r="263">
          <cell r="C263" t="str">
            <v>노무비</v>
          </cell>
          <cell r="E263">
            <v>12885</v>
          </cell>
          <cell r="G263" t="str">
            <v>/</v>
          </cell>
          <cell r="H263" t="str">
            <v>Q</v>
          </cell>
          <cell r="I263" t="str">
            <v>=</v>
          </cell>
          <cell r="J263">
            <v>1784.6</v>
          </cell>
          <cell r="O263">
            <v>1784.6</v>
          </cell>
          <cell r="P263">
            <v>1784.6</v>
          </cell>
        </row>
        <row r="264">
          <cell r="C264" t="str">
            <v>재료비</v>
          </cell>
          <cell r="E264">
            <v>18218</v>
          </cell>
          <cell r="G264" t="str">
            <v>/</v>
          </cell>
          <cell r="H264" t="str">
            <v>Q</v>
          </cell>
          <cell r="I264" t="str">
            <v>=</v>
          </cell>
          <cell r="J264">
            <v>2523.1999999999998</v>
          </cell>
          <cell r="O264">
            <v>2523.1999999999998</v>
          </cell>
          <cell r="Q264">
            <v>2523.1999999999998</v>
          </cell>
        </row>
        <row r="265">
          <cell r="C265" t="str">
            <v>경  비</v>
          </cell>
          <cell r="E265">
            <v>8399</v>
          </cell>
          <cell r="G265" t="str">
            <v>/</v>
          </cell>
          <cell r="H265" t="str">
            <v>Q</v>
          </cell>
          <cell r="I265" t="str">
            <v>=</v>
          </cell>
          <cell r="J265">
            <v>1163.2</v>
          </cell>
          <cell r="O265">
            <v>1163.2</v>
          </cell>
          <cell r="R265">
            <v>1163.2</v>
          </cell>
        </row>
        <row r="266">
          <cell r="C266" t="str">
            <v>소계</v>
          </cell>
          <cell r="O266">
            <v>5471</v>
          </cell>
          <cell r="P266">
            <v>1784.6</v>
          </cell>
          <cell r="Q266">
            <v>2523.1999999999998</v>
          </cell>
          <cell r="R266">
            <v>1163.2</v>
          </cell>
        </row>
        <row r="280">
          <cell r="O280">
            <v>5470</v>
          </cell>
          <cell r="P280">
            <v>1784</v>
          </cell>
          <cell r="Q280">
            <v>2523</v>
          </cell>
          <cell r="R280">
            <v>1163</v>
          </cell>
        </row>
        <row r="281">
          <cell r="A281">
            <v>88</v>
          </cell>
          <cell r="B281">
            <v>88.01</v>
          </cell>
          <cell r="C281">
            <v>88.02000000000001</v>
          </cell>
          <cell r="D281">
            <v>88.030000000000015</v>
          </cell>
          <cell r="E281">
            <v>88.04000000000002</v>
          </cell>
          <cell r="F281">
            <v>88.050000000000026</v>
          </cell>
          <cell r="G281">
            <v>88.060000000000031</v>
          </cell>
          <cell r="H281">
            <v>88.070000000000036</v>
          </cell>
          <cell r="I281">
            <v>88.080000000000041</v>
          </cell>
          <cell r="J281">
            <v>88.090000000000046</v>
          </cell>
          <cell r="K281">
            <v>88.100000000000051</v>
          </cell>
          <cell r="L281">
            <v>88.110000000000056</v>
          </cell>
          <cell r="M281">
            <v>88.120000000000061</v>
          </cell>
          <cell r="N281">
            <v>88.130000000000067</v>
          </cell>
          <cell r="O281">
            <v>88.140000000000072</v>
          </cell>
          <cell r="P281">
            <v>88.150000000000077</v>
          </cell>
          <cell r="Q281">
            <v>88.160000000000082</v>
          </cell>
          <cell r="R281">
            <v>88.170000000000087</v>
          </cell>
        </row>
        <row r="282">
          <cell r="E282" t="str">
            <v>산</v>
          </cell>
          <cell r="G282" t="str">
            <v>출</v>
          </cell>
          <cell r="I282" t="str">
            <v>내</v>
          </cell>
          <cell r="K282" t="str">
            <v>역</v>
          </cell>
          <cell r="O282" t="str">
            <v>계</v>
          </cell>
          <cell r="P282" t="str">
            <v>노무비</v>
          </cell>
          <cell r="Q282" t="str">
            <v>재료비</v>
          </cell>
          <cell r="R282" t="str">
            <v>경  비</v>
          </cell>
        </row>
        <row r="284">
          <cell r="A284" t="str">
            <v>흄관운반 D=300mm / 본당</v>
          </cell>
        </row>
        <row r="285">
          <cell r="B285">
            <v>1</v>
          </cell>
          <cell r="C285" t="str">
            <v>운반비(구역화물  11Ton)</v>
          </cell>
        </row>
        <row r="286">
          <cell r="C286" t="str">
            <v>공장 : 아산시 인주면 문방리 산11번지</v>
          </cell>
          <cell r="K286" t="str">
            <v>→</v>
          </cell>
          <cell r="L286">
            <v>20</v>
          </cell>
          <cell r="M286" t="str">
            <v>Km 적용</v>
          </cell>
        </row>
        <row r="287">
          <cell r="C287" t="str">
            <v>본당중량:</v>
          </cell>
          <cell r="E287">
            <v>0.34599999999999997</v>
          </cell>
          <cell r="G287" t="str">
            <v>Ton</v>
          </cell>
        </row>
        <row r="288">
          <cell r="C288" t="str">
            <v>대당적재본수:</v>
          </cell>
          <cell r="F288">
            <v>11</v>
          </cell>
          <cell r="G288" t="str">
            <v>Ton</v>
          </cell>
          <cell r="H288" t="str">
            <v>/</v>
          </cell>
          <cell r="I288">
            <v>0.34599999999999997</v>
          </cell>
          <cell r="K288" t="str">
            <v>Ton</v>
          </cell>
          <cell r="L288" t="str">
            <v>=</v>
          </cell>
          <cell r="M288">
            <v>31</v>
          </cell>
          <cell r="N288" t="str">
            <v>본</v>
          </cell>
        </row>
        <row r="289">
          <cell r="C289">
            <v>116040</v>
          </cell>
          <cell r="E289" t="str">
            <v>/</v>
          </cell>
          <cell r="F289">
            <v>1.1000000000000001</v>
          </cell>
          <cell r="G289" t="str">
            <v>/</v>
          </cell>
          <cell r="H289">
            <v>31</v>
          </cell>
          <cell r="I289" t="str">
            <v>=</v>
          </cell>
          <cell r="J289">
            <v>3402.9</v>
          </cell>
          <cell r="O289">
            <v>3402.9</v>
          </cell>
          <cell r="R289">
            <v>3402.9</v>
          </cell>
        </row>
        <row r="290">
          <cell r="B290">
            <v>2</v>
          </cell>
          <cell r="C290" t="str">
            <v>하차비</v>
          </cell>
        </row>
        <row r="291">
          <cell r="C291">
            <v>1916</v>
          </cell>
          <cell r="E291" t="str">
            <v>/</v>
          </cell>
          <cell r="F291">
            <v>1.1000000000000001</v>
          </cell>
          <cell r="G291" t="str">
            <v>*</v>
          </cell>
          <cell r="H291">
            <v>11</v>
          </cell>
          <cell r="I291" t="str">
            <v>/</v>
          </cell>
          <cell r="J291">
            <v>31</v>
          </cell>
          <cell r="K291" t="str">
            <v>=</v>
          </cell>
          <cell r="L291">
            <v>618</v>
          </cell>
          <cell r="O291">
            <v>618</v>
          </cell>
          <cell r="R291">
            <v>618</v>
          </cell>
        </row>
        <row r="292">
          <cell r="C292" t="str">
            <v>계</v>
          </cell>
          <cell r="O292">
            <v>4020.9</v>
          </cell>
          <cell r="R292">
            <v>4020.9</v>
          </cell>
        </row>
        <row r="294">
          <cell r="A294" t="str">
            <v>흄관운반</v>
          </cell>
          <cell r="D294" t="str">
            <v>D =</v>
          </cell>
          <cell r="E294">
            <v>400</v>
          </cell>
          <cell r="F294" t="str">
            <v>mm / 본당</v>
          </cell>
        </row>
        <row r="295">
          <cell r="C295" t="str">
            <v>본당중량:</v>
          </cell>
          <cell r="E295">
            <v>0.55200000000000005</v>
          </cell>
          <cell r="G295" t="str">
            <v>Ton</v>
          </cell>
        </row>
        <row r="296">
          <cell r="C296" t="str">
            <v>대당적재본수:</v>
          </cell>
          <cell r="F296">
            <v>11</v>
          </cell>
          <cell r="G296" t="str">
            <v>Ton</v>
          </cell>
          <cell r="H296" t="str">
            <v>/</v>
          </cell>
          <cell r="I296">
            <v>0.55200000000000005</v>
          </cell>
          <cell r="K296" t="str">
            <v>Ton</v>
          </cell>
          <cell r="L296" t="str">
            <v>=</v>
          </cell>
          <cell r="M296">
            <v>19</v>
          </cell>
          <cell r="N296" t="str">
            <v>본</v>
          </cell>
        </row>
        <row r="297">
          <cell r="C297" t="str">
            <v>계</v>
          </cell>
          <cell r="O297">
            <v>6560</v>
          </cell>
          <cell r="R297">
            <v>6560</v>
          </cell>
        </row>
        <row r="299">
          <cell r="A299" t="str">
            <v>흄관운반</v>
          </cell>
          <cell r="D299" t="str">
            <v>D =</v>
          </cell>
          <cell r="E299">
            <v>450</v>
          </cell>
          <cell r="F299" t="str">
            <v>mm / 본당</v>
          </cell>
        </row>
        <row r="300">
          <cell r="C300" t="str">
            <v>본당중량:</v>
          </cell>
          <cell r="E300">
            <v>0.66400000000000003</v>
          </cell>
          <cell r="G300" t="str">
            <v>Ton</v>
          </cell>
        </row>
        <row r="301">
          <cell r="C301" t="str">
            <v>대당적재본수:</v>
          </cell>
          <cell r="F301">
            <v>11</v>
          </cell>
          <cell r="G301" t="str">
            <v>Ton</v>
          </cell>
          <cell r="H301" t="str">
            <v>/</v>
          </cell>
          <cell r="I301">
            <v>0.66400000000000003</v>
          </cell>
          <cell r="K301" t="str">
            <v>Ton</v>
          </cell>
          <cell r="L301" t="str">
            <v>=</v>
          </cell>
          <cell r="M301">
            <v>16</v>
          </cell>
          <cell r="N301" t="str">
            <v>본</v>
          </cell>
        </row>
        <row r="302">
          <cell r="C302" t="str">
            <v>계</v>
          </cell>
          <cell r="O302">
            <v>79118</v>
          </cell>
          <cell r="R302">
            <v>79118</v>
          </cell>
        </row>
        <row r="304">
          <cell r="A304" t="str">
            <v>흄관운반</v>
          </cell>
          <cell r="D304" t="str">
            <v>D =</v>
          </cell>
          <cell r="E304">
            <v>500</v>
          </cell>
          <cell r="F304" t="str">
            <v>mm / 본당</v>
          </cell>
        </row>
        <row r="305">
          <cell r="C305" t="str">
            <v>본당중량:</v>
          </cell>
          <cell r="E305">
            <v>0.78900000000000003</v>
          </cell>
          <cell r="G305" t="str">
            <v>Ton</v>
          </cell>
        </row>
        <row r="306">
          <cell r="C306" t="str">
            <v>대당적재본수:</v>
          </cell>
          <cell r="F306">
            <v>11</v>
          </cell>
          <cell r="G306" t="str">
            <v>Ton</v>
          </cell>
          <cell r="H306" t="str">
            <v>/</v>
          </cell>
          <cell r="I306">
            <v>0.78900000000000003</v>
          </cell>
          <cell r="K306" t="str">
            <v>Ton</v>
          </cell>
          <cell r="L306" t="str">
            <v>=</v>
          </cell>
          <cell r="M306">
            <v>13</v>
          </cell>
          <cell r="N306" t="str">
            <v>본</v>
          </cell>
        </row>
        <row r="307">
          <cell r="C307" t="str">
            <v>계</v>
          </cell>
          <cell r="O307">
            <v>9588</v>
          </cell>
          <cell r="R307">
            <v>9588</v>
          </cell>
        </row>
        <row r="309">
          <cell r="A309" t="str">
            <v>흄관운반</v>
          </cell>
          <cell r="D309" t="str">
            <v>D =</v>
          </cell>
          <cell r="E309">
            <v>600</v>
          </cell>
          <cell r="F309" t="str">
            <v>mm / 본당</v>
          </cell>
        </row>
        <row r="310">
          <cell r="C310" t="str">
            <v>본당중량:</v>
          </cell>
          <cell r="E310">
            <v>1.01</v>
          </cell>
          <cell r="G310" t="str">
            <v>Ton</v>
          </cell>
        </row>
        <row r="311">
          <cell r="C311" t="str">
            <v>대당적재본수:</v>
          </cell>
          <cell r="F311">
            <v>11</v>
          </cell>
          <cell r="G311" t="str">
            <v>Ton</v>
          </cell>
          <cell r="H311" t="str">
            <v>/</v>
          </cell>
          <cell r="I311">
            <v>1.01</v>
          </cell>
          <cell r="K311" t="str">
            <v>Ton</v>
          </cell>
          <cell r="L311" t="str">
            <v>=</v>
          </cell>
          <cell r="M311">
            <v>10</v>
          </cell>
          <cell r="N311" t="str">
            <v>본</v>
          </cell>
        </row>
        <row r="312">
          <cell r="C312" t="str">
            <v>계</v>
          </cell>
          <cell r="O312">
            <v>12465</v>
          </cell>
          <cell r="R312">
            <v>12465</v>
          </cell>
        </row>
        <row r="316">
          <cell r="A316">
            <v>89</v>
          </cell>
          <cell r="B316">
            <v>89.01</v>
          </cell>
          <cell r="C316">
            <v>89.02000000000001</v>
          </cell>
          <cell r="D316">
            <v>89.030000000000015</v>
          </cell>
          <cell r="E316">
            <v>89.04000000000002</v>
          </cell>
          <cell r="F316">
            <v>89.050000000000026</v>
          </cell>
          <cell r="G316">
            <v>89.060000000000031</v>
          </cell>
          <cell r="H316">
            <v>89.070000000000036</v>
          </cell>
          <cell r="I316">
            <v>89.080000000000041</v>
          </cell>
          <cell r="J316">
            <v>89.090000000000046</v>
          </cell>
          <cell r="K316">
            <v>89.100000000000051</v>
          </cell>
          <cell r="L316">
            <v>89.110000000000056</v>
          </cell>
          <cell r="M316">
            <v>89.120000000000061</v>
          </cell>
          <cell r="N316">
            <v>89.130000000000067</v>
          </cell>
          <cell r="O316">
            <v>89.140000000000072</v>
          </cell>
          <cell r="P316">
            <v>89.150000000000077</v>
          </cell>
          <cell r="Q316">
            <v>89.160000000000082</v>
          </cell>
          <cell r="R316">
            <v>89.170000000000087</v>
          </cell>
        </row>
        <row r="317">
          <cell r="E317" t="str">
            <v>산</v>
          </cell>
          <cell r="G317" t="str">
            <v>출</v>
          </cell>
          <cell r="I317" t="str">
            <v>내</v>
          </cell>
          <cell r="K317" t="str">
            <v>역</v>
          </cell>
          <cell r="O317" t="str">
            <v>계</v>
          </cell>
          <cell r="P317" t="str">
            <v>노무비</v>
          </cell>
          <cell r="Q317" t="str">
            <v>재료비</v>
          </cell>
          <cell r="R317" t="str">
            <v>경  비</v>
          </cell>
        </row>
        <row r="319">
          <cell r="A319" t="str">
            <v>흄관운반 D=700mm / 본당</v>
          </cell>
        </row>
        <row r="320">
          <cell r="C320" t="str">
            <v>본당중량:</v>
          </cell>
          <cell r="E320">
            <v>1.3220000000000001</v>
          </cell>
          <cell r="G320" t="str">
            <v>Ton</v>
          </cell>
        </row>
        <row r="321">
          <cell r="C321" t="str">
            <v>대당적재본수:</v>
          </cell>
          <cell r="F321">
            <v>11</v>
          </cell>
          <cell r="G321" t="str">
            <v>Ton</v>
          </cell>
          <cell r="H321" t="str">
            <v>/</v>
          </cell>
          <cell r="I321">
            <v>1.3220000000000001</v>
          </cell>
          <cell r="K321" t="str">
            <v>Ton</v>
          </cell>
          <cell r="L321" t="str">
            <v>=</v>
          </cell>
          <cell r="M321">
            <v>8</v>
          </cell>
          <cell r="N321" t="str">
            <v>본</v>
          </cell>
        </row>
        <row r="322">
          <cell r="C322" t="str">
            <v>계</v>
          </cell>
          <cell r="O322">
            <v>15581</v>
          </cell>
          <cell r="R322">
            <v>15581</v>
          </cell>
        </row>
        <row r="324">
          <cell r="A324" t="str">
            <v>흄관운반</v>
          </cell>
          <cell r="D324" t="str">
            <v>D =</v>
          </cell>
          <cell r="E324">
            <v>800</v>
          </cell>
          <cell r="F324" t="str">
            <v>mm / 본당</v>
          </cell>
        </row>
        <row r="325">
          <cell r="C325" t="str">
            <v>본당중량:</v>
          </cell>
          <cell r="E325">
            <v>1.675</v>
          </cell>
          <cell r="G325" t="str">
            <v>Ton</v>
          </cell>
        </row>
        <row r="326">
          <cell r="C326" t="str">
            <v>대당적재본수:</v>
          </cell>
          <cell r="F326">
            <v>11</v>
          </cell>
          <cell r="G326" t="str">
            <v>Ton</v>
          </cell>
          <cell r="H326" t="str">
            <v>/</v>
          </cell>
          <cell r="I326">
            <v>1.675</v>
          </cell>
          <cell r="K326" t="str">
            <v>Ton</v>
          </cell>
          <cell r="L326" t="str">
            <v>=</v>
          </cell>
          <cell r="M326">
            <v>6</v>
          </cell>
          <cell r="N326" t="str">
            <v>본</v>
          </cell>
        </row>
        <row r="327">
          <cell r="C327" t="str">
            <v>계</v>
          </cell>
          <cell r="O327">
            <v>20775</v>
          </cell>
          <cell r="R327">
            <v>20775</v>
          </cell>
        </row>
        <row r="329">
          <cell r="A329" t="str">
            <v>흄관운반</v>
          </cell>
          <cell r="D329" t="str">
            <v>D =</v>
          </cell>
          <cell r="E329">
            <v>900</v>
          </cell>
          <cell r="F329" t="str">
            <v>mm / 본당</v>
          </cell>
        </row>
        <row r="330">
          <cell r="C330" t="str">
            <v>본당중량:</v>
          </cell>
          <cell r="E330">
            <v>1.9710000000000001</v>
          </cell>
          <cell r="G330" t="str">
            <v>Ton</v>
          </cell>
        </row>
        <row r="331">
          <cell r="C331" t="str">
            <v>대당적재본수:</v>
          </cell>
          <cell r="F331">
            <v>11</v>
          </cell>
          <cell r="G331" t="str">
            <v>Ton</v>
          </cell>
          <cell r="H331" t="str">
            <v>/</v>
          </cell>
          <cell r="I331">
            <v>1.9710000000000001</v>
          </cell>
          <cell r="K331" t="str">
            <v>Ton</v>
          </cell>
          <cell r="L331" t="str">
            <v>=</v>
          </cell>
          <cell r="M331">
            <v>5</v>
          </cell>
          <cell r="N331" t="str">
            <v>본</v>
          </cell>
        </row>
        <row r="332">
          <cell r="C332" t="str">
            <v>계</v>
          </cell>
          <cell r="O332">
            <v>24930</v>
          </cell>
          <cell r="R332">
            <v>24930</v>
          </cell>
        </row>
        <row r="334">
          <cell r="A334" t="str">
            <v>흄관운반</v>
          </cell>
          <cell r="D334" t="str">
            <v>D =</v>
          </cell>
          <cell r="E334">
            <v>1000</v>
          </cell>
          <cell r="G334" t="str">
            <v>mm / 본당</v>
          </cell>
        </row>
        <row r="335">
          <cell r="C335" t="str">
            <v>본당중량:</v>
          </cell>
          <cell r="E335">
            <v>2.3490000000000002</v>
          </cell>
          <cell r="G335" t="str">
            <v>Ton</v>
          </cell>
        </row>
        <row r="336">
          <cell r="C336" t="str">
            <v>대당적재본수:</v>
          </cell>
          <cell r="F336">
            <v>11</v>
          </cell>
          <cell r="G336" t="str">
            <v>Ton</v>
          </cell>
          <cell r="H336" t="str">
            <v>/</v>
          </cell>
          <cell r="I336">
            <v>2.3490000000000002</v>
          </cell>
          <cell r="K336" t="str">
            <v>Ton</v>
          </cell>
          <cell r="L336" t="str">
            <v>=</v>
          </cell>
          <cell r="M336">
            <v>4</v>
          </cell>
          <cell r="N336" t="str">
            <v>본</v>
          </cell>
        </row>
        <row r="337">
          <cell r="C337" t="str">
            <v>계</v>
          </cell>
          <cell r="O337">
            <v>31162</v>
          </cell>
          <cell r="R337">
            <v>31162</v>
          </cell>
        </row>
        <row r="339">
          <cell r="A339" t="str">
            <v>흄관운반</v>
          </cell>
          <cell r="D339" t="str">
            <v>D =</v>
          </cell>
          <cell r="E339">
            <v>1200</v>
          </cell>
          <cell r="G339" t="str">
            <v>mm / 본당</v>
          </cell>
        </row>
        <row r="340">
          <cell r="C340" t="str">
            <v>본당중량:</v>
          </cell>
          <cell r="E340">
            <v>3.302</v>
          </cell>
          <cell r="G340" t="str">
            <v>Ton</v>
          </cell>
        </row>
        <row r="341">
          <cell r="C341" t="str">
            <v>대당적재본수:</v>
          </cell>
          <cell r="F341">
            <v>11</v>
          </cell>
          <cell r="G341" t="str">
            <v>Ton</v>
          </cell>
          <cell r="H341" t="str">
            <v>/</v>
          </cell>
          <cell r="I341">
            <v>3.302</v>
          </cell>
          <cell r="K341" t="str">
            <v>Ton</v>
          </cell>
          <cell r="L341" t="str">
            <v>=</v>
          </cell>
          <cell r="M341">
            <v>3</v>
          </cell>
          <cell r="N341" t="str">
            <v>본</v>
          </cell>
        </row>
        <row r="342">
          <cell r="C342" t="str">
            <v>계</v>
          </cell>
          <cell r="O342">
            <v>41550</v>
          </cell>
          <cell r="R342">
            <v>41550</v>
          </cell>
        </row>
        <row r="351">
          <cell r="A351">
            <v>90</v>
          </cell>
          <cell r="B351">
            <v>90.01</v>
          </cell>
          <cell r="C351">
            <v>90.02000000000001</v>
          </cell>
          <cell r="D351">
            <v>90.030000000000015</v>
          </cell>
          <cell r="E351">
            <v>90.04000000000002</v>
          </cell>
          <cell r="F351">
            <v>90.050000000000026</v>
          </cell>
          <cell r="G351">
            <v>90.060000000000031</v>
          </cell>
          <cell r="H351">
            <v>90.070000000000036</v>
          </cell>
          <cell r="I351">
            <v>90.080000000000041</v>
          </cell>
          <cell r="J351">
            <v>90.090000000000046</v>
          </cell>
          <cell r="K351">
            <v>90.100000000000051</v>
          </cell>
          <cell r="L351">
            <v>90.110000000000056</v>
          </cell>
          <cell r="M351">
            <v>90.120000000000061</v>
          </cell>
          <cell r="N351">
            <v>90.130000000000067</v>
          </cell>
          <cell r="O351">
            <v>90.140000000000072</v>
          </cell>
          <cell r="P351">
            <v>90.150000000000077</v>
          </cell>
          <cell r="Q351">
            <v>90.160000000000082</v>
          </cell>
          <cell r="R351">
            <v>90.170000000000087</v>
          </cell>
        </row>
        <row r="352">
          <cell r="E352" t="str">
            <v>산</v>
          </cell>
          <cell r="G352" t="str">
            <v>출</v>
          </cell>
          <cell r="I352" t="str">
            <v>내</v>
          </cell>
          <cell r="K352" t="str">
            <v>역</v>
          </cell>
          <cell r="O352" t="str">
            <v>계</v>
          </cell>
          <cell r="P352" t="str">
            <v>노무비</v>
          </cell>
          <cell r="Q352" t="str">
            <v>재료비</v>
          </cell>
          <cell r="R352" t="str">
            <v>경  비</v>
          </cell>
        </row>
        <row r="354">
          <cell r="A354" t="str">
            <v>P. C관 운반 D=500mm / 본당</v>
          </cell>
        </row>
        <row r="355">
          <cell r="B355">
            <v>1</v>
          </cell>
          <cell r="C355" t="str">
            <v>운반비(구역화물  12Ton)</v>
          </cell>
        </row>
        <row r="356">
          <cell r="C356" t="str">
            <v>공장 : 이천시 부발면 신원리 624-2번지</v>
          </cell>
          <cell r="K356" t="str">
            <v>→</v>
          </cell>
          <cell r="L356">
            <v>100</v>
          </cell>
          <cell r="M356" t="str">
            <v>Km 적용</v>
          </cell>
        </row>
        <row r="357">
          <cell r="C357" t="str">
            <v>본당중량:</v>
          </cell>
          <cell r="E357">
            <v>1.24</v>
          </cell>
          <cell r="G357" t="str">
            <v>Ton</v>
          </cell>
        </row>
        <row r="358">
          <cell r="C358" t="str">
            <v>대당적재본수:</v>
          </cell>
          <cell r="F358">
            <v>12</v>
          </cell>
          <cell r="G358" t="str">
            <v>Ton</v>
          </cell>
          <cell r="H358" t="str">
            <v>/</v>
          </cell>
          <cell r="I358">
            <v>1.24</v>
          </cell>
          <cell r="K358" t="str">
            <v>Ton</v>
          </cell>
          <cell r="L358" t="str">
            <v>=</v>
          </cell>
          <cell r="M358">
            <v>9</v>
          </cell>
          <cell r="N358" t="str">
            <v>본</v>
          </cell>
        </row>
        <row r="359">
          <cell r="C359">
            <v>231780</v>
          </cell>
          <cell r="E359" t="str">
            <v>/</v>
          </cell>
          <cell r="F359">
            <v>1.1000000000000001</v>
          </cell>
          <cell r="G359" t="str">
            <v>/</v>
          </cell>
          <cell r="H359">
            <v>9</v>
          </cell>
          <cell r="I359" t="str">
            <v>=</v>
          </cell>
          <cell r="J359">
            <v>23412</v>
          </cell>
          <cell r="O359">
            <v>23412</v>
          </cell>
          <cell r="R359">
            <v>23412</v>
          </cell>
        </row>
        <row r="360">
          <cell r="B360">
            <v>2</v>
          </cell>
          <cell r="C360" t="str">
            <v>하차비</v>
          </cell>
        </row>
        <row r="361">
          <cell r="C361">
            <v>1916</v>
          </cell>
          <cell r="E361" t="str">
            <v>/</v>
          </cell>
          <cell r="F361">
            <v>1.1000000000000001</v>
          </cell>
          <cell r="G361" t="str">
            <v>*</v>
          </cell>
          <cell r="H361">
            <v>12</v>
          </cell>
          <cell r="I361" t="str">
            <v>/</v>
          </cell>
          <cell r="J361">
            <v>9</v>
          </cell>
          <cell r="K361" t="str">
            <v>=</v>
          </cell>
          <cell r="L361">
            <v>2322</v>
          </cell>
          <cell r="O361">
            <v>2322</v>
          </cell>
          <cell r="R361">
            <v>2322</v>
          </cell>
        </row>
        <row r="362">
          <cell r="C362" t="str">
            <v>계</v>
          </cell>
          <cell r="O362">
            <v>25734</v>
          </cell>
          <cell r="R362">
            <v>25734</v>
          </cell>
        </row>
        <row r="364">
          <cell r="A364" t="str">
            <v>P . C 관</v>
          </cell>
          <cell r="D364" t="str">
            <v>D =</v>
          </cell>
          <cell r="E364">
            <v>600</v>
          </cell>
          <cell r="F364" t="str">
            <v>mm / 본당</v>
          </cell>
        </row>
        <row r="365">
          <cell r="C365" t="str">
            <v>본당중량:</v>
          </cell>
          <cell r="E365">
            <v>1.55</v>
          </cell>
          <cell r="G365" t="str">
            <v>Ton</v>
          </cell>
        </row>
        <row r="366">
          <cell r="C366" t="str">
            <v>대당적재본수:</v>
          </cell>
          <cell r="F366">
            <v>12</v>
          </cell>
          <cell r="G366" t="str">
            <v>Ton</v>
          </cell>
          <cell r="H366" t="str">
            <v>/</v>
          </cell>
          <cell r="I366">
            <v>1.55</v>
          </cell>
          <cell r="K366" t="str">
            <v>Ton</v>
          </cell>
          <cell r="L366" t="str">
            <v>=</v>
          </cell>
          <cell r="M366">
            <v>7</v>
          </cell>
          <cell r="N366" t="str">
            <v>본</v>
          </cell>
        </row>
        <row r="367">
          <cell r="C367" t="str">
            <v>계</v>
          </cell>
          <cell r="O367">
            <v>32838</v>
          </cell>
          <cell r="R367">
            <v>32838</v>
          </cell>
        </row>
        <row r="369">
          <cell r="A369" t="str">
            <v>P . C 관</v>
          </cell>
          <cell r="D369" t="str">
            <v>D =</v>
          </cell>
          <cell r="E369">
            <v>700</v>
          </cell>
          <cell r="F369" t="str">
            <v>mm / 본당</v>
          </cell>
        </row>
        <row r="370">
          <cell r="C370" t="str">
            <v>본당중량:</v>
          </cell>
          <cell r="E370">
            <v>1.9</v>
          </cell>
          <cell r="G370" t="str">
            <v>Ton</v>
          </cell>
        </row>
        <row r="371">
          <cell r="C371" t="str">
            <v>대당적재본수:</v>
          </cell>
          <cell r="F371">
            <v>12</v>
          </cell>
          <cell r="G371" t="str">
            <v>Ton</v>
          </cell>
          <cell r="H371" t="str">
            <v>/</v>
          </cell>
          <cell r="I371">
            <v>1.9</v>
          </cell>
          <cell r="K371" t="str">
            <v>Ton</v>
          </cell>
          <cell r="L371" t="str">
            <v>=</v>
          </cell>
          <cell r="M371">
            <v>6</v>
          </cell>
          <cell r="N371" t="str">
            <v>본</v>
          </cell>
        </row>
        <row r="372">
          <cell r="C372" t="str">
            <v>계</v>
          </cell>
          <cell r="O372">
            <v>38311</v>
          </cell>
          <cell r="R372">
            <v>38311</v>
          </cell>
        </row>
        <row r="374">
          <cell r="A374" t="str">
            <v>P . C 관</v>
          </cell>
          <cell r="D374" t="str">
            <v>D =</v>
          </cell>
          <cell r="E374">
            <v>800</v>
          </cell>
          <cell r="F374" t="str">
            <v>mm / 본당</v>
          </cell>
        </row>
        <row r="375">
          <cell r="C375" t="str">
            <v>본당중량:</v>
          </cell>
          <cell r="E375">
            <v>2.36</v>
          </cell>
          <cell r="G375" t="str">
            <v>Ton</v>
          </cell>
        </row>
        <row r="376">
          <cell r="C376" t="str">
            <v>대당적재본수:</v>
          </cell>
          <cell r="F376">
            <v>12</v>
          </cell>
          <cell r="G376" t="str">
            <v>Ton</v>
          </cell>
          <cell r="H376" t="str">
            <v>/</v>
          </cell>
          <cell r="I376">
            <v>2.36</v>
          </cell>
          <cell r="K376" t="str">
            <v>Ton</v>
          </cell>
          <cell r="L376" t="str">
            <v>=</v>
          </cell>
          <cell r="M376">
            <v>5</v>
          </cell>
          <cell r="N376" t="str">
            <v>본</v>
          </cell>
        </row>
        <row r="377">
          <cell r="C377" t="str">
            <v>계</v>
          </cell>
          <cell r="O377">
            <v>45973</v>
          </cell>
          <cell r="R377">
            <v>45973</v>
          </cell>
        </row>
        <row r="379">
          <cell r="A379" t="str">
            <v>P . C 관</v>
          </cell>
          <cell r="D379" t="str">
            <v>D =</v>
          </cell>
          <cell r="E379">
            <v>900</v>
          </cell>
          <cell r="F379" t="str">
            <v>mm / 본당</v>
          </cell>
        </row>
        <row r="380">
          <cell r="C380" t="str">
            <v>본당중량:</v>
          </cell>
          <cell r="E380">
            <v>2.91</v>
          </cell>
          <cell r="G380" t="str">
            <v>Ton</v>
          </cell>
        </row>
        <row r="381">
          <cell r="C381" t="str">
            <v>대당적재본수:</v>
          </cell>
          <cell r="F381">
            <v>12</v>
          </cell>
          <cell r="G381" t="str">
            <v>Ton</v>
          </cell>
          <cell r="H381" t="str">
            <v>/</v>
          </cell>
          <cell r="I381">
            <v>2.91</v>
          </cell>
          <cell r="K381" t="str">
            <v>Ton</v>
          </cell>
          <cell r="L381" t="str">
            <v>=</v>
          </cell>
          <cell r="M381">
            <v>4</v>
          </cell>
          <cell r="N381" t="str">
            <v>본</v>
          </cell>
        </row>
        <row r="382">
          <cell r="C382" t="str">
            <v>계</v>
          </cell>
          <cell r="O382">
            <v>57467</v>
          </cell>
          <cell r="R382">
            <v>57467</v>
          </cell>
        </row>
        <row r="386">
          <cell r="A386">
            <v>91</v>
          </cell>
          <cell r="B386">
            <v>91.01</v>
          </cell>
          <cell r="C386">
            <v>91.02000000000001</v>
          </cell>
          <cell r="D386">
            <v>91.030000000000015</v>
          </cell>
          <cell r="E386">
            <v>91.04000000000002</v>
          </cell>
          <cell r="F386">
            <v>91.050000000000026</v>
          </cell>
          <cell r="G386">
            <v>91.060000000000031</v>
          </cell>
          <cell r="H386">
            <v>91.070000000000036</v>
          </cell>
          <cell r="I386">
            <v>91.080000000000041</v>
          </cell>
          <cell r="J386">
            <v>91.090000000000046</v>
          </cell>
          <cell r="K386">
            <v>91.100000000000051</v>
          </cell>
          <cell r="L386">
            <v>91.110000000000056</v>
          </cell>
          <cell r="M386">
            <v>91.120000000000061</v>
          </cell>
          <cell r="N386">
            <v>91.130000000000067</v>
          </cell>
          <cell r="O386">
            <v>91.140000000000072</v>
          </cell>
          <cell r="P386">
            <v>91.150000000000077</v>
          </cell>
          <cell r="Q386">
            <v>91.160000000000082</v>
          </cell>
          <cell r="R386">
            <v>91.170000000000087</v>
          </cell>
        </row>
        <row r="387">
          <cell r="E387" t="str">
            <v>산</v>
          </cell>
          <cell r="G387" t="str">
            <v>출</v>
          </cell>
          <cell r="I387" t="str">
            <v>내</v>
          </cell>
          <cell r="K387" t="str">
            <v>역</v>
          </cell>
          <cell r="O387" t="str">
            <v>계</v>
          </cell>
          <cell r="P387" t="str">
            <v>노무비</v>
          </cell>
          <cell r="Q387" t="str">
            <v>재료비</v>
          </cell>
          <cell r="R387" t="str">
            <v>경  비</v>
          </cell>
        </row>
        <row r="389">
          <cell r="A389" t="str">
            <v>P. C관 운반 D=1,00mm / 본당</v>
          </cell>
        </row>
        <row r="390">
          <cell r="C390" t="str">
            <v>본당중량:</v>
          </cell>
          <cell r="E390">
            <v>3.5</v>
          </cell>
          <cell r="G390" t="str">
            <v>Ton</v>
          </cell>
        </row>
        <row r="391">
          <cell r="C391" t="str">
            <v>대당적재본수:</v>
          </cell>
          <cell r="F391">
            <v>12</v>
          </cell>
          <cell r="G391" t="str">
            <v>Ton</v>
          </cell>
          <cell r="H391" t="str">
            <v>/</v>
          </cell>
          <cell r="I391">
            <v>3.5</v>
          </cell>
          <cell r="K391" t="str">
            <v>Ton</v>
          </cell>
          <cell r="L391" t="str">
            <v>=</v>
          </cell>
          <cell r="M391">
            <v>3</v>
          </cell>
          <cell r="N391" t="str">
            <v>본</v>
          </cell>
        </row>
        <row r="392">
          <cell r="C392" t="str">
            <v>계</v>
          </cell>
          <cell r="O392">
            <v>76623</v>
          </cell>
          <cell r="R392">
            <v>76623</v>
          </cell>
        </row>
        <row r="394">
          <cell r="A394" t="str">
            <v>P . C 관</v>
          </cell>
          <cell r="D394" t="str">
            <v>D =</v>
          </cell>
          <cell r="E394">
            <v>1100</v>
          </cell>
          <cell r="G394" t="str">
            <v>mm / 본당</v>
          </cell>
        </row>
        <row r="395">
          <cell r="C395" t="str">
            <v>본당중량:</v>
          </cell>
          <cell r="E395">
            <v>4.0999999999999996</v>
          </cell>
          <cell r="G395" t="str">
            <v>Ton</v>
          </cell>
        </row>
        <row r="396">
          <cell r="C396" t="str">
            <v>대당적재본수:</v>
          </cell>
          <cell r="F396">
            <v>12</v>
          </cell>
          <cell r="G396" t="str">
            <v>Ton</v>
          </cell>
          <cell r="H396" t="str">
            <v>/</v>
          </cell>
          <cell r="I396">
            <v>4.0999999999999996</v>
          </cell>
          <cell r="K396" t="str">
            <v>Ton</v>
          </cell>
          <cell r="L396" t="str">
            <v>=</v>
          </cell>
          <cell r="M396">
            <v>2</v>
          </cell>
          <cell r="N396" t="str">
            <v>본</v>
          </cell>
        </row>
        <row r="397">
          <cell r="C397" t="str">
            <v>계</v>
          </cell>
          <cell r="O397">
            <v>114934</v>
          </cell>
          <cell r="R397">
            <v>114934</v>
          </cell>
        </row>
        <row r="399">
          <cell r="A399" t="str">
            <v>P . C 관</v>
          </cell>
          <cell r="D399" t="str">
            <v>D =</v>
          </cell>
          <cell r="E399">
            <v>1200</v>
          </cell>
          <cell r="G399" t="str">
            <v>mm / 본당</v>
          </cell>
        </row>
        <row r="400">
          <cell r="C400" t="str">
            <v>본당중량:</v>
          </cell>
          <cell r="E400">
            <v>4.8099999999999996</v>
          </cell>
          <cell r="G400" t="str">
            <v>Ton</v>
          </cell>
        </row>
        <row r="401">
          <cell r="C401" t="str">
            <v>대당적재본수:</v>
          </cell>
          <cell r="F401">
            <v>12</v>
          </cell>
          <cell r="G401" t="str">
            <v>Ton</v>
          </cell>
          <cell r="H401" t="str">
            <v>/</v>
          </cell>
          <cell r="I401">
            <v>4.8099999999999996</v>
          </cell>
          <cell r="K401" t="str">
            <v>Ton</v>
          </cell>
          <cell r="L401" t="str">
            <v>=</v>
          </cell>
          <cell r="M401">
            <v>2</v>
          </cell>
          <cell r="N401" t="str">
            <v>본</v>
          </cell>
        </row>
        <row r="402">
          <cell r="C402" t="str">
            <v>계</v>
          </cell>
          <cell r="O402">
            <v>114934</v>
          </cell>
          <cell r="R402">
            <v>114934</v>
          </cell>
        </row>
        <row r="404">
          <cell r="A404" t="str">
            <v>P . C 관</v>
          </cell>
          <cell r="D404" t="str">
            <v>D =</v>
          </cell>
          <cell r="E404">
            <v>1350</v>
          </cell>
          <cell r="G404" t="str">
            <v>mm / 본당</v>
          </cell>
        </row>
        <row r="405">
          <cell r="C405" t="str">
            <v>본당중량:</v>
          </cell>
          <cell r="E405">
            <v>5.87</v>
          </cell>
          <cell r="G405" t="str">
            <v>Ton</v>
          </cell>
        </row>
        <row r="406">
          <cell r="C406" t="str">
            <v>대당적재본수:</v>
          </cell>
          <cell r="F406">
            <v>12</v>
          </cell>
          <cell r="G406" t="str">
            <v>Ton</v>
          </cell>
          <cell r="H406" t="str">
            <v>/</v>
          </cell>
          <cell r="I406">
            <v>5.87</v>
          </cell>
          <cell r="K406" t="str">
            <v>Ton</v>
          </cell>
          <cell r="L406" t="str">
            <v>=</v>
          </cell>
          <cell r="M406">
            <v>2</v>
          </cell>
          <cell r="N406" t="str">
            <v>본</v>
          </cell>
        </row>
        <row r="407">
          <cell r="C407" t="str">
            <v>계</v>
          </cell>
          <cell r="O407">
            <v>114934</v>
          </cell>
          <cell r="R407">
            <v>114934</v>
          </cell>
        </row>
        <row r="409">
          <cell r="A409" t="str">
            <v>P . C 관</v>
          </cell>
          <cell r="D409" t="str">
            <v>D =</v>
          </cell>
          <cell r="E409">
            <v>1500</v>
          </cell>
          <cell r="G409" t="str">
            <v>mm / 본당</v>
          </cell>
        </row>
        <row r="410">
          <cell r="C410" t="str">
            <v>본당중량:</v>
          </cell>
          <cell r="E410">
            <v>7.1</v>
          </cell>
          <cell r="G410" t="str">
            <v>Ton</v>
          </cell>
        </row>
        <row r="411">
          <cell r="C411" t="str">
            <v>대당적재본수:</v>
          </cell>
          <cell r="F411">
            <v>12</v>
          </cell>
          <cell r="G411" t="str">
            <v>Ton</v>
          </cell>
          <cell r="H411" t="str">
            <v>/</v>
          </cell>
          <cell r="I411">
            <v>7.1</v>
          </cell>
          <cell r="K411" t="str">
            <v>Ton</v>
          </cell>
          <cell r="L411" t="str">
            <v>=</v>
          </cell>
          <cell r="M411">
            <v>1</v>
          </cell>
          <cell r="N411" t="str">
            <v>본</v>
          </cell>
        </row>
        <row r="412">
          <cell r="C412" t="str">
            <v>계</v>
          </cell>
          <cell r="O412">
            <v>229869</v>
          </cell>
          <cell r="R412">
            <v>229869</v>
          </cell>
        </row>
        <row r="421">
          <cell r="A421">
            <v>92</v>
          </cell>
          <cell r="B421">
            <v>92.01</v>
          </cell>
          <cell r="C421">
            <v>92.02000000000001</v>
          </cell>
          <cell r="D421">
            <v>92.030000000000015</v>
          </cell>
          <cell r="E421">
            <v>92.04000000000002</v>
          </cell>
          <cell r="F421">
            <v>92.050000000000026</v>
          </cell>
          <cell r="G421">
            <v>92.060000000000031</v>
          </cell>
          <cell r="H421">
            <v>92.070000000000036</v>
          </cell>
          <cell r="I421">
            <v>92.080000000000041</v>
          </cell>
          <cell r="J421">
            <v>92.090000000000046</v>
          </cell>
          <cell r="K421">
            <v>92.100000000000051</v>
          </cell>
          <cell r="L421">
            <v>92.110000000000056</v>
          </cell>
          <cell r="M421">
            <v>92.120000000000061</v>
          </cell>
          <cell r="N421">
            <v>92.130000000000067</v>
          </cell>
          <cell r="O421">
            <v>92.140000000000072</v>
          </cell>
          <cell r="P421">
            <v>92.150000000000077</v>
          </cell>
          <cell r="Q421">
            <v>92.160000000000082</v>
          </cell>
          <cell r="R421">
            <v>92.170000000000087</v>
          </cell>
        </row>
        <row r="422">
          <cell r="E422" t="str">
            <v>산</v>
          </cell>
          <cell r="G422" t="str">
            <v>출</v>
          </cell>
          <cell r="I422" t="str">
            <v>내</v>
          </cell>
          <cell r="K422" t="str">
            <v>역</v>
          </cell>
          <cell r="O422" t="str">
            <v>계</v>
          </cell>
          <cell r="P422" t="str">
            <v>노무비</v>
          </cell>
          <cell r="Q422" t="str">
            <v>재료비</v>
          </cell>
          <cell r="R422" t="str">
            <v>경  비</v>
          </cell>
        </row>
        <row r="424">
          <cell r="A424" t="str">
            <v>깬돌운반(뒷길이60cm) / ㎡</v>
          </cell>
        </row>
        <row r="425">
          <cell r="B425" t="str">
            <v xml:space="preserve">단위보정 R = 540 / 2000 = </v>
          </cell>
          <cell r="H425">
            <v>0.27</v>
          </cell>
        </row>
        <row r="427">
          <cell r="B427">
            <v>1</v>
          </cell>
          <cell r="C427" t="str">
            <v>깬돌구입(1㎥당 8개 ,1㎡ 6개소요)</v>
          </cell>
        </row>
        <row r="428">
          <cell r="C428">
            <v>1</v>
          </cell>
          <cell r="D428" t="str">
            <v>㎥</v>
          </cell>
          <cell r="E428" t="str">
            <v>*</v>
          </cell>
          <cell r="F428">
            <v>12500</v>
          </cell>
          <cell r="H428" t="str">
            <v xml:space="preserve">/ </v>
          </cell>
          <cell r="I428">
            <v>8</v>
          </cell>
          <cell r="J428" t="str">
            <v>*</v>
          </cell>
          <cell r="K428">
            <v>6</v>
          </cell>
          <cell r="L428" t="str">
            <v>=</v>
          </cell>
          <cell r="M428">
            <v>9375</v>
          </cell>
          <cell r="O428">
            <v>9375</v>
          </cell>
          <cell r="Q428">
            <v>9375</v>
          </cell>
        </row>
        <row r="430">
          <cell r="B430">
            <v>2</v>
          </cell>
          <cell r="C430" t="str">
            <v>적사</v>
          </cell>
        </row>
        <row r="431">
          <cell r="C431" t="str">
            <v>인부</v>
          </cell>
          <cell r="D431">
            <v>5</v>
          </cell>
          <cell r="E431" t="str">
            <v>인</v>
          </cell>
          <cell r="F431" t="str">
            <v>*</v>
          </cell>
          <cell r="G431">
            <v>50680</v>
          </cell>
          <cell r="I431" t="str">
            <v>*</v>
          </cell>
          <cell r="J431">
            <v>12</v>
          </cell>
          <cell r="K431" t="str">
            <v xml:space="preserve">/ </v>
          </cell>
          <cell r="L431">
            <v>450</v>
          </cell>
          <cell r="N431" t="str">
            <v>*</v>
          </cell>
        </row>
        <row r="432">
          <cell r="C432" t="str">
            <v>R</v>
          </cell>
          <cell r="D432" t="str">
            <v>=</v>
          </cell>
          <cell r="E432">
            <v>1824.4</v>
          </cell>
          <cell r="O432">
            <v>1824.4</v>
          </cell>
          <cell r="P432">
            <v>1824.4</v>
          </cell>
        </row>
        <row r="434">
          <cell r="B434">
            <v>3</v>
          </cell>
          <cell r="C434" t="str">
            <v>운반(15t  D/T)</v>
          </cell>
        </row>
        <row r="435">
          <cell r="C435" t="str">
            <v>q =</v>
          </cell>
          <cell r="D435">
            <v>15</v>
          </cell>
          <cell r="E435" t="str">
            <v>/</v>
          </cell>
          <cell r="F435">
            <v>2</v>
          </cell>
          <cell r="G435" t="str">
            <v>=</v>
          </cell>
          <cell r="H435">
            <v>7.5</v>
          </cell>
          <cell r="K435" t="str">
            <v>E =</v>
          </cell>
          <cell r="L435">
            <v>0.9</v>
          </cell>
        </row>
        <row r="436">
          <cell r="C436" t="str">
            <v>t1 =</v>
          </cell>
          <cell r="D436">
            <v>7.5</v>
          </cell>
          <cell r="F436" t="str">
            <v>*</v>
          </cell>
          <cell r="G436">
            <v>12</v>
          </cell>
          <cell r="H436" t="str">
            <v>=</v>
          </cell>
          <cell r="I436">
            <v>90</v>
          </cell>
        </row>
        <row r="437">
          <cell r="C437" t="str">
            <v>t2=(</v>
          </cell>
          <cell r="D437">
            <v>8</v>
          </cell>
          <cell r="E437" t="str">
            <v>/</v>
          </cell>
          <cell r="F437">
            <v>35</v>
          </cell>
          <cell r="G437" t="str">
            <v>+</v>
          </cell>
          <cell r="H437">
            <v>1</v>
          </cell>
          <cell r="I437" t="str">
            <v>/</v>
          </cell>
          <cell r="J437">
            <v>10</v>
          </cell>
          <cell r="K437" t="str">
            <v xml:space="preserve"> ) </v>
          </cell>
          <cell r="L437">
            <v>2</v>
          </cell>
          <cell r="M437" t="str">
            <v>*</v>
          </cell>
          <cell r="N437">
            <v>60</v>
          </cell>
        </row>
        <row r="438">
          <cell r="C438" t="str">
            <v>=</v>
          </cell>
          <cell r="D438">
            <v>39.42</v>
          </cell>
        </row>
        <row r="439">
          <cell r="C439" t="str">
            <v>t3 =</v>
          </cell>
          <cell r="D439">
            <v>0.8</v>
          </cell>
          <cell r="F439" t="str">
            <v>t4 =</v>
          </cell>
          <cell r="G439">
            <v>0.42</v>
          </cell>
        </row>
        <row r="440">
          <cell r="C440" t="str">
            <v>CM =</v>
          </cell>
          <cell r="D440" t="str">
            <v xml:space="preserve"> t1+ t2+ t3+ t4</v>
          </cell>
          <cell r="H440" t="str">
            <v>=</v>
          </cell>
          <cell r="I440">
            <v>130.63999999999999</v>
          </cell>
        </row>
        <row r="441">
          <cell r="C441" t="str">
            <v>Q = 60 * q *  F * E / CM</v>
          </cell>
        </row>
        <row r="442">
          <cell r="C442" t="str">
            <v>=</v>
          </cell>
          <cell r="D442">
            <v>3.1</v>
          </cell>
          <cell r="F442" t="str">
            <v>㎥/hr</v>
          </cell>
        </row>
        <row r="443">
          <cell r="C443" t="str">
            <v>TO =</v>
          </cell>
          <cell r="D443" t="str">
            <v>CM - t1 =</v>
          </cell>
          <cell r="F443">
            <v>40.64</v>
          </cell>
        </row>
        <row r="445">
          <cell r="C445" t="str">
            <v>노무비</v>
          </cell>
          <cell r="E445">
            <v>16925</v>
          </cell>
          <cell r="G445" t="str">
            <v>/</v>
          </cell>
          <cell r="H445" t="str">
            <v>Q  *  R  =</v>
          </cell>
          <cell r="K445">
            <v>1474.1</v>
          </cell>
          <cell r="O445">
            <v>1474.1</v>
          </cell>
          <cell r="P445">
            <v>1474.1</v>
          </cell>
        </row>
        <row r="446">
          <cell r="C446" t="str">
            <v>재료비</v>
          </cell>
          <cell r="E446">
            <v>20447</v>
          </cell>
          <cell r="G446" t="str">
            <v>/</v>
          </cell>
          <cell r="H446" t="str">
            <v>Q * TO / CM * R =</v>
          </cell>
          <cell r="L446">
            <v>372.3</v>
          </cell>
          <cell r="O446">
            <v>372.3</v>
          </cell>
          <cell r="Q446">
            <v>372.3</v>
          </cell>
        </row>
        <row r="447">
          <cell r="C447" t="str">
            <v>경  비</v>
          </cell>
          <cell r="E447">
            <v>13741</v>
          </cell>
          <cell r="G447" t="str">
            <v>/</v>
          </cell>
          <cell r="H447" t="str">
            <v>Q  *  R  =</v>
          </cell>
          <cell r="K447">
            <v>1780.8</v>
          </cell>
          <cell r="O447">
            <v>1780.8</v>
          </cell>
          <cell r="R447">
            <v>1780.8</v>
          </cell>
        </row>
        <row r="448">
          <cell r="C448" t="str">
            <v>소계</v>
          </cell>
          <cell r="O448">
            <v>3627.2</v>
          </cell>
          <cell r="P448">
            <v>1474.1</v>
          </cell>
          <cell r="Q448">
            <v>372.3</v>
          </cell>
          <cell r="R448">
            <v>1780.8</v>
          </cell>
        </row>
        <row r="455">
          <cell r="O455">
            <v>14825</v>
          </cell>
          <cell r="P455">
            <v>3298</v>
          </cell>
          <cell r="Q455">
            <v>9747</v>
          </cell>
          <cell r="R455">
            <v>1780</v>
          </cell>
        </row>
        <row r="456">
          <cell r="A456">
            <v>93</v>
          </cell>
          <cell r="B456">
            <v>93.01</v>
          </cell>
          <cell r="C456">
            <v>93.02000000000001</v>
          </cell>
          <cell r="D456">
            <v>93.030000000000015</v>
          </cell>
          <cell r="E456">
            <v>93.04000000000002</v>
          </cell>
          <cell r="F456">
            <v>93.050000000000026</v>
          </cell>
          <cell r="G456">
            <v>93.060000000000031</v>
          </cell>
          <cell r="H456">
            <v>93.070000000000036</v>
          </cell>
          <cell r="I456">
            <v>93.080000000000041</v>
          </cell>
          <cell r="J456">
            <v>93.090000000000046</v>
          </cell>
          <cell r="K456">
            <v>93.100000000000051</v>
          </cell>
          <cell r="L456">
            <v>93.110000000000056</v>
          </cell>
          <cell r="M456">
            <v>93.120000000000061</v>
          </cell>
          <cell r="N456">
            <v>93.130000000000067</v>
          </cell>
          <cell r="O456">
            <v>93.140000000000072</v>
          </cell>
          <cell r="P456">
            <v>93.150000000000077</v>
          </cell>
          <cell r="Q456">
            <v>93.160000000000082</v>
          </cell>
          <cell r="R456">
            <v>93.170000000000087</v>
          </cell>
        </row>
        <row r="457">
          <cell r="E457" t="str">
            <v>산</v>
          </cell>
          <cell r="G457" t="str">
            <v>출</v>
          </cell>
          <cell r="I457" t="str">
            <v>내</v>
          </cell>
          <cell r="K457" t="str">
            <v>역</v>
          </cell>
          <cell r="O457" t="str">
            <v>계</v>
          </cell>
          <cell r="P457" t="str">
            <v>노무비</v>
          </cell>
          <cell r="Q457" t="str">
            <v>재료비</v>
          </cell>
          <cell r="R457" t="str">
            <v>경  비</v>
          </cell>
        </row>
        <row r="459">
          <cell r="A459" t="str">
            <v>깬잡석운반(뒷길이35cm) / ㎡</v>
          </cell>
        </row>
        <row r="460">
          <cell r="B460" t="str">
            <v xml:space="preserve">단위보정 R = 480 / 2000 = </v>
          </cell>
          <cell r="H460">
            <v>0.24</v>
          </cell>
        </row>
        <row r="462">
          <cell r="B462">
            <v>1</v>
          </cell>
          <cell r="C462" t="str">
            <v>견치석구입(1㎥당 46개, 1㎡당 16개)</v>
          </cell>
        </row>
        <row r="463">
          <cell r="C463">
            <v>1</v>
          </cell>
          <cell r="D463" t="str">
            <v>㎥</v>
          </cell>
          <cell r="E463" t="str">
            <v>*</v>
          </cell>
          <cell r="F463">
            <v>900</v>
          </cell>
          <cell r="H463" t="str">
            <v>*</v>
          </cell>
          <cell r="I463">
            <v>16</v>
          </cell>
          <cell r="L463" t="str">
            <v>=</v>
          </cell>
          <cell r="M463">
            <v>14400</v>
          </cell>
          <cell r="O463">
            <v>14400</v>
          </cell>
          <cell r="Q463">
            <v>14400</v>
          </cell>
        </row>
        <row r="465">
          <cell r="B465">
            <v>2</v>
          </cell>
          <cell r="C465" t="str">
            <v>적사</v>
          </cell>
        </row>
        <row r="466">
          <cell r="C466" t="str">
            <v>인부</v>
          </cell>
          <cell r="D466">
            <v>5</v>
          </cell>
          <cell r="E466" t="str">
            <v>인</v>
          </cell>
          <cell r="F466" t="str">
            <v>*</v>
          </cell>
          <cell r="G466">
            <v>50680</v>
          </cell>
          <cell r="I466" t="str">
            <v>*</v>
          </cell>
          <cell r="J466">
            <v>12</v>
          </cell>
          <cell r="K466" t="str">
            <v xml:space="preserve">/ </v>
          </cell>
          <cell r="L466">
            <v>450</v>
          </cell>
          <cell r="N466" t="str">
            <v>*</v>
          </cell>
        </row>
        <row r="467">
          <cell r="C467" t="str">
            <v>R</v>
          </cell>
          <cell r="D467" t="str">
            <v>=</v>
          </cell>
          <cell r="E467">
            <v>1621.7</v>
          </cell>
          <cell r="O467">
            <v>1621.7</v>
          </cell>
          <cell r="P467">
            <v>1621.7</v>
          </cell>
        </row>
        <row r="469">
          <cell r="B469">
            <v>2</v>
          </cell>
          <cell r="C469" t="str">
            <v>운반(15t  D/T)</v>
          </cell>
        </row>
        <row r="470">
          <cell r="C470" t="str">
            <v>q =</v>
          </cell>
          <cell r="D470">
            <v>15</v>
          </cell>
          <cell r="E470" t="str">
            <v>/</v>
          </cell>
          <cell r="F470">
            <v>2</v>
          </cell>
          <cell r="G470" t="str">
            <v>=</v>
          </cell>
          <cell r="H470">
            <v>7.5</v>
          </cell>
          <cell r="K470" t="str">
            <v>E =</v>
          </cell>
          <cell r="L470">
            <v>0.9</v>
          </cell>
        </row>
        <row r="471">
          <cell r="C471" t="str">
            <v>t1 =</v>
          </cell>
          <cell r="D471">
            <v>7.5</v>
          </cell>
          <cell r="F471" t="str">
            <v>*</v>
          </cell>
          <cell r="G471">
            <v>12</v>
          </cell>
          <cell r="H471" t="str">
            <v>=</v>
          </cell>
          <cell r="I471">
            <v>90</v>
          </cell>
        </row>
        <row r="472">
          <cell r="C472" t="str">
            <v>t2=(</v>
          </cell>
          <cell r="D472">
            <v>8</v>
          </cell>
          <cell r="E472" t="str">
            <v>/</v>
          </cell>
          <cell r="F472">
            <v>35</v>
          </cell>
          <cell r="G472" t="str">
            <v>+</v>
          </cell>
          <cell r="H472">
            <v>1</v>
          </cell>
          <cell r="I472" t="str">
            <v>/</v>
          </cell>
          <cell r="J472">
            <v>10</v>
          </cell>
          <cell r="K472" t="str">
            <v xml:space="preserve"> ) </v>
          </cell>
          <cell r="L472">
            <v>2</v>
          </cell>
          <cell r="M472" t="str">
            <v>*</v>
          </cell>
          <cell r="N472">
            <v>60</v>
          </cell>
        </row>
        <row r="473">
          <cell r="C473" t="str">
            <v>=</v>
          </cell>
          <cell r="D473">
            <v>39.42</v>
          </cell>
        </row>
        <row r="474">
          <cell r="C474" t="str">
            <v>t3 =</v>
          </cell>
          <cell r="D474">
            <v>0.8</v>
          </cell>
          <cell r="F474" t="str">
            <v>t4 =</v>
          </cell>
          <cell r="G474">
            <v>0.42</v>
          </cell>
        </row>
        <row r="475">
          <cell r="C475" t="str">
            <v>CM =</v>
          </cell>
          <cell r="D475" t="str">
            <v xml:space="preserve"> t1+ t2+ t3+ t4</v>
          </cell>
          <cell r="H475" t="str">
            <v>=</v>
          </cell>
          <cell r="I475">
            <v>130.63999999999999</v>
          </cell>
        </row>
        <row r="476">
          <cell r="C476" t="str">
            <v>Q = 60 * q *  F * E / CM</v>
          </cell>
        </row>
        <row r="477">
          <cell r="C477" t="str">
            <v>=</v>
          </cell>
          <cell r="D477">
            <v>3.1</v>
          </cell>
          <cell r="F477" t="str">
            <v>㎥/hr</v>
          </cell>
        </row>
        <row r="478">
          <cell r="C478" t="str">
            <v>TO =</v>
          </cell>
          <cell r="D478" t="str">
            <v>CM - t1 =</v>
          </cell>
          <cell r="F478">
            <v>40.64</v>
          </cell>
        </row>
        <row r="480">
          <cell r="C480" t="str">
            <v>노무비</v>
          </cell>
          <cell r="E480">
            <v>16925</v>
          </cell>
          <cell r="G480" t="str">
            <v>/</v>
          </cell>
          <cell r="H480" t="str">
            <v>Q  *  R  =</v>
          </cell>
          <cell r="K480">
            <v>1310.3</v>
          </cell>
          <cell r="O480">
            <v>1310.3</v>
          </cell>
          <cell r="P480">
            <v>1310.3</v>
          </cell>
        </row>
        <row r="481">
          <cell r="C481" t="str">
            <v>재료비</v>
          </cell>
          <cell r="E481">
            <v>20447</v>
          </cell>
          <cell r="G481" t="str">
            <v>/</v>
          </cell>
          <cell r="H481" t="str">
            <v>Q * TO / CM * R =</v>
          </cell>
          <cell r="L481">
            <v>330.9</v>
          </cell>
          <cell r="O481">
            <v>330.9</v>
          </cell>
          <cell r="Q481">
            <v>330.9</v>
          </cell>
        </row>
        <row r="482">
          <cell r="C482" t="str">
            <v>경  비</v>
          </cell>
          <cell r="E482">
            <v>13741</v>
          </cell>
          <cell r="G482" t="str">
            <v>/</v>
          </cell>
          <cell r="H482" t="str">
            <v>Q  *  R  =</v>
          </cell>
          <cell r="K482">
            <v>1582.9</v>
          </cell>
          <cell r="O482">
            <v>1582.9</v>
          </cell>
          <cell r="R482">
            <v>1582.9</v>
          </cell>
        </row>
        <row r="483">
          <cell r="C483" t="str">
            <v>소계</v>
          </cell>
          <cell r="O483">
            <v>3224.1</v>
          </cell>
          <cell r="P483">
            <v>1310.3</v>
          </cell>
          <cell r="Q483">
            <v>330.9</v>
          </cell>
          <cell r="R483">
            <v>1582.9</v>
          </cell>
        </row>
        <row r="490">
          <cell r="O490">
            <v>19244</v>
          </cell>
          <cell r="P490">
            <v>2932</v>
          </cell>
          <cell r="Q490">
            <v>14730</v>
          </cell>
          <cell r="R490">
            <v>1582</v>
          </cell>
        </row>
        <row r="491">
          <cell r="A491">
            <v>94</v>
          </cell>
          <cell r="B491">
            <v>94.01</v>
          </cell>
          <cell r="C491">
            <v>94.02000000000001</v>
          </cell>
          <cell r="D491">
            <v>94.030000000000015</v>
          </cell>
          <cell r="E491">
            <v>94.04000000000002</v>
          </cell>
          <cell r="F491">
            <v>94.050000000000026</v>
          </cell>
          <cell r="G491">
            <v>94.060000000000031</v>
          </cell>
          <cell r="H491">
            <v>94.070000000000036</v>
          </cell>
          <cell r="I491">
            <v>94.080000000000041</v>
          </cell>
          <cell r="J491">
            <v>94.090000000000046</v>
          </cell>
          <cell r="K491">
            <v>94.100000000000051</v>
          </cell>
          <cell r="L491">
            <v>94.110000000000056</v>
          </cell>
          <cell r="M491">
            <v>94.120000000000061</v>
          </cell>
          <cell r="N491">
            <v>94.130000000000067</v>
          </cell>
          <cell r="O491">
            <v>94.140000000000072</v>
          </cell>
          <cell r="P491">
            <v>94.150000000000077</v>
          </cell>
          <cell r="Q491">
            <v>94.160000000000082</v>
          </cell>
          <cell r="R491">
            <v>94.170000000000087</v>
          </cell>
        </row>
        <row r="492">
          <cell r="E492" t="str">
            <v>산</v>
          </cell>
          <cell r="G492" t="str">
            <v>출</v>
          </cell>
          <cell r="I492" t="str">
            <v>내</v>
          </cell>
          <cell r="K492" t="str">
            <v>역</v>
          </cell>
          <cell r="O492" t="str">
            <v>계</v>
          </cell>
          <cell r="P492" t="str">
            <v>노무비</v>
          </cell>
          <cell r="Q492" t="str">
            <v>재료비</v>
          </cell>
          <cell r="R492" t="str">
            <v>경  비</v>
          </cell>
        </row>
        <row r="494">
          <cell r="A494" t="str">
            <v>뒷체움 잡석운반(1㎥)</v>
          </cell>
        </row>
        <row r="495">
          <cell r="B495" t="str">
            <v>1. 혼합골재 구입(75-150mm내외)</v>
          </cell>
        </row>
        <row r="496">
          <cell r="C496">
            <v>1</v>
          </cell>
          <cell r="D496" t="str">
            <v>*</v>
          </cell>
          <cell r="E496">
            <v>6800</v>
          </cell>
          <cell r="G496" t="str">
            <v>/</v>
          </cell>
          <cell r="H496">
            <v>0.81</v>
          </cell>
          <cell r="I496" t="str">
            <v>=</v>
          </cell>
          <cell r="J496">
            <v>8395</v>
          </cell>
          <cell r="O496">
            <v>8395</v>
          </cell>
          <cell r="Q496">
            <v>8395</v>
          </cell>
        </row>
        <row r="498">
          <cell r="B498" t="str">
            <v>2. 운반(D/T15ton)</v>
          </cell>
        </row>
        <row r="499">
          <cell r="C499" t="str">
            <v>q =</v>
          </cell>
          <cell r="D499">
            <v>15</v>
          </cell>
          <cell r="E499" t="str">
            <v>/</v>
          </cell>
          <cell r="F499">
            <v>2</v>
          </cell>
          <cell r="G499" t="str">
            <v>*</v>
          </cell>
          <cell r="H499">
            <v>1.175</v>
          </cell>
          <cell r="I499" t="str">
            <v>=</v>
          </cell>
          <cell r="J499">
            <v>8.81</v>
          </cell>
          <cell r="L499" t="str">
            <v>E =</v>
          </cell>
          <cell r="M499">
            <v>0.9</v>
          </cell>
        </row>
        <row r="500">
          <cell r="C500" t="str">
            <v>n =</v>
          </cell>
          <cell r="D500">
            <v>8.81</v>
          </cell>
          <cell r="E500" t="str">
            <v>/</v>
          </cell>
          <cell r="F500">
            <v>1.72</v>
          </cell>
          <cell r="G500" t="str">
            <v>*</v>
          </cell>
          <cell r="H500">
            <v>1</v>
          </cell>
          <cell r="I500" t="str">
            <v>=</v>
          </cell>
          <cell r="J500">
            <v>5.12</v>
          </cell>
          <cell r="L500" t="str">
            <v>F =</v>
          </cell>
          <cell r="M500">
            <v>0.81</v>
          </cell>
        </row>
        <row r="501">
          <cell r="C501" t="str">
            <v>t1 =</v>
          </cell>
          <cell r="D501">
            <v>38.4</v>
          </cell>
          <cell r="E501" t="str">
            <v>*</v>
          </cell>
          <cell r="F501">
            <v>5.12</v>
          </cell>
          <cell r="G501" t="str">
            <v>/</v>
          </cell>
          <cell r="H501">
            <v>60</v>
          </cell>
          <cell r="I501" t="str">
            <v>*</v>
          </cell>
          <cell r="J501">
            <v>0.6</v>
          </cell>
          <cell r="K501" t="str">
            <v>=</v>
          </cell>
          <cell r="L501">
            <v>5.46</v>
          </cell>
        </row>
        <row r="502">
          <cell r="C502" t="str">
            <v>t2=(</v>
          </cell>
          <cell r="D502">
            <v>8</v>
          </cell>
          <cell r="E502" t="str">
            <v>/</v>
          </cell>
          <cell r="F502">
            <v>35</v>
          </cell>
          <cell r="G502" t="str">
            <v>+</v>
          </cell>
          <cell r="H502">
            <v>1</v>
          </cell>
          <cell r="I502" t="str">
            <v>/</v>
          </cell>
          <cell r="J502">
            <v>10</v>
          </cell>
          <cell r="K502" t="str">
            <v>)  *</v>
          </cell>
          <cell r="L502">
            <v>2</v>
          </cell>
          <cell r="M502" t="str">
            <v>*</v>
          </cell>
          <cell r="N502">
            <v>60</v>
          </cell>
        </row>
        <row r="503">
          <cell r="C503" t="str">
            <v>=</v>
          </cell>
          <cell r="D503">
            <v>39</v>
          </cell>
        </row>
        <row r="504">
          <cell r="C504" t="str">
            <v>t3 =</v>
          </cell>
          <cell r="D504">
            <v>0.8</v>
          </cell>
          <cell r="F504" t="str">
            <v>t4 =</v>
          </cell>
          <cell r="G504">
            <v>0.42</v>
          </cell>
        </row>
        <row r="505">
          <cell r="C505" t="str">
            <v>CM =</v>
          </cell>
          <cell r="D505" t="str">
            <v xml:space="preserve"> t1+ t2+ t3+ t4</v>
          </cell>
          <cell r="H505" t="str">
            <v>=</v>
          </cell>
          <cell r="I505">
            <v>45.68</v>
          </cell>
        </row>
        <row r="506">
          <cell r="C506" t="str">
            <v>Q = 60 * q *  F * E / CM</v>
          </cell>
        </row>
        <row r="507">
          <cell r="C507" t="str">
            <v>=</v>
          </cell>
          <cell r="D507">
            <v>8.43</v>
          </cell>
          <cell r="F507" t="str">
            <v>㎥/hr</v>
          </cell>
        </row>
        <row r="509">
          <cell r="C509" t="str">
            <v>노무비</v>
          </cell>
          <cell r="E509">
            <v>16925</v>
          </cell>
          <cell r="G509" t="str">
            <v>/</v>
          </cell>
          <cell r="H509" t="str">
            <v>Q</v>
          </cell>
          <cell r="I509" t="str">
            <v>=</v>
          </cell>
          <cell r="J509">
            <v>2007.7</v>
          </cell>
          <cell r="O509">
            <v>2007.7</v>
          </cell>
          <cell r="P509">
            <v>2007.7</v>
          </cell>
        </row>
        <row r="510">
          <cell r="C510" t="str">
            <v>재료비</v>
          </cell>
          <cell r="E510">
            <v>20447</v>
          </cell>
          <cell r="G510" t="str">
            <v>/</v>
          </cell>
          <cell r="H510" t="str">
            <v>Q</v>
          </cell>
          <cell r="I510" t="str">
            <v>=</v>
          </cell>
          <cell r="J510">
            <v>2425.5</v>
          </cell>
          <cell r="O510">
            <v>2425.5</v>
          </cell>
          <cell r="Q510">
            <v>2425.5</v>
          </cell>
        </row>
        <row r="511">
          <cell r="C511" t="str">
            <v>경  비</v>
          </cell>
          <cell r="E511">
            <v>13741</v>
          </cell>
          <cell r="G511" t="str">
            <v>/</v>
          </cell>
          <cell r="H511" t="str">
            <v>Q</v>
          </cell>
          <cell r="I511" t="str">
            <v>=</v>
          </cell>
          <cell r="J511">
            <v>1630</v>
          </cell>
          <cell r="O511">
            <v>1630</v>
          </cell>
          <cell r="R511">
            <v>1630</v>
          </cell>
        </row>
        <row r="512">
          <cell r="C512" t="str">
            <v>소계</v>
          </cell>
          <cell r="O512">
            <v>6063</v>
          </cell>
          <cell r="P512">
            <v>2007.7</v>
          </cell>
          <cell r="Q512">
            <v>2425.5</v>
          </cell>
          <cell r="R512">
            <v>1630</v>
          </cell>
        </row>
        <row r="514">
          <cell r="B514" t="str">
            <v>3. 할증(1항 및 2항의 4%)</v>
          </cell>
        </row>
        <row r="515">
          <cell r="C515" t="str">
            <v>노무비</v>
          </cell>
          <cell r="E515">
            <v>2007</v>
          </cell>
          <cell r="G515" t="str">
            <v>*</v>
          </cell>
          <cell r="H515">
            <v>0.04</v>
          </cell>
          <cell r="I515" t="str">
            <v>=</v>
          </cell>
          <cell r="J515">
            <v>80.2</v>
          </cell>
          <cell r="O515">
            <v>80.2</v>
          </cell>
          <cell r="P515">
            <v>80.2</v>
          </cell>
        </row>
        <row r="516">
          <cell r="C516" t="str">
            <v>재료비</v>
          </cell>
          <cell r="E516">
            <v>10820</v>
          </cell>
          <cell r="G516" t="str">
            <v>*</v>
          </cell>
          <cell r="H516">
            <v>0.04</v>
          </cell>
          <cell r="I516" t="str">
            <v>=</v>
          </cell>
          <cell r="J516">
            <v>432.8</v>
          </cell>
          <cell r="O516">
            <v>432.8</v>
          </cell>
          <cell r="Q516">
            <v>432.8</v>
          </cell>
        </row>
        <row r="517">
          <cell r="C517" t="str">
            <v>경  비</v>
          </cell>
          <cell r="E517">
            <v>1630</v>
          </cell>
          <cell r="G517" t="str">
            <v>*</v>
          </cell>
          <cell r="H517">
            <v>0.04</v>
          </cell>
          <cell r="I517" t="str">
            <v>=</v>
          </cell>
          <cell r="J517">
            <v>65.2</v>
          </cell>
          <cell r="O517">
            <v>65.2</v>
          </cell>
          <cell r="R517">
            <v>65.2</v>
          </cell>
        </row>
        <row r="518">
          <cell r="C518" t="str">
            <v>소계</v>
          </cell>
          <cell r="O518">
            <v>578</v>
          </cell>
          <cell r="P518">
            <v>80.2</v>
          </cell>
          <cell r="Q518">
            <v>432.8</v>
          </cell>
          <cell r="R518">
            <v>65.2</v>
          </cell>
        </row>
        <row r="520">
          <cell r="B520" t="str">
            <v>4.부설</v>
          </cell>
        </row>
        <row r="521">
          <cell r="C521" t="str">
            <v>100 ㎡당 : A=100 ㎡ * 0.15m = 15 ㎥</v>
          </cell>
        </row>
        <row r="522">
          <cell r="C522" t="str">
            <v>특별인부</v>
          </cell>
          <cell r="E522">
            <v>0.2</v>
          </cell>
          <cell r="F522" t="str">
            <v>*</v>
          </cell>
          <cell r="G522">
            <v>65730</v>
          </cell>
          <cell r="I522" t="str">
            <v>/</v>
          </cell>
          <cell r="J522">
            <v>15</v>
          </cell>
          <cell r="K522" t="str">
            <v>=</v>
          </cell>
          <cell r="L522">
            <v>876</v>
          </cell>
          <cell r="O522">
            <v>876</v>
          </cell>
          <cell r="P522">
            <v>876</v>
          </cell>
        </row>
        <row r="523">
          <cell r="C523" t="str">
            <v>보통인부</v>
          </cell>
          <cell r="E523">
            <v>4</v>
          </cell>
          <cell r="F523" t="str">
            <v>*</v>
          </cell>
          <cell r="G523">
            <v>50680</v>
          </cell>
          <cell r="I523" t="str">
            <v>/</v>
          </cell>
          <cell r="J523">
            <v>15</v>
          </cell>
          <cell r="K523" t="str">
            <v>=</v>
          </cell>
          <cell r="L523">
            <v>13514</v>
          </cell>
          <cell r="O523">
            <v>13514</v>
          </cell>
          <cell r="P523">
            <v>13514</v>
          </cell>
        </row>
        <row r="524">
          <cell r="C524" t="str">
            <v>소계</v>
          </cell>
          <cell r="O524">
            <v>14390</v>
          </cell>
          <cell r="P524">
            <v>14390</v>
          </cell>
        </row>
        <row r="525">
          <cell r="O525">
            <v>29425</v>
          </cell>
          <cell r="P525">
            <v>16477</v>
          </cell>
          <cell r="Q525">
            <v>11253</v>
          </cell>
          <cell r="R525">
            <v>1695</v>
          </cell>
        </row>
        <row r="526">
          <cell r="A526">
            <v>95</v>
          </cell>
          <cell r="B526">
            <v>95.01</v>
          </cell>
          <cell r="C526">
            <v>95.02000000000001</v>
          </cell>
          <cell r="D526">
            <v>95.030000000000015</v>
          </cell>
          <cell r="E526">
            <v>95.04000000000002</v>
          </cell>
          <cell r="F526">
            <v>95.050000000000026</v>
          </cell>
          <cell r="G526">
            <v>95.060000000000031</v>
          </cell>
          <cell r="H526">
            <v>95.070000000000036</v>
          </cell>
          <cell r="I526">
            <v>95.080000000000041</v>
          </cell>
          <cell r="J526">
            <v>95.090000000000046</v>
          </cell>
          <cell r="K526">
            <v>95.100000000000051</v>
          </cell>
          <cell r="L526">
            <v>95.110000000000056</v>
          </cell>
          <cell r="M526">
            <v>95.120000000000061</v>
          </cell>
          <cell r="N526">
            <v>95.130000000000067</v>
          </cell>
          <cell r="O526">
            <v>95.140000000000072</v>
          </cell>
          <cell r="P526">
            <v>95.150000000000077</v>
          </cell>
          <cell r="Q526">
            <v>95.160000000000082</v>
          </cell>
          <cell r="R526">
            <v>95.170000000000087</v>
          </cell>
        </row>
        <row r="527">
          <cell r="E527" t="str">
            <v>산</v>
          </cell>
          <cell r="G527" t="str">
            <v>출</v>
          </cell>
          <cell r="I527" t="str">
            <v>내</v>
          </cell>
          <cell r="K527" t="str">
            <v>역</v>
          </cell>
          <cell r="O527" t="str">
            <v>계</v>
          </cell>
          <cell r="P527" t="str">
            <v>노무비</v>
          </cell>
          <cell r="Q527" t="str">
            <v>재료비</v>
          </cell>
          <cell r="R527" t="str">
            <v>경  비</v>
          </cell>
        </row>
        <row r="529">
          <cell r="A529" t="str">
            <v>말목운반(11ton 화물자동차)</v>
          </cell>
        </row>
        <row r="530">
          <cell r="B530">
            <v>1</v>
          </cell>
          <cell r="C530" t="str">
            <v>조건</v>
          </cell>
        </row>
        <row r="531">
          <cell r="C531" t="str">
            <v>L = 100km 이내적용</v>
          </cell>
        </row>
        <row r="532">
          <cell r="C532" t="str">
            <v>대당적재본수:</v>
          </cell>
          <cell r="F532">
            <v>13</v>
          </cell>
          <cell r="G532" t="str">
            <v>㎥</v>
          </cell>
        </row>
        <row r="534">
          <cell r="B534">
            <v>2</v>
          </cell>
          <cell r="C534" t="str">
            <v>하차비</v>
          </cell>
        </row>
        <row r="535">
          <cell r="C535">
            <v>1916</v>
          </cell>
          <cell r="E535" t="str">
            <v>/</v>
          </cell>
          <cell r="F535">
            <v>1.1000000000000001</v>
          </cell>
          <cell r="G535" t="str">
            <v>*</v>
          </cell>
          <cell r="H535">
            <v>11</v>
          </cell>
          <cell r="I535" t="str">
            <v>/</v>
          </cell>
          <cell r="J535">
            <v>13</v>
          </cell>
          <cell r="K535" t="str">
            <v>=</v>
          </cell>
          <cell r="L535">
            <v>1473.8</v>
          </cell>
          <cell r="O535">
            <v>1473.8</v>
          </cell>
          <cell r="R535">
            <v>1473.8</v>
          </cell>
        </row>
        <row r="537">
          <cell r="B537">
            <v>3</v>
          </cell>
          <cell r="C537" t="str">
            <v>운반비</v>
          </cell>
        </row>
        <row r="538">
          <cell r="C538">
            <v>231780</v>
          </cell>
          <cell r="E538" t="str">
            <v>/</v>
          </cell>
          <cell r="F538">
            <v>1.1000000000000001</v>
          </cell>
          <cell r="G538" t="str">
            <v>/</v>
          </cell>
          <cell r="H538">
            <v>13</v>
          </cell>
          <cell r="I538" t="str">
            <v>=</v>
          </cell>
          <cell r="J538">
            <v>16208.3</v>
          </cell>
          <cell r="O538">
            <v>16208.3</v>
          </cell>
          <cell r="R538">
            <v>16208.3</v>
          </cell>
        </row>
        <row r="560">
          <cell r="O560">
            <v>17682</v>
          </cell>
          <cell r="R560">
            <v>17682</v>
          </cell>
        </row>
        <row r="561">
          <cell r="A561">
            <v>96</v>
          </cell>
          <cell r="B561">
            <v>96.01</v>
          </cell>
          <cell r="C561">
            <v>96.02000000000001</v>
          </cell>
          <cell r="D561">
            <v>96.030000000000015</v>
          </cell>
          <cell r="E561">
            <v>96.04000000000002</v>
          </cell>
          <cell r="F561">
            <v>96.050000000000026</v>
          </cell>
          <cell r="G561">
            <v>96.060000000000031</v>
          </cell>
          <cell r="H561">
            <v>96.070000000000036</v>
          </cell>
          <cell r="I561">
            <v>96.080000000000041</v>
          </cell>
          <cell r="J561">
            <v>96.090000000000046</v>
          </cell>
          <cell r="K561">
            <v>96.100000000000051</v>
          </cell>
          <cell r="L561">
            <v>96.110000000000056</v>
          </cell>
          <cell r="M561">
            <v>96.120000000000061</v>
          </cell>
          <cell r="N561">
            <v>96.130000000000067</v>
          </cell>
          <cell r="O561">
            <v>96.140000000000072</v>
          </cell>
          <cell r="P561">
            <v>96.150000000000077</v>
          </cell>
          <cell r="Q561">
            <v>96.160000000000082</v>
          </cell>
          <cell r="R561">
            <v>96.170000000000087</v>
          </cell>
        </row>
        <row r="562">
          <cell r="E562" t="str">
            <v>산</v>
          </cell>
          <cell r="G562" t="str">
            <v>출</v>
          </cell>
          <cell r="I562" t="str">
            <v>내</v>
          </cell>
          <cell r="K562" t="str">
            <v>역</v>
          </cell>
          <cell r="O562" t="str">
            <v>계</v>
          </cell>
          <cell r="P562" t="str">
            <v>노무비</v>
          </cell>
          <cell r="Q562" t="str">
            <v>재료비</v>
          </cell>
          <cell r="R562" t="str">
            <v>경  비</v>
          </cell>
        </row>
        <row r="564">
          <cell r="A564" t="str">
            <v>호안블럭 운반(23kg/ⓐ)/  ㎡</v>
          </cell>
        </row>
        <row r="565">
          <cell r="B565">
            <v>1</v>
          </cell>
          <cell r="C565" t="str">
            <v>운반비(구역화물 10.5Ton)</v>
          </cell>
        </row>
        <row r="566">
          <cell r="C566" t="str">
            <v>공장 ~ 현장</v>
          </cell>
          <cell r="F566">
            <v>10</v>
          </cell>
          <cell r="G566" t="str">
            <v>Km이내</v>
          </cell>
        </row>
        <row r="567">
          <cell r="C567">
            <v>87720</v>
          </cell>
          <cell r="E567" t="str">
            <v>/</v>
          </cell>
          <cell r="F567">
            <v>1.1000000000000001</v>
          </cell>
          <cell r="G567" t="str">
            <v>/</v>
          </cell>
          <cell r="H567">
            <v>10.5</v>
          </cell>
          <cell r="I567" t="str">
            <v>/</v>
          </cell>
          <cell r="J567">
            <v>1000</v>
          </cell>
          <cell r="K567" t="str">
            <v>*</v>
          </cell>
          <cell r="L567">
            <v>230</v>
          </cell>
          <cell r="M567" t="str">
            <v>=</v>
          </cell>
          <cell r="N567">
            <v>1746.8</v>
          </cell>
          <cell r="O567">
            <v>1746.8</v>
          </cell>
          <cell r="R567">
            <v>1746.8</v>
          </cell>
        </row>
        <row r="569">
          <cell r="B569">
            <v>2</v>
          </cell>
          <cell r="C569" t="str">
            <v>상차비무대</v>
          </cell>
        </row>
        <row r="570">
          <cell r="C570">
            <v>2112</v>
          </cell>
          <cell r="E570" t="str">
            <v>/</v>
          </cell>
          <cell r="F570">
            <v>1.1000000000000001</v>
          </cell>
          <cell r="G570" t="str">
            <v>*</v>
          </cell>
          <cell r="H570">
            <v>1</v>
          </cell>
          <cell r="I570" t="str">
            <v>/</v>
          </cell>
          <cell r="J570">
            <v>1000</v>
          </cell>
          <cell r="K570" t="str">
            <v>*</v>
          </cell>
          <cell r="L570">
            <v>230</v>
          </cell>
          <cell r="M570" t="str">
            <v>=</v>
          </cell>
          <cell r="N570">
            <v>0</v>
          </cell>
          <cell r="O570">
            <v>0</v>
          </cell>
          <cell r="R570">
            <v>0</v>
          </cell>
        </row>
        <row r="572">
          <cell r="B572">
            <v>3</v>
          </cell>
          <cell r="C572" t="str">
            <v>하차비</v>
          </cell>
        </row>
        <row r="573">
          <cell r="C573">
            <v>1916</v>
          </cell>
          <cell r="E573" t="str">
            <v>/</v>
          </cell>
          <cell r="F573">
            <v>1.1000000000000001</v>
          </cell>
          <cell r="G573" t="str">
            <v>*</v>
          </cell>
          <cell r="H573">
            <v>2</v>
          </cell>
          <cell r="I573" t="str">
            <v>/</v>
          </cell>
          <cell r="J573">
            <v>1000</v>
          </cell>
          <cell r="K573" t="str">
            <v>*</v>
          </cell>
          <cell r="L573">
            <v>230</v>
          </cell>
          <cell r="M573" t="str">
            <v>=</v>
          </cell>
          <cell r="N573">
            <v>139.30000000000001</v>
          </cell>
          <cell r="O573">
            <v>139.30000000000001</v>
          </cell>
          <cell r="R573">
            <v>139.30000000000001</v>
          </cell>
        </row>
        <row r="574">
          <cell r="C574" t="str">
            <v>소계</v>
          </cell>
          <cell r="O574">
            <v>1886.1</v>
          </cell>
          <cell r="R574">
            <v>1886.1</v>
          </cell>
        </row>
        <row r="576">
          <cell r="C576" t="str">
            <v>계</v>
          </cell>
          <cell r="O576">
            <v>1886</v>
          </cell>
          <cell r="R576">
            <v>1886</v>
          </cell>
        </row>
        <row r="580">
          <cell r="A580" t="str">
            <v>철선운반 운반  /  kg</v>
          </cell>
        </row>
        <row r="581">
          <cell r="B581">
            <v>1</v>
          </cell>
          <cell r="C581" t="str">
            <v>운반비(구역화물 10.5Ton)</v>
          </cell>
        </row>
        <row r="582">
          <cell r="C582" t="str">
            <v>대전역 ~ 현장 100Km이내</v>
          </cell>
        </row>
        <row r="583">
          <cell r="C583">
            <v>224090</v>
          </cell>
          <cell r="E583" t="str">
            <v>/</v>
          </cell>
          <cell r="F583">
            <v>1.1000000000000001</v>
          </cell>
          <cell r="G583" t="str">
            <v>/</v>
          </cell>
          <cell r="H583">
            <v>10.5</v>
          </cell>
          <cell r="I583" t="str">
            <v>*</v>
          </cell>
          <cell r="J583">
            <v>1E-3</v>
          </cell>
          <cell r="L583" t="str">
            <v>Ton</v>
          </cell>
          <cell r="M583" t="str">
            <v>=</v>
          </cell>
          <cell r="N583">
            <v>19.399999999999999</v>
          </cell>
          <cell r="O583">
            <v>19.399999999999999</v>
          </cell>
          <cell r="R583">
            <v>19.399999999999999</v>
          </cell>
        </row>
        <row r="585">
          <cell r="B585">
            <v>2</v>
          </cell>
          <cell r="C585" t="str">
            <v>상차비무대</v>
          </cell>
        </row>
        <row r="586">
          <cell r="C586">
            <v>2112</v>
          </cell>
          <cell r="E586" t="str">
            <v>/</v>
          </cell>
          <cell r="F586">
            <v>1.1000000000000001</v>
          </cell>
          <cell r="G586" t="str">
            <v>*</v>
          </cell>
          <cell r="H586">
            <v>1E-3</v>
          </cell>
          <cell r="J586" t="str">
            <v>Ton</v>
          </cell>
          <cell r="K586" t="str">
            <v>=</v>
          </cell>
          <cell r="L586">
            <v>1.9</v>
          </cell>
          <cell r="O586">
            <v>1.9</v>
          </cell>
          <cell r="R586">
            <v>1.9</v>
          </cell>
        </row>
        <row r="588">
          <cell r="B588">
            <v>3</v>
          </cell>
          <cell r="C588" t="str">
            <v>하차비</v>
          </cell>
        </row>
        <row r="589">
          <cell r="C589">
            <v>1916</v>
          </cell>
          <cell r="E589" t="str">
            <v>/</v>
          </cell>
          <cell r="F589">
            <v>1.1000000000000001</v>
          </cell>
          <cell r="G589" t="str">
            <v>*</v>
          </cell>
          <cell r="H589">
            <v>1E-3</v>
          </cell>
          <cell r="J589" t="str">
            <v>Ton</v>
          </cell>
          <cell r="K589" t="str">
            <v>=</v>
          </cell>
          <cell r="L589">
            <v>1.7</v>
          </cell>
          <cell r="O589">
            <v>1.7</v>
          </cell>
          <cell r="R589">
            <v>1.7</v>
          </cell>
        </row>
        <row r="590">
          <cell r="C590" t="str">
            <v>소계</v>
          </cell>
          <cell r="O590">
            <v>21.099999999999998</v>
          </cell>
          <cell r="R590">
            <v>21.099999999999998</v>
          </cell>
        </row>
        <row r="592">
          <cell r="C592" t="str">
            <v>계</v>
          </cell>
          <cell r="O592">
            <v>21</v>
          </cell>
          <cell r="R592">
            <v>21</v>
          </cell>
        </row>
        <row r="596">
          <cell r="A596">
            <v>97</v>
          </cell>
          <cell r="B596">
            <v>97.01</v>
          </cell>
          <cell r="C596">
            <v>97.02000000000001</v>
          </cell>
          <cell r="D596">
            <v>97.030000000000015</v>
          </cell>
          <cell r="E596">
            <v>97.04000000000002</v>
          </cell>
          <cell r="F596">
            <v>97.050000000000026</v>
          </cell>
          <cell r="G596">
            <v>97.060000000000031</v>
          </cell>
          <cell r="H596">
            <v>97.070000000000036</v>
          </cell>
          <cell r="I596">
            <v>97.080000000000041</v>
          </cell>
          <cell r="J596">
            <v>97.090000000000046</v>
          </cell>
          <cell r="K596">
            <v>97.100000000000051</v>
          </cell>
          <cell r="L596">
            <v>97.110000000000056</v>
          </cell>
          <cell r="M596">
            <v>97.120000000000061</v>
          </cell>
          <cell r="N596">
            <v>97.130000000000067</v>
          </cell>
          <cell r="O596">
            <v>97.140000000000072</v>
          </cell>
          <cell r="P596">
            <v>97.150000000000077</v>
          </cell>
          <cell r="Q596">
            <v>97.160000000000082</v>
          </cell>
          <cell r="R596">
            <v>97.170000000000087</v>
          </cell>
        </row>
        <row r="597">
          <cell r="E597" t="str">
            <v>산</v>
          </cell>
          <cell r="G597" t="str">
            <v>출</v>
          </cell>
          <cell r="I597" t="str">
            <v>내</v>
          </cell>
          <cell r="K597" t="str">
            <v>역</v>
          </cell>
          <cell r="O597" t="str">
            <v>계</v>
          </cell>
          <cell r="P597" t="str">
            <v>노무비</v>
          </cell>
          <cell r="Q597" t="str">
            <v>재료비</v>
          </cell>
          <cell r="R597" t="str">
            <v>경  비</v>
          </cell>
        </row>
        <row r="599">
          <cell r="A599" t="str">
            <v>철근콘크리트 수로관운반 300C / 본당</v>
          </cell>
        </row>
        <row r="600">
          <cell r="B600">
            <v>1</v>
          </cell>
          <cell r="C600" t="str">
            <v>운반비(구역화물  10.5Ton)</v>
          </cell>
        </row>
        <row r="601">
          <cell r="C601" t="str">
            <v>공장 : 아산시 음봉면 의식리 지내</v>
          </cell>
          <cell r="J601" t="str">
            <v>→</v>
          </cell>
          <cell r="K601">
            <v>10</v>
          </cell>
          <cell r="L601" t="str">
            <v>Km 적용</v>
          </cell>
        </row>
        <row r="602">
          <cell r="C602" t="str">
            <v>본당중량:</v>
          </cell>
          <cell r="E602">
            <v>0.28000000000000003</v>
          </cell>
          <cell r="G602" t="str">
            <v>Ton</v>
          </cell>
        </row>
        <row r="603">
          <cell r="C603" t="str">
            <v>대당적재본수:</v>
          </cell>
          <cell r="F603">
            <v>10.5</v>
          </cell>
          <cell r="G603" t="str">
            <v>Ton</v>
          </cell>
          <cell r="H603" t="str">
            <v>/</v>
          </cell>
          <cell r="I603">
            <v>0.28000000000000003</v>
          </cell>
          <cell r="K603" t="str">
            <v>Ton</v>
          </cell>
          <cell r="L603" t="str">
            <v>=</v>
          </cell>
          <cell r="M603">
            <v>37</v>
          </cell>
          <cell r="N603" t="str">
            <v>본</v>
          </cell>
        </row>
        <row r="604">
          <cell r="C604">
            <v>87720</v>
          </cell>
          <cell r="E604" t="str">
            <v>/</v>
          </cell>
          <cell r="F604">
            <v>1.1000000000000001</v>
          </cell>
          <cell r="G604" t="str">
            <v>/</v>
          </cell>
          <cell r="H604">
            <v>37</v>
          </cell>
          <cell r="I604" t="str">
            <v>=</v>
          </cell>
          <cell r="J604">
            <v>2155</v>
          </cell>
          <cell r="O604">
            <v>2155</v>
          </cell>
          <cell r="R604">
            <v>2155</v>
          </cell>
        </row>
        <row r="605">
          <cell r="B605">
            <v>2</v>
          </cell>
          <cell r="C605" t="str">
            <v>하차비</v>
          </cell>
        </row>
        <row r="606">
          <cell r="C606">
            <v>1916</v>
          </cell>
          <cell r="E606" t="str">
            <v>/</v>
          </cell>
          <cell r="F606">
            <v>1.1000000000000001</v>
          </cell>
          <cell r="G606" t="str">
            <v>*</v>
          </cell>
          <cell r="H606">
            <v>12</v>
          </cell>
          <cell r="I606" t="str">
            <v>/</v>
          </cell>
          <cell r="J606">
            <v>37</v>
          </cell>
          <cell r="K606" t="str">
            <v>=</v>
          </cell>
          <cell r="L606">
            <v>564</v>
          </cell>
          <cell r="O606">
            <v>564</v>
          </cell>
          <cell r="R606">
            <v>564</v>
          </cell>
        </row>
        <row r="607">
          <cell r="C607" t="str">
            <v>계</v>
          </cell>
          <cell r="O607">
            <v>2719</v>
          </cell>
          <cell r="R607">
            <v>2719</v>
          </cell>
        </row>
        <row r="609">
          <cell r="A609" t="str">
            <v>철근콘크리트 수로관운반 400C / 본당</v>
          </cell>
        </row>
        <row r="610">
          <cell r="C610" t="str">
            <v>본당중량:</v>
          </cell>
          <cell r="E610">
            <v>0.41499999999999998</v>
          </cell>
          <cell r="G610" t="str">
            <v>Ton</v>
          </cell>
        </row>
        <row r="611">
          <cell r="C611" t="str">
            <v>대당적재본수:</v>
          </cell>
          <cell r="F611">
            <v>10.5</v>
          </cell>
          <cell r="G611" t="str">
            <v>Ton</v>
          </cell>
          <cell r="H611" t="str">
            <v>/</v>
          </cell>
          <cell r="I611">
            <v>0.41499999999999998</v>
          </cell>
          <cell r="K611" t="str">
            <v>Ton</v>
          </cell>
          <cell r="L611" t="str">
            <v>=</v>
          </cell>
          <cell r="M611">
            <v>25</v>
          </cell>
          <cell r="N611" t="str">
            <v>본</v>
          </cell>
        </row>
        <row r="612">
          <cell r="C612" t="str">
            <v>계</v>
          </cell>
          <cell r="O612">
            <v>3956</v>
          </cell>
          <cell r="R612">
            <v>3956</v>
          </cell>
        </row>
        <row r="614">
          <cell r="A614" t="str">
            <v>철근콘크리트 수로관운반 500A / 본당</v>
          </cell>
        </row>
        <row r="615">
          <cell r="C615" t="str">
            <v>본당중량:</v>
          </cell>
          <cell r="E615">
            <v>0.434</v>
          </cell>
          <cell r="G615" t="str">
            <v>Ton</v>
          </cell>
        </row>
        <row r="616">
          <cell r="C616" t="str">
            <v>대당적재본수:</v>
          </cell>
          <cell r="F616">
            <v>10.5</v>
          </cell>
          <cell r="G616" t="str">
            <v>Ton</v>
          </cell>
          <cell r="H616" t="str">
            <v>/</v>
          </cell>
          <cell r="I616">
            <v>0.434</v>
          </cell>
          <cell r="K616" t="str">
            <v>Ton</v>
          </cell>
          <cell r="L616" t="str">
            <v>=</v>
          </cell>
          <cell r="M616">
            <v>24</v>
          </cell>
          <cell r="N616" t="str">
            <v>본</v>
          </cell>
        </row>
        <row r="617">
          <cell r="C617" t="str">
            <v>계</v>
          </cell>
          <cell r="O617">
            <v>4121</v>
          </cell>
          <cell r="R617">
            <v>4121</v>
          </cell>
        </row>
        <row r="619">
          <cell r="A619" t="str">
            <v>철근콘크리트 수로관운반 500B / 본당</v>
          </cell>
        </row>
        <row r="620">
          <cell r="C620" t="str">
            <v>본당중량:</v>
          </cell>
          <cell r="E620">
            <v>0.47599999999999998</v>
          </cell>
          <cell r="G620" t="str">
            <v>Ton</v>
          </cell>
        </row>
        <row r="621">
          <cell r="C621" t="str">
            <v>대당적재본수:</v>
          </cell>
          <cell r="F621">
            <v>10.5</v>
          </cell>
          <cell r="G621" t="str">
            <v>Ton</v>
          </cell>
          <cell r="H621" t="str">
            <v>/</v>
          </cell>
          <cell r="I621">
            <v>0.47599999999999998</v>
          </cell>
          <cell r="K621" t="str">
            <v>Ton</v>
          </cell>
          <cell r="L621" t="str">
            <v>=</v>
          </cell>
          <cell r="M621">
            <v>22</v>
          </cell>
          <cell r="N621" t="str">
            <v>본</v>
          </cell>
        </row>
        <row r="622">
          <cell r="C622" t="str">
            <v>계</v>
          </cell>
          <cell r="O622">
            <v>4495</v>
          </cell>
          <cell r="R622">
            <v>4495</v>
          </cell>
        </row>
        <row r="624">
          <cell r="A624" t="str">
            <v>철근콘크리트 수로관운반 500C / 본당</v>
          </cell>
        </row>
        <row r="625">
          <cell r="C625" t="str">
            <v>본당중량:</v>
          </cell>
          <cell r="E625">
            <v>0.56999999999999995</v>
          </cell>
          <cell r="G625" t="str">
            <v>Ton</v>
          </cell>
        </row>
        <row r="626">
          <cell r="C626" t="str">
            <v>대당적재본수:</v>
          </cell>
          <cell r="F626">
            <v>10.5</v>
          </cell>
          <cell r="G626" t="str">
            <v>Ton</v>
          </cell>
          <cell r="H626" t="str">
            <v>/</v>
          </cell>
          <cell r="I626">
            <v>0.56999999999999995</v>
          </cell>
          <cell r="K626" t="str">
            <v>Ton</v>
          </cell>
          <cell r="L626" t="str">
            <v>=</v>
          </cell>
          <cell r="M626">
            <v>18</v>
          </cell>
          <cell r="N626" t="str">
            <v>본</v>
          </cell>
        </row>
        <row r="627">
          <cell r="C627" t="str">
            <v>계</v>
          </cell>
          <cell r="O627">
            <v>5494</v>
          </cell>
          <cell r="R627">
            <v>5494</v>
          </cell>
        </row>
        <row r="631">
          <cell r="A631">
            <v>98</v>
          </cell>
          <cell r="B631">
            <v>98.01</v>
          </cell>
          <cell r="C631">
            <v>98.02000000000001</v>
          </cell>
          <cell r="D631">
            <v>98.030000000000015</v>
          </cell>
          <cell r="E631">
            <v>98.04000000000002</v>
          </cell>
          <cell r="F631">
            <v>98.050000000000026</v>
          </cell>
          <cell r="G631">
            <v>98.060000000000031</v>
          </cell>
          <cell r="H631">
            <v>98.070000000000036</v>
          </cell>
          <cell r="I631">
            <v>98.080000000000041</v>
          </cell>
          <cell r="J631">
            <v>98.090000000000046</v>
          </cell>
          <cell r="K631">
            <v>98.100000000000051</v>
          </cell>
          <cell r="L631">
            <v>98.110000000000056</v>
          </cell>
          <cell r="M631">
            <v>98.120000000000061</v>
          </cell>
          <cell r="N631">
            <v>98.130000000000067</v>
          </cell>
          <cell r="O631">
            <v>98.140000000000072</v>
          </cell>
          <cell r="P631">
            <v>98.150000000000077</v>
          </cell>
          <cell r="Q631">
            <v>98.160000000000082</v>
          </cell>
          <cell r="R631">
            <v>98.170000000000087</v>
          </cell>
        </row>
        <row r="632">
          <cell r="E632" t="str">
            <v>산</v>
          </cell>
          <cell r="G632" t="str">
            <v>출</v>
          </cell>
          <cell r="I632" t="str">
            <v>내</v>
          </cell>
          <cell r="K632" t="str">
            <v>역</v>
          </cell>
          <cell r="O632" t="str">
            <v>계</v>
          </cell>
          <cell r="P632" t="str">
            <v>노무비</v>
          </cell>
          <cell r="Q632" t="str">
            <v>재료비</v>
          </cell>
          <cell r="R632" t="str">
            <v>경  비</v>
          </cell>
        </row>
        <row r="634">
          <cell r="A634" t="str">
            <v>철근콘크리트 수로관운반 600B / 본당</v>
          </cell>
        </row>
        <row r="635">
          <cell r="C635" t="str">
            <v>본당중량:</v>
          </cell>
          <cell r="E635">
            <v>0.68</v>
          </cell>
          <cell r="G635" t="str">
            <v>Ton</v>
          </cell>
        </row>
        <row r="636">
          <cell r="C636" t="str">
            <v>대당적재본수:</v>
          </cell>
          <cell r="F636">
            <v>10.5</v>
          </cell>
          <cell r="G636" t="str">
            <v>Ton</v>
          </cell>
          <cell r="H636" t="str">
            <v>/</v>
          </cell>
          <cell r="I636">
            <v>0.68</v>
          </cell>
          <cell r="K636" t="str">
            <v>Ton</v>
          </cell>
          <cell r="L636" t="str">
            <v>=</v>
          </cell>
          <cell r="M636">
            <v>15</v>
          </cell>
          <cell r="N636" t="str">
            <v>본</v>
          </cell>
        </row>
        <row r="637">
          <cell r="C637" t="str">
            <v>계</v>
          </cell>
          <cell r="O637">
            <v>6593</v>
          </cell>
          <cell r="R637">
            <v>6593</v>
          </cell>
        </row>
        <row r="639">
          <cell r="A639" t="str">
            <v>철근콘크리트 수로관운반 600C / 본당</v>
          </cell>
        </row>
        <row r="640">
          <cell r="C640" t="str">
            <v>본당중량:</v>
          </cell>
          <cell r="E640">
            <v>0.77500000000000002</v>
          </cell>
          <cell r="G640" t="str">
            <v>Ton</v>
          </cell>
        </row>
        <row r="641">
          <cell r="C641" t="str">
            <v>대당적재본수:</v>
          </cell>
          <cell r="F641">
            <v>10.5</v>
          </cell>
          <cell r="G641" t="str">
            <v>Ton</v>
          </cell>
          <cell r="H641" t="str">
            <v>/</v>
          </cell>
          <cell r="I641">
            <v>0.77500000000000002</v>
          </cell>
          <cell r="K641" t="str">
            <v>Ton</v>
          </cell>
          <cell r="L641" t="str">
            <v>=</v>
          </cell>
          <cell r="M641">
            <v>13</v>
          </cell>
          <cell r="N641" t="str">
            <v>본</v>
          </cell>
        </row>
        <row r="642">
          <cell r="C642" t="str">
            <v>계</v>
          </cell>
          <cell r="O642">
            <v>7608</v>
          </cell>
          <cell r="R642">
            <v>7608</v>
          </cell>
        </row>
        <row r="644">
          <cell r="A644" t="str">
            <v>철근콘크리트 수로관운반 700 / 본당</v>
          </cell>
        </row>
        <row r="645">
          <cell r="C645" t="str">
            <v>본당중량:</v>
          </cell>
          <cell r="E645">
            <v>0.79</v>
          </cell>
          <cell r="G645" t="str">
            <v>Ton</v>
          </cell>
        </row>
        <row r="646">
          <cell r="C646" t="str">
            <v>대당적재본수:</v>
          </cell>
          <cell r="F646">
            <v>10.5</v>
          </cell>
          <cell r="G646" t="str">
            <v>Ton</v>
          </cell>
          <cell r="H646" t="str">
            <v>/</v>
          </cell>
          <cell r="I646">
            <v>0.79</v>
          </cell>
          <cell r="K646" t="str">
            <v>Ton</v>
          </cell>
          <cell r="L646" t="str">
            <v>=</v>
          </cell>
          <cell r="M646">
            <v>13</v>
          </cell>
          <cell r="N646" t="str">
            <v>본</v>
          </cell>
        </row>
        <row r="647">
          <cell r="C647" t="str">
            <v>계</v>
          </cell>
          <cell r="O647">
            <v>7608</v>
          </cell>
          <cell r="R647">
            <v>7608</v>
          </cell>
        </row>
        <row r="649">
          <cell r="A649" t="str">
            <v>철근콘크리트 수로관운반 1000C / 본당</v>
          </cell>
        </row>
        <row r="650">
          <cell r="C650" t="str">
            <v>본당중량:</v>
          </cell>
          <cell r="E650">
            <v>1.5</v>
          </cell>
          <cell r="G650" t="str">
            <v>Ton</v>
          </cell>
        </row>
        <row r="651">
          <cell r="C651" t="str">
            <v>대당적재본수:</v>
          </cell>
          <cell r="F651">
            <v>10.5</v>
          </cell>
          <cell r="G651" t="str">
            <v>Ton</v>
          </cell>
          <cell r="H651" t="str">
            <v>/</v>
          </cell>
          <cell r="I651">
            <v>1.5</v>
          </cell>
          <cell r="K651" t="str">
            <v>Ton</v>
          </cell>
          <cell r="L651" t="str">
            <v>=</v>
          </cell>
          <cell r="M651">
            <v>7</v>
          </cell>
          <cell r="N651" t="str">
            <v>본</v>
          </cell>
        </row>
        <row r="652">
          <cell r="C652" t="str">
            <v>계</v>
          </cell>
          <cell r="O652">
            <v>14129</v>
          </cell>
          <cell r="R652">
            <v>14129</v>
          </cell>
        </row>
        <row r="654">
          <cell r="A654" t="str">
            <v>철근콘크리트 수로관운반 1500B / 본당</v>
          </cell>
        </row>
        <row r="655">
          <cell r="C655" t="str">
            <v>본당중량:</v>
          </cell>
          <cell r="E655">
            <v>2100</v>
          </cell>
          <cell r="G655" t="str">
            <v>Ton</v>
          </cell>
        </row>
        <row r="656">
          <cell r="C656" t="str">
            <v>대당적재본수:</v>
          </cell>
          <cell r="F656">
            <v>10.5</v>
          </cell>
          <cell r="G656" t="str">
            <v>Ton</v>
          </cell>
          <cell r="H656" t="str">
            <v>/</v>
          </cell>
          <cell r="I656">
            <v>2.1</v>
          </cell>
          <cell r="K656" t="str">
            <v>Ton</v>
          </cell>
          <cell r="L656" t="str">
            <v>=</v>
          </cell>
          <cell r="M656">
            <v>5</v>
          </cell>
          <cell r="N656" t="str">
            <v>본</v>
          </cell>
        </row>
        <row r="657">
          <cell r="C657" t="str">
            <v>계</v>
          </cell>
          <cell r="O657">
            <v>19781</v>
          </cell>
          <cell r="R657">
            <v>19781</v>
          </cell>
        </row>
      </sheetData>
      <sheetData sheetId="7" refreshError="1">
        <row r="1">
          <cell r="A1">
            <v>-1</v>
          </cell>
          <cell r="B1">
            <v>-0.99</v>
          </cell>
          <cell r="C1">
            <v>-0.98</v>
          </cell>
          <cell r="D1">
            <v>-0.97</v>
          </cell>
          <cell r="E1">
            <v>-0.96</v>
          </cell>
          <cell r="F1">
            <v>-0.95</v>
          </cell>
          <cell r="G1">
            <v>-0.94</v>
          </cell>
          <cell r="H1">
            <v>-0.92999999999999994</v>
          </cell>
          <cell r="I1">
            <v>-0.91999999999999993</v>
          </cell>
          <cell r="J1">
            <v>-0.90999999999999992</v>
          </cell>
          <cell r="K1">
            <v>-0.89999999999999991</v>
          </cell>
          <cell r="L1">
            <v>-0.8899999999999999</v>
          </cell>
          <cell r="M1">
            <v>-0.87999999999999989</v>
          </cell>
          <cell r="N1">
            <v>-0.86999999999999988</v>
          </cell>
          <cell r="O1">
            <v>-0.85999999999999988</v>
          </cell>
          <cell r="P1">
            <v>-0.84999999999999987</v>
          </cell>
          <cell r="Q1">
            <v>-0.83999999999999986</v>
          </cell>
          <cell r="R1">
            <v>-0.82999999999999985</v>
          </cell>
        </row>
        <row r="2">
          <cell r="E2" t="str">
            <v>산</v>
          </cell>
          <cell r="G2" t="str">
            <v>출</v>
          </cell>
          <cell r="I2" t="str">
            <v>내</v>
          </cell>
          <cell r="K2" t="str">
            <v>역</v>
          </cell>
          <cell r="O2" t="str">
            <v>계</v>
          </cell>
          <cell r="P2" t="str">
            <v>노무비</v>
          </cell>
          <cell r="Q2" t="str">
            <v>재료비</v>
          </cell>
          <cell r="R2" t="str">
            <v>경  비</v>
          </cell>
        </row>
        <row r="4">
          <cell r="A4" t="str">
            <v>이중벽 폴리에틸렌관 부설및 접합(본당6/M)</v>
          </cell>
        </row>
        <row r="5">
          <cell r="B5">
            <v>1</v>
          </cell>
          <cell r="C5" t="str">
            <v>재료비(관.기초모래.접합관)별산</v>
          </cell>
        </row>
        <row r="6">
          <cell r="B6">
            <v>2</v>
          </cell>
          <cell r="C6" t="str">
            <v>융착기(75mm) / 본당</v>
          </cell>
          <cell r="O6">
            <v>657</v>
          </cell>
          <cell r="R6">
            <v>657</v>
          </cell>
        </row>
        <row r="7">
          <cell r="B7">
            <v>3</v>
          </cell>
          <cell r="C7" t="str">
            <v>발전기(25KW) / 본당</v>
          </cell>
          <cell r="O7">
            <v>21060</v>
          </cell>
          <cell r="P7">
            <v>12437</v>
          </cell>
          <cell r="Q7">
            <v>5249</v>
          </cell>
          <cell r="R7">
            <v>3374</v>
          </cell>
        </row>
        <row r="8">
          <cell r="B8">
            <v>4</v>
          </cell>
          <cell r="C8" t="str">
            <v xml:space="preserve">크레인(트럭10ton) / 본당 </v>
          </cell>
          <cell r="O8">
            <v>57414</v>
          </cell>
          <cell r="P8">
            <v>31747</v>
          </cell>
          <cell r="Q8">
            <v>4457</v>
          </cell>
          <cell r="R8">
            <v>21210</v>
          </cell>
        </row>
        <row r="9">
          <cell r="B9">
            <v>5</v>
          </cell>
          <cell r="C9" t="str">
            <v>보통인부</v>
          </cell>
          <cell r="O9">
            <v>50680</v>
          </cell>
          <cell r="P9">
            <v>50680</v>
          </cell>
        </row>
        <row r="10">
          <cell r="B10">
            <v>6</v>
          </cell>
          <cell r="C10" t="str">
            <v>배관공</v>
          </cell>
          <cell r="O10">
            <v>76820</v>
          </cell>
          <cell r="P10">
            <v>76820</v>
          </cell>
        </row>
        <row r="11">
          <cell r="I11" t="str">
            <v>(원수:관경별적용)/본당</v>
          </cell>
        </row>
        <row r="12">
          <cell r="B12" t="str">
            <v>공    종</v>
          </cell>
          <cell r="E12" t="str">
            <v>원수</v>
          </cell>
          <cell r="F12" t="str">
            <v>총  계</v>
          </cell>
          <cell r="H12" t="str">
            <v>노무비</v>
          </cell>
          <cell r="J12" t="str">
            <v>재료비</v>
          </cell>
          <cell r="L12" t="str">
            <v>경  비</v>
          </cell>
        </row>
        <row r="13">
          <cell r="B13" t="str">
            <v>본관.이음관</v>
          </cell>
          <cell r="J13" t="str">
            <v>별</v>
          </cell>
          <cell r="K13" t="str">
            <v>산</v>
          </cell>
        </row>
        <row r="14">
          <cell r="B14" t="str">
            <v>기 초 자 재</v>
          </cell>
          <cell r="J14" t="str">
            <v>별</v>
          </cell>
          <cell r="K14" t="str">
            <v>산</v>
          </cell>
        </row>
        <row r="15">
          <cell r="B15" t="str">
            <v>융착기 75mm</v>
          </cell>
          <cell r="F15">
            <v>657</v>
          </cell>
          <cell r="L15">
            <v>657</v>
          </cell>
        </row>
        <row r="16">
          <cell r="B16" t="str">
            <v>발전기 25KW</v>
          </cell>
          <cell r="F16">
            <v>21060</v>
          </cell>
          <cell r="H16">
            <v>12437</v>
          </cell>
          <cell r="J16">
            <v>5249</v>
          </cell>
          <cell r="L16">
            <v>3374</v>
          </cell>
        </row>
        <row r="17">
          <cell r="B17" t="str">
            <v>크레인10ton</v>
          </cell>
          <cell r="F17">
            <v>57414</v>
          </cell>
          <cell r="H17">
            <v>31747</v>
          </cell>
          <cell r="J17">
            <v>4457</v>
          </cell>
          <cell r="L17">
            <v>21210</v>
          </cell>
        </row>
        <row r="18">
          <cell r="B18" t="str">
            <v>보 통 인 부</v>
          </cell>
          <cell r="F18">
            <v>50680</v>
          </cell>
          <cell r="H18">
            <v>50680</v>
          </cell>
        </row>
        <row r="19">
          <cell r="B19" t="str">
            <v>배  관  공</v>
          </cell>
          <cell r="F19">
            <v>76820</v>
          </cell>
          <cell r="H19">
            <v>76820</v>
          </cell>
        </row>
        <row r="20">
          <cell r="B20" t="str">
            <v>`99 건설표준품셈 제19-23장 참조(P630)</v>
          </cell>
        </row>
        <row r="21">
          <cell r="A21" t="str">
            <v>코드</v>
          </cell>
          <cell r="B21" t="str">
            <v>관   경</v>
          </cell>
          <cell r="E21" t="str">
            <v>배관공</v>
          </cell>
          <cell r="G21" t="str">
            <v>보통인부</v>
          </cell>
          <cell r="I21" t="str">
            <v>크레인</v>
          </cell>
          <cell r="K21" t="str">
            <v>융착기</v>
          </cell>
          <cell r="M21" t="str">
            <v>발전기</v>
          </cell>
          <cell r="O21" t="str">
            <v>관 경별 부설접합비/본당(6M)</v>
          </cell>
        </row>
        <row r="22">
          <cell r="A22">
            <v>-10</v>
          </cell>
          <cell r="B22" t="str">
            <v>Φ200mm</v>
          </cell>
          <cell r="E22" t="str">
            <v>0.22</v>
          </cell>
          <cell r="F22" t="str">
            <v>인</v>
          </cell>
          <cell r="G22">
            <v>0.22</v>
          </cell>
          <cell r="H22" t="str">
            <v>인</v>
          </cell>
          <cell r="K22">
            <v>0.17</v>
          </cell>
          <cell r="L22" t="str">
            <v>hr</v>
          </cell>
          <cell r="M22">
            <v>0.17</v>
          </cell>
          <cell r="N22" t="str">
            <v>hr</v>
          </cell>
          <cell r="O22">
            <v>31741</v>
          </cell>
          <cell r="P22">
            <v>30164</v>
          </cell>
          <cell r="Q22">
            <v>892</v>
          </cell>
          <cell r="R22">
            <v>685</v>
          </cell>
        </row>
        <row r="23">
          <cell r="A23">
            <v>-11</v>
          </cell>
          <cell r="B23" t="str">
            <v>Φ250mm</v>
          </cell>
          <cell r="E23" t="str">
            <v>0.23</v>
          </cell>
          <cell r="F23" t="str">
            <v>인</v>
          </cell>
          <cell r="G23">
            <v>0.23</v>
          </cell>
          <cell r="H23" t="str">
            <v>인</v>
          </cell>
          <cell r="K23">
            <v>0.18</v>
          </cell>
          <cell r="L23" t="str">
            <v>hr</v>
          </cell>
          <cell r="M23">
            <v>0.18</v>
          </cell>
          <cell r="N23" t="str">
            <v>hr</v>
          </cell>
          <cell r="O23">
            <v>33232</v>
          </cell>
          <cell r="P23">
            <v>31563</v>
          </cell>
          <cell r="Q23">
            <v>944</v>
          </cell>
          <cell r="R23">
            <v>725</v>
          </cell>
        </row>
        <row r="24">
          <cell r="A24">
            <v>-12</v>
          </cell>
          <cell r="B24" t="str">
            <v>Φ300mm</v>
          </cell>
          <cell r="E24" t="str">
            <v>0.25</v>
          </cell>
          <cell r="F24" t="str">
            <v>인</v>
          </cell>
          <cell r="G24">
            <v>0.25</v>
          </cell>
          <cell r="H24" t="str">
            <v>인</v>
          </cell>
          <cell r="K24">
            <v>0.2</v>
          </cell>
          <cell r="L24" t="str">
            <v>hr</v>
          </cell>
          <cell r="M24">
            <v>0.2</v>
          </cell>
          <cell r="N24" t="str">
            <v>hr</v>
          </cell>
          <cell r="O24">
            <v>36217</v>
          </cell>
          <cell r="P24">
            <v>34362</v>
          </cell>
          <cell r="Q24">
            <v>1049</v>
          </cell>
          <cell r="R24">
            <v>806</v>
          </cell>
        </row>
        <row r="25">
          <cell r="A25">
            <v>-13</v>
          </cell>
          <cell r="B25" t="str">
            <v>Φ350mm</v>
          </cell>
          <cell r="E25">
            <v>0.28000000000000003</v>
          </cell>
          <cell r="F25" t="str">
            <v>인</v>
          </cell>
          <cell r="G25">
            <v>0.28000000000000003</v>
          </cell>
          <cell r="H25" t="str">
            <v>인</v>
          </cell>
          <cell r="K25">
            <v>0.23</v>
          </cell>
          <cell r="L25" t="str">
            <v>hr</v>
          </cell>
          <cell r="M25">
            <v>0.23</v>
          </cell>
          <cell r="N25" t="str">
            <v>hr</v>
          </cell>
          <cell r="O25">
            <v>40694</v>
          </cell>
          <cell r="P25">
            <v>38560</v>
          </cell>
          <cell r="Q25">
            <v>1207</v>
          </cell>
          <cell r="R25">
            <v>927</v>
          </cell>
        </row>
        <row r="26">
          <cell r="A26">
            <v>-14</v>
          </cell>
          <cell r="B26" t="str">
            <v>Φ400mm</v>
          </cell>
          <cell r="E26">
            <v>0.33</v>
          </cell>
          <cell r="F26" t="str">
            <v>인</v>
          </cell>
          <cell r="G26">
            <v>0.5</v>
          </cell>
          <cell r="H26" t="str">
            <v>인</v>
          </cell>
          <cell r="K26">
            <v>0.27</v>
          </cell>
          <cell r="L26" t="str">
            <v>hr</v>
          </cell>
          <cell r="M26">
            <v>0.27</v>
          </cell>
          <cell r="N26" t="str">
            <v>hr</v>
          </cell>
          <cell r="O26">
            <v>60997</v>
          </cell>
          <cell r="P26">
            <v>58492</v>
          </cell>
          <cell r="Q26">
            <v>1417</v>
          </cell>
          <cell r="R26">
            <v>1088</v>
          </cell>
        </row>
        <row r="27">
          <cell r="A27">
            <v>-15</v>
          </cell>
          <cell r="B27" t="str">
            <v>Φ450mm</v>
          </cell>
          <cell r="E27">
            <v>0.4</v>
          </cell>
          <cell r="F27" t="str">
            <v>인</v>
          </cell>
          <cell r="G27">
            <v>0.6</v>
          </cell>
          <cell r="H27" t="str">
            <v>인</v>
          </cell>
          <cell r="K27">
            <v>0.32</v>
          </cell>
          <cell r="L27" t="str">
            <v>hr</v>
          </cell>
          <cell r="M27">
            <v>0.32</v>
          </cell>
          <cell r="N27" t="str">
            <v>hr</v>
          </cell>
          <cell r="O27">
            <v>73311</v>
          </cell>
          <cell r="P27">
            <v>70343</v>
          </cell>
          <cell r="Q27">
            <v>1679</v>
          </cell>
          <cell r="R27">
            <v>1289</v>
          </cell>
        </row>
        <row r="28">
          <cell r="A28">
            <v>-16</v>
          </cell>
          <cell r="B28" t="str">
            <v>Φ500m</v>
          </cell>
          <cell r="E28">
            <v>0.48</v>
          </cell>
          <cell r="F28" t="str">
            <v>인</v>
          </cell>
          <cell r="G28">
            <v>0.7</v>
          </cell>
          <cell r="H28" t="str">
            <v>인</v>
          </cell>
          <cell r="K28">
            <v>0.38</v>
          </cell>
          <cell r="L28" t="str">
            <v>hr</v>
          </cell>
          <cell r="M28">
            <v>0.38</v>
          </cell>
          <cell r="N28" t="str">
            <v>hr</v>
          </cell>
          <cell r="O28">
            <v>86351</v>
          </cell>
          <cell r="P28">
            <v>82826</v>
          </cell>
          <cell r="Q28">
            <v>1994</v>
          </cell>
          <cell r="R28">
            <v>1531</v>
          </cell>
        </row>
        <row r="29">
          <cell r="A29">
            <v>-17</v>
          </cell>
          <cell r="B29" t="str">
            <v>Φ600mm</v>
          </cell>
          <cell r="E29">
            <v>0.32</v>
          </cell>
          <cell r="F29" t="str">
            <v>인</v>
          </cell>
          <cell r="G29">
            <v>0.32</v>
          </cell>
          <cell r="H29" t="str">
            <v>인</v>
          </cell>
          <cell r="I29">
            <v>0.42</v>
          </cell>
          <cell r="J29" t="str">
            <v>hr</v>
          </cell>
          <cell r="K29">
            <v>0.45</v>
          </cell>
          <cell r="L29" t="str">
            <v>hr</v>
          </cell>
          <cell r="M29">
            <v>0.45</v>
          </cell>
          <cell r="N29" t="str">
            <v>hr</v>
          </cell>
          <cell r="O29">
            <v>74685</v>
          </cell>
          <cell r="P29">
            <v>59730</v>
          </cell>
          <cell r="Q29">
            <v>4233</v>
          </cell>
          <cell r="R29">
            <v>10722</v>
          </cell>
        </row>
        <row r="30">
          <cell r="A30">
            <v>-18</v>
          </cell>
          <cell r="B30" t="str">
            <v>Φ700mm</v>
          </cell>
          <cell r="E30">
            <v>0.34</v>
          </cell>
          <cell r="F30" t="str">
            <v>인</v>
          </cell>
          <cell r="G30">
            <v>0.34</v>
          </cell>
          <cell r="H30" t="str">
            <v>인</v>
          </cell>
          <cell r="I30">
            <v>0.5</v>
          </cell>
          <cell r="J30" t="str">
            <v>hr</v>
          </cell>
          <cell r="K30">
            <v>0.53</v>
          </cell>
          <cell r="L30" t="str">
            <v>hr</v>
          </cell>
          <cell r="M30">
            <v>0.53</v>
          </cell>
          <cell r="N30" t="str">
            <v>hr</v>
          </cell>
          <cell r="O30">
            <v>83566</v>
          </cell>
          <cell r="P30">
            <v>65815</v>
          </cell>
          <cell r="Q30">
            <v>5010</v>
          </cell>
          <cell r="R30">
            <v>12741</v>
          </cell>
        </row>
        <row r="31">
          <cell r="A31">
            <v>-19</v>
          </cell>
          <cell r="B31" t="str">
            <v>Φ800mm</v>
          </cell>
          <cell r="E31">
            <v>0.36</v>
          </cell>
          <cell r="F31" t="str">
            <v>인</v>
          </cell>
          <cell r="G31">
            <v>0.43</v>
          </cell>
          <cell r="H31" t="str">
            <v>인</v>
          </cell>
          <cell r="I31">
            <v>0.57999999999999996</v>
          </cell>
          <cell r="J31" t="str">
            <v>hr</v>
          </cell>
          <cell r="K31">
            <v>0.62</v>
          </cell>
          <cell r="L31" t="str">
            <v>hr</v>
          </cell>
          <cell r="M31">
            <v>0.62</v>
          </cell>
          <cell r="N31" t="str">
            <v>hr</v>
          </cell>
          <cell r="O31">
            <v>98041</v>
          </cell>
          <cell r="P31">
            <v>77401</v>
          </cell>
          <cell r="Q31">
            <v>5839</v>
          </cell>
          <cell r="R31">
            <v>14801</v>
          </cell>
        </row>
        <row r="32">
          <cell r="A32">
            <v>-20</v>
          </cell>
          <cell r="B32" t="str">
            <v>Φ900mm</v>
          </cell>
          <cell r="E32">
            <v>0.43</v>
          </cell>
          <cell r="F32" t="str">
            <v>인</v>
          </cell>
          <cell r="G32">
            <v>0.65</v>
          </cell>
          <cell r="H32" t="str">
            <v>인</v>
          </cell>
          <cell r="I32">
            <v>0.67</v>
          </cell>
          <cell r="J32" t="str">
            <v>hr</v>
          </cell>
          <cell r="K32">
            <v>0.72</v>
          </cell>
          <cell r="L32" t="str">
            <v>hr</v>
          </cell>
          <cell r="M32">
            <v>0.72</v>
          </cell>
          <cell r="N32" t="str">
            <v>hr</v>
          </cell>
          <cell r="O32">
            <v>125828</v>
          </cell>
          <cell r="P32">
            <v>101950</v>
          </cell>
          <cell r="Q32">
            <v>6765</v>
          </cell>
          <cell r="R32">
            <v>17113</v>
          </cell>
        </row>
        <row r="33">
          <cell r="A33">
            <v>-21</v>
          </cell>
          <cell r="B33" t="str">
            <v>Φ1000mm</v>
          </cell>
          <cell r="E33">
            <v>0.45</v>
          </cell>
          <cell r="F33" t="str">
            <v>인</v>
          </cell>
          <cell r="G33">
            <v>0.69</v>
          </cell>
          <cell r="H33" t="str">
            <v>인</v>
          </cell>
          <cell r="I33">
            <v>0.75</v>
          </cell>
          <cell r="J33" t="str">
            <v>hr</v>
          </cell>
          <cell r="K33">
            <v>0.83</v>
          </cell>
          <cell r="L33" t="str">
            <v>hr</v>
          </cell>
          <cell r="M33">
            <v>0.83</v>
          </cell>
          <cell r="N33" t="str">
            <v>hr</v>
          </cell>
          <cell r="O33">
            <v>136896</v>
          </cell>
          <cell r="P33">
            <v>109944</v>
          </cell>
          <cell r="Q33">
            <v>7699</v>
          </cell>
          <cell r="R33">
            <v>19253</v>
          </cell>
        </row>
        <row r="34">
          <cell r="A34">
            <v>-22</v>
          </cell>
          <cell r="B34" t="str">
            <v>Φ1200mm</v>
          </cell>
          <cell r="E34">
            <v>0.5</v>
          </cell>
          <cell r="F34" t="str">
            <v>인</v>
          </cell>
          <cell r="G34">
            <v>0.74</v>
          </cell>
          <cell r="H34" t="str">
            <v>인</v>
          </cell>
          <cell r="I34">
            <v>0.92</v>
          </cell>
          <cell r="J34" t="str">
            <v>hr</v>
          </cell>
          <cell r="K34">
            <v>0.95</v>
          </cell>
          <cell r="L34" t="str">
            <v>hr</v>
          </cell>
          <cell r="M34">
            <v>0.95</v>
          </cell>
          <cell r="N34" t="str">
            <v>hr</v>
          </cell>
          <cell r="O34">
            <v>155637</v>
          </cell>
          <cell r="P34">
            <v>123209</v>
          </cell>
          <cell r="Q34">
            <v>9086</v>
          </cell>
          <cell r="R34">
            <v>23342</v>
          </cell>
        </row>
        <row r="35">
          <cell r="A35">
            <v>-23</v>
          </cell>
          <cell r="B35" t="str">
            <v>Φ1400mm</v>
          </cell>
          <cell r="E35">
            <v>0.52</v>
          </cell>
          <cell r="F35" t="str">
            <v>인</v>
          </cell>
          <cell r="G35">
            <v>0.77</v>
          </cell>
          <cell r="H35" t="str">
            <v>인</v>
          </cell>
          <cell r="I35">
            <v>1</v>
          </cell>
          <cell r="J35" t="str">
            <v>hr</v>
          </cell>
          <cell r="K35">
            <v>1.08</v>
          </cell>
          <cell r="L35" t="str">
            <v>hr</v>
          </cell>
          <cell r="M35">
            <v>1.08</v>
          </cell>
          <cell r="N35" t="str">
            <v>hr</v>
          </cell>
          <cell r="O35">
            <v>166371</v>
          </cell>
          <cell r="P35">
            <v>130683</v>
          </cell>
          <cell r="Q35">
            <v>10125</v>
          </cell>
          <cell r="R35">
            <v>25563</v>
          </cell>
        </row>
        <row r="36">
          <cell r="A36">
            <v>-3</v>
          </cell>
          <cell r="B36">
            <v>-2.99</v>
          </cell>
          <cell r="C36">
            <v>-2.9800000000000004</v>
          </cell>
          <cell r="D36">
            <v>-2.9700000000000006</v>
          </cell>
          <cell r="E36">
            <v>-2.9600000000000009</v>
          </cell>
          <cell r="F36">
            <v>-2.9500000000000011</v>
          </cell>
          <cell r="G36">
            <v>-2.9400000000000013</v>
          </cell>
          <cell r="H36">
            <v>-2.9300000000000015</v>
          </cell>
          <cell r="I36">
            <v>-2.9200000000000017</v>
          </cell>
          <cell r="J36">
            <v>-2.9100000000000019</v>
          </cell>
          <cell r="K36">
            <v>-2.9000000000000021</v>
          </cell>
          <cell r="L36">
            <v>-2.8900000000000023</v>
          </cell>
          <cell r="M36">
            <v>-2.8800000000000026</v>
          </cell>
          <cell r="N36">
            <v>-2.8700000000000028</v>
          </cell>
          <cell r="O36">
            <v>-2.860000000000003</v>
          </cell>
          <cell r="P36">
            <v>-2.8500000000000032</v>
          </cell>
          <cell r="Q36">
            <v>-2.8400000000000034</v>
          </cell>
          <cell r="R36">
            <v>-2.8300000000000036</v>
          </cell>
        </row>
        <row r="37">
          <cell r="E37" t="str">
            <v>산</v>
          </cell>
          <cell r="G37" t="str">
            <v>출</v>
          </cell>
          <cell r="I37" t="str">
            <v>내</v>
          </cell>
          <cell r="K37" t="str">
            <v>역</v>
          </cell>
          <cell r="O37" t="str">
            <v>계</v>
          </cell>
          <cell r="P37" t="str">
            <v>노무비</v>
          </cell>
          <cell r="Q37" t="str">
            <v>재료비</v>
          </cell>
          <cell r="R37" t="str">
            <v>경  비</v>
          </cell>
        </row>
        <row r="39">
          <cell r="A39" t="str">
            <v>SPL-S 관부설및 접합(본당 6/M)</v>
          </cell>
        </row>
        <row r="40">
          <cell r="B40">
            <v>1</v>
          </cell>
          <cell r="C40" t="str">
            <v>재료비(관.기초모래.접합관)별산</v>
          </cell>
        </row>
        <row r="41">
          <cell r="B41">
            <v>2</v>
          </cell>
          <cell r="C41" t="str">
            <v xml:space="preserve">크레인(트럭10ton) / 본당 </v>
          </cell>
          <cell r="O41">
            <v>57414</v>
          </cell>
          <cell r="P41">
            <v>31747</v>
          </cell>
          <cell r="Q41">
            <v>4457</v>
          </cell>
          <cell r="R41">
            <v>21210</v>
          </cell>
        </row>
        <row r="42">
          <cell r="B42">
            <v>3</v>
          </cell>
          <cell r="C42" t="str">
            <v>보통인부</v>
          </cell>
          <cell r="O42">
            <v>50680</v>
          </cell>
          <cell r="P42">
            <v>50680</v>
          </cell>
        </row>
        <row r="43">
          <cell r="B43">
            <v>4</v>
          </cell>
          <cell r="C43" t="str">
            <v>배관공</v>
          </cell>
          <cell r="O43">
            <v>76820</v>
          </cell>
          <cell r="P43">
            <v>76820</v>
          </cell>
        </row>
        <row r="45">
          <cell r="I45" t="str">
            <v>(원수:관경별적용)/본당</v>
          </cell>
        </row>
        <row r="46">
          <cell r="B46" t="str">
            <v>공    종</v>
          </cell>
          <cell r="E46" t="str">
            <v>원수</v>
          </cell>
          <cell r="F46" t="str">
            <v>총  계</v>
          </cell>
          <cell r="H46" t="str">
            <v>노무비</v>
          </cell>
          <cell r="J46" t="str">
            <v>재료비</v>
          </cell>
          <cell r="L46" t="str">
            <v>경  비</v>
          </cell>
        </row>
        <row r="47">
          <cell r="B47" t="str">
            <v>본관.이음관</v>
          </cell>
          <cell r="J47" t="str">
            <v>별</v>
          </cell>
          <cell r="K47" t="str">
            <v>산</v>
          </cell>
        </row>
        <row r="48">
          <cell r="B48" t="str">
            <v>기 초 자 재</v>
          </cell>
          <cell r="J48" t="str">
            <v>별</v>
          </cell>
          <cell r="K48" t="str">
            <v>산</v>
          </cell>
        </row>
        <row r="49">
          <cell r="B49" t="str">
            <v>L  P  G(kg)</v>
          </cell>
          <cell r="F49">
            <v>984</v>
          </cell>
          <cell r="J49">
            <v>984</v>
          </cell>
        </row>
        <row r="50">
          <cell r="B50" t="str">
            <v>크레인10ton</v>
          </cell>
          <cell r="F50">
            <v>57414</v>
          </cell>
          <cell r="H50">
            <v>31747</v>
          </cell>
          <cell r="J50">
            <v>4457</v>
          </cell>
          <cell r="L50">
            <v>21210</v>
          </cell>
        </row>
        <row r="51">
          <cell r="B51" t="str">
            <v>배  관   공</v>
          </cell>
          <cell r="F51">
            <v>76820</v>
          </cell>
          <cell r="H51">
            <v>76820</v>
          </cell>
        </row>
        <row r="52">
          <cell r="B52" t="str">
            <v>보 통 인 부</v>
          </cell>
          <cell r="F52">
            <v>50680</v>
          </cell>
          <cell r="H52">
            <v>50680</v>
          </cell>
        </row>
        <row r="56">
          <cell r="A56" t="str">
            <v>코드</v>
          </cell>
          <cell r="D56" t="str">
            <v>관   경</v>
          </cell>
          <cell r="G56" t="str">
            <v>배관공</v>
          </cell>
          <cell r="I56" t="str">
            <v>보통인부</v>
          </cell>
          <cell r="K56" t="str">
            <v>크 레 인</v>
          </cell>
          <cell r="M56" t="str">
            <v>LPG(kg)</v>
          </cell>
          <cell r="O56" t="str">
            <v>관 경별 부설접합비/본당(6M)</v>
          </cell>
        </row>
        <row r="57">
          <cell r="A57">
            <v>-30</v>
          </cell>
          <cell r="D57" t="str">
            <v>Φ200mm</v>
          </cell>
          <cell r="G57">
            <v>0.15</v>
          </cell>
          <cell r="H57" t="str">
            <v>인</v>
          </cell>
          <cell r="I57">
            <v>0.15</v>
          </cell>
          <cell r="J57" t="str">
            <v>인</v>
          </cell>
          <cell r="M57">
            <v>0.25</v>
          </cell>
          <cell r="O57">
            <v>19371</v>
          </cell>
          <cell r="P57">
            <v>19125</v>
          </cell>
          <cell r="Q57">
            <v>246</v>
          </cell>
        </row>
        <row r="58">
          <cell r="A58">
            <v>-31</v>
          </cell>
          <cell r="D58" t="str">
            <v>Φ250mm</v>
          </cell>
          <cell r="G58">
            <v>0.16</v>
          </cell>
          <cell r="H58" t="str">
            <v>인</v>
          </cell>
          <cell r="I58">
            <v>0.16</v>
          </cell>
          <cell r="J58" t="str">
            <v>인</v>
          </cell>
          <cell r="M58">
            <v>0.3</v>
          </cell>
          <cell r="O58">
            <v>20695</v>
          </cell>
          <cell r="P58">
            <v>20400</v>
          </cell>
          <cell r="Q58">
            <v>295</v>
          </cell>
        </row>
        <row r="59">
          <cell r="A59">
            <v>-32</v>
          </cell>
          <cell r="D59" t="str">
            <v>Φ300mm</v>
          </cell>
          <cell r="G59">
            <v>0.18</v>
          </cell>
          <cell r="H59" t="str">
            <v>인</v>
          </cell>
          <cell r="I59">
            <v>0.18</v>
          </cell>
          <cell r="J59" t="str">
            <v>인</v>
          </cell>
          <cell r="M59">
            <v>0.35</v>
          </cell>
          <cell r="O59">
            <v>23294</v>
          </cell>
          <cell r="P59">
            <v>22950</v>
          </cell>
          <cell r="Q59">
            <v>344</v>
          </cell>
        </row>
        <row r="60">
          <cell r="A60">
            <v>-33</v>
          </cell>
          <cell r="D60" t="str">
            <v>Φ350mm</v>
          </cell>
          <cell r="G60">
            <v>0.2</v>
          </cell>
          <cell r="H60" t="str">
            <v>인</v>
          </cell>
          <cell r="I60">
            <v>0.2</v>
          </cell>
          <cell r="J60" t="str">
            <v>인</v>
          </cell>
          <cell r="M60">
            <v>0.4</v>
          </cell>
          <cell r="O60">
            <v>25893</v>
          </cell>
          <cell r="P60">
            <v>25500</v>
          </cell>
          <cell r="Q60">
            <v>393</v>
          </cell>
        </row>
        <row r="61">
          <cell r="A61">
            <v>-34</v>
          </cell>
          <cell r="D61" t="str">
            <v>Φ400mm</v>
          </cell>
          <cell r="G61">
            <v>0.23</v>
          </cell>
          <cell r="H61" t="str">
            <v>인</v>
          </cell>
          <cell r="I61">
            <v>0.35</v>
          </cell>
          <cell r="J61" t="str">
            <v>인</v>
          </cell>
          <cell r="M61">
            <v>0.45</v>
          </cell>
          <cell r="O61">
            <v>35848</v>
          </cell>
          <cell r="P61">
            <v>35406</v>
          </cell>
          <cell r="Q61">
            <v>442</v>
          </cell>
        </row>
        <row r="62">
          <cell r="A62">
            <v>-35</v>
          </cell>
          <cell r="D62" t="str">
            <v>Φ450mm</v>
          </cell>
          <cell r="G62">
            <v>0.28000000000000003</v>
          </cell>
          <cell r="H62" t="str">
            <v>인</v>
          </cell>
          <cell r="I62">
            <v>0.42</v>
          </cell>
          <cell r="J62" t="str">
            <v>인</v>
          </cell>
          <cell r="M62">
            <v>0.5</v>
          </cell>
          <cell r="O62">
            <v>43287</v>
          </cell>
          <cell r="P62">
            <v>42795</v>
          </cell>
          <cell r="Q62">
            <v>492</v>
          </cell>
        </row>
        <row r="63">
          <cell r="A63">
            <v>-36</v>
          </cell>
          <cell r="D63" t="str">
            <v>Φ500m</v>
          </cell>
          <cell r="G63">
            <v>0.34</v>
          </cell>
          <cell r="H63" t="str">
            <v>인</v>
          </cell>
          <cell r="I63">
            <v>0.49</v>
          </cell>
          <cell r="J63" t="str">
            <v>인</v>
          </cell>
          <cell r="M63">
            <v>0.55000000000000004</v>
          </cell>
          <cell r="O63">
            <v>51493</v>
          </cell>
          <cell r="P63">
            <v>50952</v>
          </cell>
          <cell r="Q63">
            <v>541</v>
          </cell>
        </row>
        <row r="64">
          <cell r="A64">
            <v>-37</v>
          </cell>
          <cell r="D64" t="str">
            <v>Φ600mm</v>
          </cell>
          <cell r="G64">
            <v>0.23</v>
          </cell>
          <cell r="H64" t="str">
            <v>인</v>
          </cell>
          <cell r="I64">
            <v>0.23</v>
          </cell>
          <cell r="J64" t="str">
            <v>인</v>
          </cell>
          <cell r="K64">
            <v>0.3</v>
          </cell>
          <cell r="L64" t="str">
            <v>hr</v>
          </cell>
          <cell r="M64">
            <v>0.6</v>
          </cell>
          <cell r="O64">
            <v>47139</v>
          </cell>
          <cell r="P64">
            <v>38849</v>
          </cell>
          <cell r="Q64">
            <v>1927</v>
          </cell>
          <cell r="R64">
            <v>6363</v>
          </cell>
        </row>
        <row r="65">
          <cell r="A65">
            <v>-38</v>
          </cell>
          <cell r="D65" t="str">
            <v>Φ700mm</v>
          </cell>
          <cell r="G65">
            <v>0.24</v>
          </cell>
          <cell r="H65" t="str">
            <v>인</v>
          </cell>
          <cell r="I65">
            <v>0.24</v>
          </cell>
          <cell r="J65" t="str">
            <v>인</v>
          </cell>
          <cell r="K65">
            <v>0.35</v>
          </cell>
          <cell r="L65" t="str">
            <v>hr</v>
          </cell>
          <cell r="M65">
            <v>0.65</v>
          </cell>
          <cell r="O65">
            <v>49773</v>
          </cell>
          <cell r="P65">
            <v>41711</v>
          </cell>
          <cell r="Q65">
            <v>639</v>
          </cell>
          <cell r="R65">
            <v>7423</v>
          </cell>
        </row>
        <row r="66">
          <cell r="A66">
            <v>-39</v>
          </cell>
          <cell r="D66" t="str">
            <v>Φ800mm</v>
          </cell>
          <cell r="G66">
            <v>0.26</v>
          </cell>
          <cell r="H66" t="str">
            <v>인</v>
          </cell>
          <cell r="I66">
            <v>0.3</v>
          </cell>
          <cell r="J66" t="str">
            <v>인</v>
          </cell>
          <cell r="K66">
            <v>0.41</v>
          </cell>
          <cell r="L66" t="str">
            <v>hr</v>
          </cell>
          <cell r="M66">
            <v>0.7</v>
          </cell>
          <cell r="O66">
            <v>57577</v>
          </cell>
          <cell r="P66">
            <v>48193</v>
          </cell>
          <cell r="Q66">
            <v>688</v>
          </cell>
          <cell r="R66">
            <v>8696</v>
          </cell>
        </row>
        <row r="67">
          <cell r="A67">
            <v>-40</v>
          </cell>
          <cell r="D67" t="str">
            <v>Φ900mm</v>
          </cell>
          <cell r="G67">
            <v>0.3</v>
          </cell>
          <cell r="H67" t="str">
            <v>인</v>
          </cell>
          <cell r="I67">
            <v>0.46</v>
          </cell>
          <cell r="J67" t="str">
            <v>인</v>
          </cell>
          <cell r="K67">
            <v>0.47</v>
          </cell>
          <cell r="L67" t="str">
            <v>hr</v>
          </cell>
          <cell r="M67">
            <v>0.85</v>
          </cell>
          <cell r="O67">
            <v>72083</v>
          </cell>
          <cell r="P67">
            <v>61279</v>
          </cell>
          <cell r="Q67">
            <v>836</v>
          </cell>
          <cell r="R67">
            <v>9968</v>
          </cell>
        </row>
        <row r="68">
          <cell r="A68">
            <v>-41</v>
          </cell>
          <cell r="D68" t="str">
            <v>Φ1000mm</v>
          </cell>
          <cell r="G68">
            <v>0.32</v>
          </cell>
          <cell r="H68" t="str">
            <v>인</v>
          </cell>
          <cell r="I68">
            <v>0.48</v>
          </cell>
          <cell r="J68" t="str">
            <v>인</v>
          </cell>
          <cell r="K68">
            <v>0.53</v>
          </cell>
          <cell r="L68" t="str">
            <v>hr</v>
          </cell>
          <cell r="M68">
            <v>0.9</v>
          </cell>
          <cell r="O68">
            <v>77860</v>
          </cell>
          <cell r="P68">
            <v>65734</v>
          </cell>
          <cell r="Q68">
            <v>885</v>
          </cell>
          <cell r="R68">
            <v>11241</v>
          </cell>
        </row>
        <row r="69">
          <cell r="A69">
            <v>-42</v>
          </cell>
          <cell r="D69" t="str">
            <v>Φ1200mm</v>
          </cell>
          <cell r="G69">
            <v>0.35</v>
          </cell>
          <cell r="H69" t="str">
            <v>인</v>
          </cell>
          <cell r="I69">
            <v>0.52</v>
          </cell>
          <cell r="J69" t="str">
            <v>인</v>
          </cell>
          <cell r="K69">
            <v>0.65</v>
          </cell>
          <cell r="L69" t="str">
            <v>hr</v>
          </cell>
          <cell r="M69">
            <v>1</v>
          </cell>
          <cell r="O69">
            <v>88646</v>
          </cell>
          <cell r="P69">
            <v>73876</v>
          </cell>
          <cell r="Q69">
            <v>984</v>
          </cell>
          <cell r="R69">
            <v>13786</v>
          </cell>
        </row>
        <row r="70">
          <cell r="A70">
            <v>-43</v>
          </cell>
          <cell r="D70" t="str">
            <v>Φ1500mm</v>
          </cell>
          <cell r="G70">
            <v>0.37</v>
          </cell>
          <cell r="H70" t="str">
            <v>인</v>
          </cell>
          <cell r="I70">
            <v>0.54</v>
          </cell>
          <cell r="J70" t="str">
            <v>인</v>
          </cell>
          <cell r="K70">
            <v>0.7</v>
          </cell>
          <cell r="L70" t="str">
            <v>hr</v>
          </cell>
          <cell r="M70">
            <v>1.2</v>
          </cell>
          <cell r="O70">
            <v>94040</v>
          </cell>
          <cell r="P70">
            <v>78013</v>
          </cell>
          <cell r="Q70">
            <v>1180</v>
          </cell>
          <cell r="R70">
            <v>14847</v>
          </cell>
        </row>
        <row r="71">
          <cell r="A71">
            <v>-5</v>
          </cell>
          <cell r="B71">
            <v>-4.99</v>
          </cell>
          <cell r="C71">
            <v>-4.9800000000000004</v>
          </cell>
          <cell r="D71">
            <v>-4.9700000000000006</v>
          </cell>
          <cell r="E71">
            <v>-4.9600000000000009</v>
          </cell>
          <cell r="F71">
            <v>-4.9500000000000011</v>
          </cell>
          <cell r="G71">
            <v>-4.9400000000000013</v>
          </cell>
          <cell r="H71">
            <v>-4.9300000000000015</v>
          </cell>
          <cell r="I71">
            <v>-4.9200000000000017</v>
          </cell>
          <cell r="J71">
            <v>-4.9100000000000019</v>
          </cell>
          <cell r="K71">
            <v>-4.9000000000000021</v>
          </cell>
          <cell r="L71">
            <v>-4.8900000000000023</v>
          </cell>
          <cell r="M71">
            <v>-4.8800000000000026</v>
          </cell>
          <cell r="N71">
            <v>-4.8700000000000028</v>
          </cell>
          <cell r="O71">
            <v>-4.860000000000003</v>
          </cell>
          <cell r="P71">
            <v>-4.8500000000000032</v>
          </cell>
          <cell r="Q71">
            <v>-4.8400000000000034</v>
          </cell>
          <cell r="R71">
            <v>-4.8300000000000036</v>
          </cell>
        </row>
        <row r="72">
          <cell r="E72" t="str">
            <v>산</v>
          </cell>
          <cell r="G72" t="str">
            <v>출</v>
          </cell>
          <cell r="I72" t="str">
            <v>내</v>
          </cell>
          <cell r="K72" t="str">
            <v>역</v>
          </cell>
          <cell r="O72" t="str">
            <v>계</v>
          </cell>
          <cell r="P72" t="str">
            <v>노무비</v>
          </cell>
          <cell r="Q72" t="str">
            <v>재료비</v>
          </cell>
          <cell r="R72" t="str">
            <v>경  비</v>
          </cell>
        </row>
        <row r="74">
          <cell r="A74" t="str">
            <v>흄관(소겟B형)부설및 접합 / 본당(2.5M)</v>
          </cell>
        </row>
        <row r="75">
          <cell r="B75">
            <v>1</v>
          </cell>
          <cell r="C75" t="str">
            <v>재료비(흄관.고무링.레미콘)별산</v>
          </cell>
        </row>
        <row r="76">
          <cell r="B76">
            <v>2</v>
          </cell>
          <cell r="C76" t="str">
            <v>기초콘크리트타설(인력)</v>
          </cell>
          <cell r="O76">
            <v>27189</v>
          </cell>
          <cell r="P76">
            <v>27189</v>
          </cell>
        </row>
        <row r="77">
          <cell r="B77">
            <v>3</v>
          </cell>
          <cell r="C77" t="str">
            <v>합판거푸집(6회)</v>
          </cell>
          <cell r="O77">
            <v>16235</v>
          </cell>
          <cell r="P77">
            <v>12845</v>
          </cell>
          <cell r="Q77">
            <v>3390</v>
          </cell>
        </row>
        <row r="78">
          <cell r="B78">
            <v>4</v>
          </cell>
          <cell r="C78" t="str">
            <v>모르터(1:2)</v>
          </cell>
          <cell r="O78">
            <v>121452</v>
          </cell>
          <cell r="P78">
            <v>52377</v>
          </cell>
          <cell r="Q78">
            <v>59832</v>
          </cell>
          <cell r="R78">
            <v>9243</v>
          </cell>
        </row>
        <row r="79">
          <cell r="B79">
            <v>5</v>
          </cell>
          <cell r="C79" t="str">
            <v>배관공</v>
          </cell>
          <cell r="O79">
            <v>76820</v>
          </cell>
          <cell r="P79">
            <v>76820</v>
          </cell>
        </row>
        <row r="80">
          <cell r="B80">
            <v>6</v>
          </cell>
          <cell r="C80" t="str">
            <v>보통인부</v>
          </cell>
          <cell r="O80">
            <v>50680</v>
          </cell>
          <cell r="P80">
            <v>50680</v>
          </cell>
        </row>
        <row r="81">
          <cell r="B81">
            <v>7</v>
          </cell>
          <cell r="C81" t="str">
            <v>크레인(트럭10ton)</v>
          </cell>
          <cell r="O81">
            <v>57414</v>
          </cell>
          <cell r="P81">
            <v>31747</v>
          </cell>
          <cell r="Q81">
            <v>4457</v>
          </cell>
          <cell r="R81">
            <v>21210</v>
          </cell>
        </row>
        <row r="82">
          <cell r="I82" t="str">
            <v xml:space="preserve"> (원수:관경별적용)/본당</v>
          </cell>
        </row>
        <row r="83">
          <cell r="B83" t="str">
            <v>공    종</v>
          </cell>
          <cell r="E83" t="str">
            <v>원수</v>
          </cell>
          <cell r="F83" t="str">
            <v>총  계</v>
          </cell>
          <cell r="H83" t="str">
            <v>노무비</v>
          </cell>
          <cell r="J83" t="str">
            <v>재료비</v>
          </cell>
          <cell r="L83" t="str">
            <v>경  비</v>
          </cell>
        </row>
        <row r="84">
          <cell r="B84" t="str">
            <v>흄관.고무링</v>
          </cell>
          <cell r="J84" t="str">
            <v>별</v>
          </cell>
          <cell r="K84" t="str">
            <v>산</v>
          </cell>
        </row>
        <row r="85">
          <cell r="B85" t="str">
            <v>레미콘</v>
          </cell>
          <cell r="J85" t="str">
            <v>별</v>
          </cell>
          <cell r="K85" t="str">
            <v>산</v>
          </cell>
        </row>
        <row r="86">
          <cell r="B86" t="str">
            <v>레미콘 타설</v>
          </cell>
          <cell r="F86">
            <v>27189</v>
          </cell>
          <cell r="H86">
            <v>27189</v>
          </cell>
        </row>
        <row r="87">
          <cell r="B87" t="str">
            <v>합판거푸집</v>
          </cell>
          <cell r="F87">
            <v>16235</v>
          </cell>
          <cell r="H87">
            <v>12845</v>
          </cell>
          <cell r="J87">
            <v>3390</v>
          </cell>
        </row>
        <row r="88">
          <cell r="B88" t="str">
            <v>모르터</v>
          </cell>
          <cell r="F88">
            <v>121452</v>
          </cell>
          <cell r="H88">
            <v>52377</v>
          </cell>
          <cell r="J88">
            <v>59832</v>
          </cell>
          <cell r="L88">
            <v>9243</v>
          </cell>
        </row>
        <row r="89">
          <cell r="B89" t="str">
            <v>배관공</v>
          </cell>
          <cell r="F89">
            <v>76820</v>
          </cell>
          <cell r="H89">
            <v>76820</v>
          </cell>
        </row>
        <row r="90">
          <cell r="B90" t="str">
            <v>보통인부</v>
          </cell>
          <cell r="F90">
            <v>50680</v>
          </cell>
          <cell r="H90">
            <v>50680</v>
          </cell>
        </row>
        <row r="91">
          <cell r="B91" t="str">
            <v>크레인10ton</v>
          </cell>
          <cell r="F91">
            <v>57414</v>
          </cell>
          <cell r="H91">
            <v>31747</v>
          </cell>
          <cell r="J91">
            <v>4457</v>
          </cell>
          <cell r="L91">
            <v>21210</v>
          </cell>
        </row>
        <row r="92">
          <cell r="A92" t="str">
            <v>`99건설표준품셈 제19-4장 참조(P595)</v>
          </cell>
        </row>
        <row r="93">
          <cell r="A93" t="str">
            <v>관</v>
          </cell>
          <cell r="B93" t="str">
            <v>경</v>
          </cell>
          <cell r="C93" t="str">
            <v>레미콘</v>
          </cell>
          <cell r="E93" t="str">
            <v>거푸집</v>
          </cell>
          <cell r="G93" t="str">
            <v>모르터</v>
          </cell>
          <cell r="I93" t="str">
            <v>배관공</v>
          </cell>
          <cell r="K93" t="str">
            <v>보통인부</v>
          </cell>
          <cell r="M93" t="str">
            <v>크레인</v>
          </cell>
          <cell r="O93" t="str">
            <v>관 경별 부설접합비/본당(2.5M)</v>
          </cell>
        </row>
        <row r="94">
          <cell r="A94" t="str">
            <v>단</v>
          </cell>
          <cell r="B94" t="str">
            <v>위</v>
          </cell>
          <cell r="C94" t="str">
            <v>( ㎥ )</v>
          </cell>
          <cell r="E94" t="str">
            <v>( ㎡ )</v>
          </cell>
          <cell r="G94" t="str">
            <v>( ㎥ )</v>
          </cell>
          <cell r="I94" t="str">
            <v>( 인 )</v>
          </cell>
          <cell r="K94" t="str">
            <v>( 인 )</v>
          </cell>
          <cell r="M94" t="str">
            <v>( hr )</v>
          </cell>
          <cell r="O94" t="str">
            <v>계</v>
          </cell>
          <cell r="P94" t="str">
            <v>노 무 비</v>
          </cell>
          <cell r="Q94" t="str">
            <v>재 료 비</v>
          </cell>
          <cell r="R94" t="str">
            <v>경   비</v>
          </cell>
        </row>
        <row r="95">
          <cell r="A95">
            <v>300</v>
          </cell>
          <cell r="C95">
            <v>0.14699999999999999</v>
          </cell>
          <cell r="E95">
            <v>0.76500000000000001</v>
          </cell>
          <cell r="G95">
            <v>5.7999999999999996E-3</v>
          </cell>
          <cell r="I95">
            <v>0.18</v>
          </cell>
          <cell r="K95">
            <v>0.95</v>
          </cell>
          <cell r="O95">
            <v>79093</v>
          </cell>
          <cell r="P95">
            <v>76100</v>
          </cell>
          <cell r="Q95">
            <v>2940</v>
          </cell>
          <cell r="R95">
            <v>53</v>
          </cell>
        </row>
        <row r="96">
          <cell r="A96">
            <v>400</v>
          </cell>
          <cell r="C96">
            <v>0.192</v>
          </cell>
          <cell r="E96">
            <v>0.84499999999999997</v>
          </cell>
          <cell r="G96">
            <v>7.7999999999999996E-3</v>
          </cell>
          <cell r="I96">
            <v>0.2</v>
          </cell>
          <cell r="K96">
            <v>0.43</v>
          </cell>
          <cell r="M96">
            <v>0.45</v>
          </cell>
          <cell r="O96">
            <v>82877.11559999999</v>
          </cell>
          <cell r="P96">
            <v>67925.11559999999</v>
          </cell>
          <cell r="Q96">
            <v>5336</v>
          </cell>
          <cell r="R96">
            <v>9616</v>
          </cell>
        </row>
        <row r="97">
          <cell r="A97">
            <v>450</v>
          </cell>
          <cell r="C97">
            <v>0.215</v>
          </cell>
          <cell r="E97">
            <v>0.88500000000000001</v>
          </cell>
          <cell r="G97">
            <v>8.9999999999999993E-3</v>
          </cell>
          <cell r="I97">
            <v>0.23</v>
          </cell>
          <cell r="K97">
            <v>0.55000000000000004</v>
          </cell>
          <cell r="M97">
            <v>0.5</v>
          </cell>
          <cell r="O97">
            <v>95555</v>
          </cell>
          <cell r="P97">
            <v>79100</v>
          </cell>
          <cell r="Q97">
            <v>5767</v>
          </cell>
          <cell r="R97">
            <v>10688</v>
          </cell>
        </row>
        <row r="98">
          <cell r="A98">
            <v>500</v>
          </cell>
          <cell r="C98">
            <v>0.32200000000000001</v>
          </cell>
          <cell r="E98">
            <v>1.175</v>
          </cell>
          <cell r="G98">
            <v>0.01</v>
          </cell>
          <cell r="I98">
            <v>0.25</v>
          </cell>
          <cell r="K98">
            <v>0.98</v>
          </cell>
          <cell r="M98">
            <v>0.57999999999999996</v>
          </cell>
          <cell r="O98">
            <v>131216</v>
          </cell>
          <cell r="P98">
            <v>111656</v>
          </cell>
          <cell r="Q98">
            <v>7166</v>
          </cell>
          <cell r="R98">
            <v>12394</v>
          </cell>
        </row>
        <row r="99">
          <cell r="A99">
            <v>600</v>
          </cell>
          <cell r="C99">
            <v>0.38500000000000001</v>
          </cell>
          <cell r="E99">
            <v>1.26</v>
          </cell>
          <cell r="G99">
            <v>1.2E-2</v>
          </cell>
          <cell r="I99">
            <v>0.33</v>
          </cell>
          <cell r="K99">
            <v>1.03</v>
          </cell>
          <cell r="M99">
            <v>0.68</v>
          </cell>
          <cell r="O99">
            <v>148972</v>
          </cell>
          <cell r="P99">
            <v>126419</v>
          </cell>
          <cell r="Q99">
            <v>8020</v>
          </cell>
          <cell r="R99">
            <v>14533</v>
          </cell>
        </row>
        <row r="100">
          <cell r="A100">
            <v>700</v>
          </cell>
          <cell r="C100">
            <v>0.48699999999999999</v>
          </cell>
          <cell r="E100">
            <v>1.345</v>
          </cell>
          <cell r="G100">
            <v>1.4E-2</v>
          </cell>
          <cell r="I100">
            <v>0.38</v>
          </cell>
          <cell r="K100">
            <v>1.75</v>
          </cell>
          <cell r="M100">
            <v>0.8</v>
          </cell>
          <cell r="O100">
            <v>200589</v>
          </cell>
          <cell r="P100">
            <v>174530</v>
          </cell>
          <cell r="Q100">
            <v>8962</v>
          </cell>
          <cell r="R100">
            <v>17097</v>
          </cell>
        </row>
        <row r="101">
          <cell r="A101">
            <v>800</v>
          </cell>
          <cell r="C101">
            <v>0.68500000000000005</v>
          </cell>
          <cell r="E101">
            <v>1.68</v>
          </cell>
          <cell r="G101">
            <v>1.6E-2</v>
          </cell>
          <cell r="I101">
            <v>0.45</v>
          </cell>
          <cell r="K101">
            <v>2.21</v>
          </cell>
          <cell r="M101">
            <v>0.9</v>
          </cell>
          <cell r="O101">
            <v>246085</v>
          </cell>
          <cell r="P101">
            <v>216186</v>
          </cell>
          <cell r="Q101">
            <v>10663</v>
          </cell>
          <cell r="R101">
            <v>19236</v>
          </cell>
        </row>
        <row r="102">
          <cell r="A102">
            <v>900</v>
          </cell>
          <cell r="C102">
            <v>0.79500000000000004</v>
          </cell>
          <cell r="E102">
            <v>1.7649999999999999</v>
          </cell>
          <cell r="G102">
            <v>1.7999999999999999E-2</v>
          </cell>
          <cell r="I102">
            <v>0.53</v>
          </cell>
          <cell r="K102">
            <v>2.71</v>
          </cell>
          <cell r="M102">
            <v>1.03</v>
          </cell>
          <cell r="O102">
            <v>289649</v>
          </cell>
          <cell r="P102">
            <v>255986</v>
          </cell>
          <cell r="Q102">
            <v>11651</v>
          </cell>
          <cell r="R102">
            <v>22012</v>
          </cell>
        </row>
        <row r="103">
          <cell r="A103">
            <v>1000</v>
          </cell>
          <cell r="C103">
            <v>0.91500000000000004</v>
          </cell>
          <cell r="E103">
            <v>1.85</v>
          </cell>
          <cell r="G103">
            <v>2.98E-2</v>
          </cell>
          <cell r="I103">
            <v>0.6</v>
          </cell>
          <cell r="K103">
            <v>3.2</v>
          </cell>
          <cell r="M103">
            <v>1.1499999999999999</v>
          </cell>
          <cell r="O103">
            <v>332825</v>
          </cell>
          <cell r="P103">
            <v>294979</v>
          </cell>
          <cell r="Q103">
            <v>13180</v>
          </cell>
          <cell r="R103">
            <v>24666</v>
          </cell>
        </row>
        <row r="104">
          <cell r="A104">
            <v>1100</v>
          </cell>
          <cell r="C104">
            <v>1.1819999999999999</v>
          </cell>
          <cell r="E104">
            <v>2.1800000000000002</v>
          </cell>
          <cell r="G104">
            <v>3.2500000000000001E-2</v>
          </cell>
          <cell r="I104">
            <v>0.68</v>
          </cell>
          <cell r="K104">
            <v>3.93</v>
          </cell>
          <cell r="M104">
            <v>1.25</v>
          </cell>
          <cell r="O104">
            <v>394652</v>
          </cell>
          <cell r="P104">
            <v>352935</v>
          </cell>
          <cell r="Q104">
            <v>14905</v>
          </cell>
          <cell r="R104">
            <v>26812</v>
          </cell>
        </row>
        <row r="105">
          <cell r="A105">
            <v>1200</v>
          </cell>
          <cell r="C105">
            <v>1.355</v>
          </cell>
          <cell r="E105">
            <v>2.2650000000000001</v>
          </cell>
          <cell r="G105">
            <v>3.5499999999999997E-2</v>
          </cell>
          <cell r="I105">
            <v>0.78</v>
          </cell>
          <cell r="K105">
            <v>4.9400000000000004</v>
          </cell>
          <cell r="M105">
            <v>1.38</v>
          </cell>
          <cell r="O105">
            <v>467434</v>
          </cell>
          <cell r="P105">
            <v>421884</v>
          </cell>
          <cell r="Q105">
            <v>15953</v>
          </cell>
          <cell r="R105">
            <v>29597</v>
          </cell>
        </row>
        <row r="106">
          <cell r="A106">
            <v>-1003</v>
          </cell>
          <cell r="B106">
            <v>-1002.99</v>
          </cell>
          <cell r="C106">
            <v>-1002.98</v>
          </cell>
          <cell r="D106">
            <v>-1002.97</v>
          </cell>
          <cell r="E106">
            <v>-1002.96</v>
          </cell>
          <cell r="F106">
            <v>-1002.95</v>
          </cell>
          <cell r="G106">
            <v>-1002.94</v>
          </cell>
          <cell r="H106">
            <v>-1002.9300000000001</v>
          </cell>
          <cell r="I106">
            <v>-1002.9200000000001</v>
          </cell>
          <cell r="J106">
            <v>-1002.9100000000001</v>
          </cell>
          <cell r="K106">
            <v>-1002.9000000000001</v>
          </cell>
          <cell r="L106">
            <v>-1002.8900000000001</v>
          </cell>
          <cell r="M106">
            <v>-1002.8800000000001</v>
          </cell>
          <cell r="N106">
            <v>-1002.8700000000001</v>
          </cell>
          <cell r="O106">
            <v>-1002.8600000000001</v>
          </cell>
          <cell r="P106">
            <v>-1002.8500000000001</v>
          </cell>
          <cell r="Q106">
            <v>-1002.8400000000001</v>
          </cell>
          <cell r="R106">
            <v>-1002.8300000000002</v>
          </cell>
        </row>
        <row r="107">
          <cell r="E107" t="str">
            <v>산</v>
          </cell>
          <cell r="G107" t="str">
            <v>출</v>
          </cell>
          <cell r="I107" t="str">
            <v>내</v>
          </cell>
          <cell r="K107" t="str">
            <v>역</v>
          </cell>
          <cell r="O107" t="str">
            <v>계</v>
          </cell>
          <cell r="P107" t="str">
            <v>노무비</v>
          </cell>
          <cell r="Q107" t="str">
            <v>재료비</v>
          </cell>
          <cell r="R107" t="str">
            <v>경  비</v>
          </cell>
        </row>
        <row r="109">
          <cell r="A109" t="str">
            <v>철근콘크리트 수로관설치</v>
          </cell>
          <cell r="G109" t="str">
            <v>(2m, 300C - 1500B)본당</v>
          </cell>
          <cell r="O109">
            <v>3.5</v>
          </cell>
          <cell r="P109">
            <v>7</v>
          </cell>
        </row>
        <row r="110">
          <cell r="O110">
            <v>2</v>
          </cell>
        </row>
        <row r="111">
          <cell r="B111">
            <v>1</v>
          </cell>
          <cell r="C111" t="str">
            <v>재료비(수로관.모래별도)</v>
          </cell>
        </row>
        <row r="112">
          <cell r="B112">
            <v>2</v>
          </cell>
          <cell r="C112" t="str">
            <v>특별인부</v>
          </cell>
          <cell r="O112">
            <v>65730</v>
          </cell>
          <cell r="P112">
            <v>65730</v>
          </cell>
        </row>
        <row r="113">
          <cell r="B113">
            <v>3</v>
          </cell>
          <cell r="C113" t="str">
            <v>보통인부</v>
          </cell>
          <cell r="O113">
            <v>50680</v>
          </cell>
          <cell r="P113">
            <v>50680</v>
          </cell>
        </row>
        <row r="114">
          <cell r="B114">
            <v>4</v>
          </cell>
          <cell r="C114" t="str">
            <v>크레인(시간)</v>
          </cell>
          <cell r="O114">
            <v>57414</v>
          </cell>
          <cell r="P114">
            <v>31747</v>
          </cell>
          <cell r="Q114">
            <v>4457</v>
          </cell>
          <cell r="R114">
            <v>21210</v>
          </cell>
        </row>
        <row r="115">
          <cell r="B115">
            <v>5</v>
          </cell>
          <cell r="C115" t="str">
            <v>기구손료 및 이음 모르터르(노력비의 2%)</v>
          </cell>
          <cell r="O115">
            <v>634</v>
          </cell>
          <cell r="R115">
            <v>634</v>
          </cell>
        </row>
        <row r="116">
          <cell r="B116">
            <v>6</v>
          </cell>
          <cell r="C116" t="str">
            <v>운반비(아래표 참조)</v>
          </cell>
        </row>
        <row r="117">
          <cell r="A117" t="str">
            <v>코
드</v>
          </cell>
          <cell r="C117" t="str">
            <v>수  로  관  제  원</v>
          </cell>
          <cell r="I117" t="str">
            <v>특별
인부</v>
          </cell>
          <cell r="J117" t="str">
            <v>보통
인부</v>
          </cell>
          <cell r="K117" t="str">
            <v>크레인</v>
          </cell>
          <cell r="M117" t="str">
            <v>수로관
운반비</v>
          </cell>
          <cell r="O117" t="str">
            <v>제  원  별  부  설  단  가</v>
          </cell>
        </row>
        <row r="118">
          <cell r="C118" t="str">
            <v>길이</v>
          </cell>
          <cell r="D118" t="str">
            <v>규격</v>
          </cell>
          <cell r="F118" t="str">
            <v>중량(KG)</v>
          </cell>
          <cell r="H118" t="str">
            <v>명칭</v>
          </cell>
          <cell r="O118" t="str">
            <v>계</v>
          </cell>
          <cell r="P118" t="str">
            <v>노무비</v>
          </cell>
          <cell r="Q118" t="str">
            <v>재료비</v>
          </cell>
          <cell r="R118" t="str">
            <v>경  비</v>
          </cell>
        </row>
        <row r="119">
          <cell r="A119">
            <v>-1120</v>
          </cell>
          <cell r="C119">
            <v>2</v>
          </cell>
          <cell r="D119" t="str">
            <v>300*300*50</v>
          </cell>
          <cell r="F119">
            <v>280</v>
          </cell>
          <cell r="H119" t="str">
            <v>300C</v>
          </cell>
          <cell r="I119">
            <v>0.04</v>
          </cell>
          <cell r="J119">
            <v>0.08</v>
          </cell>
          <cell r="K119">
            <v>0.26</v>
          </cell>
          <cell r="O119">
            <v>21908</v>
          </cell>
          <cell r="P119">
            <v>14937</v>
          </cell>
          <cell r="Q119">
            <v>1158</v>
          </cell>
          <cell r="R119">
            <v>5813</v>
          </cell>
        </row>
        <row r="120">
          <cell r="A120">
            <v>-1121</v>
          </cell>
          <cell r="C120">
            <v>2</v>
          </cell>
          <cell r="D120" t="str">
            <v>400*400*60</v>
          </cell>
          <cell r="F120">
            <v>415</v>
          </cell>
          <cell r="H120" t="str">
            <v>400C</v>
          </cell>
          <cell r="I120">
            <v>0.06</v>
          </cell>
          <cell r="J120">
            <v>0.14000000000000001</v>
          </cell>
          <cell r="K120">
            <v>0.3</v>
          </cell>
          <cell r="O120">
            <v>28674</v>
          </cell>
          <cell r="P120">
            <v>20563</v>
          </cell>
          <cell r="Q120">
            <v>1337</v>
          </cell>
          <cell r="R120">
            <v>6774</v>
          </cell>
        </row>
        <row r="121">
          <cell r="A121">
            <v>-1122</v>
          </cell>
          <cell r="C121">
            <v>2</v>
          </cell>
          <cell r="D121" t="str">
            <v>500*400*60</v>
          </cell>
          <cell r="F121">
            <v>434</v>
          </cell>
          <cell r="H121" t="str">
            <v>500A</v>
          </cell>
          <cell r="I121">
            <v>0.06</v>
          </cell>
          <cell r="J121">
            <v>0.14000000000000001</v>
          </cell>
          <cell r="K121">
            <v>0.3</v>
          </cell>
          <cell r="O121">
            <v>28674</v>
          </cell>
          <cell r="P121">
            <v>20563</v>
          </cell>
          <cell r="Q121">
            <v>1337</v>
          </cell>
          <cell r="R121">
            <v>6774</v>
          </cell>
        </row>
        <row r="122">
          <cell r="A122">
            <v>-1123</v>
          </cell>
          <cell r="C122">
            <v>2</v>
          </cell>
          <cell r="D122" t="str">
            <v>500*450*65</v>
          </cell>
          <cell r="F122">
            <v>476</v>
          </cell>
          <cell r="H122" t="str">
            <v>500B</v>
          </cell>
          <cell r="I122">
            <v>0.06</v>
          </cell>
          <cell r="J122">
            <v>0.14000000000000001</v>
          </cell>
          <cell r="K122">
            <v>0.3</v>
          </cell>
          <cell r="O122">
            <v>28674</v>
          </cell>
          <cell r="P122">
            <v>20563</v>
          </cell>
          <cell r="Q122">
            <v>1337</v>
          </cell>
          <cell r="R122">
            <v>6774</v>
          </cell>
        </row>
        <row r="123">
          <cell r="A123">
            <v>-1124</v>
          </cell>
          <cell r="C123">
            <v>2</v>
          </cell>
          <cell r="D123" t="str">
            <v>500*500*70</v>
          </cell>
          <cell r="F123">
            <v>570</v>
          </cell>
          <cell r="H123" t="str">
            <v>500C</v>
          </cell>
          <cell r="I123">
            <v>0.08</v>
          </cell>
          <cell r="J123">
            <v>0.22</v>
          </cell>
          <cell r="K123">
            <v>0.34</v>
          </cell>
          <cell r="O123">
            <v>36471</v>
          </cell>
          <cell r="P123">
            <v>27201</v>
          </cell>
          <cell r="Q123">
            <v>1515</v>
          </cell>
          <cell r="R123">
            <v>7755</v>
          </cell>
        </row>
        <row r="124">
          <cell r="A124">
            <v>-1125</v>
          </cell>
          <cell r="C124">
            <v>2</v>
          </cell>
          <cell r="D124" t="str">
            <v>600*500*70</v>
          </cell>
          <cell r="F124">
            <v>680</v>
          </cell>
          <cell r="H124" t="str">
            <v>600B</v>
          </cell>
          <cell r="I124">
            <v>0.08</v>
          </cell>
          <cell r="J124">
            <v>0.22</v>
          </cell>
          <cell r="K124">
            <v>0.34</v>
          </cell>
          <cell r="O124">
            <v>36471</v>
          </cell>
          <cell r="P124">
            <v>27201</v>
          </cell>
          <cell r="Q124">
            <v>1515</v>
          </cell>
          <cell r="R124">
            <v>7755</v>
          </cell>
        </row>
        <row r="125">
          <cell r="A125">
            <v>-1126</v>
          </cell>
          <cell r="C125">
            <v>2</v>
          </cell>
          <cell r="D125" t="str">
            <v>600*600*75</v>
          </cell>
          <cell r="F125">
            <v>755</v>
          </cell>
          <cell r="H125" t="str">
            <v>600C</v>
          </cell>
          <cell r="I125">
            <v>0.08</v>
          </cell>
          <cell r="J125">
            <v>0.22</v>
          </cell>
          <cell r="K125">
            <v>0.34</v>
          </cell>
          <cell r="O125">
            <v>36471</v>
          </cell>
          <cell r="P125">
            <v>27201</v>
          </cell>
          <cell r="Q125">
            <v>1515</v>
          </cell>
          <cell r="R125">
            <v>7755</v>
          </cell>
        </row>
        <row r="126">
          <cell r="A126">
            <v>-1127</v>
          </cell>
          <cell r="C126">
            <v>2</v>
          </cell>
          <cell r="D126" t="str">
            <v>700*600*75</v>
          </cell>
          <cell r="F126">
            <v>790</v>
          </cell>
          <cell r="H126">
            <v>700</v>
          </cell>
          <cell r="I126">
            <v>0.08</v>
          </cell>
          <cell r="J126">
            <v>0.22</v>
          </cell>
          <cell r="K126">
            <v>0.34</v>
          </cell>
          <cell r="O126">
            <v>36471</v>
          </cell>
          <cell r="P126">
            <v>27201</v>
          </cell>
          <cell r="Q126">
            <v>1515</v>
          </cell>
          <cell r="R126">
            <v>7755</v>
          </cell>
        </row>
        <row r="127">
          <cell r="A127">
            <v>-1128</v>
          </cell>
          <cell r="C127">
            <v>2</v>
          </cell>
          <cell r="D127" t="str">
            <v>1000*1000*90</v>
          </cell>
          <cell r="F127">
            <v>1500</v>
          </cell>
          <cell r="H127" t="str">
            <v>1000C</v>
          </cell>
          <cell r="I127">
            <v>0.09</v>
          </cell>
          <cell r="J127">
            <v>0.3</v>
          </cell>
          <cell r="K127">
            <v>0.96</v>
          </cell>
          <cell r="O127">
            <v>77267</v>
          </cell>
          <cell r="P127">
            <v>51596</v>
          </cell>
          <cell r="Q127">
            <v>4278</v>
          </cell>
          <cell r="R127">
            <v>21393</v>
          </cell>
        </row>
        <row r="128">
          <cell r="A128">
            <v>-1129</v>
          </cell>
          <cell r="C128">
            <v>3</v>
          </cell>
          <cell r="D128" t="str">
            <v>1000*1000*90</v>
          </cell>
          <cell r="F128">
            <v>2100</v>
          </cell>
          <cell r="H128" t="str">
            <v>1500B</v>
          </cell>
          <cell r="I128">
            <v>0.11</v>
          </cell>
          <cell r="J128">
            <v>0.38</v>
          </cell>
          <cell r="K128">
            <v>1.2</v>
          </cell>
          <cell r="O128">
            <v>96676</v>
          </cell>
          <cell r="P128">
            <v>64585</v>
          </cell>
          <cell r="Q128">
            <v>5348</v>
          </cell>
          <cell r="R128">
            <v>26743</v>
          </cell>
        </row>
        <row r="141">
          <cell r="B141">
            <v>0.01</v>
          </cell>
          <cell r="C141">
            <v>0.02</v>
          </cell>
          <cell r="D141">
            <v>0.03</v>
          </cell>
          <cell r="E141">
            <v>0.04</v>
          </cell>
          <cell r="F141">
            <v>0.05</v>
          </cell>
          <cell r="G141">
            <v>6.0000000000000005E-2</v>
          </cell>
          <cell r="H141">
            <v>7.0000000000000007E-2</v>
          </cell>
          <cell r="I141">
            <v>0.08</v>
          </cell>
          <cell r="J141">
            <v>0.09</v>
          </cell>
          <cell r="K141">
            <v>9.9999999999999992E-2</v>
          </cell>
          <cell r="L141">
            <v>0.10999999999999999</v>
          </cell>
          <cell r="M141">
            <v>0.11999999999999998</v>
          </cell>
          <cell r="N141">
            <v>0.12999999999999998</v>
          </cell>
          <cell r="O141">
            <v>0.13999999999999999</v>
          </cell>
          <cell r="P141">
            <v>0.15</v>
          </cell>
          <cell r="Q141">
            <v>0.16</v>
          </cell>
          <cell r="R141">
            <v>0.17</v>
          </cell>
        </row>
        <row r="142">
          <cell r="E142" t="str">
            <v>산</v>
          </cell>
          <cell r="G142" t="str">
            <v>출</v>
          </cell>
          <cell r="I142" t="str">
            <v>내</v>
          </cell>
          <cell r="K142" t="str">
            <v>역</v>
          </cell>
          <cell r="O142" t="str">
            <v>계</v>
          </cell>
          <cell r="P142" t="str">
            <v>노무비</v>
          </cell>
          <cell r="Q142" t="str">
            <v>재료비</v>
          </cell>
          <cell r="R142" t="str">
            <v>경  비</v>
          </cell>
        </row>
        <row r="144">
          <cell r="A144" t="str">
            <v>하수관수밀시험 / 개소당</v>
          </cell>
        </row>
        <row r="146">
          <cell r="B146">
            <v>1</v>
          </cell>
          <cell r="C146" t="str">
            <v>기계사용료 / ㎥</v>
          </cell>
        </row>
        <row r="147">
          <cell r="C147" t="str">
            <v>가  공기압축기(3.5㎥/mm)</v>
          </cell>
        </row>
        <row r="148">
          <cell r="C148" t="str">
            <v>노 무 비</v>
          </cell>
          <cell r="E148">
            <v>12437</v>
          </cell>
          <cell r="G148" t="str">
            <v>*</v>
          </cell>
          <cell r="H148">
            <v>3.5000000000000003E-2</v>
          </cell>
          <cell r="J148" t="str">
            <v>=</v>
          </cell>
          <cell r="K148">
            <v>435</v>
          </cell>
          <cell r="O148">
            <v>435</v>
          </cell>
          <cell r="P148">
            <v>435</v>
          </cell>
        </row>
        <row r="149">
          <cell r="C149" t="str">
            <v>재 료 비</v>
          </cell>
          <cell r="E149">
            <v>4926</v>
          </cell>
          <cell r="G149" t="str">
            <v>*</v>
          </cell>
          <cell r="H149">
            <v>3.5000000000000003E-2</v>
          </cell>
          <cell r="J149" t="str">
            <v>=</v>
          </cell>
          <cell r="K149">
            <v>172</v>
          </cell>
          <cell r="O149">
            <v>172</v>
          </cell>
          <cell r="Q149">
            <v>172</v>
          </cell>
        </row>
        <row r="150">
          <cell r="C150" t="str">
            <v>경    비</v>
          </cell>
          <cell r="E150">
            <v>2175</v>
          </cell>
          <cell r="G150" t="str">
            <v>*</v>
          </cell>
          <cell r="H150">
            <v>3.5000000000000003E-2</v>
          </cell>
          <cell r="J150" t="str">
            <v>=</v>
          </cell>
          <cell r="K150">
            <v>76</v>
          </cell>
          <cell r="O150">
            <v>76</v>
          </cell>
          <cell r="R150">
            <v>76</v>
          </cell>
        </row>
        <row r="151">
          <cell r="C151" t="str">
            <v>소계</v>
          </cell>
          <cell r="O151">
            <v>683</v>
          </cell>
          <cell r="P151">
            <v>435</v>
          </cell>
          <cell r="Q151">
            <v>172</v>
          </cell>
          <cell r="R151">
            <v>76</v>
          </cell>
        </row>
        <row r="152">
          <cell r="C152" t="str">
            <v>나  물탱크(5500L)</v>
          </cell>
        </row>
        <row r="153">
          <cell r="C153" t="str">
            <v>q =</v>
          </cell>
          <cell r="D153">
            <v>5.5</v>
          </cell>
          <cell r="F153" t="str">
            <v>f =</v>
          </cell>
          <cell r="G153">
            <v>1</v>
          </cell>
          <cell r="I153" t="str">
            <v>E =</v>
          </cell>
          <cell r="J153">
            <v>0.9</v>
          </cell>
        </row>
        <row r="154">
          <cell r="C154" t="str">
            <v>t1(급수시간)</v>
          </cell>
          <cell r="F154" t="str">
            <v>=</v>
          </cell>
          <cell r="G154">
            <v>15</v>
          </cell>
          <cell r="H154" t="str">
            <v>분</v>
          </cell>
        </row>
        <row r="155">
          <cell r="C155" t="str">
            <v>t2(물체움시간)</v>
          </cell>
          <cell r="F155" t="str">
            <v>=</v>
          </cell>
          <cell r="G155">
            <v>6</v>
          </cell>
          <cell r="H155" t="str">
            <v>분</v>
          </cell>
        </row>
        <row r="156">
          <cell r="C156" t="str">
            <v>t3(운반)=</v>
          </cell>
          <cell r="E156">
            <v>2</v>
          </cell>
          <cell r="F156" t="str">
            <v>/</v>
          </cell>
          <cell r="G156">
            <v>20</v>
          </cell>
          <cell r="H156" t="str">
            <v>*</v>
          </cell>
          <cell r="I156">
            <v>2</v>
          </cell>
          <cell r="J156" t="str">
            <v>*</v>
          </cell>
          <cell r="K156">
            <v>60</v>
          </cell>
          <cell r="L156" t="str">
            <v>=</v>
          </cell>
          <cell r="M156">
            <v>12</v>
          </cell>
        </row>
        <row r="157">
          <cell r="C157" t="str">
            <v>CM =</v>
          </cell>
          <cell r="D157" t="str">
            <v xml:space="preserve"> T1 + T2 + T3 =</v>
          </cell>
          <cell r="H157">
            <v>33</v>
          </cell>
        </row>
        <row r="158">
          <cell r="C158" t="str">
            <v>Q =</v>
          </cell>
          <cell r="D158" t="str">
            <v>60 * q * f * E / CM =</v>
          </cell>
          <cell r="I158">
            <v>9</v>
          </cell>
        </row>
        <row r="159">
          <cell r="C159" t="str">
            <v>노무비</v>
          </cell>
          <cell r="E159">
            <v>12885</v>
          </cell>
          <cell r="G159" t="str">
            <v>/</v>
          </cell>
          <cell r="H159" t="str">
            <v>Q</v>
          </cell>
          <cell r="I159" t="str">
            <v>=</v>
          </cell>
          <cell r="J159">
            <v>1431</v>
          </cell>
          <cell r="O159">
            <v>1431</v>
          </cell>
          <cell r="P159">
            <v>1431</v>
          </cell>
        </row>
        <row r="160">
          <cell r="C160" t="str">
            <v>재료비</v>
          </cell>
          <cell r="E160">
            <v>9129</v>
          </cell>
          <cell r="G160" t="str">
            <v>/</v>
          </cell>
          <cell r="H160" t="str">
            <v>Q</v>
          </cell>
          <cell r="I160" t="str">
            <v>=</v>
          </cell>
          <cell r="J160">
            <v>1014</v>
          </cell>
          <cell r="O160">
            <v>1014</v>
          </cell>
          <cell r="Q160">
            <v>1014</v>
          </cell>
        </row>
        <row r="161">
          <cell r="C161" t="str">
            <v>경  비</v>
          </cell>
          <cell r="E161">
            <v>9690</v>
          </cell>
          <cell r="G161" t="str">
            <v>/</v>
          </cell>
          <cell r="H161" t="str">
            <v>Q</v>
          </cell>
          <cell r="I161" t="str">
            <v>=</v>
          </cell>
          <cell r="J161">
            <v>1076</v>
          </cell>
          <cell r="O161">
            <v>1076</v>
          </cell>
          <cell r="R161">
            <v>1076</v>
          </cell>
        </row>
        <row r="162">
          <cell r="C162" t="str">
            <v>소계</v>
          </cell>
          <cell r="O162">
            <v>3521</v>
          </cell>
          <cell r="P162">
            <v>1431</v>
          </cell>
          <cell r="Q162">
            <v>1014</v>
          </cell>
          <cell r="R162">
            <v>1076</v>
          </cell>
        </row>
        <row r="163">
          <cell r="C163" t="str">
            <v>계 :</v>
          </cell>
          <cell r="D163" t="str">
            <v>수밈시험 사용물량</v>
          </cell>
          <cell r="H163">
            <v>1</v>
          </cell>
          <cell r="J163" t="str">
            <v>ton</v>
          </cell>
          <cell r="O163">
            <v>4204</v>
          </cell>
          <cell r="P163">
            <v>1866</v>
          </cell>
          <cell r="Q163">
            <v>1186</v>
          </cell>
          <cell r="R163">
            <v>1152</v>
          </cell>
        </row>
        <row r="165">
          <cell r="B165">
            <v>2</v>
          </cell>
          <cell r="C165" t="str">
            <v>시험기구 손료(대원산업 손료표 참조T.0343-54-4111)/개소당</v>
          </cell>
        </row>
        <row r="166">
          <cell r="B166" t="str">
            <v>가</v>
          </cell>
          <cell r="C166" t="str">
            <v>시험기기</v>
          </cell>
        </row>
        <row r="167">
          <cell r="A167" t="str">
            <v>구분</v>
          </cell>
          <cell r="C167" t="str">
            <v>CYLINDER TYPE</v>
          </cell>
          <cell r="F167" t="str">
            <v>AIR RELEASE TYPE</v>
          </cell>
          <cell r="J167" t="str">
            <v>사용회수</v>
          </cell>
          <cell r="L167" t="str">
            <v>손   료</v>
          </cell>
          <cell r="N167" t="str">
            <v>개소</v>
          </cell>
          <cell r="O167" t="str">
            <v>계</v>
          </cell>
          <cell r="P167" t="str">
            <v>노무비</v>
          </cell>
          <cell r="Q167" t="str">
            <v>재료비</v>
          </cell>
          <cell r="R167" t="str">
            <v>경  비</v>
          </cell>
        </row>
        <row r="168">
          <cell r="A168">
            <v>300</v>
          </cell>
          <cell r="C168">
            <v>144000</v>
          </cell>
          <cell r="F168">
            <v>240000</v>
          </cell>
          <cell r="J168">
            <v>15</v>
          </cell>
          <cell r="L168">
            <v>25600</v>
          </cell>
          <cell r="N168">
            <v>1</v>
          </cell>
          <cell r="Q168">
            <v>25600</v>
          </cell>
        </row>
        <row r="169">
          <cell r="A169">
            <v>400</v>
          </cell>
          <cell r="C169">
            <v>336000</v>
          </cell>
          <cell r="F169">
            <v>384000</v>
          </cell>
          <cell r="J169">
            <v>15</v>
          </cell>
          <cell r="L169">
            <v>48000</v>
          </cell>
          <cell r="N169">
            <v>1</v>
          </cell>
          <cell r="Q169">
            <v>48000</v>
          </cell>
        </row>
        <row r="170">
          <cell r="A170">
            <v>450</v>
          </cell>
          <cell r="C170">
            <v>456000</v>
          </cell>
          <cell r="F170">
            <v>462000</v>
          </cell>
          <cell r="J170">
            <v>10</v>
          </cell>
          <cell r="L170">
            <v>91800</v>
          </cell>
          <cell r="N170">
            <v>1</v>
          </cell>
          <cell r="Q170">
            <v>91800</v>
          </cell>
        </row>
        <row r="171">
          <cell r="A171">
            <v>500</v>
          </cell>
          <cell r="C171">
            <v>540000</v>
          </cell>
          <cell r="F171">
            <v>576000</v>
          </cell>
          <cell r="J171">
            <v>10</v>
          </cell>
          <cell r="L171">
            <v>111600</v>
          </cell>
          <cell r="N171">
            <v>1</v>
          </cell>
          <cell r="Q171">
            <v>111600</v>
          </cell>
        </row>
        <row r="172">
          <cell r="A172">
            <v>600</v>
          </cell>
          <cell r="C172">
            <v>696000</v>
          </cell>
          <cell r="F172">
            <v>720000</v>
          </cell>
          <cell r="J172">
            <v>10</v>
          </cell>
          <cell r="L172">
            <v>141600</v>
          </cell>
          <cell r="N172">
            <v>1</v>
          </cell>
          <cell r="Q172">
            <v>141600</v>
          </cell>
        </row>
        <row r="173">
          <cell r="A173">
            <v>700</v>
          </cell>
          <cell r="C173">
            <v>1056000</v>
          </cell>
          <cell r="F173">
            <v>1152000</v>
          </cell>
          <cell r="J173">
            <v>10</v>
          </cell>
          <cell r="L173">
            <v>220800</v>
          </cell>
          <cell r="N173">
            <v>1</v>
          </cell>
          <cell r="Q173">
            <v>220800</v>
          </cell>
        </row>
        <row r="174">
          <cell r="A174">
            <v>800</v>
          </cell>
          <cell r="C174">
            <v>1056000</v>
          </cell>
          <cell r="F174">
            <v>1344000</v>
          </cell>
          <cell r="J174">
            <v>10</v>
          </cell>
          <cell r="L174">
            <v>240000</v>
          </cell>
          <cell r="N174">
            <v>1</v>
          </cell>
          <cell r="Q174">
            <v>240000</v>
          </cell>
        </row>
        <row r="176">
          <cell r="A176">
            <v>84</v>
          </cell>
          <cell r="B176">
            <v>84.01</v>
          </cell>
          <cell r="C176">
            <v>84.02000000000001</v>
          </cell>
          <cell r="D176">
            <v>84.030000000000015</v>
          </cell>
          <cell r="E176">
            <v>84.04000000000002</v>
          </cell>
          <cell r="F176">
            <v>84.050000000000026</v>
          </cell>
          <cell r="G176">
            <v>84.060000000000031</v>
          </cell>
          <cell r="H176">
            <v>84.070000000000036</v>
          </cell>
          <cell r="I176">
            <v>84.080000000000041</v>
          </cell>
          <cell r="J176">
            <v>84.090000000000046</v>
          </cell>
          <cell r="K176">
            <v>84.100000000000051</v>
          </cell>
          <cell r="L176">
            <v>84.110000000000056</v>
          </cell>
          <cell r="M176">
            <v>84.120000000000061</v>
          </cell>
          <cell r="N176">
            <v>84.130000000000067</v>
          </cell>
          <cell r="O176">
            <v>84.140000000000072</v>
          </cell>
          <cell r="P176">
            <v>84.150000000000077</v>
          </cell>
          <cell r="Q176">
            <v>84.160000000000082</v>
          </cell>
          <cell r="R176">
            <v>84.170000000000087</v>
          </cell>
        </row>
        <row r="177">
          <cell r="E177" t="str">
            <v>산</v>
          </cell>
          <cell r="G177" t="str">
            <v>출</v>
          </cell>
          <cell r="I177" t="str">
            <v>내</v>
          </cell>
          <cell r="K177" t="str">
            <v>역</v>
          </cell>
          <cell r="O177" t="str">
            <v>계</v>
          </cell>
          <cell r="P177" t="str">
            <v>노무비</v>
          </cell>
          <cell r="Q177" t="str">
            <v>재료비</v>
          </cell>
          <cell r="R177" t="str">
            <v>경  비</v>
          </cell>
        </row>
        <row r="179">
          <cell r="B179" t="str">
            <v xml:space="preserve">나 </v>
          </cell>
          <cell r="C179" t="str">
            <v>주변기기</v>
          </cell>
        </row>
        <row r="180">
          <cell r="C180" t="str">
            <v>구         분</v>
          </cell>
          <cell r="L180" t="str">
            <v xml:space="preserve">손  료 </v>
          </cell>
          <cell r="N180" t="str">
            <v>개소</v>
          </cell>
        </row>
        <row r="181">
          <cell r="C181" t="str">
            <v>공기주입기(콤프레샤연결)</v>
          </cell>
          <cell r="H181">
            <v>30000</v>
          </cell>
          <cell r="J181">
            <v>30</v>
          </cell>
          <cell r="L181">
            <v>1000</v>
          </cell>
          <cell r="N181">
            <v>1</v>
          </cell>
          <cell r="Q181">
            <v>1000</v>
          </cell>
        </row>
        <row r="182">
          <cell r="C182" t="str">
            <v>공기호스(Φ13mm * 3m)</v>
          </cell>
          <cell r="H182">
            <v>24000</v>
          </cell>
          <cell r="J182">
            <v>30</v>
          </cell>
          <cell r="L182">
            <v>800</v>
          </cell>
          <cell r="N182">
            <v>1</v>
          </cell>
          <cell r="Q182">
            <v>800</v>
          </cell>
        </row>
        <row r="183">
          <cell r="C183" t="str">
            <v>급수호스( 2" * 10m)</v>
          </cell>
          <cell r="H183">
            <v>18000</v>
          </cell>
          <cell r="J183">
            <v>30</v>
          </cell>
          <cell r="L183">
            <v>600</v>
          </cell>
          <cell r="N183">
            <v>1</v>
          </cell>
          <cell r="Q183">
            <v>600</v>
          </cell>
        </row>
        <row r="184">
          <cell r="C184" t="str">
            <v>급수호스(1/2" * 10m)</v>
          </cell>
          <cell r="H184">
            <v>24000</v>
          </cell>
          <cell r="J184">
            <v>30</v>
          </cell>
          <cell r="L184">
            <v>800</v>
          </cell>
          <cell r="N184">
            <v>1</v>
          </cell>
          <cell r="Q184">
            <v>800</v>
          </cell>
        </row>
        <row r="185">
          <cell r="C185" t="str">
            <v>수직시험관</v>
          </cell>
          <cell r="H185">
            <v>60000</v>
          </cell>
          <cell r="J185">
            <v>30</v>
          </cell>
          <cell r="L185">
            <v>2000</v>
          </cell>
          <cell r="N185">
            <v>1</v>
          </cell>
          <cell r="Q185">
            <v>2000</v>
          </cell>
        </row>
        <row r="186">
          <cell r="C186" t="str">
            <v>수직시험관호스(1/2"* 3m)</v>
          </cell>
          <cell r="H186">
            <v>6000</v>
          </cell>
          <cell r="J186">
            <v>30</v>
          </cell>
          <cell r="L186">
            <v>200</v>
          </cell>
          <cell r="N186">
            <v>1</v>
          </cell>
          <cell r="Q186">
            <v>200</v>
          </cell>
        </row>
        <row r="187">
          <cell r="C187" t="str">
            <v>계</v>
          </cell>
          <cell r="H187">
            <v>162000</v>
          </cell>
          <cell r="J187">
            <v>30</v>
          </cell>
          <cell r="L187">
            <v>5400</v>
          </cell>
          <cell r="N187">
            <v>1</v>
          </cell>
          <cell r="Q187">
            <v>5400</v>
          </cell>
        </row>
        <row r="189">
          <cell r="B189">
            <v>3</v>
          </cell>
          <cell r="C189" t="str">
            <v>하수관 수밀시험 / 개소당</v>
          </cell>
        </row>
        <row r="190">
          <cell r="A190" t="str">
            <v>구</v>
          </cell>
          <cell r="D190" t="str">
            <v>기   계   사   용   료</v>
          </cell>
          <cell r="K190" t="str">
            <v>시험기기사용료</v>
          </cell>
          <cell r="O190" t="str">
            <v>총  계</v>
          </cell>
          <cell r="P190" t="str">
            <v>노 무 비</v>
          </cell>
          <cell r="Q190" t="str">
            <v>재료비</v>
          </cell>
          <cell r="R190" t="str">
            <v>경  비</v>
          </cell>
        </row>
        <row r="191">
          <cell r="A191" t="str">
            <v>분</v>
          </cell>
          <cell r="C191" t="str">
            <v>총   계</v>
          </cell>
          <cell r="E191" t="str">
            <v>노무비</v>
          </cell>
          <cell r="G191" t="str">
            <v>재료비</v>
          </cell>
          <cell r="I191" t="str">
            <v>경  비</v>
          </cell>
          <cell r="K191" t="str">
            <v>시험기기</v>
          </cell>
          <cell r="M191" t="str">
            <v>주변기기</v>
          </cell>
        </row>
        <row r="192">
          <cell r="A192">
            <v>300</v>
          </cell>
          <cell r="C192">
            <v>4204</v>
          </cell>
          <cell r="E192">
            <v>1866</v>
          </cell>
          <cell r="G192">
            <v>1186</v>
          </cell>
          <cell r="I192">
            <v>1152</v>
          </cell>
          <cell r="K192">
            <v>25600</v>
          </cell>
          <cell r="M192">
            <v>5400</v>
          </cell>
          <cell r="O192">
            <v>35204</v>
          </cell>
          <cell r="P192">
            <v>1866</v>
          </cell>
          <cell r="Q192">
            <v>32186</v>
          </cell>
          <cell r="R192">
            <v>1152</v>
          </cell>
        </row>
        <row r="193">
          <cell r="A193">
            <v>400</v>
          </cell>
          <cell r="C193">
            <v>4204</v>
          </cell>
          <cell r="E193">
            <v>1866</v>
          </cell>
          <cell r="G193">
            <v>1186</v>
          </cell>
          <cell r="I193">
            <v>1152</v>
          </cell>
          <cell r="K193">
            <v>48000</v>
          </cell>
          <cell r="M193">
            <v>5400</v>
          </cell>
          <cell r="O193">
            <v>57604</v>
          </cell>
          <cell r="P193">
            <v>1866</v>
          </cell>
          <cell r="Q193">
            <v>54586</v>
          </cell>
          <cell r="R193">
            <v>1152</v>
          </cell>
        </row>
        <row r="194">
          <cell r="A194">
            <v>450</v>
          </cell>
          <cell r="C194">
            <v>4204</v>
          </cell>
          <cell r="E194">
            <v>1866</v>
          </cell>
          <cell r="G194">
            <v>1186</v>
          </cell>
          <cell r="I194">
            <v>1152</v>
          </cell>
          <cell r="K194">
            <v>91800</v>
          </cell>
          <cell r="M194">
            <v>5400</v>
          </cell>
          <cell r="O194">
            <v>101404</v>
          </cell>
          <cell r="P194">
            <v>1866</v>
          </cell>
          <cell r="Q194">
            <v>98386</v>
          </cell>
          <cell r="R194">
            <v>1152</v>
          </cell>
        </row>
        <row r="195">
          <cell r="A195">
            <v>500</v>
          </cell>
          <cell r="C195">
            <v>4204</v>
          </cell>
          <cell r="E195">
            <v>1866</v>
          </cell>
          <cell r="G195">
            <v>1186</v>
          </cell>
          <cell r="I195">
            <v>1152</v>
          </cell>
          <cell r="K195">
            <v>111600</v>
          </cell>
          <cell r="M195">
            <v>5400</v>
          </cell>
          <cell r="O195">
            <v>121204</v>
          </cell>
          <cell r="P195">
            <v>1866</v>
          </cell>
          <cell r="Q195">
            <v>118186</v>
          </cell>
          <cell r="R195">
            <v>1152</v>
          </cell>
        </row>
        <row r="196">
          <cell r="A196">
            <v>600</v>
          </cell>
          <cell r="C196">
            <v>4204</v>
          </cell>
          <cell r="E196">
            <v>1866</v>
          </cell>
          <cell r="G196">
            <v>1186</v>
          </cell>
          <cell r="I196">
            <v>1152</v>
          </cell>
          <cell r="K196">
            <v>141600</v>
          </cell>
          <cell r="M196">
            <v>5400</v>
          </cell>
          <cell r="O196">
            <v>151204</v>
          </cell>
          <cell r="P196">
            <v>1866</v>
          </cell>
          <cell r="Q196">
            <v>148186</v>
          </cell>
          <cell r="R196">
            <v>1152</v>
          </cell>
        </row>
        <row r="197">
          <cell r="A197">
            <v>700</v>
          </cell>
          <cell r="C197">
            <v>4204</v>
          </cell>
          <cell r="E197">
            <v>1866</v>
          </cell>
          <cell r="G197">
            <v>1186</v>
          </cell>
          <cell r="I197">
            <v>1152</v>
          </cell>
          <cell r="K197">
            <v>220800</v>
          </cell>
          <cell r="M197">
            <v>5400</v>
          </cell>
          <cell r="O197">
            <v>230404</v>
          </cell>
          <cell r="P197">
            <v>1866</v>
          </cell>
          <cell r="Q197">
            <v>227386</v>
          </cell>
          <cell r="R197">
            <v>1152</v>
          </cell>
        </row>
        <row r="198">
          <cell r="A198">
            <v>800</v>
          </cell>
          <cell r="C198">
            <v>4204</v>
          </cell>
          <cell r="E198">
            <v>1866</v>
          </cell>
          <cell r="G198">
            <v>1186</v>
          </cell>
          <cell r="I198">
            <v>1152</v>
          </cell>
          <cell r="K198">
            <v>240000</v>
          </cell>
          <cell r="M198">
            <v>5400</v>
          </cell>
          <cell r="O198">
            <v>249604</v>
          </cell>
          <cell r="P198">
            <v>1866</v>
          </cell>
          <cell r="Q198">
            <v>246586</v>
          </cell>
          <cell r="R198">
            <v>1152</v>
          </cell>
        </row>
        <row r="211">
          <cell r="A211">
            <v>-1005</v>
          </cell>
          <cell r="B211">
            <v>-1004.99</v>
          </cell>
          <cell r="C211">
            <v>-1004.98</v>
          </cell>
          <cell r="D211">
            <v>-1004.97</v>
          </cell>
          <cell r="E211">
            <v>-1004.96</v>
          </cell>
          <cell r="F211">
            <v>-1004.95</v>
          </cell>
          <cell r="G211">
            <v>-1004.94</v>
          </cell>
          <cell r="H211">
            <v>-1004.9300000000001</v>
          </cell>
          <cell r="I211">
            <v>-1004.9200000000001</v>
          </cell>
          <cell r="J211">
            <v>-1004.9100000000001</v>
          </cell>
          <cell r="K211">
            <v>-1004.9000000000001</v>
          </cell>
          <cell r="L211">
            <v>-1004.8900000000001</v>
          </cell>
          <cell r="M211">
            <v>-1004.8800000000001</v>
          </cell>
          <cell r="N211">
            <v>-1004.8700000000001</v>
          </cell>
          <cell r="O211">
            <v>-1004.8600000000001</v>
          </cell>
          <cell r="P211">
            <v>-1004.8500000000001</v>
          </cell>
          <cell r="Q211">
            <v>-1004.8400000000001</v>
          </cell>
          <cell r="R211">
            <v>-1004.8300000000002</v>
          </cell>
        </row>
        <row r="212">
          <cell r="E212" t="str">
            <v>산</v>
          </cell>
          <cell r="G212" t="str">
            <v>출</v>
          </cell>
          <cell r="I212" t="str">
            <v>내</v>
          </cell>
          <cell r="K212" t="str">
            <v>역</v>
          </cell>
          <cell r="O212" t="str">
            <v>계</v>
          </cell>
          <cell r="P212" t="str">
            <v>노무비</v>
          </cell>
          <cell r="Q212" t="str">
            <v>재료비</v>
          </cell>
          <cell r="R212" t="str">
            <v>경  비</v>
          </cell>
        </row>
        <row r="214">
          <cell r="A214" t="str">
            <v>파형강관 부설및 접합(본당6/M)</v>
          </cell>
        </row>
        <row r="215">
          <cell r="B215">
            <v>1</v>
          </cell>
          <cell r="C215" t="str">
            <v>재료비(관.기초모래.접합관)별산</v>
          </cell>
        </row>
        <row r="216">
          <cell r="B216">
            <v>2</v>
          </cell>
          <cell r="C216" t="str">
            <v xml:space="preserve">크레인(트럭10ton) / 본당 </v>
          </cell>
          <cell r="O216">
            <v>57414</v>
          </cell>
          <cell r="P216">
            <v>31747</v>
          </cell>
          <cell r="Q216">
            <v>4457</v>
          </cell>
          <cell r="R216">
            <v>21210</v>
          </cell>
        </row>
        <row r="217">
          <cell r="B217">
            <v>3</v>
          </cell>
          <cell r="C217" t="str">
            <v>보통인부</v>
          </cell>
          <cell r="O217">
            <v>50680</v>
          </cell>
          <cell r="P217">
            <v>50680</v>
          </cell>
        </row>
        <row r="218">
          <cell r="B218">
            <v>4</v>
          </cell>
          <cell r="C218" t="str">
            <v>배관공</v>
          </cell>
          <cell r="O218">
            <v>76820</v>
          </cell>
          <cell r="P218">
            <v>76820</v>
          </cell>
        </row>
        <row r="219">
          <cell r="I219" t="str">
            <v>(원수:관경별적용)/본당</v>
          </cell>
        </row>
        <row r="220">
          <cell r="B220" t="str">
            <v>공    종</v>
          </cell>
          <cell r="E220" t="str">
            <v>원수</v>
          </cell>
          <cell r="F220" t="str">
            <v>총  계</v>
          </cell>
          <cell r="H220" t="str">
            <v>노무비</v>
          </cell>
          <cell r="J220" t="str">
            <v>재료비</v>
          </cell>
          <cell r="L220" t="str">
            <v>경  비</v>
          </cell>
        </row>
        <row r="221">
          <cell r="B221" t="str">
            <v>본관.이음관</v>
          </cell>
          <cell r="J221" t="str">
            <v>별</v>
          </cell>
          <cell r="K221" t="str">
            <v>산</v>
          </cell>
        </row>
        <row r="222">
          <cell r="B222" t="str">
            <v>기 초 자 재</v>
          </cell>
          <cell r="J222" t="str">
            <v>별</v>
          </cell>
          <cell r="K222" t="str">
            <v>산</v>
          </cell>
        </row>
        <row r="223">
          <cell r="B223" t="str">
            <v>크레인10ton</v>
          </cell>
          <cell r="F223">
            <v>57414</v>
          </cell>
          <cell r="H223">
            <v>31747</v>
          </cell>
          <cell r="J223">
            <v>4457</v>
          </cell>
          <cell r="L223">
            <v>21210</v>
          </cell>
        </row>
        <row r="224">
          <cell r="B224" t="str">
            <v>보 통 인 부</v>
          </cell>
          <cell r="F224">
            <v>50680</v>
          </cell>
          <cell r="H224">
            <v>50680</v>
          </cell>
        </row>
        <row r="225">
          <cell r="B225" t="str">
            <v>배  관  공</v>
          </cell>
          <cell r="F225">
            <v>76820</v>
          </cell>
          <cell r="H225">
            <v>76820</v>
          </cell>
        </row>
        <row r="226">
          <cell r="B226" t="str">
            <v>`99 건설표준품셈 제19-23장 참조(P630)</v>
          </cell>
        </row>
        <row r="227">
          <cell r="A227" t="str">
            <v>코
드</v>
          </cell>
          <cell r="B227" t="str">
            <v>관   경</v>
          </cell>
          <cell r="E227" t="str">
            <v>배관공</v>
          </cell>
          <cell r="G227" t="str">
            <v>보통인부</v>
          </cell>
          <cell r="I227" t="str">
            <v>크레인</v>
          </cell>
          <cell r="O227" t="str">
            <v>관 경별 부설접합비/본당(6M)</v>
          </cell>
        </row>
        <row r="228">
          <cell r="A228">
            <v>-10</v>
          </cell>
          <cell r="B228" t="str">
            <v>Φ200mm</v>
          </cell>
          <cell r="E228">
            <v>5.5E-2</v>
          </cell>
          <cell r="F228" t="str">
            <v>인</v>
          </cell>
          <cell r="G228">
            <v>5.5E-2</v>
          </cell>
          <cell r="H228" t="str">
            <v>인</v>
          </cell>
          <cell r="O228">
            <v>7012</v>
          </cell>
          <cell r="P228">
            <v>7012</v>
          </cell>
        </row>
        <row r="229">
          <cell r="A229">
            <v>-11</v>
          </cell>
          <cell r="B229" t="str">
            <v>Φ250mm</v>
          </cell>
          <cell r="E229">
            <v>7.5999999999999998E-2</v>
          </cell>
          <cell r="F229" t="str">
            <v>인</v>
          </cell>
          <cell r="G229">
            <v>7.5999999999999998E-2</v>
          </cell>
          <cell r="H229" t="str">
            <v>인</v>
          </cell>
          <cell r="O229">
            <v>9690</v>
          </cell>
          <cell r="P229">
            <v>9690</v>
          </cell>
        </row>
        <row r="230">
          <cell r="A230">
            <v>-12</v>
          </cell>
          <cell r="B230" t="str">
            <v>Φ300mm</v>
          </cell>
          <cell r="E230">
            <v>9.6000000000000002E-2</v>
          </cell>
          <cell r="F230" t="str">
            <v>인</v>
          </cell>
          <cell r="G230">
            <v>9.6000000000000002E-2</v>
          </cell>
          <cell r="H230" t="str">
            <v>인</v>
          </cell>
          <cell r="O230">
            <v>12240</v>
          </cell>
          <cell r="P230">
            <v>12240</v>
          </cell>
        </row>
        <row r="231">
          <cell r="A231">
            <v>-14</v>
          </cell>
          <cell r="B231" t="str">
            <v>Φ400mm</v>
          </cell>
          <cell r="E231">
            <v>0.13500000000000001</v>
          </cell>
          <cell r="F231" t="str">
            <v>인</v>
          </cell>
          <cell r="G231">
            <v>0.13500000000000001</v>
          </cell>
          <cell r="H231" t="str">
            <v>인</v>
          </cell>
          <cell r="O231">
            <v>17212</v>
          </cell>
          <cell r="P231">
            <v>17212</v>
          </cell>
        </row>
        <row r="232">
          <cell r="A232">
            <v>-15</v>
          </cell>
          <cell r="B232" t="str">
            <v>Φ450mm</v>
          </cell>
          <cell r="E232">
            <v>0.157</v>
          </cell>
          <cell r="F232" t="str">
            <v>인</v>
          </cell>
          <cell r="G232">
            <v>0.157</v>
          </cell>
          <cell r="H232" t="str">
            <v>인</v>
          </cell>
          <cell r="O232">
            <v>20017</v>
          </cell>
          <cell r="P232">
            <v>20017</v>
          </cell>
        </row>
        <row r="233">
          <cell r="A233">
            <v>-16</v>
          </cell>
          <cell r="B233" t="str">
            <v>Φ500m</v>
          </cell>
          <cell r="E233">
            <v>0.13</v>
          </cell>
          <cell r="F233" t="str">
            <v>인</v>
          </cell>
          <cell r="G233">
            <v>6.5000000000000002E-2</v>
          </cell>
          <cell r="H233" t="str">
            <v>인</v>
          </cell>
          <cell r="I233">
            <v>0.21</v>
          </cell>
          <cell r="J233" t="str">
            <v>hr</v>
          </cell>
          <cell r="O233">
            <v>25336</v>
          </cell>
          <cell r="P233">
            <v>19947</v>
          </cell>
          <cell r="Q233">
            <v>935</v>
          </cell>
          <cell r="R233">
            <v>4454</v>
          </cell>
        </row>
        <row r="234">
          <cell r="A234">
            <v>-17</v>
          </cell>
          <cell r="B234" t="str">
            <v>Φ600mm</v>
          </cell>
          <cell r="E234">
            <v>0.17799999999999999</v>
          </cell>
          <cell r="F234" t="str">
            <v>인</v>
          </cell>
          <cell r="G234">
            <v>8.8999999999999996E-2</v>
          </cell>
          <cell r="H234" t="str">
            <v>인</v>
          </cell>
          <cell r="I234">
            <v>0.28999999999999998</v>
          </cell>
          <cell r="J234" t="str">
            <v>hr</v>
          </cell>
          <cell r="O234">
            <v>34833</v>
          </cell>
          <cell r="P234">
            <v>27391</v>
          </cell>
          <cell r="Q234">
            <v>1292</v>
          </cell>
          <cell r="R234">
            <v>6150</v>
          </cell>
        </row>
        <row r="235">
          <cell r="A235">
            <v>-18</v>
          </cell>
          <cell r="B235" t="str">
            <v>Φ700mm</v>
          </cell>
          <cell r="E235">
            <v>0.23599999999999999</v>
          </cell>
          <cell r="F235" t="str">
            <v>인</v>
          </cell>
          <cell r="G235">
            <v>0.11799999999999999</v>
          </cell>
          <cell r="H235" t="str">
            <v>인</v>
          </cell>
          <cell r="I235">
            <v>0.38100000000000001</v>
          </cell>
          <cell r="J235" t="str">
            <v>hr</v>
          </cell>
          <cell r="O235">
            <v>45984</v>
          </cell>
          <cell r="P235">
            <v>36205</v>
          </cell>
          <cell r="Q235">
            <v>1698</v>
          </cell>
          <cell r="R235">
            <v>8081</v>
          </cell>
        </row>
        <row r="236">
          <cell r="A236">
            <v>-19</v>
          </cell>
          <cell r="B236" t="str">
            <v>Φ800mm</v>
          </cell>
          <cell r="E236">
            <v>0.32</v>
          </cell>
          <cell r="F236" t="str">
            <v>인</v>
          </cell>
          <cell r="G236">
            <v>0.155</v>
          </cell>
          <cell r="H236" t="str">
            <v>인</v>
          </cell>
          <cell r="I236">
            <v>0.47099999999999997</v>
          </cell>
          <cell r="J236" t="str">
            <v>hr</v>
          </cell>
          <cell r="O236">
            <v>59478</v>
          </cell>
          <cell r="P236">
            <v>47390</v>
          </cell>
          <cell r="Q236">
            <v>2099</v>
          </cell>
          <cell r="R236">
            <v>9989</v>
          </cell>
        </row>
        <row r="237">
          <cell r="A237">
            <v>-20</v>
          </cell>
          <cell r="B237" t="str">
            <v>Φ900mm</v>
          </cell>
          <cell r="E237">
            <v>0.376</v>
          </cell>
          <cell r="F237" t="str">
            <v>인</v>
          </cell>
          <cell r="G237">
            <v>0.188</v>
          </cell>
          <cell r="H237" t="str">
            <v>인</v>
          </cell>
          <cell r="I237">
            <v>0.5</v>
          </cell>
          <cell r="J237" t="str">
            <v>hr</v>
          </cell>
          <cell r="O237">
            <v>67118</v>
          </cell>
          <cell r="P237">
            <v>54285</v>
          </cell>
          <cell r="Q237">
            <v>2228</v>
          </cell>
          <cell r="R237">
            <v>10605</v>
          </cell>
        </row>
        <row r="238">
          <cell r="A238">
            <v>-21</v>
          </cell>
          <cell r="B238" t="str">
            <v>Φ1000mm</v>
          </cell>
          <cell r="E238">
            <v>0.432</v>
          </cell>
          <cell r="F238" t="str">
            <v>인</v>
          </cell>
          <cell r="G238">
            <v>0.216</v>
          </cell>
          <cell r="H238" t="str">
            <v>인</v>
          </cell>
          <cell r="I238">
            <v>0.53</v>
          </cell>
          <cell r="J238" t="str">
            <v>hr</v>
          </cell>
          <cell r="O238">
            <v>74562</v>
          </cell>
          <cell r="P238">
            <v>60959</v>
          </cell>
          <cell r="Q238">
            <v>2362</v>
          </cell>
          <cell r="R238">
            <v>11241</v>
          </cell>
        </row>
        <row r="239">
          <cell r="A239">
            <v>-22</v>
          </cell>
          <cell r="B239" t="str">
            <v>Φ1200mm</v>
          </cell>
          <cell r="E239">
            <v>0.55200000000000005</v>
          </cell>
          <cell r="F239" t="str">
            <v>인</v>
          </cell>
          <cell r="G239">
            <v>0.27500000000000002</v>
          </cell>
          <cell r="H239" t="str">
            <v>인</v>
          </cell>
          <cell r="I239">
            <v>0.61299999999999999</v>
          </cell>
          <cell r="J239" t="str">
            <v>hr</v>
          </cell>
          <cell r="O239">
            <v>91535</v>
          </cell>
          <cell r="P239">
            <v>75802</v>
          </cell>
          <cell r="Q239">
            <v>2732</v>
          </cell>
          <cell r="R239">
            <v>13001</v>
          </cell>
        </row>
        <row r="240">
          <cell r="A240">
            <v>-23</v>
          </cell>
          <cell r="B240" t="str">
            <v>Φ1350mm</v>
          </cell>
          <cell r="E240">
            <v>0.60099999999999998</v>
          </cell>
          <cell r="F240" t="str">
            <v>인</v>
          </cell>
          <cell r="G240">
            <v>0.3</v>
          </cell>
          <cell r="H240" t="str">
            <v>인</v>
          </cell>
          <cell r="I240">
            <v>0.69</v>
          </cell>
          <cell r="J240" t="str">
            <v>hr</v>
          </cell>
          <cell r="O240">
            <v>103521</v>
          </cell>
          <cell r="P240">
            <v>85812</v>
          </cell>
          <cell r="Q240">
            <v>3075</v>
          </cell>
          <cell r="R240">
            <v>14634</v>
          </cell>
        </row>
        <row r="241">
          <cell r="A241">
            <v>-23</v>
          </cell>
          <cell r="B241" t="str">
            <v>Φ1500mm</v>
          </cell>
          <cell r="E241">
            <v>0.69</v>
          </cell>
          <cell r="F241" t="str">
            <v>인</v>
          </cell>
          <cell r="G241">
            <v>0.35</v>
          </cell>
          <cell r="H241" t="str">
            <v>인</v>
          </cell>
          <cell r="I241">
            <v>0.69</v>
          </cell>
          <cell r="J241" t="str">
            <v>hr</v>
          </cell>
          <cell r="O241">
            <v>110358</v>
          </cell>
          <cell r="P241">
            <v>92649</v>
          </cell>
          <cell r="Q241">
            <v>3075</v>
          </cell>
          <cell r="R241">
            <v>14634</v>
          </cell>
        </row>
      </sheetData>
      <sheetData sheetId="8" refreshError="1"/>
      <sheetData sheetId="9" refreshError="1"/>
      <sheetData sheetId="10" refreshError="1">
        <row r="1">
          <cell r="A1" t="str">
            <v>노      임      단      가</v>
          </cell>
        </row>
        <row r="2">
          <cell r="A2" t="str">
            <v>직  종  명</v>
          </cell>
          <cell r="B2" t="str">
            <v>금    액</v>
          </cell>
          <cell r="C2" t="str">
            <v>비  고</v>
          </cell>
          <cell r="D2" t="str">
            <v>직  종  명</v>
          </cell>
          <cell r="E2" t="str">
            <v>금    액</v>
          </cell>
          <cell r="F2" t="str">
            <v>비  고</v>
          </cell>
          <cell r="G2" t="str">
            <v>직  종  명</v>
          </cell>
          <cell r="H2" t="str">
            <v>금    액</v>
          </cell>
          <cell r="I2" t="str">
            <v>비  고</v>
          </cell>
        </row>
        <row r="3">
          <cell r="A3" t="str">
            <v>보통인부</v>
          </cell>
          <cell r="B3">
            <v>50680</v>
          </cell>
          <cell r="D3" t="str">
            <v>특별인부</v>
          </cell>
          <cell r="E3">
            <v>65730</v>
          </cell>
          <cell r="G3" t="str">
            <v>콘크리트공</v>
          </cell>
          <cell r="H3">
            <v>90040</v>
          </cell>
        </row>
        <row r="4">
          <cell r="A4" t="str">
            <v>배관공</v>
          </cell>
          <cell r="B4">
            <v>76820</v>
          </cell>
          <cell r="D4" t="str">
            <v>포장공</v>
          </cell>
          <cell r="E4">
            <v>75110</v>
          </cell>
          <cell r="G4" t="str">
            <v>포설공</v>
          </cell>
          <cell r="H4">
            <v>69330</v>
          </cell>
        </row>
        <row r="5">
          <cell r="A5" t="str">
            <v>중기운전사</v>
          </cell>
          <cell r="B5">
            <v>81240</v>
          </cell>
          <cell r="D5" t="str">
            <v>중기조장</v>
          </cell>
          <cell r="E5">
            <v>87210</v>
          </cell>
          <cell r="G5" t="str">
            <v>운전사(운반차)</v>
          </cell>
          <cell r="H5">
            <v>61850</v>
          </cell>
        </row>
        <row r="6">
          <cell r="A6" t="str">
            <v>운전사(기계)</v>
          </cell>
          <cell r="B6">
            <v>59700</v>
          </cell>
          <cell r="D6" t="str">
            <v>중기 운전조수</v>
          </cell>
          <cell r="E6">
            <v>53710</v>
          </cell>
          <cell r="G6" t="str">
            <v>목도</v>
          </cell>
          <cell r="H6">
            <v>77070</v>
          </cell>
        </row>
        <row r="7">
          <cell r="A7" t="str">
            <v>형틀목공</v>
          </cell>
          <cell r="B7">
            <v>91570</v>
          </cell>
          <cell r="D7" t="str">
            <v>철골공</v>
          </cell>
          <cell r="E7">
            <v>79070</v>
          </cell>
          <cell r="G7" t="str">
            <v>철공</v>
          </cell>
          <cell r="H7">
            <v>85750</v>
          </cell>
        </row>
        <row r="8">
          <cell r="A8" t="str">
            <v>철근공</v>
          </cell>
          <cell r="B8">
            <v>93850</v>
          </cell>
          <cell r="D8" t="str">
            <v>철판공</v>
          </cell>
          <cell r="E8">
            <v>81990</v>
          </cell>
          <cell r="G8" t="str">
            <v>절단공</v>
          </cell>
          <cell r="H8">
            <v>75060</v>
          </cell>
        </row>
        <row r="9">
          <cell r="A9" t="str">
            <v>착암공</v>
          </cell>
          <cell r="B9">
            <v>62420</v>
          </cell>
          <cell r="D9" t="str">
            <v>조경공</v>
          </cell>
          <cell r="E9">
            <v>68990</v>
          </cell>
          <cell r="G9" t="str">
            <v>벌목공</v>
          </cell>
          <cell r="H9">
            <v>70220</v>
          </cell>
        </row>
        <row r="10">
          <cell r="A10" t="str">
            <v>용접공</v>
          </cell>
          <cell r="B10">
            <v>78630</v>
          </cell>
          <cell r="D10" t="str">
            <v>내장공</v>
          </cell>
          <cell r="E10">
            <v>82330</v>
          </cell>
          <cell r="G10" t="str">
            <v>방수공</v>
          </cell>
          <cell r="H10">
            <v>69660</v>
          </cell>
        </row>
        <row r="11">
          <cell r="A11" t="str">
            <v>닥트공</v>
          </cell>
          <cell r="B11">
            <v>70030</v>
          </cell>
          <cell r="D11" t="str">
            <v>조적공</v>
          </cell>
          <cell r="E11">
            <v>83650</v>
          </cell>
          <cell r="G11" t="str">
            <v>도장공</v>
          </cell>
          <cell r="H11">
            <v>79950</v>
          </cell>
        </row>
        <row r="12">
          <cell r="A12" t="str">
            <v>비계공</v>
          </cell>
          <cell r="B12">
            <v>93650</v>
          </cell>
          <cell r="D12" t="str">
            <v>줄눈공</v>
          </cell>
          <cell r="E12">
            <v>75110</v>
          </cell>
          <cell r="G12" t="str">
            <v>미장공</v>
          </cell>
          <cell r="H12">
            <v>89050</v>
          </cell>
        </row>
        <row r="13">
          <cell r="A13" t="str">
            <v>석공</v>
          </cell>
          <cell r="B13">
            <v>94150</v>
          </cell>
          <cell r="D13" t="str">
            <v>건축목공</v>
          </cell>
          <cell r="E13">
            <v>86870</v>
          </cell>
          <cell r="G13" t="str">
            <v xml:space="preserve"> </v>
          </cell>
        </row>
      </sheetData>
      <sheetData sheetId="11" refreshError="1">
        <row r="1">
          <cell r="C1" t="str">
            <v>건 설 기 계 가 격 표</v>
          </cell>
          <cell r="G1" t="str">
            <v>단위:천원</v>
          </cell>
          <cell r="H1">
            <v>1187.8</v>
          </cell>
        </row>
        <row r="2">
          <cell r="A2" t="str">
            <v>기         종</v>
          </cell>
          <cell r="B2" t="str">
            <v>규   격</v>
          </cell>
          <cell r="C2" t="str">
            <v>가   격</v>
          </cell>
          <cell r="D2" t="str">
            <v>비고</v>
          </cell>
          <cell r="E2" t="str">
            <v>기         종</v>
          </cell>
          <cell r="F2" t="str">
            <v>규   격</v>
          </cell>
          <cell r="G2" t="str">
            <v>가   격</v>
          </cell>
          <cell r="H2" t="str">
            <v>비고</v>
          </cell>
        </row>
        <row r="3">
          <cell r="A3" t="str">
            <v>블도저(무한궤도)</v>
          </cell>
          <cell r="B3" t="str">
            <v>19ton</v>
          </cell>
          <cell r="C3">
            <v>108424</v>
          </cell>
          <cell r="E3" t="str">
            <v>트레일러</v>
          </cell>
          <cell r="F3" t="str">
            <v>20ton</v>
          </cell>
          <cell r="G3">
            <v>47125</v>
          </cell>
          <cell r="H3">
            <v>39675</v>
          </cell>
        </row>
        <row r="4">
          <cell r="A4" t="str">
            <v>블도저(무한궤도)</v>
          </cell>
          <cell r="B4" t="str">
            <v>32ton</v>
          </cell>
          <cell r="C4">
            <v>144000</v>
          </cell>
          <cell r="E4" t="str">
            <v>착암기(래그해머)</v>
          </cell>
          <cell r="F4" t="str">
            <v>2.7㎥/mm</v>
          </cell>
          <cell r="G4">
            <v>2291</v>
          </cell>
          <cell r="H4">
            <v>1929</v>
          </cell>
        </row>
        <row r="5">
          <cell r="A5" t="str">
            <v>유압식백호우</v>
          </cell>
          <cell r="B5" t="str">
            <v>0.4㎥</v>
          </cell>
          <cell r="C5">
            <v>50922</v>
          </cell>
          <cell r="E5" t="str">
            <v>램머</v>
          </cell>
          <cell r="F5" t="str">
            <v>80kg</v>
          </cell>
          <cell r="G5">
            <v>900</v>
          </cell>
        </row>
        <row r="6">
          <cell r="A6" t="str">
            <v>유압식백호우</v>
          </cell>
          <cell r="B6" t="str">
            <v>0.7㎥</v>
          </cell>
          <cell r="C6">
            <v>77535</v>
          </cell>
          <cell r="E6" t="str">
            <v>모터그레이드</v>
          </cell>
          <cell r="F6" t="str">
            <v>3.6m</v>
          </cell>
          <cell r="G6">
            <v>133033</v>
          </cell>
          <cell r="H6">
            <v>112000</v>
          </cell>
        </row>
        <row r="7">
          <cell r="A7" t="str">
            <v>덤프트럭</v>
          </cell>
          <cell r="B7" t="str">
            <v>4.5ton</v>
          </cell>
          <cell r="C7">
            <v>15317</v>
          </cell>
          <cell r="E7" t="str">
            <v>공기압축기</v>
          </cell>
          <cell r="F7" t="str">
            <v>3.5㎥/mm</v>
          </cell>
          <cell r="G7">
            <v>10500</v>
          </cell>
        </row>
        <row r="8">
          <cell r="A8" t="str">
            <v>덤프트럭</v>
          </cell>
          <cell r="B8" t="str">
            <v>10.5ton</v>
          </cell>
          <cell r="C8">
            <v>31531</v>
          </cell>
          <cell r="E8" t="str">
            <v>물탱크</v>
          </cell>
          <cell r="F8" t="str">
            <v>5500L</v>
          </cell>
          <cell r="G8">
            <v>38257</v>
          </cell>
          <cell r="H8" t="str">
            <v xml:space="preserve"> </v>
          </cell>
        </row>
        <row r="9">
          <cell r="A9" t="str">
            <v>덤프트럭</v>
          </cell>
          <cell r="B9" t="str">
            <v>15ton</v>
          </cell>
          <cell r="C9">
            <v>51583</v>
          </cell>
          <cell r="E9" t="str">
            <v>융착기</v>
          </cell>
          <cell r="F9" t="str">
            <v>75mm</v>
          </cell>
          <cell r="G9">
            <v>2300</v>
          </cell>
        </row>
        <row r="10">
          <cell r="A10" t="str">
            <v>탠덤롤러</v>
          </cell>
          <cell r="B10" t="str">
            <v>5~8ton</v>
          </cell>
          <cell r="C10">
            <v>30850</v>
          </cell>
          <cell r="D10">
            <v>25973</v>
          </cell>
          <cell r="E10" t="str">
            <v>콘크리트믹서</v>
          </cell>
          <cell r="F10" t="str">
            <v>0.45㎥</v>
          </cell>
          <cell r="G10">
            <v>14046</v>
          </cell>
          <cell r="H10">
            <v>11826</v>
          </cell>
        </row>
        <row r="11">
          <cell r="A11" t="str">
            <v>탠덤롤러</v>
          </cell>
          <cell r="B11" t="str">
            <v>8~10ton</v>
          </cell>
          <cell r="C11">
            <v>37219</v>
          </cell>
          <cell r="D11">
            <v>31335</v>
          </cell>
          <cell r="E11" t="str">
            <v>콘크리트펌프</v>
          </cell>
          <cell r="F11" t="str">
            <v>12-15㎥/hr</v>
          </cell>
          <cell r="G11">
            <v>39533</v>
          </cell>
          <cell r="H11">
            <v>33283</v>
          </cell>
        </row>
        <row r="12">
          <cell r="A12" t="str">
            <v>탠덤롤러</v>
          </cell>
          <cell r="B12" t="str">
            <v>10~14ton</v>
          </cell>
          <cell r="C12">
            <v>42923</v>
          </cell>
          <cell r="D12">
            <v>36137</v>
          </cell>
          <cell r="E12" t="str">
            <v>콘크리트캇타</v>
          </cell>
          <cell r="F12" t="str">
            <v>320-400mm</v>
          </cell>
          <cell r="G12">
            <v>1850</v>
          </cell>
        </row>
        <row r="13">
          <cell r="A13" t="str">
            <v>타이어롤러</v>
          </cell>
          <cell r="B13" t="str">
            <v>5~8ton</v>
          </cell>
          <cell r="C13">
            <v>37875</v>
          </cell>
          <cell r="D13">
            <v>31887</v>
          </cell>
          <cell r="E13" t="str">
            <v>콘크리트펌프카</v>
          </cell>
          <cell r="F13" t="str">
            <v>80㎥/Hr</v>
          </cell>
          <cell r="G13">
            <v>247500</v>
          </cell>
        </row>
        <row r="14">
          <cell r="A14" t="str">
            <v>타이어롤러</v>
          </cell>
          <cell r="B14" t="str">
            <v>8~15ton</v>
          </cell>
          <cell r="C14">
            <v>59262</v>
          </cell>
          <cell r="D14">
            <v>49893</v>
          </cell>
          <cell r="E14" t="str">
            <v>콘크리트진동기</v>
          </cell>
          <cell r="F14" t="str">
            <v>3.5hp</v>
          </cell>
          <cell r="G14">
            <v>250</v>
          </cell>
        </row>
        <row r="15">
          <cell r="A15" t="str">
            <v>타이어롤러</v>
          </cell>
          <cell r="B15" t="str">
            <v>15~25ton</v>
          </cell>
          <cell r="C15">
            <v>83584</v>
          </cell>
          <cell r="D15">
            <v>70369</v>
          </cell>
          <cell r="E15" t="str">
            <v>송수호수(콘크리트)</v>
          </cell>
          <cell r="F15" t="str">
            <v>150mm*1m</v>
          </cell>
          <cell r="G15">
            <v>21</v>
          </cell>
          <cell r="H15">
            <v>18</v>
          </cell>
        </row>
        <row r="16">
          <cell r="A16" t="str">
            <v>매캐덤럴라</v>
          </cell>
          <cell r="B16" t="str">
            <v>8-10ton</v>
          </cell>
          <cell r="C16">
            <v>37086</v>
          </cell>
          <cell r="D16">
            <v>31223</v>
          </cell>
          <cell r="E16" t="str">
            <v>송수호수(콘크리트)</v>
          </cell>
          <cell r="F16" t="str">
            <v>150mm*2m</v>
          </cell>
          <cell r="G16">
            <v>32</v>
          </cell>
          <cell r="H16">
            <v>27</v>
          </cell>
        </row>
        <row r="17">
          <cell r="A17" t="str">
            <v>매캐덤롤라</v>
          </cell>
          <cell r="B17" t="str">
            <v>10~12ton</v>
          </cell>
          <cell r="C17">
            <v>46302</v>
          </cell>
          <cell r="D17">
            <v>38982</v>
          </cell>
          <cell r="E17" t="str">
            <v>송수호수(콘크리트)</v>
          </cell>
          <cell r="F17" t="str">
            <v>150mm*3m</v>
          </cell>
          <cell r="G17">
            <v>40</v>
          </cell>
          <cell r="H17">
            <v>34</v>
          </cell>
        </row>
        <row r="18">
          <cell r="A18" t="str">
            <v>진동로라(핸드)</v>
          </cell>
          <cell r="B18" t="str">
            <v>0.7ton</v>
          </cell>
          <cell r="C18">
            <v>4500</v>
          </cell>
          <cell r="E18" t="str">
            <v>콘크리트펌프용파이프곡관</v>
          </cell>
          <cell r="F18" t="str">
            <v>150*90˚</v>
          </cell>
          <cell r="G18">
            <v>89</v>
          </cell>
          <cell r="H18">
            <v>75</v>
          </cell>
        </row>
        <row r="19">
          <cell r="A19" t="str">
            <v>진동로라</v>
          </cell>
          <cell r="B19" t="str">
            <v>2.5ton</v>
          </cell>
          <cell r="C19">
            <v>12096</v>
          </cell>
          <cell r="E19" t="str">
            <v>에어호스</v>
          </cell>
          <cell r="F19" t="str">
            <v>3/4"(19mm)</v>
          </cell>
          <cell r="G19">
            <v>77</v>
          </cell>
        </row>
        <row r="20">
          <cell r="A20" t="str">
            <v>진동로라</v>
          </cell>
          <cell r="B20" t="str">
            <v>4.4ton</v>
          </cell>
          <cell r="C20">
            <v>14153</v>
          </cell>
          <cell r="E20" t="str">
            <v>대형브레이카</v>
          </cell>
          <cell r="F20" t="str">
            <v>0.4㎥</v>
          </cell>
          <cell r="G20">
            <v>6333</v>
          </cell>
        </row>
        <row r="21">
          <cell r="A21" t="str">
            <v>진동로라</v>
          </cell>
          <cell r="B21" t="str">
            <v>6.0ton</v>
          </cell>
          <cell r="C21">
            <v>49887</v>
          </cell>
          <cell r="D21">
            <v>42000</v>
          </cell>
          <cell r="E21" t="str">
            <v>대형브레이카</v>
          </cell>
          <cell r="F21" t="str">
            <v>0.7㎥</v>
          </cell>
          <cell r="G21">
            <v>12500</v>
          </cell>
        </row>
        <row r="22">
          <cell r="A22" t="str">
            <v>진동로라</v>
          </cell>
          <cell r="B22" t="str">
            <v>10ton</v>
          </cell>
          <cell r="C22">
            <v>64022</v>
          </cell>
          <cell r="D22">
            <v>53900</v>
          </cell>
          <cell r="E22" t="str">
            <v>대형브레이카용 치즐</v>
          </cell>
          <cell r="F22" t="str">
            <v>0.4㎥</v>
          </cell>
          <cell r="G22">
            <v>50</v>
          </cell>
        </row>
        <row r="23">
          <cell r="A23" t="str">
            <v>크레인(트럭)</v>
          </cell>
          <cell r="B23" t="str">
            <v>10ton</v>
          </cell>
          <cell r="C23">
            <v>84000</v>
          </cell>
          <cell r="E23" t="str">
            <v>대형브레이카용 치즐</v>
          </cell>
          <cell r="F23" t="str">
            <v>0.7㎥</v>
          </cell>
          <cell r="G23">
            <v>200</v>
          </cell>
        </row>
        <row r="24">
          <cell r="A24" t="str">
            <v>크레인(트럭)</v>
          </cell>
          <cell r="B24" t="str">
            <v>15ton</v>
          </cell>
          <cell r="C24">
            <v>124000</v>
          </cell>
          <cell r="E24" t="str">
            <v>바이브레이다봉상</v>
          </cell>
          <cell r="G24">
            <v>70</v>
          </cell>
        </row>
        <row r="25">
          <cell r="A25" t="str">
            <v>로우더(타이어)</v>
          </cell>
          <cell r="B25" t="str">
            <v>0.25㎥</v>
          </cell>
          <cell r="C25">
            <v>16115</v>
          </cell>
          <cell r="E25" t="str">
            <v>가솔린엔진</v>
          </cell>
          <cell r="F25" t="str">
            <v>12hp</v>
          </cell>
          <cell r="G25">
            <v>913</v>
          </cell>
          <cell r="H25">
            <v>769</v>
          </cell>
        </row>
        <row r="26">
          <cell r="A26" t="str">
            <v>로우더(타이어)</v>
          </cell>
          <cell r="B26" t="str">
            <v>1.34㎥</v>
          </cell>
          <cell r="C26">
            <v>63153</v>
          </cell>
          <cell r="E26" t="str">
            <v>디젤엔진</v>
          </cell>
          <cell r="F26" t="str">
            <v>9HP</v>
          </cell>
          <cell r="G26">
            <v>362</v>
          </cell>
        </row>
        <row r="27">
          <cell r="A27" t="str">
            <v>로우더(타이어)</v>
          </cell>
          <cell r="B27" t="str">
            <v>2.29㎥</v>
          </cell>
          <cell r="C27">
            <v>89150</v>
          </cell>
          <cell r="E27" t="str">
            <v>디젤엔진</v>
          </cell>
          <cell r="F27" t="str">
            <v>15HP</v>
          </cell>
          <cell r="G27">
            <v>947</v>
          </cell>
        </row>
        <row r="28">
          <cell r="A28" t="str">
            <v>아스팔트 페이버</v>
          </cell>
          <cell r="B28" t="str">
            <v>3m</v>
          </cell>
          <cell r="C28">
            <v>74952</v>
          </cell>
          <cell r="D28">
            <v>63102</v>
          </cell>
          <cell r="E28" t="str">
            <v>디젤엔진</v>
          </cell>
          <cell r="F28" t="str">
            <v>20HP</v>
          </cell>
          <cell r="G28">
            <v>2573</v>
          </cell>
        </row>
        <row r="29">
          <cell r="A29" t="str">
            <v>아스팔트 디스트리뷰터</v>
          </cell>
          <cell r="B29" t="str">
            <v>3000L</v>
          </cell>
          <cell r="C29">
            <v>28529</v>
          </cell>
          <cell r="D29">
            <v>24019</v>
          </cell>
          <cell r="E29" t="str">
            <v>발전기</v>
          </cell>
          <cell r="F29" t="str">
            <v>25KW</v>
          </cell>
          <cell r="G29">
            <v>11800</v>
          </cell>
        </row>
        <row r="30">
          <cell r="A30" t="str">
            <v>아스팔트 디스트리뷰터</v>
          </cell>
          <cell r="B30" t="str">
            <v>3800L</v>
          </cell>
          <cell r="C30">
            <v>34475</v>
          </cell>
          <cell r="D30">
            <v>29025</v>
          </cell>
          <cell r="E30" t="str">
            <v>발전기</v>
          </cell>
          <cell r="F30" t="str">
            <v>125kw</v>
          </cell>
          <cell r="G30">
            <v>24600</v>
          </cell>
        </row>
        <row r="31">
          <cell r="A31" t="str">
            <v>아스팔트 디스트리뷰터</v>
          </cell>
          <cell r="B31" t="str">
            <v>5700L</v>
          </cell>
          <cell r="C31">
            <v>49612</v>
          </cell>
          <cell r="D31">
            <v>41768</v>
          </cell>
          <cell r="E31" t="str">
            <v>발전기</v>
          </cell>
          <cell r="F31" t="str">
            <v>150kw</v>
          </cell>
          <cell r="G31">
            <v>25250</v>
          </cell>
        </row>
        <row r="32">
          <cell r="A32" t="str">
            <v>라인마아커</v>
          </cell>
          <cell r="B32" t="str">
            <v>10Km/Hr</v>
          </cell>
          <cell r="C32">
            <v>54585</v>
          </cell>
          <cell r="E32" t="str">
            <v>발전기</v>
          </cell>
          <cell r="F32" t="str">
            <v>200kw</v>
          </cell>
          <cell r="G32">
            <v>33116</v>
          </cell>
        </row>
        <row r="33">
          <cell r="A33" t="str">
            <v>페이브먼트브레이카</v>
          </cell>
          <cell r="B33" t="str">
            <v>15.9Kg</v>
          </cell>
          <cell r="C33">
            <v>1360</v>
          </cell>
          <cell r="D33">
            <v>1145</v>
          </cell>
          <cell r="E33" t="str">
            <v>건설용펌프</v>
          </cell>
          <cell r="F33" t="str">
            <v>150mm</v>
          </cell>
          <cell r="G33">
            <v>724</v>
          </cell>
        </row>
        <row r="34">
          <cell r="A34" t="str">
            <v>경운기</v>
          </cell>
          <cell r="B34" t="str">
            <v>1000kg</v>
          </cell>
          <cell r="C34">
            <v>1301</v>
          </cell>
          <cell r="E34" t="str">
            <v>모우터</v>
          </cell>
          <cell r="F34" t="str">
            <v>40hp</v>
          </cell>
          <cell r="G34">
            <v>1425</v>
          </cell>
          <cell r="H34">
            <v>1200</v>
          </cell>
        </row>
        <row r="35">
          <cell r="A35" t="str">
            <v>구역화물(10km이내)</v>
          </cell>
          <cell r="B35" t="str">
            <v>10.5ton</v>
          </cell>
          <cell r="C35">
            <v>87720</v>
          </cell>
          <cell r="E35" t="str">
            <v>플레이드 콤팩트</v>
          </cell>
          <cell r="F35" t="str">
            <v>1.5ton</v>
          </cell>
          <cell r="G35">
            <v>1242</v>
          </cell>
          <cell r="H35">
            <v>1046</v>
          </cell>
        </row>
        <row r="36">
          <cell r="A36" t="str">
            <v>구역화물(100km이내)</v>
          </cell>
          <cell r="B36" t="str">
            <v>10.5ton</v>
          </cell>
          <cell r="C36">
            <v>224090</v>
          </cell>
          <cell r="E36" t="str">
            <v>양수기</v>
          </cell>
          <cell r="F36" t="str">
            <v>150mm</v>
          </cell>
          <cell r="G36">
            <v>724</v>
          </cell>
        </row>
        <row r="37">
          <cell r="A37" t="str">
            <v>구역화물(20km이내)</v>
          </cell>
          <cell r="B37" t="str">
            <v>11ton</v>
          </cell>
          <cell r="C37">
            <v>116040</v>
          </cell>
          <cell r="E37" t="str">
            <v>양수기</v>
          </cell>
          <cell r="F37" t="str">
            <v>100mm</v>
          </cell>
          <cell r="G37">
            <v>230</v>
          </cell>
        </row>
        <row r="38">
          <cell r="A38" t="str">
            <v>구역화물(100km이내)</v>
          </cell>
          <cell r="B38" t="str">
            <v>12ton</v>
          </cell>
          <cell r="C38">
            <v>231780</v>
          </cell>
          <cell r="E38" t="str">
            <v>상차비</v>
          </cell>
          <cell r="F38" t="str">
            <v>1식</v>
          </cell>
          <cell r="G38">
            <v>2112</v>
          </cell>
        </row>
        <row r="39">
          <cell r="A39" t="str">
            <v>구역화물(60Km이내)</v>
          </cell>
          <cell r="B39" t="str">
            <v>2.50ton</v>
          </cell>
          <cell r="C39">
            <v>76550</v>
          </cell>
          <cell r="E39" t="str">
            <v>하차비</v>
          </cell>
          <cell r="F39" t="str">
            <v>1식</v>
          </cell>
          <cell r="G39">
            <v>1916</v>
          </cell>
        </row>
        <row r="40">
          <cell r="A40" t="str">
            <v>구역화물(100Km이내)</v>
          </cell>
          <cell r="B40" t="str">
            <v>11ton</v>
          </cell>
          <cell r="C40">
            <v>231780</v>
          </cell>
        </row>
        <row r="41">
          <cell r="A41" t="str">
            <v>구역화물(70Km이내)</v>
          </cell>
          <cell r="B41" t="str">
            <v>11ton</v>
          </cell>
          <cell r="C41">
            <v>184018</v>
          </cell>
        </row>
        <row r="42">
          <cell r="A42" t="str">
            <v>구역화물(50Km이내)</v>
          </cell>
          <cell r="B42" t="str">
            <v>11ton</v>
          </cell>
          <cell r="C42">
            <v>172260</v>
          </cell>
        </row>
      </sheetData>
      <sheetData sheetId="12" refreshError="1">
        <row r="1">
          <cell r="A1" t="str">
            <v>자  재  조  사  표</v>
          </cell>
        </row>
        <row r="2">
          <cell r="B2" t="str">
            <v>(조사조건: 조사지점2003년 1월)</v>
          </cell>
        </row>
        <row r="3">
          <cell r="A3" t="str">
            <v>코드</v>
          </cell>
          <cell r="B3" t="str">
            <v>품      명</v>
          </cell>
          <cell r="C3" t="str">
            <v>규   격</v>
          </cell>
          <cell r="D3" t="str">
            <v>단위</v>
          </cell>
          <cell r="E3" t="str">
            <v>가격(가격은 관급)</v>
          </cell>
          <cell r="G3" t="str">
            <v>조   사   자   료</v>
          </cell>
        </row>
        <row r="4">
          <cell r="A4">
            <v>1</v>
          </cell>
          <cell r="B4" t="str">
            <v>강관동바리</v>
          </cell>
          <cell r="C4" t="str">
            <v>L=3.17m</v>
          </cell>
          <cell r="D4" t="str">
            <v>공</v>
          </cell>
          <cell r="F4">
            <v>6800</v>
          </cell>
          <cell r="G4" t="str">
            <v>물가</v>
          </cell>
          <cell r="H4">
            <v>143</v>
          </cell>
          <cell r="I4" t="str">
            <v>점포상차도</v>
          </cell>
        </row>
        <row r="5">
          <cell r="A5">
            <v>2</v>
          </cell>
          <cell r="B5" t="str">
            <v>강관비계</v>
          </cell>
          <cell r="C5" t="str">
            <v>48.6mm*2.3mm</v>
          </cell>
          <cell r="D5" t="str">
            <v>m</v>
          </cell>
          <cell r="F5">
            <v>1440</v>
          </cell>
          <cell r="G5" t="str">
            <v>물가1</v>
          </cell>
          <cell r="H5">
            <v>143</v>
          </cell>
        </row>
        <row r="6">
          <cell r="A6">
            <v>3</v>
          </cell>
          <cell r="B6" t="str">
            <v>결속선</v>
          </cell>
          <cell r="C6" t="str">
            <v xml:space="preserve">#20*0.9mm </v>
          </cell>
          <cell r="D6" t="str">
            <v>Kg</v>
          </cell>
          <cell r="F6">
            <v>671</v>
          </cell>
          <cell r="G6" t="str">
            <v>물가1</v>
          </cell>
          <cell r="H6">
            <v>66</v>
          </cell>
          <cell r="I6" t="str">
            <v>점포상차도</v>
          </cell>
        </row>
        <row r="7">
          <cell r="A7">
            <v>4</v>
          </cell>
          <cell r="B7" t="str">
            <v>공드럼</v>
          </cell>
          <cell r="C7" t="str">
            <v>핏치용기류</v>
          </cell>
          <cell r="D7" t="str">
            <v>MD</v>
          </cell>
          <cell r="F7">
            <v>4500</v>
          </cell>
          <cell r="G7" t="str">
            <v>물가</v>
          </cell>
          <cell r="H7">
            <v>1176</v>
          </cell>
          <cell r="I7" t="str">
            <v>수집상차도</v>
          </cell>
        </row>
        <row r="8">
          <cell r="A8">
            <v>5</v>
          </cell>
          <cell r="B8" t="str">
            <v>마대(45*70cm)</v>
          </cell>
          <cell r="C8" t="str">
            <v>45*70cm</v>
          </cell>
          <cell r="D8" t="str">
            <v>개</v>
          </cell>
          <cell r="F8">
            <v>130</v>
          </cell>
          <cell r="G8" t="str">
            <v>물가1</v>
          </cell>
          <cell r="H8">
            <v>1171</v>
          </cell>
          <cell r="I8" t="str">
            <v>생산자상차도</v>
          </cell>
        </row>
        <row r="9">
          <cell r="A9">
            <v>6</v>
          </cell>
          <cell r="B9" t="str">
            <v>말목</v>
          </cell>
          <cell r="D9" t="str">
            <v>㎥</v>
          </cell>
          <cell r="F9">
            <v>176919</v>
          </cell>
          <cell r="G9" t="str">
            <v>견적서</v>
          </cell>
          <cell r="I9" t="str">
            <v xml:space="preserve"> </v>
          </cell>
        </row>
        <row r="10">
          <cell r="A10">
            <v>7</v>
          </cell>
          <cell r="B10" t="str">
            <v>모래</v>
          </cell>
          <cell r="D10" t="str">
            <v>㎥</v>
          </cell>
          <cell r="F10">
            <v>8000</v>
          </cell>
          <cell r="G10" t="str">
            <v>견적서</v>
          </cell>
        </row>
        <row r="11">
          <cell r="A11">
            <v>8</v>
          </cell>
          <cell r="B11" t="str">
            <v>못</v>
          </cell>
          <cell r="C11" t="str">
            <v>75mm</v>
          </cell>
          <cell r="D11" t="str">
            <v>kg</v>
          </cell>
          <cell r="F11">
            <v>620</v>
          </cell>
          <cell r="G11" t="str">
            <v>물가1</v>
          </cell>
          <cell r="H11">
            <v>70</v>
          </cell>
          <cell r="I11" t="str">
            <v>점포상차도</v>
          </cell>
        </row>
        <row r="12">
          <cell r="A12">
            <v>9</v>
          </cell>
          <cell r="B12" t="str">
            <v>받침철물</v>
          </cell>
          <cell r="D12" t="str">
            <v>개</v>
          </cell>
          <cell r="F12">
            <v>1100</v>
          </cell>
          <cell r="G12" t="str">
            <v>물가</v>
          </cell>
          <cell r="H12">
            <v>143</v>
          </cell>
        </row>
        <row r="13">
          <cell r="A13">
            <v>10</v>
          </cell>
          <cell r="B13" t="str">
            <v>부직포</v>
          </cell>
          <cell r="C13" t="str">
            <v>civilon filter</v>
          </cell>
          <cell r="D13" t="str">
            <v>㎡</v>
          </cell>
          <cell r="F13">
            <v>900</v>
          </cell>
          <cell r="G13" t="str">
            <v>물가1</v>
          </cell>
        </row>
        <row r="14">
          <cell r="A14">
            <v>11</v>
          </cell>
          <cell r="B14" t="str">
            <v>블레이드</v>
          </cell>
          <cell r="C14" t="str">
            <v>D320-400.T=3.0</v>
          </cell>
          <cell r="D14" t="str">
            <v>개</v>
          </cell>
          <cell r="F14">
            <v>196000</v>
          </cell>
          <cell r="G14" t="str">
            <v>물가</v>
          </cell>
          <cell r="H14">
            <v>1111</v>
          </cell>
          <cell r="I14" t="str">
            <v>점포상차도</v>
          </cell>
        </row>
        <row r="15">
          <cell r="A15">
            <v>12</v>
          </cell>
          <cell r="B15" t="str">
            <v>산소</v>
          </cell>
          <cell r="C15" t="str">
            <v>6000L(기체)40L</v>
          </cell>
          <cell r="D15" t="str">
            <v>L</v>
          </cell>
          <cell r="F15">
            <v>1.83</v>
          </cell>
          <cell r="G15" t="str">
            <v>물가1</v>
          </cell>
          <cell r="H15">
            <v>1107</v>
          </cell>
          <cell r="I15" t="str">
            <v>점포상차도</v>
          </cell>
        </row>
        <row r="16">
          <cell r="A16">
            <v>13</v>
          </cell>
          <cell r="B16" t="str">
            <v>시멘트</v>
          </cell>
          <cell r="C16" t="str">
            <v>40Kg</v>
          </cell>
          <cell r="D16" t="str">
            <v>대</v>
          </cell>
          <cell r="F16">
            <v>2930</v>
          </cell>
          <cell r="G16" t="str">
            <v>물가1</v>
          </cell>
          <cell r="H16">
            <v>97</v>
          </cell>
          <cell r="I16" t="str">
            <v>점포상차도</v>
          </cell>
        </row>
        <row r="17">
          <cell r="A17">
            <v>14</v>
          </cell>
          <cell r="B17" t="str">
            <v>신나</v>
          </cell>
          <cell r="C17" t="str">
            <v>도로용도료회석</v>
          </cell>
          <cell r="D17" t="str">
            <v>L</v>
          </cell>
          <cell r="F17">
            <v>1672</v>
          </cell>
          <cell r="G17" t="str">
            <v>물가1</v>
          </cell>
          <cell r="H17">
            <v>292</v>
          </cell>
          <cell r="I17" t="str">
            <v>생산자상차도</v>
          </cell>
        </row>
        <row r="18">
          <cell r="A18">
            <v>15</v>
          </cell>
          <cell r="B18" t="str">
            <v>쇄석골재</v>
          </cell>
          <cell r="C18" t="str">
            <v>25mm이하</v>
          </cell>
          <cell r="D18" t="str">
            <v>㎥</v>
          </cell>
          <cell r="F18">
            <v>8700</v>
          </cell>
          <cell r="G18" t="str">
            <v>견적</v>
          </cell>
          <cell r="I18" t="str">
            <v>생산자상차도</v>
          </cell>
        </row>
        <row r="19">
          <cell r="A19">
            <v>16</v>
          </cell>
          <cell r="B19" t="str">
            <v>쇄석골재</v>
          </cell>
          <cell r="C19" t="str">
            <v>40mm이하</v>
          </cell>
          <cell r="D19" t="str">
            <v>㎥</v>
          </cell>
          <cell r="F19">
            <v>8700</v>
          </cell>
          <cell r="G19" t="str">
            <v>견적</v>
          </cell>
          <cell r="I19" t="str">
            <v>생산자상차도</v>
          </cell>
        </row>
        <row r="20">
          <cell r="A20">
            <v>17</v>
          </cell>
          <cell r="B20" t="str">
            <v>혼합골재</v>
          </cell>
          <cell r="C20" t="str">
            <v>40mm이하</v>
          </cell>
          <cell r="D20" t="str">
            <v>㎥</v>
          </cell>
          <cell r="F20">
            <v>7800</v>
          </cell>
          <cell r="G20" t="str">
            <v>견적</v>
          </cell>
          <cell r="I20" t="str">
            <v>생산자상차도</v>
          </cell>
        </row>
        <row r="21">
          <cell r="A21">
            <v>18</v>
          </cell>
          <cell r="B21" t="str">
            <v>혼합골재</v>
          </cell>
          <cell r="C21" t="str">
            <v>75mm이하</v>
          </cell>
          <cell r="D21" t="str">
            <v>㎥</v>
          </cell>
          <cell r="F21">
            <v>6800</v>
          </cell>
          <cell r="G21" t="str">
            <v>견적</v>
          </cell>
          <cell r="I21" t="str">
            <v>생산자상차도</v>
          </cell>
        </row>
        <row r="22">
          <cell r="A22">
            <v>19</v>
          </cell>
          <cell r="B22" t="str">
            <v>아세틸렌</v>
          </cell>
          <cell r="D22" t="str">
            <v>Kg</v>
          </cell>
          <cell r="F22">
            <v>9000</v>
          </cell>
          <cell r="G22" t="str">
            <v>물가1</v>
          </cell>
          <cell r="H22">
            <v>1107</v>
          </cell>
          <cell r="I22" t="str">
            <v>점포상차도</v>
          </cell>
        </row>
        <row r="23">
          <cell r="A23">
            <v>20</v>
          </cell>
          <cell r="B23" t="str">
            <v>아연도철선</v>
          </cell>
          <cell r="C23" t="str">
            <v>#8</v>
          </cell>
          <cell r="D23" t="str">
            <v>kg</v>
          </cell>
          <cell r="F23">
            <v>671</v>
          </cell>
          <cell r="G23" t="str">
            <v>물가</v>
          </cell>
          <cell r="I23" t="str">
            <v>납품장소하차</v>
          </cell>
        </row>
        <row r="24">
          <cell r="A24">
            <v>21</v>
          </cell>
          <cell r="B24" t="str">
            <v>차단박(비닐)</v>
          </cell>
          <cell r="C24" t="str">
            <v>0.1*360cm*45m</v>
          </cell>
          <cell r="D24" t="str">
            <v>a</v>
          </cell>
          <cell r="F24">
            <v>29300</v>
          </cell>
          <cell r="G24" t="str">
            <v>물가</v>
          </cell>
          <cell r="H24">
            <v>1173</v>
          </cell>
          <cell r="I24" t="str">
            <v>점포상차도</v>
          </cell>
        </row>
        <row r="25">
          <cell r="A25">
            <v>22</v>
          </cell>
          <cell r="B25" t="str">
            <v>용접봉</v>
          </cell>
          <cell r="C25" t="str">
            <v>산소Φ3.2mm</v>
          </cell>
          <cell r="D25" t="str">
            <v>Kg</v>
          </cell>
          <cell r="F25">
            <v>1520</v>
          </cell>
          <cell r="G25" t="str">
            <v>물가</v>
          </cell>
          <cell r="H25">
            <v>815</v>
          </cell>
          <cell r="I25" t="str">
            <v>점포상차도</v>
          </cell>
        </row>
        <row r="26">
          <cell r="A26">
            <v>23</v>
          </cell>
          <cell r="B26" t="str">
            <v>유리알(비드)</v>
          </cell>
          <cell r="C26" t="str">
            <v>KSC 2521</v>
          </cell>
          <cell r="D26" t="str">
            <v>kg</v>
          </cell>
          <cell r="F26">
            <v>218</v>
          </cell>
          <cell r="G26" t="str">
            <v>물가</v>
          </cell>
          <cell r="H26">
            <v>173</v>
          </cell>
          <cell r="I26" t="str">
            <v>생산자상차도</v>
          </cell>
        </row>
        <row r="27">
          <cell r="A27">
            <v>24</v>
          </cell>
          <cell r="B27" t="str">
            <v>육송각재(미송)</v>
          </cell>
          <cell r="C27" t="str">
            <v>1154*300재/㎥</v>
          </cell>
          <cell r="D27" t="str">
            <v>㎥</v>
          </cell>
          <cell r="F27">
            <v>210000</v>
          </cell>
          <cell r="G27" t="str">
            <v>물가</v>
          </cell>
          <cell r="H27">
            <v>1059</v>
          </cell>
          <cell r="I27" t="str">
            <v>하차장상차도</v>
          </cell>
        </row>
        <row r="28">
          <cell r="A28">
            <v>25</v>
          </cell>
          <cell r="B28" t="str">
            <v>이음철물</v>
          </cell>
          <cell r="D28" t="str">
            <v>개</v>
          </cell>
          <cell r="F28">
            <v>500</v>
          </cell>
          <cell r="G28" t="str">
            <v>물가</v>
          </cell>
          <cell r="H28">
            <v>143</v>
          </cell>
        </row>
        <row r="29">
          <cell r="A29">
            <v>26</v>
          </cell>
          <cell r="B29" t="str">
            <v>조임철물</v>
          </cell>
          <cell r="D29" t="str">
            <v>개</v>
          </cell>
          <cell r="F29">
            <v>800</v>
          </cell>
          <cell r="G29" t="str">
            <v>물가</v>
          </cell>
          <cell r="H29">
            <v>143</v>
          </cell>
        </row>
        <row r="30">
          <cell r="A30">
            <v>27</v>
          </cell>
          <cell r="B30" t="str">
            <v>철물(앙카용)</v>
          </cell>
          <cell r="D30" t="str">
            <v>개</v>
          </cell>
          <cell r="F30">
            <v>927</v>
          </cell>
          <cell r="G30" t="str">
            <v>물가</v>
          </cell>
          <cell r="H30">
            <v>143</v>
          </cell>
        </row>
        <row r="31">
          <cell r="A31">
            <v>28</v>
          </cell>
          <cell r="B31" t="str">
            <v>철선</v>
          </cell>
          <cell r="C31" t="str">
            <v>#8</v>
          </cell>
          <cell r="D31" t="str">
            <v>kg</v>
          </cell>
          <cell r="F31">
            <v>510</v>
          </cell>
          <cell r="G31" t="str">
            <v>물가1</v>
          </cell>
        </row>
        <row r="32">
          <cell r="A32">
            <v>29</v>
          </cell>
          <cell r="B32" t="str">
            <v>치즐(0.4㎥)</v>
          </cell>
          <cell r="C32" t="str">
            <v>0.4㎥</v>
          </cell>
          <cell r="D32" t="str">
            <v>개</v>
          </cell>
          <cell r="F32">
            <v>50000</v>
          </cell>
          <cell r="G32" t="str">
            <v>품셈</v>
          </cell>
          <cell r="H32">
            <v>1113</v>
          </cell>
        </row>
        <row r="33">
          <cell r="A33">
            <v>30</v>
          </cell>
          <cell r="B33" t="str">
            <v>치즐(0.7㎥)</v>
          </cell>
          <cell r="C33" t="str">
            <v xml:space="preserve"> 0.7㎥</v>
          </cell>
          <cell r="D33" t="str">
            <v>개</v>
          </cell>
          <cell r="F33">
            <v>200000</v>
          </cell>
          <cell r="G33" t="str">
            <v>품셈</v>
          </cell>
          <cell r="H33">
            <v>1113</v>
          </cell>
        </row>
        <row r="34">
          <cell r="A34">
            <v>31</v>
          </cell>
          <cell r="B34" t="str">
            <v>페인트(백색가열)</v>
          </cell>
          <cell r="C34" t="str">
            <v>백색가열</v>
          </cell>
          <cell r="D34" t="str">
            <v>L</v>
          </cell>
          <cell r="F34">
            <v>2655</v>
          </cell>
          <cell r="G34" t="str">
            <v>물가1</v>
          </cell>
          <cell r="H34">
            <v>175</v>
          </cell>
          <cell r="I34" t="str">
            <v>생산자상차도</v>
          </cell>
        </row>
        <row r="35">
          <cell r="A35">
            <v>32</v>
          </cell>
          <cell r="B35" t="str">
            <v>페인트(황색가열)</v>
          </cell>
          <cell r="C35" t="str">
            <v>황색가열</v>
          </cell>
          <cell r="D35" t="str">
            <v>L</v>
          </cell>
          <cell r="F35">
            <v>2930</v>
          </cell>
          <cell r="G35" t="str">
            <v>물가1</v>
          </cell>
          <cell r="H35">
            <v>175</v>
          </cell>
          <cell r="I35" t="str">
            <v>생산자상차도</v>
          </cell>
        </row>
        <row r="36">
          <cell r="A36">
            <v>33</v>
          </cell>
          <cell r="B36" t="str">
            <v>페인트(백색상온)</v>
          </cell>
          <cell r="C36" t="str">
            <v>백색상온</v>
          </cell>
          <cell r="D36" t="str">
            <v>L</v>
          </cell>
          <cell r="F36">
            <v>2616</v>
          </cell>
          <cell r="G36" t="str">
            <v>물가1</v>
          </cell>
          <cell r="H36">
            <v>175</v>
          </cell>
          <cell r="I36" t="str">
            <v>생산자상차도</v>
          </cell>
        </row>
        <row r="37">
          <cell r="A37">
            <v>34</v>
          </cell>
          <cell r="B37" t="str">
            <v>페인트(황색상온)</v>
          </cell>
          <cell r="C37" t="str">
            <v>황색상온</v>
          </cell>
          <cell r="D37" t="str">
            <v>L</v>
          </cell>
          <cell r="F37">
            <v>2790</v>
          </cell>
          <cell r="G37" t="str">
            <v>물가1</v>
          </cell>
          <cell r="H37">
            <v>175</v>
          </cell>
          <cell r="I37" t="str">
            <v>생산자상차도</v>
          </cell>
        </row>
        <row r="38">
          <cell r="A38">
            <v>35</v>
          </cell>
          <cell r="B38" t="str">
            <v>페인트(융착식)</v>
          </cell>
          <cell r="C38" t="str">
            <v>백색</v>
          </cell>
          <cell r="D38" t="str">
            <v>kg</v>
          </cell>
          <cell r="F38">
            <v>1208</v>
          </cell>
          <cell r="G38" t="str">
            <v>물가</v>
          </cell>
          <cell r="H38">
            <v>175</v>
          </cell>
          <cell r="I38" t="str">
            <v>생산자상차도</v>
          </cell>
        </row>
        <row r="39">
          <cell r="A39">
            <v>36</v>
          </cell>
          <cell r="B39" t="str">
            <v>페인트(융착식)</v>
          </cell>
          <cell r="C39" t="str">
            <v>황색</v>
          </cell>
          <cell r="D39" t="str">
            <v>kg</v>
          </cell>
          <cell r="F39">
            <v>1208</v>
          </cell>
          <cell r="G39" t="str">
            <v>물가</v>
          </cell>
          <cell r="H39">
            <v>175</v>
          </cell>
          <cell r="I39" t="str">
            <v>생산자상차도</v>
          </cell>
        </row>
        <row r="40">
          <cell r="A40">
            <v>37</v>
          </cell>
          <cell r="B40" t="str">
            <v>프라이머</v>
          </cell>
          <cell r="C40" t="str">
            <v>융착식도료접착</v>
          </cell>
          <cell r="D40" t="str">
            <v>kg</v>
          </cell>
          <cell r="F40">
            <v>2454</v>
          </cell>
          <cell r="G40" t="str">
            <v>물가</v>
          </cell>
          <cell r="H40">
            <v>1079</v>
          </cell>
          <cell r="I40" t="str">
            <v>생산자상차도</v>
          </cell>
        </row>
        <row r="41">
          <cell r="A41">
            <v>38</v>
          </cell>
          <cell r="B41" t="str">
            <v>프로판가스</v>
          </cell>
          <cell r="C41" t="str">
            <v>일반</v>
          </cell>
          <cell r="D41" t="str">
            <v>kg</v>
          </cell>
          <cell r="F41">
            <v>984</v>
          </cell>
          <cell r="G41" t="str">
            <v>물가1</v>
          </cell>
          <cell r="H41">
            <v>1042</v>
          </cell>
          <cell r="I41" t="str">
            <v>생산자상차도</v>
          </cell>
        </row>
        <row r="42">
          <cell r="A42">
            <v>39</v>
          </cell>
          <cell r="B42" t="str">
            <v>합판1급(12mm내수)</v>
          </cell>
          <cell r="C42" t="str">
            <v>t=12mm.1.21*2.42</v>
          </cell>
          <cell r="D42" t="str">
            <v>㎡</v>
          </cell>
          <cell r="F42">
            <v>5341</v>
          </cell>
          <cell r="G42" t="str">
            <v>물가1</v>
          </cell>
          <cell r="H42">
            <v>415</v>
          </cell>
          <cell r="I42" t="str">
            <v>점포상차도</v>
          </cell>
        </row>
        <row r="43">
          <cell r="A43">
            <v>40</v>
          </cell>
          <cell r="B43" t="str">
            <v>합판1급(9mm보통)</v>
          </cell>
          <cell r="C43" t="str">
            <v>t=9mm.1.21*2.42</v>
          </cell>
          <cell r="D43" t="str">
            <v>㎡</v>
          </cell>
          <cell r="F43">
            <v>3927</v>
          </cell>
          <cell r="G43" t="str">
            <v>물가1</v>
          </cell>
          <cell r="H43">
            <v>353</v>
          </cell>
          <cell r="I43" t="str">
            <v>점포상차도</v>
          </cell>
        </row>
        <row r="44">
          <cell r="A44">
            <v>41</v>
          </cell>
          <cell r="B44" t="str">
            <v>L  N  G</v>
          </cell>
          <cell r="D44" t="str">
            <v>kg</v>
          </cell>
          <cell r="F44">
            <v>517</v>
          </cell>
          <cell r="G44" t="str">
            <v>물가1</v>
          </cell>
          <cell r="H44">
            <v>1042</v>
          </cell>
          <cell r="I44" t="str">
            <v>점포상차도</v>
          </cell>
        </row>
        <row r="45">
          <cell r="A45">
            <v>42</v>
          </cell>
          <cell r="B45" t="str">
            <v>PVC PIPE</v>
          </cell>
          <cell r="C45" t="str">
            <v>Φ50mm</v>
          </cell>
          <cell r="D45" t="str">
            <v>m</v>
          </cell>
          <cell r="F45">
            <v>1290</v>
          </cell>
          <cell r="G45" t="str">
            <v>물가1</v>
          </cell>
          <cell r="H45">
            <v>517</v>
          </cell>
          <cell r="I45" t="str">
            <v>점포상차도</v>
          </cell>
        </row>
        <row r="46">
          <cell r="A46">
            <v>43</v>
          </cell>
          <cell r="B46" t="str">
            <v>PVC용접봉</v>
          </cell>
          <cell r="D46" t="str">
            <v>Kg</v>
          </cell>
          <cell r="F46">
            <v>4000</v>
          </cell>
          <cell r="G46" t="str">
            <v>물가1</v>
          </cell>
          <cell r="H46">
            <v>766</v>
          </cell>
          <cell r="I46" t="str">
            <v>점포상차도</v>
          </cell>
        </row>
        <row r="47">
          <cell r="A47">
            <v>44</v>
          </cell>
          <cell r="B47" t="str">
            <v>PVC지수판</v>
          </cell>
          <cell r="C47" t="str">
            <v>200*5t</v>
          </cell>
          <cell r="D47" t="str">
            <v>m</v>
          </cell>
          <cell r="F47">
            <v>3500</v>
          </cell>
          <cell r="G47" t="str">
            <v>물가1</v>
          </cell>
          <cell r="H47">
            <v>136</v>
          </cell>
          <cell r="I47" t="str">
            <v>공장상차</v>
          </cell>
        </row>
        <row r="49">
          <cell r="A49">
            <v>45</v>
          </cell>
          <cell r="B49" t="str">
            <v>레미콘</v>
          </cell>
          <cell r="C49" t="str">
            <v>25-210-8</v>
          </cell>
          <cell r="D49" t="str">
            <v>㎥</v>
          </cell>
          <cell r="E49">
            <v>45118</v>
          </cell>
          <cell r="F49">
            <v>49630</v>
          </cell>
          <cell r="G49" t="str">
            <v>가격3</v>
          </cell>
          <cell r="H49">
            <v>193</v>
          </cell>
          <cell r="I49" t="str">
            <v>하차도</v>
          </cell>
        </row>
        <row r="50">
          <cell r="A50">
            <v>46</v>
          </cell>
          <cell r="B50" t="str">
            <v>레미콘</v>
          </cell>
          <cell r="C50" t="str">
            <v>25-160-8</v>
          </cell>
          <cell r="D50" t="str">
            <v>㎥</v>
          </cell>
          <cell r="E50">
            <v>41645</v>
          </cell>
          <cell r="F50">
            <v>45810</v>
          </cell>
          <cell r="G50" t="str">
            <v>가격3</v>
          </cell>
          <cell r="H50">
            <v>287</v>
          </cell>
          <cell r="I50" t="str">
            <v>하차도</v>
          </cell>
        </row>
        <row r="51">
          <cell r="A51">
            <v>47</v>
          </cell>
          <cell r="B51" t="str">
            <v>아스콘</v>
          </cell>
          <cell r="C51" t="str">
            <v>#78</v>
          </cell>
          <cell r="D51" t="str">
            <v>TON</v>
          </cell>
          <cell r="E51">
            <v>32000</v>
          </cell>
          <cell r="F51">
            <v>35200</v>
          </cell>
          <cell r="G51" t="str">
            <v>가격3</v>
          </cell>
          <cell r="H51">
            <v>86</v>
          </cell>
          <cell r="I51" t="str">
            <v>하차도</v>
          </cell>
        </row>
        <row r="52">
          <cell r="A52">
            <v>48</v>
          </cell>
          <cell r="B52" t="str">
            <v>와이어매쉬</v>
          </cell>
          <cell r="C52" t="str">
            <v>#6 100*100</v>
          </cell>
          <cell r="D52" t="str">
            <v>㎡</v>
          </cell>
          <cell r="E52">
            <v>1427</v>
          </cell>
          <cell r="F52">
            <v>1570</v>
          </cell>
          <cell r="G52" t="str">
            <v>가격3</v>
          </cell>
          <cell r="H52">
            <v>3</v>
          </cell>
          <cell r="I52" t="str">
            <v>하차도</v>
          </cell>
        </row>
        <row r="53">
          <cell r="A53">
            <v>49</v>
          </cell>
          <cell r="B53" t="str">
            <v>비닐</v>
          </cell>
          <cell r="C53" t="str">
            <v>0.01mm</v>
          </cell>
          <cell r="D53" t="str">
            <v>a</v>
          </cell>
          <cell r="F53">
            <v>3700</v>
          </cell>
          <cell r="G53" t="str">
            <v>물가1</v>
          </cell>
          <cell r="H53">
            <v>1173</v>
          </cell>
          <cell r="I53" t="str">
            <v>하차도</v>
          </cell>
        </row>
        <row r="54">
          <cell r="A54">
            <v>50</v>
          </cell>
          <cell r="B54" t="str">
            <v>철근콘크리트벤치플륨관</v>
          </cell>
          <cell r="C54" t="str">
            <v>500c(3종, 소켓식)</v>
          </cell>
          <cell r="D54" t="str">
            <v>본</v>
          </cell>
          <cell r="E54">
            <v>47890</v>
          </cell>
          <cell r="F54">
            <v>52680</v>
          </cell>
          <cell r="G54" t="str">
            <v>가격3</v>
          </cell>
          <cell r="H54">
            <v>111</v>
          </cell>
          <cell r="I54" t="str">
            <v>하차도</v>
          </cell>
        </row>
        <row r="55">
          <cell r="A55">
            <v>51</v>
          </cell>
          <cell r="B55" t="str">
            <v>이중벽관(2종)</v>
          </cell>
          <cell r="C55" t="str">
            <v>Φ500mm</v>
          </cell>
          <cell r="D55" t="str">
            <v>본</v>
          </cell>
          <cell r="E55">
            <v>157090</v>
          </cell>
          <cell r="F55">
            <v>172800</v>
          </cell>
          <cell r="G55" t="str">
            <v>가격3</v>
          </cell>
          <cell r="H55">
            <v>176</v>
          </cell>
          <cell r="I55" t="str">
            <v>하차도</v>
          </cell>
        </row>
        <row r="56">
          <cell r="A56">
            <v>52</v>
          </cell>
          <cell r="B56" t="str">
            <v>이중벽관(2종)</v>
          </cell>
          <cell r="C56" t="str">
            <v>Φ800mm</v>
          </cell>
          <cell r="D56" t="str">
            <v>본</v>
          </cell>
          <cell r="E56">
            <v>479836</v>
          </cell>
          <cell r="F56">
            <v>527820</v>
          </cell>
          <cell r="G56" t="str">
            <v>가격3</v>
          </cell>
          <cell r="H56">
            <v>177</v>
          </cell>
          <cell r="I56" t="str">
            <v>하차도</v>
          </cell>
        </row>
        <row r="57">
          <cell r="A57">
            <v>53</v>
          </cell>
          <cell r="B57" t="str">
            <v>철근콘크리트벤치플륨관</v>
          </cell>
          <cell r="C57" t="str">
            <v>1000*1000(3종, 소켓식)</v>
          </cell>
          <cell r="D57" t="str">
            <v>본</v>
          </cell>
          <cell r="E57">
            <v>118154</v>
          </cell>
          <cell r="F57">
            <v>129970</v>
          </cell>
          <cell r="G57" t="str">
            <v>가격3</v>
          </cell>
          <cell r="H57">
            <v>119</v>
          </cell>
          <cell r="I57" t="str">
            <v>하차도</v>
          </cell>
        </row>
        <row r="58">
          <cell r="A58">
            <v>54</v>
          </cell>
          <cell r="B58" t="str">
            <v>이중벽관(2종)</v>
          </cell>
          <cell r="C58" t="str">
            <v>Φ300mm</v>
          </cell>
          <cell r="D58" t="str">
            <v>본</v>
          </cell>
          <cell r="E58">
            <v>12590</v>
          </cell>
          <cell r="F58">
            <v>75540</v>
          </cell>
          <cell r="G58" t="str">
            <v>가격3</v>
          </cell>
          <cell r="H58">
            <v>176</v>
          </cell>
          <cell r="I58" t="str">
            <v>하차도</v>
          </cell>
        </row>
        <row r="59">
          <cell r="A59">
            <v>55</v>
          </cell>
          <cell r="B59" t="str">
            <v>철근콘크리트벤치플륨관</v>
          </cell>
          <cell r="C59" t="str">
            <v>700(3종, 소켓식)</v>
          </cell>
          <cell r="D59" t="str">
            <v>본</v>
          </cell>
          <cell r="E59">
            <v>70145</v>
          </cell>
          <cell r="F59">
            <v>77160</v>
          </cell>
          <cell r="G59" t="str">
            <v>가격3</v>
          </cell>
          <cell r="H59">
            <v>114</v>
          </cell>
          <cell r="I59" t="str">
            <v>하차도</v>
          </cell>
        </row>
        <row r="60">
          <cell r="A60">
            <v>56</v>
          </cell>
          <cell r="B60" t="str">
            <v>철근콘크리트벤치플륨관</v>
          </cell>
          <cell r="C60" t="str">
            <v>300c(3종, 소켓식)</v>
          </cell>
          <cell r="D60" t="str">
            <v>본</v>
          </cell>
          <cell r="E60">
            <v>26981</v>
          </cell>
          <cell r="F60">
            <v>29680</v>
          </cell>
          <cell r="G60" t="str">
            <v>가격3</v>
          </cell>
          <cell r="H60">
            <v>106</v>
          </cell>
          <cell r="I60" t="str">
            <v>하차도</v>
          </cell>
        </row>
        <row r="61">
          <cell r="A61">
            <v>57</v>
          </cell>
          <cell r="B61" t="str">
            <v>맨홀뚜껑</v>
          </cell>
          <cell r="C61" t="str">
            <v>600*600(각형)</v>
          </cell>
          <cell r="D61" t="str">
            <v>조</v>
          </cell>
          <cell r="F61">
            <v>80000</v>
          </cell>
          <cell r="G61" t="str">
            <v>물가1</v>
          </cell>
          <cell r="H61">
            <v>188</v>
          </cell>
          <cell r="I61" t="str">
            <v>부가세별도</v>
          </cell>
        </row>
        <row r="62">
          <cell r="A62">
            <v>58</v>
          </cell>
          <cell r="B62" t="str">
            <v>철근</v>
          </cell>
          <cell r="C62" t="str">
            <v>D16mm</v>
          </cell>
          <cell r="D62" t="str">
            <v>ton</v>
          </cell>
          <cell r="E62">
            <v>325845</v>
          </cell>
          <cell r="F62">
            <v>358430</v>
          </cell>
          <cell r="G62" t="str">
            <v>가격3</v>
          </cell>
          <cell r="H62">
            <v>5</v>
          </cell>
          <cell r="I62" t="str">
            <v>공장상차</v>
          </cell>
        </row>
        <row r="63">
          <cell r="A63">
            <v>59</v>
          </cell>
          <cell r="B63" t="str">
            <v>이중벽관(2종)</v>
          </cell>
          <cell r="C63" t="str">
            <v>Φ200mm</v>
          </cell>
          <cell r="D63" t="str">
            <v>본</v>
          </cell>
          <cell r="E63">
            <v>7720</v>
          </cell>
          <cell r="F63">
            <v>0</v>
          </cell>
          <cell r="G63" t="str">
            <v>가격3</v>
          </cell>
          <cell r="H63">
            <v>171</v>
          </cell>
          <cell r="I63" t="str">
            <v>하차도</v>
          </cell>
        </row>
        <row r="64">
          <cell r="A64">
            <v>60</v>
          </cell>
          <cell r="B64" t="str">
            <v>이중벽관(이음관)</v>
          </cell>
          <cell r="C64" t="str">
            <v>Φ200mm</v>
          </cell>
          <cell r="D64" t="str">
            <v>조</v>
          </cell>
          <cell r="E64">
            <v>7854</v>
          </cell>
          <cell r="F64">
            <v>8640</v>
          </cell>
          <cell r="G64" t="str">
            <v>가격3</v>
          </cell>
          <cell r="H64">
            <v>212</v>
          </cell>
          <cell r="I64" t="str">
            <v>하차도</v>
          </cell>
        </row>
        <row r="65">
          <cell r="A65">
            <v>61</v>
          </cell>
          <cell r="B65" t="str">
            <v>이중벽관(이음관)</v>
          </cell>
          <cell r="C65" t="str">
            <v>Φ300mm</v>
          </cell>
          <cell r="D65" t="str">
            <v>조</v>
          </cell>
          <cell r="E65">
            <v>9427</v>
          </cell>
          <cell r="F65">
            <v>10370</v>
          </cell>
          <cell r="G65" t="str">
            <v>가격3</v>
          </cell>
          <cell r="H65">
            <v>214</v>
          </cell>
          <cell r="I65" t="str">
            <v>하차도</v>
          </cell>
        </row>
        <row r="66">
          <cell r="A66">
            <v>62</v>
          </cell>
          <cell r="B66" t="str">
            <v>아스팔트유제</v>
          </cell>
          <cell r="C66" t="str">
            <v>RSC-4</v>
          </cell>
          <cell r="D66" t="str">
            <v>D/M</v>
          </cell>
          <cell r="F66">
            <v>62000</v>
          </cell>
          <cell r="G66" t="str">
            <v>물가1</v>
          </cell>
          <cell r="H66">
            <v>171</v>
          </cell>
          <cell r="I66" t="str">
            <v>상차도</v>
          </cell>
        </row>
        <row r="67">
          <cell r="A67">
            <v>63</v>
          </cell>
          <cell r="B67" t="str">
            <v>PE빗물받이</v>
          </cell>
          <cell r="C67" t="str">
            <v>510*410*940</v>
          </cell>
          <cell r="D67" t="str">
            <v>조</v>
          </cell>
          <cell r="F67">
            <v>35000</v>
          </cell>
          <cell r="G67" t="str">
            <v>물가1</v>
          </cell>
          <cell r="H67">
            <v>186</v>
          </cell>
          <cell r="I67" t="str">
            <v>상차도</v>
          </cell>
        </row>
        <row r="68">
          <cell r="A68">
            <v>64</v>
          </cell>
          <cell r="B68" t="str">
            <v>맨홀뚜껑</v>
          </cell>
          <cell r="C68" t="str">
            <v>800*800(각형)</v>
          </cell>
          <cell r="D68" t="str">
            <v>조</v>
          </cell>
          <cell r="F68">
            <v>148000</v>
          </cell>
          <cell r="G68" t="str">
            <v>물가1</v>
          </cell>
          <cell r="H68">
            <v>188</v>
          </cell>
          <cell r="I68" t="str">
            <v>부가세별도</v>
          </cell>
        </row>
        <row r="69">
          <cell r="A69">
            <v>65</v>
          </cell>
          <cell r="B69" t="str">
            <v>이중벽관(1종)</v>
          </cell>
          <cell r="C69" t="str">
            <v>Φ1200mm</v>
          </cell>
          <cell r="D69" t="str">
            <v>본</v>
          </cell>
          <cell r="E69">
            <v>254430</v>
          </cell>
          <cell r="F69">
            <v>0</v>
          </cell>
          <cell r="G69" t="str">
            <v>물가1</v>
          </cell>
          <cell r="H69">
            <v>176</v>
          </cell>
          <cell r="I69" t="str">
            <v>하차도</v>
          </cell>
        </row>
        <row r="70">
          <cell r="A70">
            <v>66</v>
          </cell>
          <cell r="B70" t="str">
            <v>이중벽관(전기융착)</v>
          </cell>
          <cell r="C70" t="str">
            <v>Φ1200mm</v>
          </cell>
          <cell r="D70" t="str">
            <v>조</v>
          </cell>
          <cell r="F70">
            <v>73300</v>
          </cell>
          <cell r="G70" t="str">
            <v>물가1</v>
          </cell>
          <cell r="H70">
            <v>224</v>
          </cell>
          <cell r="I70" t="str">
            <v>하차도</v>
          </cell>
        </row>
        <row r="71">
          <cell r="A71">
            <v>67</v>
          </cell>
          <cell r="B71" t="str">
            <v>철근</v>
          </cell>
          <cell r="C71" t="str">
            <v>D10mm</v>
          </cell>
          <cell r="D71" t="str">
            <v>ton</v>
          </cell>
          <cell r="F71">
            <v>368870</v>
          </cell>
          <cell r="G71" t="str">
            <v>물가1</v>
          </cell>
          <cell r="H71">
            <v>1</v>
          </cell>
          <cell r="I71" t="str">
            <v>공장상차</v>
          </cell>
        </row>
        <row r="72">
          <cell r="A72">
            <v>68</v>
          </cell>
          <cell r="B72" t="str">
            <v>측구수로관(앵글부착)</v>
          </cell>
          <cell r="C72" t="str">
            <v>300c(3종, 소켓식)</v>
          </cell>
          <cell r="D72" t="str">
            <v>본</v>
          </cell>
          <cell r="E72">
            <v>55454</v>
          </cell>
          <cell r="F72">
            <v>61000</v>
          </cell>
          <cell r="G72" t="str">
            <v>가격3</v>
          </cell>
          <cell r="H72">
            <v>222</v>
          </cell>
          <cell r="I72" t="str">
            <v>하차도</v>
          </cell>
        </row>
        <row r="73">
          <cell r="A73">
            <v>69</v>
          </cell>
          <cell r="B73" t="str">
            <v>스틸그레이팅</v>
          </cell>
          <cell r="C73" t="str">
            <v>800*800</v>
          </cell>
          <cell r="D73" t="str">
            <v>조</v>
          </cell>
          <cell r="E73">
            <v>65281</v>
          </cell>
          <cell r="F73">
            <v>71810</v>
          </cell>
          <cell r="G73" t="str">
            <v>물가1</v>
          </cell>
          <cell r="H73">
            <v>196</v>
          </cell>
          <cell r="I73" t="str">
            <v>공장상차</v>
          </cell>
        </row>
        <row r="74">
          <cell r="A74">
            <v>70</v>
          </cell>
          <cell r="B74" t="str">
            <v>철근콘크리트벤치플륨관</v>
          </cell>
          <cell r="C74" t="str">
            <v>800B(3종, 소켓식)</v>
          </cell>
          <cell r="D74" t="str">
            <v>본</v>
          </cell>
          <cell r="E74">
            <v>85760</v>
          </cell>
          <cell r="F74">
            <v>94336</v>
          </cell>
          <cell r="G74" t="str">
            <v>가격3</v>
          </cell>
          <cell r="H74">
            <v>106</v>
          </cell>
          <cell r="I74" t="str">
            <v>하차도</v>
          </cell>
        </row>
        <row r="75">
          <cell r="A75">
            <v>71</v>
          </cell>
          <cell r="B75" t="str">
            <v>파형강관</v>
          </cell>
          <cell r="C75" t="str">
            <v>Φ500mm(2.0t)</v>
          </cell>
          <cell r="D75" t="str">
            <v>본</v>
          </cell>
          <cell r="E75">
            <v>34790</v>
          </cell>
          <cell r="F75">
            <v>208740</v>
          </cell>
          <cell r="G75" t="str">
            <v>가격6</v>
          </cell>
          <cell r="I75" t="str">
            <v>하차도</v>
          </cell>
        </row>
        <row r="76">
          <cell r="A76">
            <v>72</v>
          </cell>
          <cell r="B76" t="str">
            <v>파형강관</v>
          </cell>
          <cell r="C76" t="str">
            <v>Φ600mm(2.0t)</v>
          </cell>
          <cell r="D76" t="str">
            <v>본</v>
          </cell>
          <cell r="E76">
            <v>42600</v>
          </cell>
          <cell r="F76">
            <v>255600</v>
          </cell>
          <cell r="G76" t="str">
            <v>가격7</v>
          </cell>
          <cell r="I76" t="str">
            <v>하차도</v>
          </cell>
        </row>
        <row r="77">
          <cell r="A77">
            <v>73</v>
          </cell>
          <cell r="B77" t="str">
            <v>파형강관</v>
          </cell>
          <cell r="C77" t="str">
            <v>Φ1200mm(2.7t)</v>
          </cell>
          <cell r="D77" t="str">
            <v>본</v>
          </cell>
          <cell r="E77">
            <v>127790</v>
          </cell>
          <cell r="F77">
            <v>766740</v>
          </cell>
          <cell r="G77" t="str">
            <v>가격8</v>
          </cell>
          <cell r="I77" t="str">
            <v>하차도</v>
          </cell>
        </row>
        <row r="78">
          <cell r="A78">
            <v>74</v>
          </cell>
          <cell r="B78" t="str">
            <v>파형강관 이음관</v>
          </cell>
          <cell r="C78" t="str">
            <v>Φ500mm</v>
          </cell>
          <cell r="D78" t="str">
            <v>조</v>
          </cell>
          <cell r="F78">
            <v>8650</v>
          </cell>
          <cell r="G78" t="str">
            <v>가격9</v>
          </cell>
          <cell r="I78" t="str">
            <v>하차도</v>
          </cell>
        </row>
        <row r="79">
          <cell r="A79">
            <v>75</v>
          </cell>
          <cell r="B79" t="str">
            <v>파형강관 이음관</v>
          </cell>
          <cell r="C79" t="str">
            <v>Φ600mm</v>
          </cell>
          <cell r="D79" t="str">
            <v>조</v>
          </cell>
          <cell r="F79">
            <v>12390</v>
          </cell>
          <cell r="G79" t="str">
            <v>가격10</v>
          </cell>
          <cell r="I79" t="str">
            <v>하차도</v>
          </cell>
        </row>
        <row r="80">
          <cell r="A80">
            <v>76</v>
          </cell>
          <cell r="B80" t="str">
            <v>파형강관 이음관</v>
          </cell>
          <cell r="C80" t="str">
            <v>Φ1200mm</v>
          </cell>
          <cell r="D80" t="str">
            <v>조</v>
          </cell>
          <cell r="F80">
            <v>27410</v>
          </cell>
          <cell r="G80" t="str">
            <v>가격11</v>
          </cell>
          <cell r="I80" t="str">
            <v>하차도</v>
          </cell>
        </row>
        <row r="81">
          <cell r="A81">
            <v>77</v>
          </cell>
          <cell r="B81" t="str">
            <v>파형강관</v>
          </cell>
          <cell r="C81" t="str">
            <v>Φ700mm(2.0t)</v>
          </cell>
          <cell r="D81" t="str">
            <v>본</v>
          </cell>
          <cell r="E81">
            <v>52410</v>
          </cell>
          <cell r="F81">
            <v>314460</v>
          </cell>
          <cell r="G81" t="str">
            <v>가격8</v>
          </cell>
          <cell r="I81" t="str">
            <v>하차도</v>
          </cell>
        </row>
        <row r="82">
          <cell r="A82">
            <v>78</v>
          </cell>
          <cell r="B82" t="str">
            <v>파형강관 이음관</v>
          </cell>
          <cell r="C82" t="str">
            <v>Φ700mm</v>
          </cell>
          <cell r="D82" t="str">
            <v>조</v>
          </cell>
          <cell r="F82">
            <v>18890</v>
          </cell>
          <cell r="G82" t="str">
            <v>가격9</v>
          </cell>
          <cell r="I82" t="str">
            <v>하차도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간지"/>
      <sheetName val="원가"/>
      <sheetName val="총괄"/>
      <sheetName val="내역"/>
      <sheetName val="일목"/>
      <sheetName val="일위"/>
      <sheetName val="단가"/>
      <sheetName val="단목"/>
      <sheetName val="단산"/>
      <sheetName val="장목"/>
      <sheetName val="장비"/>
      <sheetName val="요율"/>
      <sheetName val="손료"/>
      <sheetName val="참고"/>
      <sheetName val="거리"/>
      <sheetName val="단위수량"/>
      <sheetName val="수량"/>
      <sheetName val="인력터파기품"/>
      <sheetName val="BH"/>
      <sheetName val="로더"/>
      <sheetName val="DT"/>
      <sheetName val="BD"/>
      <sheetName val="BD운반거리"/>
      <sheetName val="그레이더"/>
      <sheetName val="롤러"/>
      <sheetName val="디젤파일해머"/>
      <sheetName val="GI-un"/>
      <sheetName val="Sheet1"/>
      <sheetName val="노임단"/>
      <sheetName val="배수공"/>
      <sheetName val="부대공"/>
      <sheetName val="운반공"/>
      <sheetName val="자재단"/>
      <sheetName val="장비단"/>
      <sheetName val="포장공"/>
      <sheetName val="데리네이타현황"/>
      <sheetName val="횡배수관집현황(2공구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5">
          <cell r="A5" t="str">
            <v>목백4012</v>
          </cell>
          <cell r="B5" t="str">
            <v>목백합</v>
          </cell>
          <cell r="C5" t="str">
            <v>H4.0*R12</v>
          </cell>
          <cell r="D5" t="str">
            <v>주</v>
          </cell>
          <cell r="E5">
            <v>91900</v>
          </cell>
          <cell r="G5">
            <v>91900</v>
          </cell>
          <cell r="H5">
            <v>243</v>
          </cell>
          <cell r="I5">
            <v>135300</v>
          </cell>
          <cell r="J5">
            <v>193</v>
          </cell>
          <cell r="K5">
            <v>135300</v>
          </cell>
        </row>
        <row r="6">
          <cell r="A6" t="str">
            <v>버드4008</v>
          </cell>
          <cell r="B6" t="str">
            <v>버드나무</v>
          </cell>
          <cell r="C6" t="str">
            <v>H4.0*R 8</v>
          </cell>
          <cell r="D6" t="str">
            <v>주</v>
          </cell>
          <cell r="E6">
            <v>100000</v>
          </cell>
          <cell r="L6">
            <v>100000</v>
          </cell>
        </row>
        <row r="7">
          <cell r="A7" t="str">
            <v>물푸3005</v>
          </cell>
          <cell r="B7" t="str">
            <v>물푸레나무</v>
          </cell>
          <cell r="C7" t="str">
            <v>H3.0*R 6</v>
          </cell>
          <cell r="D7" t="str">
            <v>주</v>
          </cell>
          <cell r="E7">
            <v>46000</v>
          </cell>
          <cell r="H7">
            <v>241</v>
          </cell>
          <cell r="I7">
            <v>46000</v>
          </cell>
          <cell r="J7">
            <v>192</v>
          </cell>
          <cell r="K7">
            <v>46000</v>
          </cell>
        </row>
        <row r="8">
          <cell r="A8" t="str">
            <v>자귀3005</v>
          </cell>
          <cell r="B8" t="str">
            <v>자귀나무</v>
          </cell>
          <cell r="C8" t="str">
            <v>H3.0*R 8</v>
          </cell>
          <cell r="D8" t="str">
            <v>주</v>
          </cell>
          <cell r="E8">
            <v>62600</v>
          </cell>
          <cell r="G8">
            <v>62600</v>
          </cell>
          <cell r="H8">
            <v>242</v>
          </cell>
          <cell r="I8">
            <v>87600</v>
          </cell>
          <cell r="J8">
            <v>193</v>
          </cell>
          <cell r="K8">
            <v>87600</v>
          </cell>
        </row>
        <row r="9">
          <cell r="A9" t="str">
            <v>물억4치</v>
          </cell>
          <cell r="B9" t="str">
            <v>물억새</v>
          </cell>
          <cell r="C9" t="str">
            <v>4치포트</v>
          </cell>
          <cell r="D9" t="str">
            <v>본</v>
          </cell>
          <cell r="E9">
            <v>1600</v>
          </cell>
          <cell r="L9">
            <v>1600</v>
          </cell>
        </row>
        <row r="10">
          <cell r="A10" t="str">
            <v>키버10</v>
          </cell>
          <cell r="B10" t="str">
            <v>키버들</v>
          </cell>
          <cell r="C10" t="str">
            <v>H1.0</v>
          </cell>
          <cell r="D10" t="str">
            <v>주</v>
          </cell>
          <cell r="E10">
            <v>3000</v>
          </cell>
          <cell r="L10">
            <v>3000</v>
          </cell>
        </row>
        <row r="11">
          <cell r="A11" t="str">
            <v>부엽토</v>
          </cell>
          <cell r="B11" t="str">
            <v>유기질비료</v>
          </cell>
          <cell r="C11" t="str">
            <v>부엽토(20kg)</v>
          </cell>
          <cell r="D11" t="str">
            <v>포</v>
          </cell>
          <cell r="E11">
            <v>5000</v>
          </cell>
          <cell r="H11">
            <v>255</v>
          </cell>
          <cell r="I11">
            <v>5000</v>
          </cell>
          <cell r="J11">
            <v>199</v>
          </cell>
          <cell r="K11">
            <v>5000</v>
          </cell>
        </row>
        <row r="12">
          <cell r="A12" t="str">
            <v>턴버16</v>
          </cell>
          <cell r="B12" t="str">
            <v>턴버클</v>
          </cell>
          <cell r="C12" t="str">
            <v>Φ16mm</v>
          </cell>
          <cell r="D12" t="str">
            <v>개</v>
          </cell>
          <cell r="E12">
            <v>2500</v>
          </cell>
          <cell r="J12">
            <v>73</v>
          </cell>
          <cell r="K12">
            <v>2500</v>
          </cell>
        </row>
        <row r="13">
          <cell r="A13" t="str">
            <v>스와03</v>
          </cell>
          <cell r="B13" t="str">
            <v>스텐레스 와이어 로프</v>
          </cell>
          <cell r="C13" t="str">
            <v>Φ0.3mm</v>
          </cell>
          <cell r="D13" t="str">
            <v>m</v>
          </cell>
          <cell r="E13">
            <v>25</v>
          </cell>
          <cell r="H13">
            <v>76</v>
          </cell>
          <cell r="I13">
            <v>25</v>
          </cell>
        </row>
        <row r="14">
          <cell r="A14" t="str">
            <v>L앵1222</v>
          </cell>
          <cell r="B14" t="str">
            <v>L형 앵커볼트</v>
          </cell>
          <cell r="C14" t="str">
            <v>Φ1/2"*22"</v>
          </cell>
          <cell r="D14" t="str">
            <v>개</v>
          </cell>
          <cell r="E14">
            <v>520</v>
          </cell>
          <cell r="H14">
            <v>94</v>
          </cell>
          <cell r="I14">
            <v>520</v>
          </cell>
        </row>
        <row r="15">
          <cell r="A15" t="str">
            <v>크램104</v>
          </cell>
          <cell r="B15" t="str">
            <v>크렘프</v>
          </cell>
          <cell r="C15" t="str">
            <v>104mm</v>
          </cell>
          <cell r="D15" t="str">
            <v>개</v>
          </cell>
          <cell r="E15">
            <v>1298</v>
          </cell>
          <cell r="H15">
            <v>835</v>
          </cell>
          <cell r="I15">
            <v>1298</v>
          </cell>
        </row>
        <row r="16">
          <cell r="A16" t="str">
            <v>결속09</v>
          </cell>
          <cell r="B16" t="str">
            <v>결속선</v>
          </cell>
          <cell r="C16" t="str">
            <v>0.9㎜(#20)</v>
          </cell>
          <cell r="D16" t="str">
            <v>kg</v>
          </cell>
          <cell r="E16">
            <v>1000</v>
          </cell>
          <cell r="I16">
            <v>1000</v>
          </cell>
          <cell r="K16">
            <v>1000</v>
          </cell>
        </row>
        <row r="17">
          <cell r="A17" t="str">
            <v>녹마200</v>
          </cell>
          <cell r="B17" t="str">
            <v>녹화테이프</v>
          </cell>
          <cell r="C17" t="str">
            <v>W200</v>
          </cell>
          <cell r="D17" t="str">
            <v>m</v>
          </cell>
          <cell r="E17">
            <v>1430</v>
          </cell>
          <cell r="G17">
            <v>1430</v>
          </cell>
        </row>
        <row r="18">
          <cell r="A18" t="str">
            <v>각재미송재</v>
          </cell>
          <cell r="B18" t="str">
            <v>각재</v>
          </cell>
          <cell r="C18" t="str">
            <v>미송</v>
          </cell>
          <cell r="D18" t="str">
            <v>재</v>
          </cell>
          <cell r="E18">
            <v>900</v>
          </cell>
          <cell r="H18">
            <v>139</v>
          </cell>
          <cell r="I18">
            <v>900</v>
          </cell>
          <cell r="J18">
            <v>106</v>
          </cell>
          <cell r="K18">
            <v>900</v>
          </cell>
        </row>
        <row r="19">
          <cell r="A19" t="str">
            <v>원목육송재</v>
          </cell>
          <cell r="B19" t="str">
            <v>원목</v>
          </cell>
          <cell r="C19" t="str">
            <v>육송</v>
          </cell>
          <cell r="D19" t="str">
            <v>재</v>
          </cell>
          <cell r="E19">
            <v>649</v>
          </cell>
          <cell r="H19">
            <v>139</v>
          </cell>
          <cell r="I19">
            <v>649</v>
          </cell>
          <cell r="J19">
            <v>106</v>
          </cell>
          <cell r="K19">
            <v>649</v>
          </cell>
        </row>
        <row r="20">
          <cell r="A20" t="str">
            <v>원목육송</v>
          </cell>
          <cell r="B20" t="str">
            <v>원목</v>
          </cell>
          <cell r="C20" t="str">
            <v>육송</v>
          </cell>
          <cell r="D20" t="str">
            <v>㎥</v>
          </cell>
          <cell r="E20">
            <v>194610</v>
          </cell>
          <cell r="H20">
            <v>139</v>
          </cell>
          <cell r="I20">
            <v>194610</v>
          </cell>
          <cell r="K20">
            <v>194610</v>
          </cell>
        </row>
        <row r="21">
          <cell r="A21" t="str">
            <v>마로6</v>
          </cell>
          <cell r="B21" t="str">
            <v>녹화끈</v>
          </cell>
          <cell r="C21" t="str">
            <v>Φ6mm</v>
          </cell>
          <cell r="D21" t="str">
            <v>m</v>
          </cell>
          <cell r="E21">
            <v>44</v>
          </cell>
          <cell r="G21">
            <v>44</v>
          </cell>
        </row>
        <row r="22">
          <cell r="A22" t="str">
            <v>철못75</v>
          </cell>
          <cell r="B22" t="str">
            <v>철못</v>
          </cell>
          <cell r="C22" t="str">
            <v>N75</v>
          </cell>
          <cell r="D22" t="str">
            <v>kg</v>
          </cell>
          <cell r="E22">
            <v>536</v>
          </cell>
          <cell r="H22">
            <v>69</v>
          </cell>
          <cell r="I22">
            <v>660</v>
          </cell>
          <cell r="J22">
            <v>70</v>
          </cell>
          <cell r="K22">
            <v>536</v>
          </cell>
        </row>
        <row r="23">
          <cell r="A23" t="str">
            <v>철선#8</v>
          </cell>
          <cell r="B23" t="str">
            <v>철선</v>
          </cell>
          <cell r="C23" t="str">
            <v>#8,4.0mm</v>
          </cell>
          <cell r="D23" t="str">
            <v>kg</v>
          </cell>
          <cell r="E23">
            <v>480</v>
          </cell>
          <cell r="H23">
            <v>66</v>
          </cell>
          <cell r="I23">
            <v>495</v>
          </cell>
          <cell r="J23">
            <v>70</v>
          </cell>
          <cell r="K23">
            <v>480</v>
          </cell>
        </row>
        <row r="24">
          <cell r="A24" t="str">
            <v>철선#12</v>
          </cell>
          <cell r="B24" t="str">
            <v>철선</v>
          </cell>
          <cell r="C24" t="str">
            <v>#12</v>
          </cell>
          <cell r="D24" t="str">
            <v>kg</v>
          </cell>
          <cell r="E24">
            <v>500</v>
          </cell>
          <cell r="H24">
            <v>67</v>
          </cell>
          <cell r="I24">
            <v>517</v>
          </cell>
          <cell r="J24">
            <v>70</v>
          </cell>
          <cell r="K24">
            <v>500</v>
          </cell>
        </row>
        <row r="25">
          <cell r="A25" t="str">
            <v>각재육송</v>
          </cell>
          <cell r="B25" t="str">
            <v>각재</v>
          </cell>
          <cell r="C25" t="str">
            <v>육송</v>
          </cell>
          <cell r="D25" t="str">
            <v>㎥</v>
          </cell>
          <cell r="E25">
            <v>210000</v>
          </cell>
          <cell r="H25">
            <v>139</v>
          </cell>
          <cell r="I25">
            <v>210000</v>
          </cell>
          <cell r="J25">
            <v>106</v>
          </cell>
          <cell r="K25">
            <v>270000</v>
          </cell>
        </row>
        <row r="26">
          <cell r="A26" t="str">
            <v>경유..</v>
          </cell>
          <cell r="B26" t="str">
            <v>경유</v>
          </cell>
          <cell r="C26" t="str">
            <v>..</v>
          </cell>
          <cell r="D26" t="str">
            <v xml:space="preserve">ℓ </v>
          </cell>
          <cell r="E26">
            <v>570</v>
          </cell>
          <cell r="H26">
            <v>1161</v>
          </cell>
          <cell r="I26">
            <v>570</v>
          </cell>
          <cell r="J26">
            <v>1026</v>
          </cell>
          <cell r="K26">
            <v>570</v>
          </cell>
        </row>
        <row r="27">
          <cell r="A27" t="str">
            <v>못10</v>
          </cell>
          <cell r="B27" t="str">
            <v>못</v>
          </cell>
          <cell r="C27" t="str">
            <v>100</v>
          </cell>
          <cell r="D27" t="str">
            <v>kg</v>
          </cell>
          <cell r="E27">
            <v>512</v>
          </cell>
          <cell r="H27">
            <v>70</v>
          </cell>
          <cell r="I27">
            <v>656</v>
          </cell>
          <cell r="J27">
            <v>70</v>
          </cell>
          <cell r="K27">
            <v>512</v>
          </cell>
        </row>
        <row r="28">
          <cell r="A28" t="str">
            <v>박리중유</v>
          </cell>
          <cell r="B28" t="str">
            <v>박리제</v>
          </cell>
          <cell r="C28" t="str">
            <v>중유</v>
          </cell>
          <cell r="D28" t="str">
            <v>ℓ</v>
          </cell>
          <cell r="E28">
            <v>186.8</v>
          </cell>
          <cell r="H28">
            <v>1161</v>
          </cell>
          <cell r="I28">
            <v>186.8</v>
          </cell>
          <cell r="J28">
            <v>1026</v>
          </cell>
          <cell r="K28">
            <v>186.8</v>
          </cell>
        </row>
        <row r="29">
          <cell r="A29" t="str">
            <v>시멘4k도</v>
          </cell>
          <cell r="B29" t="str">
            <v>시멘트</v>
          </cell>
          <cell r="C29" t="str">
            <v>40kg입,현장도착도</v>
          </cell>
          <cell r="D29" t="str">
            <v>kg</v>
          </cell>
          <cell r="E29">
            <v>53.4</v>
          </cell>
          <cell r="H29">
            <v>113</v>
          </cell>
          <cell r="I29">
            <v>53.4</v>
          </cell>
          <cell r="K29">
            <v>53.4</v>
          </cell>
          <cell r="L29">
            <v>1303</v>
          </cell>
          <cell r="M29" t="str">
            <v>kg/㎥</v>
          </cell>
        </row>
        <row r="30">
          <cell r="A30" t="str">
            <v>모래강사도</v>
          </cell>
          <cell r="B30" t="str">
            <v>모래</v>
          </cell>
          <cell r="C30" t="str">
            <v>강사,현장도착도</v>
          </cell>
          <cell r="D30" t="str">
            <v>㎥</v>
          </cell>
          <cell r="E30">
            <v>10000</v>
          </cell>
          <cell r="H30">
            <v>109</v>
          </cell>
          <cell r="I30">
            <v>10000</v>
          </cell>
          <cell r="K30">
            <v>10000</v>
          </cell>
        </row>
        <row r="31">
          <cell r="A31" t="str">
            <v>거적..</v>
          </cell>
          <cell r="B31" t="str">
            <v>거적</v>
          </cell>
          <cell r="C31" t="str">
            <v>182cm*91cm</v>
          </cell>
          <cell r="D31" t="str">
            <v>매</v>
          </cell>
          <cell r="E31">
            <v>496.8</v>
          </cell>
          <cell r="H31">
            <v>246</v>
          </cell>
          <cell r="I31">
            <v>496.8</v>
          </cell>
        </row>
        <row r="32">
          <cell r="A32" t="str">
            <v>새끼..</v>
          </cell>
          <cell r="B32" t="str">
            <v>새끼</v>
          </cell>
          <cell r="C32" t="str">
            <v>D6mm</v>
          </cell>
          <cell r="D32" t="str">
            <v>m</v>
          </cell>
          <cell r="E32">
            <v>40</v>
          </cell>
          <cell r="H32">
            <v>1176</v>
          </cell>
          <cell r="I32">
            <v>60</v>
          </cell>
          <cell r="J32">
            <v>1110</v>
          </cell>
          <cell r="K32">
            <v>40</v>
          </cell>
        </row>
        <row r="33">
          <cell r="A33" t="str">
            <v>약제..</v>
          </cell>
          <cell r="B33" t="str">
            <v>약제</v>
          </cell>
          <cell r="C33" t="str">
            <v>별산에 의한 평균가</v>
          </cell>
          <cell r="D33" t="str">
            <v>g</v>
          </cell>
          <cell r="E33">
            <v>100</v>
          </cell>
          <cell r="L33">
            <v>100</v>
          </cell>
        </row>
        <row r="34">
          <cell r="A34" t="str">
            <v>소고블6</v>
          </cell>
          <cell r="B34" t="str">
            <v>소형고압블록</v>
          </cell>
          <cell r="C34" t="str">
            <v>114*228*60,적색</v>
          </cell>
          <cell r="D34" t="str">
            <v>㎡</v>
          </cell>
          <cell r="E34">
            <v>7500</v>
          </cell>
          <cell r="J34">
            <v>163</v>
          </cell>
          <cell r="K34">
            <v>7500</v>
          </cell>
        </row>
        <row r="35">
          <cell r="A35" t="str">
            <v>보경직화2520</v>
          </cell>
          <cell r="B35" t="str">
            <v>보차도 경계블록(직선)</v>
          </cell>
          <cell r="C35" t="str">
            <v>화강석,200x250x1,000</v>
          </cell>
          <cell r="D35" t="str">
            <v>개</v>
          </cell>
          <cell r="E35">
            <v>23930</v>
          </cell>
          <cell r="H35">
            <v>158</v>
          </cell>
          <cell r="I35">
            <v>26330</v>
          </cell>
          <cell r="J35">
            <v>159</v>
          </cell>
          <cell r="K35">
            <v>23930</v>
          </cell>
        </row>
        <row r="36">
          <cell r="B36" t="str">
            <v>팬지</v>
          </cell>
          <cell r="C36" t="str">
            <v>4치포트</v>
          </cell>
          <cell r="D36" t="str">
            <v>본</v>
          </cell>
          <cell r="E36">
            <v>700</v>
          </cell>
          <cell r="L36">
            <v>700</v>
          </cell>
        </row>
        <row r="37">
          <cell r="B37" t="str">
            <v>페추니아</v>
          </cell>
          <cell r="C37" t="str">
            <v>4치포트</v>
          </cell>
          <cell r="D37" t="str">
            <v>본</v>
          </cell>
          <cell r="E37">
            <v>1500</v>
          </cell>
          <cell r="L37">
            <v>1500</v>
          </cell>
        </row>
        <row r="38">
          <cell r="B38" t="str">
            <v>꽃양배추</v>
          </cell>
          <cell r="C38" t="str">
            <v>5치포트</v>
          </cell>
          <cell r="D38" t="str">
            <v>본</v>
          </cell>
          <cell r="E38">
            <v>700</v>
          </cell>
          <cell r="L38">
            <v>700</v>
          </cell>
        </row>
        <row r="39">
          <cell r="B39" t="str">
            <v>임파첸스</v>
          </cell>
          <cell r="C39" t="str">
            <v>4치포트</v>
          </cell>
          <cell r="D39" t="str">
            <v>본</v>
          </cell>
          <cell r="E39">
            <v>700</v>
          </cell>
          <cell r="L39">
            <v>700</v>
          </cell>
        </row>
        <row r="40">
          <cell r="B40" t="str">
            <v>베고니아</v>
          </cell>
          <cell r="C40" t="str">
            <v>4치포트</v>
          </cell>
          <cell r="D40" t="str">
            <v>본</v>
          </cell>
          <cell r="E40">
            <v>700</v>
          </cell>
          <cell r="L40">
            <v>700</v>
          </cell>
        </row>
        <row r="41">
          <cell r="B41" t="str">
            <v>맨드라미</v>
          </cell>
          <cell r="C41" t="str">
            <v>4치포트</v>
          </cell>
          <cell r="D41" t="str">
            <v>본</v>
          </cell>
          <cell r="E41">
            <v>700</v>
          </cell>
          <cell r="L41">
            <v>700</v>
          </cell>
        </row>
        <row r="42">
          <cell r="B42" t="str">
            <v>백일초</v>
          </cell>
          <cell r="C42" t="str">
            <v>4치포트</v>
          </cell>
          <cell r="D42" t="str">
            <v>본</v>
          </cell>
          <cell r="E42">
            <v>700</v>
          </cell>
          <cell r="L42">
            <v>700</v>
          </cell>
        </row>
        <row r="43">
          <cell r="B43" t="str">
            <v>메리골드</v>
          </cell>
          <cell r="C43" t="str">
            <v>4치포트</v>
          </cell>
          <cell r="D43" t="str">
            <v>본</v>
          </cell>
          <cell r="E43">
            <v>700</v>
          </cell>
          <cell r="L43">
            <v>700</v>
          </cell>
        </row>
        <row r="44">
          <cell r="B44" t="str">
            <v>살비아</v>
          </cell>
          <cell r="C44" t="str">
            <v>4치포트</v>
          </cell>
          <cell r="D44" t="str">
            <v>본</v>
          </cell>
          <cell r="E44">
            <v>700</v>
          </cell>
          <cell r="L44">
            <v>700</v>
          </cell>
        </row>
        <row r="45">
          <cell r="B45" t="str">
            <v>국화</v>
          </cell>
          <cell r="C45" t="str">
            <v>5치포트</v>
          </cell>
          <cell r="D45" t="str">
            <v>본</v>
          </cell>
          <cell r="E45">
            <v>1500</v>
          </cell>
          <cell r="L45">
            <v>1500</v>
          </cell>
        </row>
        <row r="46">
          <cell r="B46" t="str">
            <v>튜울립</v>
          </cell>
          <cell r="C46" t="str">
            <v>4치포트</v>
          </cell>
          <cell r="D46" t="str">
            <v>본</v>
          </cell>
          <cell r="E46">
            <v>2500</v>
          </cell>
          <cell r="L46">
            <v>2500</v>
          </cell>
        </row>
        <row r="47">
          <cell r="B47" t="str">
            <v>할미꽃</v>
          </cell>
          <cell r="C47" t="str">
            <v>4치포트</v>
          </cell>
          <cell r="D47" t="str">
            <v>본</v>
          </cell>
          <cell r="E47">
            <v>2000</v>
          </cell>
          <cell r="J47">
            <v>195</v>
          </cell>
          <cell r="K47">
            <v>2000</v>
          </cell>
        </row>
        <row r="48">
          <cell r="B48" t="str">
            <v>민들레</v>
          </cell>
          <cell r="C48" t="str">
            <v>4치포트</v>
          </cell>
          <cell r="D48" t="str">
            <v>본</v>
          </cell>
          <cell r="E48">
            <v>2500</v>
          </cell>
          <cell r="L48">
            <v>2500</v>
          </cell>
        </row>
        <row r="49">
          <cell r="B49" t="str">
            <v>앵초</v>
          </cell>
          <cell r="C49" t="str">
            <v>4치포트</v>
          </cell>
          <cell r="D49" t="str">
            <v>본</v>
          </cell>
          <cell r="E49">
            <v>1500</v>
          </cell>
          <cell r="J49">
            <v>195</v>
          </cell>
          <cell r="K49">
            <v>1500</v>
          </cell>
        </row>
        <row r="50">
          <cell r="B50" t="str">
            <v>금낭화</v>
          </cell>
          <cell r="C50" t="str">
            <v>4치포트</v>
          </cell>
          <cell r="D50" t="str">
            <v>본</v>
          </cell>
          <cell r="E50">
            <v>3000</v>
          </cell>
          <cell r="H50">
            <v>243</v>
          </cell>
          <cell r="I50">
            <v>5000</v>
          </cell>
          <cell r="J50">
            <v>195</v>
          </cell>
          <cell r="K50">
            <v>3000</v>
          </cell>
        </row>
        <row r="51">
          <cell r="B51" t="str">
            <v>은방울꽃</v>
          </cell>
          <cell r="C51" t="str">
            <v>4치포트</v>
          </cell>
          <cell r="D51" t="str">
            <v>본</v>
          </cell>
          <cell r="E51">
            <v>1500</v>
          </cell>
          <cell r="H51">
            <v>243</v>
          </cell>
          <cell r="I51">
            <v>2000</v>
          </cell>
          <cell r="J51">
            <v>195</v>
          </cell>
          <cell r="K51">
            <v>1500</v>
          </cell>
        </row>
        <row r="52">
          <cell r="B52" t="str">
            <v>돌단풍</v>
          </cell>
          <cell r="C52" t="str">
            <v>4치포트</v>
          </cell>
          <cell r="D52" t="str">
            <v>본</v>
          </cell>
          <cell r="E52">
            <v>1500</v>
          </cell>
          <cell r="H52">
            <v>243</v>
          </cell>
          <cell r="I52">
            <v>2800</v>
          </cell>
          <cell r="J52">
            <v>195</v>
          </cell>
          <cell r="K52">
            <v>1500</v>
          </cell>
        </row>
        <row r="53">
          <cell r="B53" t="str">
            <v>왜성패랭이</v>
          </cell>
          <cell r="C53" t="str">
            <v>3치포트</v>
          </cell>
          <cell r="D53" t="str">
            <v>본</v>
          </cell>
          <cell r="E53">
            <v>1500</v>
          </cell>
          <cell r="H53">
            <v>243</v>
          </cell>
          <cell r="I53">
            <v>2200</v>
          </cell>
          <cell r="J53">
            <v>195</v>
          </cell>
          <cell r="K53">
            <v>1500</v>
          </cell>
        </row>
        <row r="54">
          <cell r="B54" t="str">
            <v>꽃창포</v>
          </cell>
          <cell r="C54" t="str">
            <v>4~5분얼</v>
          </cell>
          <cell r="D54" t="str">
            <v>본</v>
          </cell>
          <cell r="E54">
            <v>2500</v>
          </cell>
          <cell r="H54">
            <v>243</v>
          </cell>
          <cell r="I54">
            <v>4400</v>
          </cell>
          <cell r="J54">
            <v>195</v>
          </cell>
          <cell r="K54">
            <v>2500</v>
          </cell>
        </row>
        <row r="55">
          <cell r="B55" t="str">
            <v>비비추</v>
          </cell>
          <cell r="C55" t="str">
            <v>4~5분얼</v>
          </cell>
          <cell r="D55" t="str">
            <v>본</v>
          </cell>
          <cell r="E55">
            <v>2500</v>
          </cell>
          <cell r="H55">
            <v>243</v>
          </cell>
          <cell r="I55">
            <v>2900</v>
          </cell>
          <cell r="J55">
            <v>195</v>
          </cell>
          <cell r="K55">
            <v>2500</v>
          </cell>
        </row>
        <row r="56">
          <cell r="B56" t="str">
            <v>벌개미취</v>
          </cell>
          <cell r="C56" t="str">
            <v>3치포트</v>
          </cell>
          <cell r="D56" t="str">
            <v>본</v>
          </cell>
          <cell r="E56">
            <v>1200</v>
          </cell>
          <cell r="H56">
            <v>243</v>
          </cell>
          <cell r="I56">
            <v>2000</v>
          </cell>
          <cell r="J56">
            <v>195</v>
          </cell>
          <cell r="K56">
            <v>1200</v>
          </cell>
        </row>
        <row r="57">
          <cell r="B57" t="str">
            <v>국화</v>
          </cell>
          <cell r="C57" t="str">
            <v>5치포트</v>
          </cell>
          <cell r="D57" t="str">
            <v>본</v>
          </cell>
          <cell r="E57">
            <v>1800</v>
          </cell>
          <cell r="L57">
            <v>1800</v>
          </cell>
        </row>
        <row r="58">
          <cell r="B58" t="str">
            <v>포인세치아</v>
          </cell>
          <cell r="C58" t="str">
            <v>5치화분</v>
          </cell>
          <cell r="D58" t="str">
            <v>본</v>
          </cell>
          <cell r="E58">
            <v>2000</v>
          </cell>
          <cell r="L58">
            <v>2000</v>
          </cell>
        </row>
        <row r="59">
          <cell r="B59" t="str">
            <v>꽃잔디</v>
          </cell>
          <cell r="C59" t="str">
            <v>4~5분얼</v>
          </cell>
          <cell r="D59" t="str">
            <v>본</v>
          </cell>
          <cell r="E59">
            <v>1700</v>
          </cell>
          <cell r="H59">
            <v>243</v>
          </cell>
          <cell r="I59">
            <v>1700</v>
          </cell>
          <cell r="J59">
            <v>195</v>
          </cell>
          <cell r="K59">
            <v>1700</v>
          </cell>
        </row>
        <row r="60">
          <cell r="B60" t="str">
            <v>마가렛트</v>
          </cell>
          <cell r="C60" t="str">
            <v>3치포트</v>
          </cell>
          <cell r="D60" t="str">
            <v>본</v>
          </cell>
          <cell r="E60">
            <v>1500</v>
          </cell>
          <cell r="H60">
            <v>243</v>
          </cell>
          <cell r="I60">
            <v>1700</v>
          </cell>
          <cell r="J60">
            <v>195</v>
          </cell>
          <cell r="K60">
            <v>1500</v>
          </cell>
        </row>
        <row r="61">
          <cell r="B61" t="str">
            <v>맥문동</v>
          </cell>
          <cell r="C61" t="str">
            <v>3~5분얼</v>
          </cell>
          <cell r="D61" t="str">
            <v>본</v>
          </cell>
          <cell r="E61">
            <v>400</v>
          </cell>
          <cell r="H61">
            <v>243</v>
          </cell>
          <cell r="I61">
            <v>440</v>
          </cell>
          <cell r="J61">
            <v>195</v>
          </cell>
          <cell r="K61">
            <v>400</v>
          </cell>
        </row>
        <row r="62">
          <cell r="B62" t="str">
            <v>바위취</v>
          </cell>
          <cell r="C62" t="str">
            <v>3치포트</v>
          </cell>
          <cell r="D62" t="str">
            <v>본</v>
          </cell>
          <cell r="E62">
            <v>1000</v>
          </cell>
          <cell r="J62">
            <v>195</v>
          </cell>
          <cell r="K62">
            <v>1000</v>
          </cell>
        </row>
        <row r="63">
          <cell r="B63" t="str">
            <v>난쟁이조릿대</v>
          </cell>
          <cell r="C63" t="str">
            <v>4치포트</v>
          </cell>
          <cell r="D63" t="str">
            <v>본</v>
          </cell>
          <cell r="E63">
            <v>2000</v>
          </cell>
          <cell r="H63">
            <v>243</v>
          </cell>
          <cell r="I63">
            <v>2500</v>
          </cell>
          <cell r="J63">
            <v>195</v>
          </cell>
          <cell r="K63">
            <v>2000</v>
          </cell>
        </row>
        <row r="64">
          <cell r="B64" t="str">
            <v>노란줄무늬사사</v>
          </cell>
          <cell r="C64" t="str">
            <v>4치포트</v>
          </cell>
          <cell r="D64" t="str">
            <v>본</v>
          </cell>
          <cell r="E64">
            <v>2500</v>
          </cell>
          <cell r="J64">
            <v>195</v>
          </cell>
          <cell r="K64">
            <v>2500</v>
          </cell>
        </row>
        <row r="65">
          <cell r="B65" t="str">
            <v>흰줄무늬사사</v>
          </cell>
          <cell r="C65" t="str">
            <v>4치포트</v>
          </cell>
          <cell r="D65" t="str">
            <v>본</v>
          </cell>
          <cell r="E65">
            <v>3000</v>
          </cell>
          <cell r="J65">
            <v>195</v>
          </cell>
          <cell r="K65">
            <v>3000</v>
          </cell>
        </row>
        <row r="66">
          <cell r="B66" t="str">
            <v>수호초</v>
          </cell>
          <cell r="C66" t="str">
            <v>4치포트</v>
          </cell>
          <cell r="D66" t="str">
            <v>본</v>
          </cell>
          <cell r="E66">
            <v>2000</v>
          </cell>
          <cell r="H66">
            <v>243</v>
          </cell>
          <cell r="I66">
            <v>2500</v>
          </cell>
          <cell r="J66">
            <v>195</v>
          </cell>
          <cell r="K66">
            <v>2000</v>
          </cell>
        </row>
        <row r="67">
          <cell r="B67" t="str">
            <v>옥잠화</v>
          </cell>
          <cell r="C67" t="str">
            <v>4~5분얼</v>
          </cell>
          <cell r="D67" t="str">
            <v>본</v>
          </cell>
          <cell r="E67">
            <v>4000</v>
          </cell>
          <cell r="H67">
            <v>243</v>
          </cell>
          <cell r="I67">
            <v>4000</v>
          </cell>
          <cell r="J67">
            <v>195</v>
          </cell>
          <cell r="K67">
            <v>4000</v>
          </cell>
        </row>
        <row r="68">
          <cell r="A68" t="str">
            <v>건폐처리</v>
          </cell>
          <cell r="B68" t="str">
            <v>건설폐기물 처리</v>
          </cell>
          <cell r="C68" t="str">
            <v>운반비 포함</v>
          </cell>
          <cell r="D68" t="str">
            <v>ton</v>
          </cell>
          <cell r="E68">
            <v>29260.869565217392</v>
          </cell>
          <cell r="G68">
            <v>29260.869565217392</v>
          </cell>
        </row>
        <row r="69">
          <cell r="B69" t="str">
            <v>왜란</v>
          </cell>
          <cell r="C69" t="str">
            <v>3치포트</v>
          </cell>
          <cell r="D69" t="str">
            <v>본</v>
          </cell>
          <cell r="E69">
            <v>0</v>
          </cell>
        </row>
        <row r="70">
          <cell r="B70" t="str">
            <v>인건비</v>
          </cell>
          <cell r="D70" t="str">
            <v>본</v>
          </cell>
          <cell r="E70">
            <v>0</v>
          </cell>
        </row>
        <row r="71">
          <cell r="B71" t="str">
            <v>잣나무</v>
          </cell>
          <cell r="C71" t="str">
            <v>H3.0*W1.5</v>
          </cell>
          <cell r="D71" t="str">
            <v>주</v>
          </cell>
          <cell r="E71">
            <v>0</v>
          </cell>
        </row>
        <row r="72">
          <cell r="A72" t="str">
            <v>개나104</v>
          </cell>
          <cell r="B72" t="str">
            <v>개나리</v>
          </cell>
          <cell r="C72" t="str">
            <v>H1.0*W0.4</v>
          </cell>
          <cell r="D72" t="str">
            <v>주</v>
          </cell>
          <cell r="E72">
            <v>670</v>
          </cell>
          <cell r="G72">
            <v>670</v>
          </cell>
        </row>
        <row r="73">
          <cell r="A73" t="str">
            <v>매자0604</v>
          </cell>
          <cell r="B73" t="str">
            <v>매자나무</v>
          </cell>
          <cell r="C73" t="str">
            <v>H0.6*W0.4</v>
          </cell>
          <cell r="D73" t="str">
            <v>주</v>
          </cell>
          <cell r="E73">
            <v>4500</v>
          </cell>
          <cell r="G73">
            <v>4500</v>
          </cell>
        </row>
        <row r="74">
          <cell r="A74" t="str">
            <v>조팝0804</v>
          </cell>
          <cell r="B74" t="str">
            <v>조팝나무</v>
          </cell>
          <cell r="C74" t="str">
            <v>H0.8*W0.4</v>
          </cell>
          <cell r="D74" t="str">
            <v>주</v>
          </cell>
          <cell r="E74">
            <v>2000</v>
          </cell>
          <cell r="G74">
            <v>2000</v>
          </cell>
        </row>
        <row r="75">
          <cell r="A75" t="str">
            <v>진달0504</v>
          </cell>
          <cell r="B75" t="str">
            <v>진달래</v>
          </cell>
          <cell r="C75" t="str">
            <v>H0.5*W0.4</v>
          </cell>
          <cell r="D75" t="str">
            <v>주</v>
          </cell>
          <cell r="E75">
            <v>1800</v>
          </cell>
          <cell r="G75">
            <v>1800</v>
          </cell>
        </row>
        <row r="76">
          <cell r="A76" t="str">
            <v>철쭉0303</v>
          </cell>
          <cell r="B76" t="str">
            <v>철쭉</v>
          </cell>
          <cell r="C76" t="str">
            <v>H0.3*W0.3</v>
          </cell>
          <cell r="D76" t="str">
            <v>주</v>
          </cell>
          <cell r="E76">
            <v>1600</v>
          </cell>
          <cell r="H76">
            <v>243</v>
          </cell>
          <cell r="I76">
            <v>1600</v>
          </cell>
          <cell r="J76">
            <v>193</v>
          </cell>
          <cell r="K76">
            <v>1600</v>
          </cell>
        </row>
        <row r="77">
          <cell r="A77" t="str">
            <v>소나4015</v>
          </cell>
          <cell r="B77" t="str">
            <v>메타세콰이어</v>
          </cell>
          <cell r="C77" t="str">
            <v>H10.0*W3.0*R30</v>
          </cell>
          <cell r="D77" t="str">
            <v>주</v>
          </cell>
          <cell r="E77">
            <v>1300000</v>
          </cell>
          <cell r="L77">
            <v>1300000</v>
          </cell>
          <cell r="M77">
            <v>1500000</v>
          </cell>
        </row>
        <row r="78">
          <cell r="A78" t="str">
            <v>대나50</v>
          </cell>
          <cell r="B78" t="str">
            <v>대나무</v>
          </cell>
          <cell r="C78" t="str">
            <v>D50</v>
          </cell>
          <cell r="D78" t="str">
            <v>m</v>
          </cell>
          <cell r="E78">
            <v>600</v>
          </cell>
          <cell r="L78">
            <v>600</v>
          </cell>
        </row>
        <row r="79">
          <cell r="A79" t="str">
            <v>미원50</v>
          </cell>
          <cell r="B79" t="str">
            <v>미송원목</v>
          </cell>
          <cell r="C79" t="str">
            <v>Φ50mm</v>
          </cell>
          <cell r="D79" t="str">
            <v>㎥</v>
          </cell>
          <cell r="E79">
            <v>165000</v>
          </cell>
          <cell r="H79">
            <v>139</v>
          </cell>
          <cell r="J79">
            <v>106</v>
          </cell>
          <cell r="K79">
            <v>165000</v>
          </cell>
        </row>
        <row r="80">
          <cell r="A80" t="str">
            <v>각재육송재</v>
          </cell>
          <cell r="B80" t="str">
            <v>각재</v>
          </cell>
          <cell r="C80" t="str">
            <v>육송</v>
          </cell>
          <cell r="D80" t="str">
            <v>재</v>
          </cell>
          <cell r="E80">
            <v>701.4</v>
          </cell>
          <cell r="I80">
            <v>701.4</v>
          </cell>
          <cell r="K80">
            <v>901.8</v>
          </cell>
        </row>
        <row r="81">
          <cell r="A81" t="str">
            <v>판재미송</v>
          </cell>
          <cell r="B81" t="str">
            <v>판재</v>
          </cell>
          <cell r="C81" t="str">
            <v>미송</v>
          </cell>
          <cell r="D81" t="str">
            <v>㎥</v>
          </cell>
          <cell r="E81">
            <v>320000</v>
          </cell>
          <cell r="I81">
            <v>320000</v>
          </cell>
          <cell r="K81">
            <v>320000</v>
          </cell>
        </row>
        <row r="82">
          <cell r="A82" t="str">
            <v>판재미송재</v>
          </cell>
          <cell r="B82" t="str">
            <v>판재</v>
          </cell>
          <cell r="C82" t="str">
            <v>미송</v>
          </cell>
          <cell r="D82" t="str">
            <v>재</v>
          </cell>
          <cell r="E82">
            <v>1000</v>
          </cell>
          <cell r="H82">
            <v>140</v>
          </cell>
          <cell r="I82">
            <v>1000</v>
          </cell>
        </row>
        <row r="83">
          <cell r="A83" t="str">
            <v>판재육송</v>
          </cell>
          <cell r="B83" t="str">
            <v>판재</v>
          </cell>
          <cell r="C83" t="str">
            <v>육송</v>
          </cell>
          <cell r="D83" t="str">
            <v>㎥</v>
          </cell>
          <cell r="E83">
            <v>330000</v>
          </cell>
          <cell r="I83">
            <v>330000</v>
          </cell>
          <cell r="K83">
            <v>330000</v>
          </cell>
        </row>
        <row r="84">
          <cell r="A84" t="str">
            <v>각재라왕재</v>
          </cell>
          <cell r="B84" t="str">
            <v>각재</v>
          </cell>
          <cell r="C84" t="str">
            <v>라왕</v>
          </cell>
          <cell r="D84" t="str">
            <v>재</v>
          </cell>
          <cell r="E84">
            <v>1909</v>
          </cell>
          <cell r="H84">
            <v>139</v>
          </cell>
          <cell r="I84">
            <v>1909</v>
          </cell>
        </row>
        <row r="85">
          <cell r="A85" t="str">
            <v>각재미송</v>
          </cell>
          <cell r="B85" t="str">
            <v>각재</v>
          </cell>
          <cell r="C85" t="str">
            <v>미송</v>
          </cell>
          <cell r="D85" t="str">
            <v>㎥</v>
          </cell>
          <cell r="E85">
            <v>272250</v>
          </cell>
          <cell r="H85">
            <v>139</v>
          </cell>
          <cell r="I85">
            <v>272250</v>
          </cell>
        </row>
        <row r="86">
          <cell r="A86" t="str">
            <v>각재외송</v>
          </cell>
          <cell r="B86" t="str">
            <v>각재</v>
          </cell>
          <cell r="C86" t="str">
            <v>외송(거푸집용)</v>
          </cell>
          <cell r="D86" t="str">
            <v>㎥</v>
          </cell>
          <cell r="E86">
            <v>233590</v>
          </cell>
          <cell r="F86">
            <v>317</v>
          </cell>
          <cell r="G86">
            <v>233590</v>
          </cell>
          <cell r="H86">
            <v>139</v>
          </cell>
          <cell r="I86">
            <v>254491</v>
          </cell>
        </row>
        <row r="87">
          <cell r="A87" t="str">
            <v>철거곡23</v>
          </cell>
          <cell r="B87" t="str">
            <v>철제거푸집</v>
          </cell>
          <cell r="C87" t="str">
            <v>곡면,앵글50*평철6t*철판2.3mm</v>
          </cell>
          <cell r="D87" t="str">
            <v>㎡</v>
          </cell>
          <cell r="E87">
            <v>85000</v>
          </cell>
          <cell r="H87">
            <v>111</v>
          </cell>
          <cell r="I87">
            <v>85000</v>
          </cell>
        </row>
        <row r="88">
          <cell r="A88" t="str">
            <v>P원맨거12기</v>
          </cell>
          <cell r="B88" t="str">
            <v>PE원형맨홀거푸집</v>
          </cell>
          <cell r="C88" t="str">
            <v>Φ1200,기초,10회용,A형</v>
          </cell>
          <cell r="D88" t="str">
            <v>개</v>
          </cell>
          <cell r="E88">
            <v>36000</v>
          </cell>
          <cell r="H88">
            <v>146</v>
          </cell>
          <cell r="I88">
            <v>36000</v>
          </cell>
        </row>
        <row r="89">
          <cell r="A89" t="str">
            <v>P원맨거12슬</v>
          </cell>
          <cell r="B89" t="str">
            <v>PE원형맨홀거푸집</v>
          </cell>
          <cell r="C89" t="str">
            <v>Φ1200,슬래브,10회용,A형</v>
          </cell>
          <cell r="D89" t="str">
            <v>개</v>
          </cell>
          <cell r="E89">
            <v>120000</v>
          </cell>
          <cell r="H89">
            <v>146</v>
          </cell>
          <cell r="I89">
            <v>120000</v>
          </cell>
        </row>
        <row r="90">
          <cell r="A90" t="str">
            <v>P원맨거12벽12</v>
          </cell>
          <cell r="B90" t="str">
            <v>PE원형맨홀거푸집</v>
          </cell>
          <cell r="C90" t="str">
            <v>Φ1200,벽체(H1.2m),10회용,A형</v>
          </cell>
          <cell r="D90" t="str">
            <v>조</v>
          </cell>
          <cell r="E90">
            <v>556000</v>
          </cell>
          <cell r="H90">
            <v>146</v>
          </cell>
          <cell r="I90">
            <v>556000</v>
          </cell>
        </row>
        <row r="91">
          <cell r="A91" t="str">
            <v>P원맨거12벽06</v>
          </cell>
          <cell r="B91" t="str">
            <v>PE원형맨홀거푸집</v>
          </cell>
          <cell r="C91" t="str">
            <v>Φ1200,벽체(H0.6m),10회용,A형</v>
          </cell>
          <cell r="D91" t="str">
            <v>조</v>
          </cell>
          <cell r="E91">
            <v>333600</v>
          </cell>
          <cell r="H91">
            <v>146</v>
          </cell>
          <cell r="I91">
            <v>333600</v>
          </cell>
        </row>
        <row r="92">
          <cell r="A92" t="str">
            <v>합판 3</v>
          </cell>
          <cell r="B92" t="str">
            <v>합판</v>
          </cell>
          <cell r="C92" t="str">
            <v>2.7mm,일반</v>
          </cell>
          <cell r="D92" t="str">
            <v>㎡</v>
          </cell>
          <cell r="E92">
            <v>1932.1338002656682</v>
          </cell>
          <cell r="H92">
            <v>449</v>
          </cell>
          <cell r="I92">
            <v>1932.1338002656682</v>
          </cell>
          <cell r="K92">
            <v>1932.1338002656682</v>
          </cell>
        </row>
        <row r="93">
          <cell r="A93" t="str">
            <v>합판 4</v>
          </cell>
          <cell r="B93" t="str">
            <v>합판</v>
          </cell>
          <cell r="C93" t="str">
            <v>4.8mm,일반</v>
          </cell>
          <cell r="D93" t="str">
            <v>㎡</v>
          </cell>
          <cell r="E93">
            <v>6400</v>
          </cell>
          <cell r="H93">
            <v>449</v>
          </cell>
          <cell r="I93">
            <v>6400</v>
          </cell>
          <cell r="K93">
            <v>6400</v>
          </cell>
        </row>
        <row r="94">
          <cell r="A94" t="str">
            <v>합판12</v>
          </cell>
          <cell r="B94" t="str">
            <v>합판</v>
          </cell>
          <cell r="C94" t="str">
            <v>12.0㎜,내수</v>
          </cell>
          <cell r="D94" t="str">
            <v>㎡</v>
          </cell>
          <cell r="E94">
            <v>6641.7099384132343</v>
          </cell>
          <cell r="H94">
            <v>449</v>
          </cell>
          <cell r="I94">
            <v>6641.7099384132343</v>
          </cell>
          <cell r="K94">
            <v>6641.7099384132343</v>
          </cell>
        </row>
        <row r="95">
          <cell r="A95" t="str">
            <v>철선SUS5</v>
          </cell>
          <cell r="B95" t="str">
            <v>철선</v>
          </cell>
          <cell r="C95" t="str">
            <v>SUS 5mm</v>
          </cell>
          <cell r="D95" t="str">
            <v>m</v>
          </cell>
          <cell r="E95">
            <v>3740</v>
          </cell>
          <cell r="I95">
            <v>3740</v>
          </cell>
        </row>
        <row r="96">
          <cell r="A96" t="str">
            <v>철선아18</v>
          </cell>
          <cell r="B96" t="str">
            <v>철선(아연도)</v>
          </cell>
          <cell r="C96" t="str">
            <v>#18(Φ1.2mm)</v>
          </cell>
          <cell r="D96" t="str">
            <v>m</v>
          </cell>
          <cell r="E96">
            <v>6.84</v>
          </cell>
          <cell r="H96">
            <v>67</v>
          </cell>
          <cell r="I96">
            <v>6.84</v>
          </cell>
          <cell r="J96">
            <v>70</v>
          </cell>
          <cell r="K96">
            <v>7.54</v>
          </cell>
        </row>
        <row r="97">
          <cell r="A97" t="str">
            <v>못7</v>
          </cell>
          <cell r="B97" t="str">
            <v>못</v>
          </cell>
          <cell r="C97" t="str">
            <v>N 75</v>
          </cell>
          <cell r="D97" t="str">
            <v>kg</v>
          </cell>
          <cell r="E97">
            <v>628</v>
          </cell>
          <cell r="H97">
            <v>70</v>
          </cell>
          <cell r="I97">
            <v>628</v>
          </cell>
        </row>
        <row r="98">
          <cell r="A98" t="str">
            <v>못75</v>
          </cell>
          <cell r="B98" t="str">
            <v>못</v>
          </cell>
          <cell r="C98" t="str">
            <v>N75</v>
          </cell>
          <cell r="D98" t="str">
            <v>kg</v>
          </cell>
          <cell r="E98">
            <v>0</v>
          </cell>
          <cell r="H98">
            <v>70</v>
          </cell>
          <cell r="I98">
            <v>628</v>
          </cell>
          <cell r="J98">
            <v>0</v>
          </cell>
          <cell r="K98">
            <v>0</v>
          </cell>
        </row>
        <row r="99">
          <cell r="A99" t="str">
            <v>못5</v>
          </cell>
          <cell r="B99" t="str">
            <v>못</v>
          </cell>
          <cell r="C99" t="str">
            <v>N 50</v>
          </cell>
          <cell r="D99" t="str">
            <v>kg</v>
          </cell>
          <cell r="E99">
            <v>528</v>
          </cell>
          <cell r="F99">
            <v>313</v>
          </cell>
          <cell r="G99">
            <v>528</v>
          </cell>
          <cell r="H99">
            <v>70</v>
          </cell>
          <cell r="I99">
            <v>628</v>
          </cell>
        </row>
        <row r="100">
          <cell r="A100" t="str">
            <v>휘발..</v>
          </cell>
          <cell r="B100" t="str">
            <v>휘발유</v>
          </cell>
          <cell r="C100" t="str">
            <v>..</v>
          </cell>
          <cell r="D100" t="str">
            <v xml:space="preserve">ℓ </v>
          </cell>
          <cell r="E100">
            <v>1142.7</v>
          </cell>
          <cell r="H100">
            <v>1161</v>
          </cell>
          <cell r="I100">
            <v>1165.5</v>
          </cell>
          <cell r="J100">
            <v>1026</v>
          </cell>
          <cell r="K100">
            <v>1142.7</v>
          </cell>
        </row>
        <row r="101">
          <cell r="A101" t="str">
            <v>시멘벌크</v>
          </cell>
          <cell r="B101" t="str">
            <v>시멘트</v>
          </cell>
          <cell r="C101" t="str">
            <v>벌크</v>
          </cell>
          <cell r="D101" t="str">
            <v>kg</v>
          </cell>
          <cell r="E101">
            <v>55.1</v>
          </cell>
          <cell r="H101">
            <v>113</v>
          </cell>
          <cell r="I101">
            <v>55.1</v>
          </cell>
          <cell r="J101">
            <v>97</v>
          </cell>
          <cell r="K101">
            <v>55.1</v>
          </cell>
        </row>
        <row r="102">
          <cell r="A102" t="str">
            <v>고화제.</v>
          </cell>
          <cell r="B102" t="str">
            <v>고화제</v>
          </cell>
          <cell r="D102" t="str">
            <v>kg</v>
          </cell>
          <cell r="E102">
            <v>150</v>
          </cell>
          <cell r="G102">
            <v>150</v>
          </cell>
          <cell r="L102">
            <v>1800</v>
          </cell>
          <cell r="M102" t="str">
            <v>kg/㎥</v>
          </cell>
        </row>
        <row r="103">
          <cell r="A103" t="str">
            <v>모래해사</v>
          </cell>
          <cell r="B103" t="str">
            <v>모래</v>
          </cell>
          <cell r="C103" t="str">
            <v>해사</v>
          </cell>
          <cell r="D103" t="str">
            <v>㎥</v>
          </cell>
          <cell r="E103">
            <v>5500</v>
          </cell>
          <cell r="H103">
            <v>109</v>
          </cell>
          <cell r="I103">
            <v>5500</v>
          </cell>
          <cell r="J103">
            <v>95</v>
          </cell>
          <cell r="K103">
            <v>5700</v>
          </cell>
        </row>
        <row r="104">
          <cell r="A104" t="str">
            <v>H시2m</v>
          </cell>
          <cell r="B104" t="str">
            <v>HDPE 시트</v>
          </cell>
          <cell r="C104" t="str">
            <v>2mm</v>
          </cell>
          <cell r="D104" t="str">
            <v>㎡</v>
          </cell>
          <cell r="E104">
            <v>7500</v>
          </cell>
          <cell r="H104">
            <v>324</v>
          </cell>
          <cell r="I104">
            <v>9000</v>
          </cell>
          <cell r="J104">
            <v>129</v>
          </cell>
          <cell r="K104">
            <v>7500</v>
          </cell>
        </row>
        <row r="105">
          <cell r="A105" t="str">
            <v>H시15m</v>
          </cell>
          <cell r="B105" t="str">
            <v>HDPE 시트</v>
          </cell>
          <cell r="C105" t="str">
            <v>1.5mm</v>
          </cell>
          <cell r="D105" t="str">
            <v>㎡</v>
          </cell>
          <cell r="E105">
            <v>5570</v>
          </cell>
          <cell r="H105">
            <v>324</v>
          </cell>
          <cell r="I105">
            <v>5570</v>
          </cell>
          <cell r="J105">
            <v>259</v>
          </cell>
          <cell r="K105">
            <v>6800</v>
          </cell>
        </row>
        <row r="106">
          <cell r="A106" t="str">
            <v>부직10</v>
          </cell>
          <cell r="B106" t="str">
            <v>부직포</v>
          </cell>
          <cell r="C106" t="str">
            <v>1,000g/㎡</v>
          </cell>
          <cell r="D106" t="str">
            <v>㎡</v>
          </cell>
          <cell r="E106">
            <v>3000</v>
          </cell>
          <cell r="H106">
            <v>226</v>
          </cell>
          <cell r="I106">
            <v>3100</v>
          </cell>
          <cell r="J106">
            <v>129</v>
          </cell>
          <cell r="K106">
            <v>3000</v>
          </cell>
        </row>
        <row r="107">
          <cell r="A107" t="str">
            <v>부직 7</v>
          </cell>
          <cell r="B107" t="str">
            <v>부직포</v>
          </cell>
          <cell r="C107" t="str">
            <v xml:space="preserve"> 700g/㎡</v>
          </cell>
          <cell r="D107" t="str">
            <v>㎡</v>
          </cell>
          <cell r="E107">
            <v>2400</v>
          </cell>
          <cell r="H107">
            <v>226</v>
          </cell>
          <cell r="I107">
            <v>2400</v>
          </cell>
          <cell r="J107">
            <v>129</v>
          </cell>
          <cell r="K107">
            <v>2500</v>
          </cell>
        </row>
        <row r="108">
          <cell r="A108" t="str">
            <v>부직 3</v>
          </cell>
          <cell r="B108" t="str">
            <v>부직포</v>
          </cell>
          <cell r="C108" t="str">
            <v xml:space="preserve"> 300g/㎡</v>
          </cell>
          <cell r="D108" t="str">
            <v>㎡</v>
          </cell>
          <cell r="E108">
            <v>1100</v>
          </cell>
          <cell r="H108">
            <v>226</v>
          </cell>
          <cell r="I108">
            <v>1100</v>
          </cell>
          <cell r="J108">
            <v>129</v>
          </cell>
          <cell r="K108">
            <v>1200</v>
          </cell>
        </row>
        <row r="109">
          <cell r="A109" t="str">
            <v>S용접봉</v>
          </cell>
          <cell r="B109" t="str">
            <v>SHEET 용접봉</v>
          </cell>
          <cell r="C109" t="str">
            <v>Φ3.0mm</v>
          </cell>
          <cell r="D109" t="str">
            <v>m</v>
          </cell>
          <cell r="E109">
            <v>500</v>
          </cell>
          <cell r="L109">
            <v>500</v>
          </cell>
          <cell r="M109">
            <v>500</v>
          </cell>
        </row>
        <row r="110">
          <cell r="A110" t="str">
            <v>용접K4</v>
          </cell>
          <cell r="B110" t="str">
            <v>용접봉</v>
          </cell>
          <cell r="C110" t="str">
            <v>KSE 4313 , 3.2mm</v>
          </cell>
          <cell r="D110" t="str">
            <v>kg</v>
          </cell>
          <cell r="E110">
            <v>1090</v>
          </cell>
          <cell r="F110">
            <v>260</v>
          </cell>
          <cell r="G110">
            <v>1090</v>
          </cell>
          <cell r="H110">
            <v>1063</v>
          </cell>
          <cell r="I110">
            <v>1220</v>
          </cell>
          <cell r="J110">
            <v>750</v>
          </cell>
          <cell r="K110">
            <v>1240</v>
          </cell>
        </row>
        <row r="111">
          <cell r="A111" t="str">
            <v>용접K4301</v>
          </cell>
          <cell r="B111" t="str">
            <v>용접봉</v>
          </cell>
          <cell r="C111" t="str">
            <v>KSE 4301 , 3.2mm</v>
          </cell>
          <cell r="D111" t="str">
            <v>kg</v>
          </cell>
          <cell r="E111">
            <v>1120</v>
          </cell>
          <cell r="H111">
            <v>1063</v>
          </cell>
          <cell r="I111">
            <v>1220</v>
          </cell>
          <cell r="J111">
            <v>750</v>
          </cell>
          <cell r="K111">
            <v>1120</v>
          </cell>
        </row>
        <row r="112">
          <cell r="A112" t="str">
            <v>용접K5016</v>
          </cell>
          <cell r="B112" t="str">
            <v>용접봉(고강용)</v>
          </cell>
          <cell r="C112" t="str">
            <v>KSE 5016 ,3.2mm,LC-300</v>
          </cell>
          <cell r="D112" t="str">
            <v>kg</v>
          </cell>
          <cell r="E112">
            <v>1520</v>
          </cell>
          <cell r="H112">
            <v>1063</v>
          </cell>
          <cell r="I112">
            <v>1620</v>
          </cell>
          <cell r="J112">
            <v>750</v>
          </cell>
          <cell r="K112">
            <v>1520</v>
          </cell>
        </row>
        <row r="113">
          <cell r="A113" t="str">
            <v>용접AE</v>
          </cell>
          <cell r="B113" t="str">
            <v>용접봉</v>
          </cell>
          <cell r="C113" t="str">
            <v>AWSE E309-16, 3.2mm</v>
          </cell>
          <cell r="D113" t="str">
            <v>kg</v>
          </cell>
          <cell r="E113">
            <v>5790</v>
          </cell>
          <cell r="H113">
            <v>1064</v>
          </cell>
          <cell r="I113">
            <v>5790</v>
          </cell>
          <cell r="J113">
            <v>751</v>
          </cell>
          <cell r="K113">
            <v>5790</v>
          </cell>
        </row>
        <row r="114">
          <cell r="A114" t="str">
            <v>P용접봉</v>
          </cell>
          <cell r="B114" t="str">
            <v>PVC 용접봉</v>
          </cell>
          <cell r="C114" t="str">
            <v>Φ3.2mm</v>
          </cell>
          <cell r="D114" t="str">
            <v>kg</v>
          </cell>
          <cell r="E114">
            <v>4000</v>
          </cell>
          <cell r="I114">
            <v>4000</v>
          </cell>
          <cell r="J114">
            <v>766</v>
          </cell>
          <cell r="K114">
            <v>4000</v>
          </cell>
        </row>
        <row r="115">
          <cell r="A115" t="str">
            <v>동용접봉</v>
          </cell>
          <cell r="B115" t="str">
            <v>동 용접봉</v>
          </cell>
          <cell r="C115" t="str">
            <v>BCUP3</v>
          </cell>
          <cell r="D115" t="str">
            <v>g</v>
          </cell>
          <cell r="E115">
            <v>20</v>
          </cell>
          <cell r="H115">
            <v>1066</v>
          </cell>
          <cell r="I115">
            <v>20.8</v>
          </cell>
          <cell r="J115">
            <v>750</v>
          </cell>
          <cell r="K115">
            <v>20</v>
          </cell>
        </row>
        <row r="116">
          <cell r="A116" t="str">
            <v>경유고황</v>
          </cell>
          <cell r="B116" t="str">
            <v>경유</v>
          </cell>
          <cell r="C116" t="str">
            <v>고유황1%</v>
          </cell>
          <cell r="D116" t="str">
            <v xml:space="preserve">ℓ </v>
          </cell>
          <cell r="E116">
            <v>450</v>
          </cell>
          <cell r="H116">
            <v>1145</v>
          </cell>
          <cell r="I116">
            <v>450</v>
          </cell>
        </row>
        <row r="117">
          <cell r="A117" t="str">
            <v>모빌..</v>
          </cell>
          <cell r="B117" t="str">
            <v>모빌유</v>
          </cell>
          <cell r="C117" t="str">
            <v>보링 절삭유</v>
          </cell>
          <cell r="D117" t="str">
            <v xml:space="preserve">ℓ </v>
          </cell>
          <cell r="E117">
            <v>5257.5</v>
          </cell>
          <cell r="H117">
            <v>1151</v>
          </cell>
          <cell r="I117">
            <v>5257.5</v>
          </cell>
          <cell r="K117">
            <v>5257.5</v>
          </cell>
        </row>
        <row r="118">
          <cell r="A118" t="str">
            <v>그리..</v>
          </cell>
          <cell r="B118" t="str">
            <v>그리스</v>
          </cell>
          <cell r="C118" t="str">
            <v>..</v>
          </cell>
          <cell r="D118" t="str">
            <v>kg</v>
          </cell>
          <cell r="E118">
            <v>3051.6</v>
          </cell>
          <cell r="H118">
            <v>1151</v>
          </cell>
          <cell r="I118">
            <v>3051.6</v>
          </cell>
          <cell r="K118">
            <v>3051.6</v>
          </cell>
        </row>
        <row r="119">
          <cell r="A119" t="str">
            <v>혼화재</v>
          </cell>
          <cell r="B119" t="str">
            <v>혼화재</v>
          </cell>
          <cell r="D119" t="str">
            <v>g</v>
          </cell>
          <cell r="E119">
            <v>40</v>
          </cell>
          <cell r="H119">
            <v>304</v>
          </cell>
          <cell r="I119">
            <v>40</v>
          </cell>
          <cell r="M119" t="str">
            <v>kg/㎥</v>
          </cell>
        </row>
        <row r="120">
          <cell r="A120" t="str">
            <v>시멘백색</v>
          </cell>
          <cell r="B120" t="str">
            <v>시멘트</v>
          </cell>
          <cell r="C120" t="str">
            <v>백색</v>
          </cell>
          <cell r="D120" t="str">
            <v>kg</v>
          </cell>
          <cell r="E120">
            <v>187</v>
          </cell>
          <cell r="F120">
            <v>306</v>
          </cell>
          <cell r="G120">
            <v>187</v>
          </cell>
          <cell r="H120">
            <v>113</v>
          </cell>
          <cell r="I120">
            <v>181</v>
          </cell>
          <cell r="M120" t="str">
            <v>kg/㎥</v>
          </cell>
        </row>
        <row r="121">
          <cell r="A121" t="str">
            <v>시멘타압</v>
          </cell>
          <cell r="B121" t="str">
            <v>시멘트(타일)</v>
          </cell>
          <cell r="C121" t="str">
            <v>압착용 회색</v>
          </cell>
          <cell r="D121" t="str">
            <v>kg</v>
          </cell>
          <cell r="E121">
            <v>132</v>
          </cell>
          <cell r="F121">
            <v>317</v>
          </cell>
          <cell r="G121">
            <v>132</v>
          </cell>
          <cell r="H121">
            <v>114</v>
          </cell>
          <cell r="I121">
            <v>116</v>
          </cell>
          <cell r="M121" t="str">
            <v>kg/㎥</v>
          </cell>
        </row>
        <row r="122">
          <cell r="A122" t="str">
            <v>시멘타줄</v>
          </cell>
          <cell r="B122" t="str">
            <v>시멘트(타일)</v>
          </cell>
          <cell r="C122" t="str">
            <v>줄눈용 백색</v>
          </cell>
          <cell r="D122" t="str">
            <v>kg</v>
          </cell>
          <cell r="E122">
            <v>156</v>
          </cell>
          <cell r="F122">
            <v>317</v>
          </cell>
          <cell r="G122">
            <v>156</v>
          </cell>
          <cell r="H122">
            <v>114</v>
          </cell>
          <cell r="I122">
            <v>160</v>
          </cell>
          <cell r="M122" t="str">
            <v>kg/㎥</v>
          </cell>
        </row>
        <row r="123">
          <cell r="A123" t="str">
            <v>시멘4k</v>
          </cell>
          <cell r="B123" t="str">
            <v>시멘트</v>
          </cell>
          <cell r="C123" t="str">
            <v>40kg입</v>
          </cell>
          <cell r="D123" t="str">
            <v>kg</v>
          </cell>
          <cell r="E123">
            <v>52.4</v>
          </cell>
          <cell r="F123">
            <v>73</v>
          </cell>
          <cell r="G123">
            <v>52.4</v>
          </cell>
          <cell r="H123">
            <v>113</v>
          </cell>
          <cell r="I123">
            <v>53.4</v>
          </cell>
          <cell r="K123">
            <v>53.4</v>
          </cell>
          <cell r="L123">
            <v>1303</v>
          </cell>
          <cell r="M123" t="str">
            <v>kg/㎥</v>
          </cell>
        </row>
        <row r="124">
          <cell r="A124" t="str">
            <v>시멘4k포</v>
          </cell>
          <cell r="B124" t="str">
            <v>시멘트</v>
          </cell>
          <cell r="C124" t="str">
            <v>40kg입</v>
          </cell>
          <cell r="D124" t="str">
            <v>포</v>
          </cell>
          <cell r="E124">
            <v>2094</v>
          </cell>
          <cell r="F124">
            <v>73</v>
          </cell>
          <cell r="G124">
            <v>2094</v>
          </cell>
          <cell r="H124">
            <v>113</v>
          </cell>
          <cell r="I124">
            <v>2136.4</v>
          </cell>
          <cell r="K124">
            <v>2136.4</v>
          </cell>
          <cell r="L124">
            <v>1303</v>
          </cell>
          <cell r="M124" t="str">
            <v>kg/㎥</v>
          </cell>
        </row>
        <row r="125">
          <cell r="A125" t="str">
            <v>모래강사</v>
          </cell>
          <cell r="B125" t="str">
            <v>모래</v>
          </cell>
          <cell r="C125" t="str">
            <v>강사</v>
          </cell>
          <cell r="D125" t="str">
            <v>㎥</v>
          </cell>
          <cell r="E125">
            <v>10000</v>
          </cell>
          <cell r="H125">
            <v>109</v>
          </cell>
          <cell r="I125">
            <v>10000</v>
          </cell>
          <cell r="K125">
            <v>10000</v>
          </cell>
        </row>
        <row r="126">
          <cell r="A126" t="str">
            <v>강자25</v>
          </cell>
          <cell r="B126" t="str">
            <v>강자갈</v>
          </cell>
          <cell r="C126" t="str">
            <v>25mm</v>
          </cell>
          <cell r="D126" t="str">
            <v>㎥</v>
          </cell>
          <cell r="E126">
            <v>9000</v>
          </cell>
          <cell r="H126">
            <v>109</v>
          </cell>
          <cell r="I126">
            <v>9000</v>
          </cell>
          <cell r="K126">
            <v>12000</v>
          </cell>
        </row>
        <row r="127">
          <cell r="A127" t="str">
            <v>강자25도</v>
          </cell>
          <cell r="B127" t="str">
            <v>강자갈</v>
          </cell>
          <cell r="C127" t="str">
            <v>25mm,현장도착도</v>
          </cell>
          <cell r="D127" t="str">
            <v>㎥</v>
          </cell>
          <cell r="E127">
            <v>12000</v>
          </cell>
          <cell r="H127">
            <v>109</v>
          </cell>
          <cell r="I127">
            <v>12000</v>
          </cell>
          <cell r="K127">
            <v>12000</v>
          </cell>
        </row>
        <row r="128">
          <cell r="A128" t="str">
            <v>강자40</v>
          </cell>
          <cell r="B128" t="str">
            <v>강자갈</v>
          </cell>
          <cell r="C128" t="str">
            <v>40mm</v>
          </cell>
          <cell r="D128" t="str">
            <v>㎥</v>
          </cell>
          <cell r="E128">
            <v>12000</v>
          </cell>
          <cell r="H128">
            <v>109</v>
          </cell>
          <cell r="I128">
            <v>12000</v>
          </cell>
          <cell r="K128">
            <v>12000</v>
          </cell>
        </row>
        <row r="129">
          <cell r="A129" t="str">
            <v>슬래..</v>
          </cell>
          <cell r="B129" t="str">
            <v>슬래그</v>
          </cell>
          <cell r="D129" t="str">
            <v>㎥</v>
          </cell>
          <cell r="E129">
            <v>9000</v>
          </cell>
          <cell r="I129">
            <v>9000</v>
          </cell>
          <cell r="K129">
            <v>9000</v>
          </cell>
        </row>
        <row r="130">
          <cell r="A130" t="str">
            <v>쇄석40</v>
          </cell>
          <cell r="B130" t="str">
            <v>쇄석</v>
          </cell>
          <cell r="C130" t="str">
            <v>40mm,#467</v>
          </cell>
          <cell r="D130" t="str">
            <v>㎥</v>
          </cell>
          <cell r="E130">
            <v>9000</v>
          </cell>
          <cell r="H130">
            <v>109</v>
          </cell>
          <cell r="I130">
            <v>9000</v>
          </cell>
          <cell r="K130">
            <v>9000</v>
          </cell>
        </row>
        <row r="131">
          <cell r="A131" t="str">
            <v>잡석D4</v>
          </cell>
          <cell r="B131" t="str">
            <v>잡석</v>
          </cell>
          <cell r="C131" t="str">
            <v>D 40~80mm</v>
          </cell>
          <cell r="D131" t="str">
            <v>㎥</v>
          </cell>
          <cell r="E131">
            <v>5000</v>
          </cell>
          <cell r="H131">
            <v>109</v>
          </cell>
          <cell r="I131">
            <v>5000</v>
          </cell>
          <cell r="K131">
            <v>6500</v>
          </cell>
        </row>
        <row r="132">
          <cell r="A132" t="str">
            <v>혼골75</v>
          </cell>
          <cell r="B132" t="str">
            <v>혼합골재</v>
          </cell>
          <cell r="C132" t="str">
            <v>75mm이하</v>
          </cell>
          <cell r="D132" t="str">
            <v>㎥</v>
          </cell>
          <cell r="E132">
            <v>6500</v>
          </cell>
          <cell r="I132">
            <v>6500</v>
          </cell>
          <cell r="K132">
            <v>6500</v>
          </cell>
        </row>
        <row r="133">
          <cell r="A133" t="str">
            <v>모르13</v>
          </cell>
          <cell r="B133" t="str">
            <v>모르터</v>
          </cell>
          <cell r="C133" t="str">
            <v>1:3</v>
          </cell>
          <cell r="D133" t="str">
            <v>㎥</v>
          </cell>
          <cell r="E133">
            <v>57270</v>
          </cell>
          <cell r="H133">
            <v>119</v>
          </cell>
          <cell r="I133">
            <v>57270</v>
          </cell>
          <cell r="K133">
            <v>57270</v>
          </cell>
        </row>
        <row r="134">
          <cell r="A134" t="str">
            <v>HSN1</v>
          </cell>
          <cell r="B134" t="str">
            <v>HySeal No.1</v>
          </cell>
          <cell r="D134" t="str">
            <v>kg</v>
          </cell>
          <cell r="E134">
            <v>2100</v>
          </cell>
          <cell r="J134">
            <v>262</v>
          </cell>
          <cell r="K134">
            <v>2100</v>
          </cell>
        </row>
        <row r="135">
          <cell r="A135" t="str">
            <v>HSN2</v>
          </cell>
          <cell r="B135" t="str">
            <v>HySeal No.2</v>
          </cell>
          <cell r="D135" t="str">
            <v>kg</v>
          </cell>
          <cell r="E135">
            <v>2100</v>
          </cell>
          <cell r="J135">
            <v>262</v>
          </cell>
          <cell r="K135">
            <v>2100</v>
          </cell>
        </row>
        <row r="136">
          <cell r="A136" t="str">
            <v>SBRL</v>
          </cell>
          <cell r="B136" t="str">
            <v>S.B.R LATEX</v>
          </cell>
          <cell r="D136" t="str">
            <v>kg</v>
          </cell>
          <cell r="E136">
            <v>2100</v>
          </cell>
          <cell r="J136">
            <v>262</v>
          </cell>
          <cell r="K136">
            <v>2100</v>
          </cell>
        </row>
        <row r="137">
          <cell r="A137" t="str">
            <v>HSH</v>
          </cell>
          <cell r="B137" t="str">
            <v>HySeal Hardener</v>
          </cell>
          <cell r="D137" t="str">
            <v>kg</v>
          </cell>
          <cell r="E137">
            <v>3550</v>
          </cell>
          <cell r="J137">
            <v>262</v>
          </cell>
          <cell r="K137">
            <v>3550</v>
          </cell>
        </row>
        <row r="138">
          <cell r="A138" t="str">
            <v>레미22415</v>
          </cell>
          <cell r="B138" t="str">
            <v>레미콘</v>
          </cell>
          <cell r="C138" t="str">
            <v>25- 240-15</v>
          </cell>
          <cell r="D138" t="str">
            <v>㎥</v>
          </cell>
          <cell r="E138">
            <v>45727</v>
          </cell>
          <cell r="F138">
            <v>41</v>
          </cell>
          <cell r="G138">
            <v>45727</v>
          </cell>
          <cell r="H138">
            <v>116</v>
          </cell>
          <cell r="I138">
            <v>49790</v>
          </cell>
          <cell r="K138">
            <v>46830</v>
          </cell>
        </row>
        <row r="139">
          <cell r="A139" t="str">
            <v>레미22412</v>
          </cell>
          <cell r="B139" t="str">
            <v>레미콘</v>
          </cell>
          <cell r="C139" t="str">
            <v>25- 240-12</v>
          </cell>
          <cell r="D139" t="str">
            <v>㎥</v>
          </cell>
          <cell r="E139">
            <v>45727</v>
          </cell>
          <cell r="F139">
            <v>41</v>
          </cell>
          <cell r="G139">
            <v>45727</v>
          </cell>
          <cell r="H139">
            <v>116</v>
          </cell>
          <cell r="I139">
            <v>48650</v>
          </cell>
          <cell r="K139">
            <v>46830</v>
          </cell>
        </row>
        <row r="140">
          <cell r="A140" t="str">
            <v>레미2248</v>
          </cell>
          <cell r="B140" t="str">
            <v>레미콘</v>
          </cell>
          <cell r="C140" t="str">
            <v>25- 240- 8</v>
          </cell>
          <cell r="D140" t="str">
            <v>㎥</v>
          </cell>
          <cell r="E140">
            <v>46830</v>
          </cell>
          <cell r="H140">
            <v>116</v>
          </cell>
          <cell r="I140">
            <v>46830</v>
          </cell>
          <cell r="K140">
            <v>46830</v>
          </cell>
        </row>
        <row r="141">
          <cell r="A141" t="str">
            <v>레미228</v>
          </cell>
          <cell r="B141" t="str">
            <v>레미콘</v>
          </cell>
          <cell r="C141" t="str">
            <v>25- 210- 8</v>
          </cell>
          <cell r="D141" t="str">
            <v>㎥</v>
          </cell>
          <cell r="E141">
            <v>46830</v>
          </cell>
          <cell r="H141">
            <v>116</v>
          </cell>
          <cell r="I141">
            <v>46830</v>
          </cell>
          <cell r="K141">
            <v>46830</v>
          </cell>
        </row>
        <row r="142">
          <cell r="A142" t="str">
            <v>레미2210</v>
          </cell>
          <cell r="B142" t="str">
            <v>레미콘</v>
          </cell>
          <cell r="C142" t="str">
            <v>25- 210- 10</v>
          </cell>
          <cell r="D142" t="str">
            <v>㎥</v>
          </cell>
          <cell r="E142">
            <v>45550</v>
          </cell>
          <cell r="H142">
            <v>116</v>
          </cell>
          <cell r="I142">
            <v>45550</v>
          </cell>
          <cell r="K142">
            <v>47570</v>
          </cell>
        </row>
        <row r="143">
          <cell r="A143" t="str">
            <v>레미2212</v>
          </cell>
          <cell r="B143" t="str">
            <v>레미콘</v>
          </cell>
          <cell r="C143" t="str">
            <v>25- 210- 12</v>
          </cell>
          <cell r="D143" t="str">
            <v>㎥</v>
          </cell>
          <cell r="E143">
            <v>49230</v>
          </cell>
          <cell r="H143">
            <v>116</v>
          </cell>
          <cell r="I143">
            <v>49230</v>
          </cell>
          <cell r="K143">
            <v>49230</v>
          </cell>
        </row>
        <row r="144">
          <cell r="A144" t="str">
            <v>레미21812</v>
          </cell>
          <cell r="B144" t="str">
            <v>레미콘</v>
          </cell>
          <cell r="C144" t="str">
            <v>25- 180- 12</v>
          </cell>
          <cell r="D144" t="str">
            <v>㎥</v>
          </cell>
          <cell r="E144">
            <v>39700</v>
          </cell>
          <cell r="F144">
            <v>41</v>
          </cell>
          <cell r="G144">
            <v>39700</v>
          </cell>
          <cell r="H144">
            <v>116</v>
          </cell>
          <cell r="I144">
            <v>49230</v>
          </cell>
          <cell r="K144">
            <v>49230</v>
          </cell>
        </row>
        <row r="145">
          <cell r="A145" t="str">
            <v>레미2188</v>
          </cell>
          <cell r="B145" t="str">
            <v>레미콘</v>
          </cell>
          <cell r="C145" t="str">
            <v>25- 180- 8</v>
          </cell>
          <cell r="D145" t="str">
            <v>㎥</v>
          </cell>
          <cell r="E145">
            <v>39127</v>
          </cell>
          <cell r="F145">
            <v>41</v>
          </cell>
          <cell r="G145">
            <v>39127</v>
          </cell>
          <cell r="H145">
            <v>116</v>
          </cell>
          <cell r="I145">
            <v>49230</v>
          </cell>
          <cell r="K145">
            <v>49230</v>
          </cell>
        </row>
        <row r="146">
          <cell r="A146" t="str">
            <v>레미4218</v>
          </cell>
          <cell r="B146" t="str">
            <v>레미콘</v>
          </cell>
          <cell r="C146" t="str">
            <v>40- 210- 8</v>
          </cell>
          <cell r="D146" t="str">
            <v>㎥</v>
          </cell>
          <cell r="E146">
            <v>41740</v>
          </cell>
          <cell r="H146">
            <v>119</v>
          </cell>
          <cell r="I146">
            <v>41740</v>
          </cell>
          <cell r="K146">
            <v>41740</v>
          </cell>
        </row>
        <row r="147">
          <cell r="A147" t="str">
            <v>레미42110</v>
          </cell>
          <cell r="B147" t="str">
            <v>레미콘</v>
          </cell>
          <cell r="C147" t="str">
            <v>40- 210- 10</v>
          </cell>
          <cell r="D147" t="str">
            <v>㎥</v>
          </cell>
          <cell r="E147">
            <v>41740</v>
          </cell>
          <cell r="H147">
            <v>119</v>
          </cell>
          <cell r="I147">
            <v>41740</v>
          </cell>
          <cell r="K147">
            <v>41740</v>
          </cell>
        </row>
        <row r="148">
          <cell r="A148" t="str">
            <v>레미42112</v>
          </cell>
          <cell r="B148" t="str">
            <v>레미콘</v>
          </cell>
          <cell r="C148" t="str">
            <v>40- 210- 12</v>
          </cell>
          <cell r="D148" t="str">
            <v>㎥</v>
          </cell>
          <cell r="E148">
            <v>41740</v>
          </cell>
          <cell r="H148">
            <v>119</v>
          </cell>
          <cell r="I148">
            <v>41740</v>
          </cell>
          <cell r="K148">
            <v>41740</v>
          </cell>
        </row>
        <row r="149">
          <cell r="A149" t="str">
            <v>레미418</v>
          </cell>
          <cell r="B149" t="str">
            <v>레미콘</v>
          </cell>
          <cell r="C149" t="str">
            <v>40- 180- 8</v>
          </cell>
          <cell r="D149" t="str">
            <v>㎥</v>
          </cell>
          <cell r="E149">
            <v>39450</v>
          </cell>
          <cell r="H149">
            <v>119</v>
          </cell>
          <cell r="I149">
            <v>39960</v>
          </cell>
          <cell r="J149">
            <v>100</v>
          </cell>
          <cell r="K149">
            <v>39450</v>
          </cell>
        </row>
        <row r="150">
          <cell r="A150" t="str">
            <v>레미4110</v>
          </cell>
          <cell r="B150" t="str">
            <v>레미콘</v>
          </cell>
          <cell r="C150" t="str">
            <v>40- 180- 10</v>
          </cell>
          <cell r="D150" t="str">
            <v>㎥</v>
          </cell>
          <cell r="E150">
            <v>42290</v>
          </cell>
          <cell r="H150">
            <v>119</v>
          </cell>
          <cell r="I150">
            <v>42290</v>
          </cell>
          <cell r="K150">
            <v>42290</v>
          </cell>
        </row>
        <row r="151">
          <cell r="A151" t="str">
            <v>레미4112</v>
          </cell>
          <cell r="B151" t="str">
            <v>레미콘</v>
          </cell>
          <cell r="C151" t="str">
            <v>40- 180- 12</v>
          </cell>
          <cell r="D151" t="str">
            <v>㎥</v>
          </cell>
          <cell r="E151">
            <v>40810</v>
          </cell>
          <cell r="H151">
            <v>119</v>
          </cell>
          <cell r="I151">
            <v>40810</v>
          </cell>
          <cell r="K151">
            <v>42620</v>
          </cell>
        </row>
        <row r="152">
          <cell r="A152" t="str">
            <v>레미4138</v>
          </cell>
          <cell r="B152" t="str">
            <v>레미콘</v>
          </cell>
          <cell r="C152" t="str">
            <v>40- 135- 8</v>
          </cell>
          <cell r="D152" t="str">
            <v>㎥</v>
          </cell>
          <cell r="E152">
            <v>41740</v>
          </cell>
          <cell r="H152">
            <v>119</v>
          </cell>
          <cell r="I152">
            <v>41740</v>
          </cell>
          <cell r="K152">
            <v>41740</v>
          </cell>
        </row>
        <row r="153">
          <cell r="A153" t="str">
            <v>원봉20</v>
          </cell>
          <cell r="B153" t="str">
            <v>원형봉강</v>
          </cell>
          <cell r="C153" t="str">
            <v>20㎜</v>
          </cell>
          <cell r="D153" t="str">
            <v>kg</v>
          </cell>
          <cell r="E153">
            <v>430</v>
          </cell>
          <cell r="H153">
            <v>42</v>
          </cell>
          <cell r="I153">
            <v>430</v>
          </cell>
          <cell r="J153">
            <v>43</v>
          </cell>
          <cell r="K153">
            <v>454</v>
          </cell>
          <cell r="L153" t="str">
            <v>0.65kg/m</v>
          </cell>
        </row>
        <row r="154">
          <cell r="A154" t="str">
            <v>원봉16</v>
          </cell>
          <cell r="B154" t="str">
            <v>원형봉강</v>
          </cell>
          <cell r="C154" t="str">
            <v>16㎜</v>
          </cell>
          <cell r="D154" t="str">
            <v>kg</v>
          </cell>
          <cell r="E154">
            <v>430</v>
          </cell>
          <cell r="H154">
            <v>42</v>
          </cell>
          <cell r="I154">
            <v>430</v>
          </cell>
          <cell r="J154">
            <v>43</v>
          </cell>
          <cell r="K154">
            <v>454</v>
          </cell>
          <cell r="L154" t="str">
            <v>2.25kg/m</v>
          </cell>
        </row>
        <row r="155">
          <cell r="A155" t="str">
            <v>환봉12</v>
          </cell>
          <cell r="B155" t="str">
            <v>환봉</v>
          </cell>
          <cell r="C155" t="str">
            <v>12㎜</v>
          </cell>
          <cell r="D155" t="str">
            <v>kg</v>
          </cell>
          <cell r="E155">
            <v>370</v>
          </cell>
          <cell r="H155">
            <v>42</v>
          </cell>
          <cell r="I155">
            <v>370</v>
          </cell>
          <cell r="L155" t="str">
            <v>kg/m</v>
          </cell>
        </row>
        <row r="156">
          <cell r="A156" t="str">
            <v>원봉10</v>
          </cell>
          <cell r="B156" t="str">
            <v>원형봉강</v>
          </cell>
          <cell r="C156" t="str">
            <v>10㎜</v>
          </cell>
          <cell r="D156" t="str">
            <v>kg</v>
          </cell>
          <cell r="E156">
            <v>400</v>
          </cell>
          <cell r="H156">
            <v>42</v>
          </cell>
          <cell r="I156">
            <v>430</v>
          </cell>
          <cell r="K156">
            <v>400</v>
          </cell>
          <cell r="L156" t="str">
            <v>0.65kg/m</v>
          </cell>
        </row>
        <row r="157">
          <cell r="A157" t="str">
            <v>환봉 9</v>
          </cell>
          <cell r="B157" t="str">
            <v>환봉</v>
          </cell>
          <cell r="C157" t="str">
            <v xml:space="preserve"> 9㎜</v>
          </cell>
          <cell r="D157" t="str">
            <v>kg</v>
          </cell>
          <cell r="E157">
            <v>425</v>
          </cell>
          <cell r="H157">
            <v>42</v>
          </cell>
          <cell r="I157">
            <v>425</v>
          </cell>
          <cell r="L157" t="str">
            <v>kg/m</v>
          </cell>
        </row>
        <row r="158">
          <cell r="A158" t="str">
            <v>이철19</v>
          </cell>
          <cell r="B158" t="str">
            <v>이형철근</v>
          </cell>
          <cell r="C158" t="str">
            <v>19㎜</v>
          </cell>
          <cell r="D158" t="str">
            <v>kg</v>
          </cell>
          <cell r="E158">
            <v>300</v>
          </cell>
          <cell r="H158">
            <v>43</v>
          </cell>
          <cell r="I158">
            <v>300</v>
          </cell>
          <cell r="J158">
            <v>42</v>
          </cell>
          <cell r="K158">
            <v>305</v>
          </cell>
          <cell r="L158" t="str">
            <v>1.56kg/m</v>
          </cell>
        </row>
        <row r="159">
          <cell r="A159" t="str">
            <v>이철16</v>
          </cell>
          <cell r="B159" t="str">
            <v>이형철근</v>
          </cell>
          <cell r="C159" t="str">
            <v>16㎜</v>
          </cell>
          <cell r="D159" t="str">
            <v>kg</v>
          </cell>
          <cell r="E159">
            <v>380.4</v>
          </cell>
          <cell r="H159">
            <v>43</v>
          </cell>
          <cell r="I159">
            <v>380.4</v>
          </cell>
          <cell r="K159">
            <v>380.4</v>
          </cell>
          <cell r="L159" t="str">
            <v>1.56kg/m</v>
          </cell>
        </row>
        <row r="160">
          <cell r="A160" t="str">
            <v>이철13</v>
          </cell>
          <cell r="B160" t="str">
            <v>이형철근</v>
          </cell>
          <cell r="C160" t="str">
            <v>13㎜</v>
          </cell>
          <cell r="D160" t="str">
            <v>kg</v>
          </cell>
          <cell r="E160">
            <v>385.9</v>
          </cell>
          <cell r="H160">
            <v>43</v>
          </cell>
          <cell r="I160">
            <v>385.9</v>
          </cell>
          <cell r="K160">
            <v>385.9</v>
          </cell>
          <cell r="L160" t="str">
            <v>0.995kg/m</v>
          </cell>
        </row>
        <row r="161">
          <cell r="A161" t="str">
            <v>원철16t</v>
          </cell>
          <cell r="B161" t="str">
            <v>원형철근</v>
          </cell>
          <cell r="C161" t="str">
            <v>16㎜</v>
          </cell>
          <cell r="D161" t="str">
            <v>ton</v>
          </cell>
          <cell r="E161">
            <v>430000</v>
          </cell>
          <cell r="H161">
            <v>42</v>
          </cell>
          <cell r="I161">
            <v>430000</v>
          </cell>
          <cell r="J161">
            <v>43</v>
          </cell>
          <cell r="K161">
            <v>454000</v>
          </cell>
        </row>
        <row r="162">
          <cell r="A162" t="str">
            <v>이철25t</v>
          </cell>
          <cell r="B162" t="str">
            <v>이형철근</v>
          </cell>
          <cell r="C162" t="str">
            <v>25㎜</v>
          </cell>
          <cell r="D162" t="str">
            <v>ton</v>
          </cell>
          <cell r="E162">
            <v>380400</v>
          </cell>
          <cell r="H162">
            <v>43</v>
          </cell>
          <cell r="I162">
            <v>380400</v>
          </cell>
          <cell r="K162">
            <v>380400</v>
          </cell>
        </row>
        <row r="163">
          <cell r="A163" t="str">
            <v>이철22t</v>
          </cell>
          <cell r="B163" t="str">
            <v>이형철근</v>
          </cell>
          <cell r="C163" t="str">
            <v>22㎜</v>
          </cell>
          <cell r="D163" t="str">
            <v>ton</v>
          </cell>
          <cell r="E163">
            <v>319100</v>
          </cell>
          <cell r="F163">
            <v>83</v>
          </cell>
          <cell r="G163">
            <v>319100</v>
          </cell>
          <cell r="H163">
            <v>43</v>
          </cell>
          <cell r="I163">
            <v>380400</v>
          </cell>
          <cell r="K163">
            <v>380400</v>
          </cell>
        </row>
        <row r="164">
          <cell r="A164" t="str">
            <v>이철19t</v>
          </cell>
          <cell r="B164" t="str">
            <v>이형철근</v>
          </cell>
          <cell r="C164" t="str">
            <v>19㎜</v>
          </cell>
          <cell r="D164" t="str">
            <v>ton</v>
          </cell>
          <cell r="E164">
            <v>319100</v>
          </cell>
          <cell r="F164">
            <v>83</v>
          </cell>
          <cell r="G164">
            <v>319100</v>
          </cell>
          <cell r="H164">
            <v>43</v>
          </cell>
          <cell r="I164">
            <v>300000</v>
          </cell>
          <cell r="J164">
            <v>42</v>
          </cell>
          <cell r="K164">
            <v>305000</v>
          </cell>
        </row>
        <row r="165">
          <cell r="A165" t="str">
            <v>이철16t</v>
          </cell>
          <cell r="B165" t="str">
            <v>이형철근</v>
          </cell>
          <cell r="C165" t="str">
            <v>16㎜</v>
          </cell>
          <cell r="D165" t="str">
            <v>ton</v>
          </cell>
          <cell r="E165">
            <v>319100</v>
          </cell>
          <cell r="F165">
            <v>83</v>
          </cell>
          <cell r="G165">
            <v>319100</v>
          </cell>
          <cell r="H165">
            <v>43</v>
          </cell>
          <cell r="I165">
            <v>380400</v>
          </cell>
          <cell r="K165">
            <v>380400</v>
          </cell>
        </row>
        <row r="166">
          <cell r="A166" t="str">
            <v>이철13t</v>
          </cell>
          <cell r="B166" t="str">
            <v>이형철근</v>
          </cell>
          <cell r="C166" t="str">
            <v>13㎜</v>
          </cell>
          <cell r="D166" t="str">
            <v>ton</v>
          </cell>
          <cell r="E166">
            <v>323600</v>
          </cell>
          <cell r="F166">
            <v>83</v>
          </cell>
          <cell r="G166">
            <v>323600</v>
          </cell>
          <cell r="H166">
            <v>43</v>
          </cell>
          <cell r="I166">
            <v>385900</v>
          </cell>
          <cell r="K166">
            <v>385900</v>
          </cell>
        </row>
        <row r="167">
          <cell r="A167" t="str">
            <v>이철10t</v>
          </cell>
          <cell r="B167" t="str">
            <v>이형철근</v>
          </cell>
          <cell r="C167" t="str">
            <v>10㎜</v>
          </cell>
          <cell r="D167" t="str">
            <v>ton</v>
          </cell>
          <cell r="E167">
            <v>328600</v>
          </cell>
          <cell r="F167">
            <v>83</v>
          </cell>
          <cell r="G167">
            <v>328600</v>
          </cell>
          <cell r="H167">
            <v>43</v>
          </cell>
          <cell r="I167">
            <v>385900</v>
          </cell>
          <cell r="K167">
            <v>385900</v>
          </cell>
        </row>
        <row r="168">
          <cell r="A168" t="str">
            <v>철근고재</v>
          </cell>
          <cell r="B168" t="str">
            <v>철근 고재</v>
          </cell>
          <cell r="D168" t="str">
            <v>ton</v>
          </cell>
          <cell r="E168">
            <v>-77272</v>
          </cell>
          <cell r="H168">
            <v>1159</v>
          </cell>
          <cell r="I168">
            <v>-77272</v>
          </cell>
        </row>
        <row r="169">
          <cell r="A169" t="str">
            <v>철고재</v>
          </cell>
          <cell r="B169" t="str">
            <v>철 고재</v>
          </cell>
          <cell r="D169" t="str">
            <v>kg</v>
          </cell>
          <cell r="E169">
            <v>-85</v>
          </cell>
          <cell r="H169">
            <v>1159</v>
          </cell>
          <cell r="I169">
            <v>-85</v>
          </cell>
          <cell r="J169">
            <v>1110</v>
          </cell>
          <cell r="K169">
            <v>-81</v>
          </cell>
        </row>
        <row r="170">
          <cell r="A170" t="str">
            <v>스텐고재</v>
          </cell>
          <cell r="B170" t="str">
            <v>스텐 고재</v>
          </cell>
          <cell r="D170" t="str">
            <v>kg</v>
          </cell>
          <cell r="E170">
            <v>-530</v>
          </cell>
          <cell r="H170">
            <v>1159</v>
          </cell>
          <cell r="I170">
            <v>-530</v>
          </cell>
          <cell r="J170">
            <v>1110</v>
          </cell>
          <cell r="K170">
            <v>-490</v>
          </cell>
        </row>
        <row r="171">
          <cell r="A171" t="str">
            <v>박리수목</v>
          </cell>
          <cell r="B171" t="str">
            <v>박리제(SIKA FORM OIL)</v>
          </cell>
          <cell r="C171" t="str">
            <v>수성목재용</v>
          </cell>
          <cell r="D171" t="str">
            <v>ℓ</v>
          </cell>
          <cell r="E171">
            <v>750</v>
          </cell>
          <cell r="H171">
            <v>147</v>
          </cell>
          <cell r="I171">
            <v>750</v>
          </cell>
        </row>
        <row r="172">
          <cell r="A172" t="str">
            <v>세퍼20</v>
          </cell>
          <cell r="B172" t="str">
            <v>세퍼레이터</v>
          </cell>
          <cell r="C172">
            <v>200</v>
          </cell>
          <cell r="D172" t="str">
            <v>개</v>
          </cell>
          <cell r="E172">
            <v>21</v>
          </cell>
          <cell r="H172">
            <v>152</v>
          </cell>
          <cell r="I172">
            <v>21</v>
          </cell>
        </row>
        <row r="173">
          <cell r="A173" t="str">
            <v>스페80벽</v>
          </cell>
          <cell r="B173" t="str">
            <v>스페이서</v>
          </cell>
          <cell r="C173" t="str">
            <v>프라스틱,80mm,기둥옹벽용</v>
          </cell>
          <cell r="D173" t="str">
            <v>개</v>
          </cell>
          <cell r="E173">
            <v>70</v>
          </cell>
          <cell r="H173">
            <v>152</v>
          </cell>
          <cell r="I173">
            <v>70</v>
          </cell>
          <cell r="K173">
            <v>70</v>
          </cell>
        </row>
        <row r="174">
          <cell r="A174" t="str">
            <v>스페80슬</v>
          </cell>
          <cell r="B174" t="str">
            <v>스페이서</v>
          </cell>
          <cell r="C174" t="str">
            <v>프라스틱,80mm,슬라브용</v>
          </cell>
          <cell r="D174" t="str">
            <v>개</v>
          </cell>
          <cell r="E174">
            <v>24</v>
          </cell>
          <cell r="H174">
            <v>152</v>
          </cell>
          <cell r="I174">
            <v>24</v>
          </cell>
          <cell r="K174">
            <v>24</v>
          </cell>
        </row>
        <row r="175">
          <cell r="A175" t="str">
            <v>후락스</v>
          </cell>
          <cell r="B175" t="str">
            <v>후락스</v>
          </cell>
          <cell r="D175" t="str">
            <v>g</v>
          </cell>
          <cell r="E175">
            <v>15</v>
          </cell>
          <cell r="L175">
            <v>15</v>
          </cell>
        </row>
        <row r="176">
          <cell r="A176" t="str">
            <v>산소60</v>
          </cell>
          <cell r="B176" t="str">
            <v>산소</v>
          </cell>
          <cell r="C176" t="str">
            <v>6,000ℓ/병</v>
          </cell>
          <cell r="D176" t="str">
            <v>ℓ</v>
          </cell>
          <cell r="E176">
            <v>0.92</v>
          </cell>
          <cell r="H176">
            <v>1143</v>
          </cell>
          <cell r="I176">
            <v>0.92</v>
          </cell>
          <cell r="J176">
            <v>1026</v>
          </cell>
          <cell r="K176">
            <v>1.67</v>
          </cell>
        </row>
        <row r="177">
          <cell r="A177" t="str">
            <v>산소병</v>
          </cell>
          <cell r="B177" t="str">
            <v>산소</v>
          </cell>
          <cell r="C177" t="str">
            <v>6,000ℓ/병</v>
          </cell>
          <cell r="D177" t="str">
            <v>병</v>
          </cell>
          <cell r="E177">
            <v>5500</v>
          </cell>
          <cell r="H177">
            <v>1143</v>
          </cell>
          <cell r="I177">
            <v>5500</v>
          </cell>
          <cell r="J177">
            <v>1026</v>
          </cell>
          <cell r="K177">
            <v>10000</v>
          </cell>
        </row>
        <row r="178">
          <cell r="A178" t="str">
            <v>아틸9공kg</v>
          </cell>
          <cell r="B178" t="str">
            <v>아세틸렌</v>
          </cell>
          <cell r="C178" t="str">
            <v>98%( 공업용 )</v>
          </cell>
          <cell r="D178" t="str">
            <v>kg</v>
          </cell>
          <cell r="E178">
            <v>10000</v>
          </cell>
          <cell r="H178">
            <v>1143</v>
          </cell>
          <cell r="I178">
            <v>10000</v>
          </cell>
        </row>
        <row r="179">
          <cell r="A179" t="str">
            <v>아틸9공g</v>
          </cell>
          <cell r="B179" t="str">
            <v>아세틸렌</v>
          </cell>
          <cell r="C179" t="str">
            <v>98%( 공업용 )</v>
          </cell>
          <cell r="D179" t="str">
            <v>g</v>
          </cell>
          <cell r="E179">
            <v>10</v>
          </cell>
          <cell r="H179">
            <v>1143</v>
          </cell>
          <cell r="I179">
            <v>10</v>
          </cell>
        </row>
        <row r="180">
          <cell r="A180" t="str">
            <v>아틸9공ℓ</v>
          </cell>
          <cell r="B180" t="str">
            <v>아세틸렌</v>
          </cell>
          <cell r="C180" t="str">
            <v>98%( 공업용 )</v>
          </cell>
          <cell r="D180" t="str">
            <v>ℓ</v>
          </cell>
          <cell r="E180">
            <v>11.7</v>
          </cell>
          <cell r="H180">
            <v>1143</v>
          </cell>
          <cell r="I180">
            <v>11.7</v>
          </cell>
        </row>
        <row r="181">
          <cell r="A181" t="str">
            <v>아틸9용</v>
          </cell>
          <cell r="B181" t="str">
            <v>아세틸렌</v>
          </cell>
          <cell r="C181" t="str">
            <v>98%( 용접용 )</v>
          </cell>
          <cell r="D181" t="str">
            <v>kg</v>
          </cell>
          <cell r="E181">
            <v>6000</v>
          </cell>
          <cell r="I181">
            <v>6000</v>
          </cell>
          <cell r="K181">
            <v>6000</v>
          </cell>
        </row>
        <row r="182">
          <cell r="A182" t="str">
            <v>아틸kg</v>
          </cell>
          <cell r="B182" t="str">
            <v>아세틸렌</v>
          </cell>
          <cell r="D182" t="str">
            <v>kg</v>
          </cell>
          <cell r="E182">
            <v>8000</v>
          </cell>
          <cell r="H182">
            <v>1143</v>
          </cell>
          <cell r="I182">
            <v>8000</v>
          </cell>
          <cell r="J182">
            <v>1026</v>
          </cell>
          <cell r="K182">
            <v>8000</v>
          </cell>
        </row>
        <row r="183">
          <cell r="A183" t="str">
            <v>아틸병</v>
          </cell>
          <cell r="B183" t="str">
            <v>아세틸렌</v>
          </cell>
          <cell r="C183" t="str">
            <v>(4,500ℓ/병)</v>
          </cell>
          <cell r="D183" t="str">
            <v>병</v>
          </cell>
          <cell r="E183">
            <v>42204</v>
          </cell>
          <cell r="H183">
            <v>1143</v>
          </cell>
          <cell r="I183">
            <v>42204</v>
          </cell>
          <cell r="J183">
            <v>1026</v>
          </cell>
          <cell r="K183">
            <v>42204</v>
          </cell>
        </row>
        <row r="184">
          <cell r="A184" t="str">
            <v>유지공업</v>
          </cell>
          <cell r="B184" t="str">
            <v>유지</v>
          </cell>
          <cell r="C184" t="str">
            <v>공업용</v>
          </cell>
          <cell r="D184" t="str">
            <v>ℓ</v>
          </cell>
          <cell r="E184">
            <v>300</v>
          </cell>
          <cell r="I184">
            <v>300</v>
          </cell>
          <cell r="K184">
            <v>300</v>
          </cell>
        </row>
        <row r="185">
          <cell r="A185" t="str">
            <v>시벽1표</v>
          </cell>
          <cell r="B185" t="str">
            <v>시멘트 벽돌</v>
          </cell>
          <cell r="C185" t="str">
            <v>19x9x5.7( 표준형 )</v>
          </cell>
          <cell r="D185" t="str">
            <v>매</v>
          </cell>
          <cell r="E185">
            <v>45</v>
          </cell>
          <cell r="H185">
            <v>298</v>
          </cell>
          <cell r="I185">
            <v>45</v>
          </cell>
          <cell r="K185">
            <v>49</v>
          </cell>
        </row>
        <row r="186">
          <cell r="A186" t="str">
            <v>적벽1표</v>
          </cell>
          <cell r="B186" t="str">
            <v>적벽돌</v>
          </cell>
          <cell r="C186" t="str">
            <v>19x9x5.7( 표준형 )</v>
          </cell>
          <cell r="D186" t="str">
            <v>매</v>
          </cell>
          <cell r="E186">
            <v>200</v>
          </cell>
          <cell r="F186">
            <v>326</v>
          </cell>
          <cell r="G186">
            <v>200</v>
          </cell>
          <cell r="H186">
            <v>282</v>
          </cell>
          <cell r="I186">
            <v>250</v>
          </cell>
          <cell r="K186">
            <v>200</v>
          </cell>
        </row>
        <row r="187">
          <cell r="A187" t="str">
            <v>자타75무</v>
          </cell>
          <cell r="B187" t="str">
            <v>자기질 타일</v>
          </cell>
          <cell r="C187" t="str">
            <v>150x150x7.5,무유</v>
          </cell>
          <cell r="D187" t="str">
            <v>㎡</v>
          </cell>
          <cell r="E187">
            <v>10400</v>
          </cell>
          <cell r="H187">
            <v>297</v>
          </cell>
          <cell r="I187">
            <v>10400</v>
          </cell>
        </row>
        <row r="188">
          <cell r="A188" t="str">
            <v>자타7시</v>
          </cell>
          <cell r="B188" t="str">
            <v>자기질 타일</v>
          </cell>
          <cell r="C188" t="str">
            <v>150x150x7,시유</v>
          </cell>
          <cell r="D188" t="str">
            <v>㎡</v>
          </cell>
          <cell r="E188">
            <v>72</v>
          </cell>
          <cell r="I188">
            <v>72</v>
          </cell>
        </row>
        <row r="189">
          <cell r="A189" t="str">
            <v>마세551</v>
          </cell>
          <cell r="B189" t="str">
            <v>마블세면대</v>
          </cell>
          <cell r="C189" t="str">
            <v>W:550,1구</v>
          </cell>
          <cell r="D189" t="str">
            <v>개</v>
          </cell>
          <cell r="E189">
            <v>84000</v>
          </cell>
          <cell r="H189">
            <v>592</v>
          </cell>
          <cell r="I189">
            <v>84000</v>
          </cell>
        </row>
        <row r="190">
          <cell r="A190" t="str">
            <v>마세552</v>
          </cell>
          <cell r="B190" t="str">
            <v>마블세면대</v>
          </cell>
          <cell r="C190" t="str">
            <v>W:550,2구</v>
          </cell>
          <cell r="D190" t="str">
            <v>개</v>
          </cell>
          <cell r="E190">
            <v>110000</v>
          </cell>
          <cell r="H190">
            <v>592</v>
          </cell>
          <cell r="I190">
            <v>110000</v>
          </cell>
        </row>
        <row r="191">
          <cell r="A191" t="str">
            <v>화원포천</v>
          </cell>
          <cell r="B191" t="str">
            <v>화강석 원석</v>
          </cell>
          <cell r="C191" t="str">
            <v>포천석</v>
          </cell>
          <cell r="D191" t="str">
            <v>㎥</v>
          </cell>
          <cell r="E191">
            <v>288000</v>
          </cell>
          <cell r="H191">
            <v>292</v>
          </cell>
          <cell r="I191">
            <v>288000</v>
          </cell>
        </row>
        <row r="192">
          <cell r="A192" t="str">
            <v>화물포천30</v>
          </cell>
          <cell r="B192" t="str">
            <v>화강석 물갈기</v>
          </cell>
          <cell r="C192" t="str">
            <v>포천석,30mm</v>
          </cell>
          <cell r="D192" t="str">
            <v>㎡</v>
          </cell>
          <cell r="E192">
            <v>38000</v>
          </cell>
          <cell r="H192">
            <v>292</v>
          </cell>
          <cell r="I192">
            <v>38000</v>
          </cell>
        </row>
        <row r="193">
          <cell r="A193" t="str">
            <v>화물마천30</v>
          </cell>
          <cell r="B193" t="str">
            <v>화강석 물갈기</v>
          </cell>
          <cell r="C193" t="str">
            <v>마천석,30mm</v>
          </cell>
          <cell r="D193" t="str">
            <v>㎡</v>
          </cell>
          <cell r="E193">
            <v>60000</v>
          </cell>
          <cell r="H193">
            <v>292</v>
          </cell>
          <cell r="I193">
            <v>60000</v>
          </cell>
        </row>
        <row r="194">
          <cell r="A194" t="str">
            <v>화버포천30</v>
          </cell>
          <cell r="B194" t="str">
            <v>화강석 버너마감</v>
          </cell>
          <cell r="C194" t="str">
            <v>포천석,30mm</v>
          </cell>
          <cell r="D194" t="str">
            <v>㎡</v>
          </cell>
          <cell r="E194">
            <v>36000</v>
          </cell>
          <cell r="H194">
            <v>292</v>
          </cell>
          <cell r="I194">
            <v>36000</v>
          </cell>
        </row>
        <row r="195">
          <cell r="A195" t="str">
            <v>화버마천30</v>
          </cell>
          <cell r="B195" t="str">
            <v>화강석 버너마감</v>
          </cell>
          <cell r="C195" t="str">
            <v>마천석,30mm</v>
          </cell>
          <cell r="D195" t="str">
            <v>㎡</v>
          </cell>
          <cell r="E195">
            <v>58000</v>
          </cell>
          <cell r="H195">
            <v>292</v>
          </cell>
          <cell r="I195">
            <v>58000</v>
          </cell>
        </row>
        <row r="196">
          <cell r="A196" t="str">
            <v>테판30</v>
          </cell>
          <cell r="B196" t="str">
            <v>테라조판</v>
          </cell>
          <cell r="C196" t="str">
            <v>t=30mm</v>
          </cell>
          <cell r="D196" t="str">
            <v>㎡</v>
          </cell>
          <cell r="E196">
            <v>12000</v>
          </cell>
          <cell r="H196">
            <v>223</v>
          </cell>
          <cell r="I196">
            <v>12000</v>
          </cell>
        </row>
        <row r="197">
          <cell r="A197" t="str">
            <v>가루분.</v>
          </cell>
          <cell r="B197" t="str">
            <v>가루분</v>
          </cell>
          <cell r="D197" t="str">
            <v>g</v>
          </cell>
          <cell r="E197">
            <v>1</v>
          </cell>
          <cell r="I197">
            <v>1</v>
          </cell>
        </row>
        <row r="198">
          <cell r="A198" t="str">
            <v>P필002</v>
          </cell>
          <cell r="B198" t="str">
            <v>PE필름</v>
          </cell>
          <cell r="C198" t="str">
            <v>0.02mm</v>
          </cell>
          <cell r="D198" t="str">
            <v>g</v>
          </cell>
          <cell r="E198">
            <v>75.09</v>
          </cell>
          <cell r="H198">
            <v>1019</v>
          </cell>
          <cell r="I198">
            <v>75.09</v>
          </cell>
        </row>
        <row r="199">
          <cell r="A199" t="str">
            <v>P필003</v>
          </cell>
          <cell r="B199" t="str">
            <v>PE필름</v>
          </cell>
          <cell r="C199" t="str">
            <v>0.03mm</v>
          </cell>
          <cell r="D199" t="str">
            <v>g</v>
          </cell>
          <cell r="E199">
            <v>92</v>
          </cell>
          <cell r="H199">
            <v>1131</v>
          </cell>
          <cell r="I199">
            <v>92</v>
          </cell>
        </row>
        <row r="200">
          <cell r="A200" t="str">
            <v>전소..</v>
          </cell>
          <cell r="B200" t="str">
            <v>전력</v>
          </cell>
          <cell r="D200" t="str">
            <v>kwh</v>
          </cell>
          <cell r="E200">
            <v>43.3</v>
          </cell>
          <cell r="H200">
            <v>170</v>
          </cell>
          <cell r="I200">
            <v>43.3</v>
          </cell>
        </row>
        <row r="201">
          <cell r="A201" t="str">
            <v>전소산갑</v>
          </cell>
          <cell r="B201" t="str">
            <v>전력 소요량</v>
          </cell>
          <cell r="C201" t="str">
            <v>산업용전력( 갑 )</v>
          </cell>
          <cell r="D201" t="str">
            <v>kwh</v>
          </cell>
          <cell r="E201">
            <v>57.4</v>
          </cell>
          <cell r="I201">
            <v>57.4</v>
          </cell>
          <cell r="K201">
            <v>57.4</v>
          </cell>
        </row>
        <row r="202">
          <cell r="A202" t="str">
            <v>녹페K2</v>
          </cell>
          <cell r="B202" t="str">
            <v>녹막이(방청) 페인트</v>
          </cell>
          <cell r="C202" t="str">
            <v>KSM5311- 2종</v>
          </cell>
          <cell r="D202" t="str">
            <v>ℓ</v>
          </cell>
          <cell r="E202">
            <v>4856</v>
          </cell>
          <cell r="H202">
            <v>397</v>
          </cell>
          <cell r="I202">
            <v>5250</v>
          </cell>
          <cell r="J202">
            <v>276</v>
          </cell>
          <cell r="K202">
            <v>4856</v>
          </cell>
        </row>
        <row r="203">
          <cell r="B203" t="str">
            <v>광명단(KSM5311)</v>
          </cell>
          <cell r="C203" t="str">
            <v>KSM-5311 2종</v>
          </cell>
          <cell r="D203" t="str">
            <v>ℓ</v>
          </cell>
          <cell r="E203">
            <v>7027</v>
          </cell>
          <cell r="H203">
            <v>397</v>
          </cell>
          <cell r="I203">
            <v>7027</v>
          </cell>
          <cell r="J203">
            <v>276</v>
          </cell>
          <cell r="K203">
            <v>8081</v>
          </cell>
        </row>
        <row r="204">
          <cell r="A204" t="str">
            <v>시너K2</v>
          </cell>
          <cell r="B204" t="str">
            <v>시너</v>
          </cell>
          <cell r="C204" t="str">
            <v>KSM5319- 2종</v>
          </cell>
          <cell r="D204" t="str">
            <v>ℓ</v>
          </cell>
          <cell r="E204">
            <v>1284</v>
          </cell>
          <cell r="H204">
            <v>400</v>
          </cell>
          <cell r="I204">
            <v>1500</v>
          </cell>
          <cell r="J204">
            <v>276</v>
          </cell>
          <cell r="K204">
            <v>1284</v>
          </cell>
        </row>
        <row r="205">
          <cell r="B205" t="str">
            <v>신너</v>
          </cell>
          <cell r="C205" t="str">
            <v>KSM-5319</v>
          </cell>
          <cell r="D205" t="str">
            <v>ℓ</v>
          </cell>
          <cell r="E205">
            <v>1283</v>
          </cell>
          <cell r="H205">
            <v>400</v>
          </cell>
          <cell r="I205">
            <v>1283</v>
          </cell>
          <cell r="J205">
            <v>281</v>
          </cell>
          <cell r="K205">
            <v>1438</v>
          </cell>
        </row>
        <row r="206">
          <cell r="A206" t="str">
            <v>시너K1</v>
          </cell>
          <cell r="B206" t="str">
            <v>시너</v>
          </cell>
          <cell r="C206" t="str">
            <v>KSM5319- 1종</v>
          </cell>
          <cell r="D206" t="str">
            <v>ℓ</v>
          </cell>
          <cell r="E206">
            <v>1327</v>
          </cell>
          <cell r="H206">
            <v>402</v>
          </cell>
          <cell r="I206">
            <v>1327</v>
          </cell>
        </row>
        <row r="207">
          <cell r="A207" t="str">
            <v>넝마..</v>
          </cell>
          <cell r="B207" t="str">
            <v>넝마</v>
          </cell>
          <cell r="D207" t="str">
            <v>kg</v>
          </cell>
          <cell r="E207">
            <v>1410</v>
          </cell>
          <cell r="J207">
            <v>1110</v>
          </cell>
          <cell r="K207">
            <v>1410</v>
          </cell>
        </row>
        <row r="208">
          <cell r="B208" t="str">
            <v>넝마</v>
          </cell>
          <cell r="D208" t="str">
            <v>kg</v>
          </cell>
          <cell r="E208">
            <v>1410</v>
          </cell>
          <cell r="J208">
            <v>1110</v>
          </cell>
          <cell r="K208">
            <v>1410</v>
          </cell>
        </row>
        <row r="209">
          <cell r="A209" t="str">
            <v>개소린.</v>
          </cell>
          <cell r="B209" t="str">
            <v>개소린</v>
          </cell>
          <cell r="D209" t="str">
            <v>kg</v>
          </cell>
          <cell r="E209">
            <v>1063</v>
          </cell>
          <cell r="H209">
            <v>1145</v>
          </cell>
          <cell r="I209">
            <v>1063</v>
          </cell>
        </row>
        <row r="210">
          <cell r="B210" t="str">
            <v>연마지</v>
          </cell>
          <cell r="D210" t="str">
            <v>매</v>
          </cell>
          <cell r="E210">
            <v>360</v>
          </cell>
          <cell r="H210">
            <v>1094</v>
          </cell>
          <cell r="I210">
            <v>360</v>
          </cell>
        </row>
        <row r="211">
          <cell r="A211" t="str">
            <v>연마K6</v>
          </cell>
          <cell r="B211" t="str">
            <v>연마지</v>
          </cell>
          <cell r="C211" t="str">
            <v>KSL 6003,22.8cm*28cm</v>
          </cell>
          <cell r="D211" t="str">
            <v>매</v>
          </cell>
          <cell r="E211">
            <v>200</v>
          </cell>
          <cell r="I211">
            <v>200</v>
          </cell>
          <cell r="K211">
            <v>200</v>
          </cell>
        </row>
        <row r="212">
          <cell r="A212" t="str">
            <v>연마10</v>
          </cell>
          <cell r="B212" t="str">
            <v>연마지</v>
          </cell>
          <cell r="C212" t="str">
            <v># 100</v>
          </cell>
          <cell r="D212" t="str">
            <v>매</v>
          </cell>
          <cell r="E212">
            <v>190</v>
          </cell>
          <cell r="H212">
            <v>1094</v>
          </cell>
          <cell r="I212">
            <v>190</v>
          </cell>
        </row>
        <row r="213">
          <cell r="A213" t="str">
            <v>연마1824</v>
          </cell>
          <cell r="B213" t="str">
            <v>연마지</v>
          </cell>
          <cell r="C213" t="str">
            <v># 180~240"</v>
          </cell>
          <cell r="D213" t="str">
            <v>매</v>
          </cell>
          <cell r="E213">
            <v>170</v>
          </cell>
          <cell r="H213">
            <v>1094</v>
          </cell>
          <cell r="I213">
            <v>180</v>
          </cell>
          <cell r="J213">
            <v>782</v>
          </cell>
          <cell r="K213">
            <v>170</v>
          </cell>
        </row>
        <row r="214">
          <cell r="A214" t="str">
            <v>연마석75</v>
          </cell>
          <cell r="B214" t="str">
            <v>연마석</v>
          </cell>
          <cell r="C214" t="str">
            <v>75*32*16(KSL-6501)</v>
          </cell>
          <cell r="D214" t="str">
            <v>개</v>
          </cell>
          <cell r="E214">
            <v>700</v>
          </cell>
          <cell r="F214">
            <v>314</v>
          </cell>
          <cell r="G214">
            <v>700</v>
          </cell>
        </row>
        <row r="215">
          <cell r="A215" t="str">
            <v>조페K1</v>
          </cell>
          <cell r="B215" t="str">
            <v>조합 페인트</v>
          </cell>
          <cell r="C215" t="str">
            <v>KSM5312- 1급,황색</v>
          </cell>
          <cell r="D215" t="str">
            <v>ℓ</v>
          </cell>
          <cell r="E215">
            <v>4755</v>
          </cell>
          <cell r="I215">
            <v>4755</v>
          </cell>
          <cell r="K215">
            <v>4755</v>
          </cell>
        </row>
        <row r="216">
          <cell r="A216" t="str">
            <v>조페K백</v>
          </cell>
          <cell r="B216" t="str">
            <v>조합 페인트</v>
          </cell>
          <cell r="C216" t="str">
            <v>KSM5312-1급, 백색</v>
          </cell>
          <cell r="D216" t="str">
            <v>ℓ</v>
          </cell>
          <cell r="E216">
            <v>3000</v>
          </cell>
          <cell r="F216">
            <v>474</v>
          </cell>
          <cell r="G216">
            <v>3000</v>
          </cell>
          <cell r="H216">
            <v>397</v>
          </cell>
          <cell r="I216">
            <v>4875</v>
          </cell>
          <cell r="J216">
            <v>276</v>
          </cell>
          <cell r="K216">
            <v>4536</v>
          </cell>
        </row>
        <row r="217">
          <cell r="A217" t="str">
            <v>조페K녹</v>
          </cell>
          <cell r="B217" t="str">
            <v>조합 페인트</v>
          </cell>
          <cell r="C217" t="str">
            <v>KSM5312-1급, 녹색</v>
          </cell>
          <cell r="D217" t="str">
            <v>ℓ</v>
          </cell>
          <cell r="E217">
            <v>4372</v>
          </cell>
          <cell r="H217">
            <v>397</v>
          </cell>
          <cell r="I217">
            <v>4372</v>
          </cell>
        </row>
        <row r="218">
          <cell r="A218" t="str">
            <v>수페K내</v>
          </cell>
          <cell r="B218" t="str">
            <v>수성 페인트(내부)</v>
          </cell>
          <cell r="C218" t="str">
            <v>KSM5320-1종</v>
          </cell>
          <cell r="D218" t="str">
            <v>ℓ</v>
          </cell>
          <cell r="E218">
            <v>2388</v>
          </cell>
          <cell r="H218">
            <v>399</v>
          </cell>
          <cell r="I218">
            <v>2388</v>
          </cell>
        </row>
        <row r="219">
          <cell r="A219" t="str">
            <v>수페K외</v>
          </cell>
          <cell r="B219" t="str">
            <v>수성 페인트(외부)</v>
          </cell>
          <cell r="C219" t="str">
            <v>KSM5310-1종</v>
          </cell>
          <cell r="D219" t="str">
            <v>ℓ</v>
          </cell>
          <cell r="E219">
            <v>2866</v>
          </cell>
          <cell r="H219">
            <v>399</v>
          </cell>
          <cell r="I219">
            <v>2866</v>
          </cell>
        </row>
        <row r="220">
          <cell r="A220" t="str">
            <v>세페흑</v>
          </cell>
          <cell r="B220" t="str">
            <v>세라믹 페인트</v>
          </cell>
          <cell r="C220" t="str">
            <v>흑색(DAC-3108)</v>
          </cell>
          <cell r="D220" t="str">
            <v>ℓ</v>
          </cell>
          <cell r="E220">
            <v>3111</v>
          </cell>
          <cell r="I220">
            <v>3111</v>
          </cell>
        </row>
        <row r="221">
          <cell r="A221" t="str">
            <v>바니K1</v>
          </cell>
          <cell r="B221" t="str">
            <v>바니스</v>
          </cell>
          <cell r="C221" t="str">
            <v>KSM5601-1급</v>
          </cell>
          <cell r="D221" t="str">
            <v>ℓ</v>
          </cell>
          <cell r="E221">
            <v>2544</v>
          </cell>
          <cell r="H221">
            <v>404</v>
          </cell>
          <cell r="I221">
            <v>2544</v>
          </cell>
        </row>
        <row r="222">
          <cell r="A222" t="str">
            <v>소부도장</v>
          </cell>
          <cell r="B222" t="str">
            <v>소부도장</v>
          </cell>
          <cell r="D222" t="str">
            <v>㎡</v>
          </cell>
          <cell r="E222">
            <v>6613</v>
          </cell>
          <cell r="H222">
            <v>373</v>
          </cell>
          <cell r="I222">
            <v>6613</v>
          </cell>
          <cell r="Q222" t="str">
            <v>시공도</v>
          </cell>
        </row>
        <row r="223">
          <cell r="A223" t="str">
            <v>퍼티포빠</v>
          </cell>
          <cell r="B223" t="str">
            <v>퍼티</v>
          </cell>
          <cell r="C223" t="str">
            <v>포리빠데</v>
          </cell>
          <cell r="D223" t="str">
            <v>kg</v>
          </cell>
          <cell r="E223">
            <v>1780</v>
          </cell>
          <cell r="I223">
            <v>1780</v>
          </cell>
          <cell r="K223">
            <v>1780</v>
          </cell>
        </row>
        <row r="224">
          <cell r="A224" t="str">
            <v>퍼티319</v>
          </cell>
          <cell r="B224" t="str">
            <v>퍼티</v>
          </cell>
          <cell r="C224" t="str">
            <v>#319</v>
          </cell>
          <cell r="D224" t="str">
            <v>kg</v>
          </cell>
          <cell r="E224">
            <v>2143</v>
          </cell>
          <cell r="H224">
            <v>403</v>
          </cell>
          <cell r="I224">
            <v>2143</v>
          </cell>
        </row>
        <row r="225">
          <cell r="A225" t="str">
            <v>퍼티도장</v>
          </cell>
          <cell r="B225" t="str">
            <v>퍼티</v>
          </cell>
          <cell r="C225" t="str">
            <v>도장용</v>
          </cell>
          <cell r="D225" t="str">
            <v>kg</v>
          </cell>
          <cell r="E225">
            <v>1950</v>
          </cell>
          <cell r="H225">
            <v>403</v>
          </cell>
          <cell r="I225">
            <v>1950</v>
          </cell>
          <cell r="J225">
            <v>280</v>
          </cell>
          <cell r="K225">
            <v>2500</v>
          </cell>
        </row>
        <row r="226">
          <cell r="A226" t="str">
            <v>P맨22</v>
          </cell>
          <cell r="B226" t="str">
            <v>PE맨홀(제작및설치)</v>
          </cell>
          <cell r="C226" t="str">
            <v>Ø 2,000 x H 2,300</v>
          </cell>
          <cell r="D226" t="str">
            <v>개</v>
          </cell>
          <cell r="E226">
            <v>4000000</v>
          </cell>
          <cell r="L226">
            <v>4000000</v>
          </cell>
          <cell r="M226">
            <v>4000000</v>
          </cell>
        </row>
        <row r="227">
          <cell r="A227" t="str">
            <v>P맨21</v>
          </cell>
          <cell r="B227" t="str">
            <v>PE맨홀(제작및설치)</v>
          </cell>
          <cell r="C227" t="str">
            <v>Ø 2,000 x H 1,650</v>
          </cell>
          <cell r="D227" t="str">
            <v>개</v>
          </cell>
          <cell r="E227">
            <v>180000</v>
          </cell>
          <cell r="L227">
            <v>180000</v>
          </cell>
          <cell r="M227">
            <v>180000</v>
          </cell>
        </row>
        <row r="228">
          <cell r="A228" t="str">
            <v>PP22</v>
          </cell>
          <cell r="B228" t="str">
            <v>PE PLATE</v>
          </cell>
          <cell r="C228" t="str">
            <v>Ø 2,000 x t=20mm</v>
          </cell>
          <cell r="D228" t="str">
            <v>개</v>
          </cell>
          <cell r="E228">
            <v>30000</v>
          </cell>
          <cell r="L228">
            <v>30000</v>
          </cell>
          <cell r="M228">
            <v>30000</v>
          </cell>
        </row>
        <row r="229">
          <cell r="A229" t="str">
            <v>평강3</v>
          </cell>
          <cell r="B229" t="str">
            <v>평강</v>
          </cell>
          <cell r="C229" t="str">
            <v>3t</v>
          </cell>
          <cell r="D229" t="str">
            <v>kg</v>
          </cell>
          <cell r="E229">
            <v>390</v>
          </cell>
          <cell r="H229">
            <v>45</v>
          </cell>
          <cell r="I229">
            <v>390</v>
          </cell>
          <cell r="J229">
            <v>44</v>
          </cell>
          <cell r="K229">
            <v>430</v>
          </cell>
        </row>
        <row r="230">
          <cell r="A230" t="str">
            <v>평강6100</v>
          </cell>
          <cell r="B230" t="str">
            <v>평강</v>
          </cell>
          <cell r="C230" t="str">
            <v>6t,B=100mm</v>
          </cell>
          <cell r="D230" t="str">
            <v>kg</v>
          </cell>
          <cell r="E230">
            <v>380</v>
          </cell>
          <cell r="H230">
            <v>45</v>
          </cell>
          <cell r="I230">
            <v>380</v>
          </cell>
          <cell r="J230">
            <v>44</v>
          </cell>
          <cell r="K230">
            <v>390</v>
          </cell>
        </row>
        <row r="231">
          <cell r="A231" t="str">
            <v>평강650</v>
          </cell>
          <cell r="B231" t="str">
            <v>평강</v>
          </cell>
          <cell r="C231" t="str">
            <v>6t,B=50mm</v>
          </cell>
          <cell r="D231" t="str">
            <v>kg</v>
          </cell>
          <cell r="E231">
            <v>440</v>
          </cell>
          <cell r="H231">
            <v>45</v>
          </cell>
          <cell r="I231">
            <v>440</v>
          </cell>
          <cell r="K231">
            <v>440</v>
          </cell>
          <cell r="L231">
            <v>47.107999999999997</v>
          </cell>
          <cell r="M231" t="str">
            <v>kg/㎡</v>
          </cell>
        </row>
        <row r="232">
          <cell r="A232" t="str">
            <v>열판 1</v>
          </cell>
          <cell r="B232" t="str">
            <v>열연강판</v>
          </cell>
          <cell r="C232" t="str">
            <v>1.2t,SS41</v>
          </cell>
          <cell r="D232" t="str">
            <v>kg</v>
          </cell>
          <cell r="E232">
            <v>338.65</v>
          </cell>
          <cell r="H232">
            <v>52</v>
          </cell>
          <cell r="I232">
            <v>338.65</v>
          </cell>
          <cell r="M232" t="str">
            <v>kg/㎡</v>
          </cell>
        </row>
        <row r="233">
          <cell r="A233" t="str">
            <v>열판 3</v>
          </cell>
          <cell r="B233" t="str">
            <v>열연강판</v>
          </cell>
          <cell r="C233" t="str">
            <v>3.2t,SS41</v>
          </cell>
          <cell r="D233" t="str">
            <v>kg</v>
          </cell>
          <cell r="E233">
            <v>308.13</v>
          </cell>
          <cell r="H233">
            <v>52</v>
          </cell>
          <cell r="I233">
            <v>308.13</v>
          </cell>
          <cell r="M233" t="str">
            <v>kg/㎡</v>
          </cell>
        </row>
        <row r="234">
          <cell r="A234" t="str">
            <v>열판 5</v>
          </cell>
          <cell r="B234" t="str">
            <v>열연강판</v>
          </cell>
          <cell r="C234" t="str">
            <v xml:space="preserve"> 5t,SS41</v>
          </cell>
          <cell r="D234" t="str">
            <v>kg</v>
          </cell>
          <cell r="E234">
            <v>350</v>
          </cell>
          <cell r="H234">
            <v>52</v>
          </cell>
          <cell r="I234">
            <v>350</v>
          </cell>
          <cell r="K234">
            <v>387</v>
          </cell>
          <cell r="L234">
            <v>39.368000000000002</v>
          </cell>
          <cell r="M234" t="str">
            <v>kg/㎡</v>
          </cell>
        </row>
        <row r="235">
          <cell r="A235" t="str">
            <v>열판 9</v>
          </cell>
          <cell r="B235" t="str">
            <v>열연강판</v>
          </cell>
          <cell r="C235" t="str">
            <v>9t,SS41</v>
          </cell>
          <cell r="D235" t="str">
            <v>kg</v>
          </cell>
          <cell r="E235">
            <v>310</v>
          </cell>
          <cell r="H235">
            <v>52</v>
          </cell>
          <cell r="I235">
            <v>310</v>
          </cell>
          <cell r="M235" t="str">
            <v>kg/㎡</v>
          </cell>
        </row>
        <row r="236">
          <cell r="A236" t="str">
            <v>열판10</v>
          </cell>
          <cell r="B236" t="str">
            <v>열연강판</v>
          </cell>
          <cell r="C236" t="str">
            <v>10t,SS41</v>
          </cell>
          <cell r="D236" t="str">
            <v>kg</v>
          </cell>
          <cell r="E236">
            <v>369</v>
          </cell>
          <cell r="H236">
            <v>53</v>
          </cell>
          <cell r="I236">
            <v>369</v>
          </cell>
          <cell r="J236">
            <v>50</v>
          </cell>
          <cell r="K236">
            <v>405</v>
          </cell>
          <cell r="L236">
            <v>78.400000000000006</v>
          </cell>
          <cell r="M236" t="str">
            <v>kg/㎡</v>
          </cell>
        </row>
        <row r="237">
          <cell r="A237" t="str">
            <v>무강32</v>
          </cell>
          <cell r="B237" t="str">
            <v>무늬강판</v>
          </cell>
          <cell r="C237" t="str">
            <v>3.2t,SS41</v>
          </cell>
          <cell r="D237" t="str">
            <v>kg</v>
          </cell>
          <cell r="E237">
            <v>319</v>
          </cell>
          <cell r="H237">
            <v>61</v>
          </cell>
          <cell r="I237">
            <v>324</v>
          </cell>
          <cell r="J237">
            <v>53</v>
          </cell>
          <cell r="K237">
            <v>319</v>
          </cell>
          <cell r="L237" t="str">
            <v>26.8kg/㎡</v>
          </cell>
        </row>
        <row r="238">
          <cell r="A238" t="str">
            <v>무강45t</v>
          </cell>
          <cell r="B238" t="str">
            <v>무늬강판</v>
          </cell>
          <cell r="C238" t="str">
            <v>4.5t,SS41</v>
          </cell>
          <cell r="D238" t="str">
            <v>ton</v>
          </cell>
          <cell r="E238">
            <v>319000</v>
          </cell>
          <cell r="H238">
            <v>61</v>
          </cell>
          <cell r="I238">
            <v>324000</v>
          </cell>
          <cell r="J238">
            <v>53</v>
          </cell>
          <cell r="K238">
            <v>319000</v>
          </cell>
        </row>
        <row r="239">
          <cell r="A239" t="str">
            <v>무강60t</v>
          </cell>
          <cell r="B239" t="str">
            <v>무늬강판</v>
          </cell>
          <cell r="C239" t="str">
            <v>6.0t,SS41</v>
          </cell>
          <cell r="D239" t="str">
            <v>ton</v>
          </cell>
          <cell r="E239">
            <v>353000</v>
          </cell>
          <cell r="H239">
            <v>61</v>
          </cell>
          <cell r="I239">
            <v>353000</v>
          </cell>
        </row>
        <row r="240">
          <cell r="A240" t="str">
            <v>형강강판</v>
          </cell>
          <cell r="B240" t="str">
            <v>형강 및 강판</v>
          </cell>
          <cell r="C240" t="str">
            <v>SS400</v>
          </cell>
          <cell r="D240" t="str">
            <v>kg</v>
          </cell>
          <cell r="E240">
            <v>407</v>
          </cell>
          <cell r="H240">
            <v>44</v>
          </cell>
          <cell r="I240">
            <v>417</v>
          </cell>
          <cell r="J240">
            <v>45</v>
          </cell>
          <cell r="K240">
            <v>407</v>
          </cell>
        </row>
        <row r="241">
          <cell r="A241" t="str">
            <v>후판25</v>
          </cell>
          <cell r="B241" t="str">
            <v>후판</v>
          </cell>
          <cell r="C241" t="str">
            <v>t=25mm,SS400</v>
          </cell>
          <cell r="D241" t="str">
            <v>ton</v>
          </cell>
          <cell r="E241">
            <v>356300</v>
          </cell>
          <cell r="H241">
            <v>53</v>
          </cell>
          <cell r="I241">
            <v>356300</v>
          </cell>
          <cell r="K241">
            <v>356300</v>
          </cell>
          <cell r="L241" t="str">
            <v>7850kg/㎥</v>
          </cell>
        </row>
        <row r="242">
          <cell r="A242" t="str">
            <v>후판12</v>
          </cell>
          <cell r="B242" t="str">
            <v>후판</v>
          </cell>
          <cell r="C242" t="str">
            <v>t=12mm,SS400</v>
          </cell>
          <cell r="D242" t="str">
            <v>ton</v>
          </cell>
          <cell r="E242">
            <v>351600</v>
          </cell>
          <cell r="H242">
            <v>53</v>
          </cell>
          <cell r="I242">
            <v>351600</v>
          </cell>
          <cell r="K242">
            <v>351600</v>
          </cell>
          <cell r="L242" t="str">
            <v>7850kg/㎥</v>
          </cell>
        </row>
        <row r="243">
          <cell r="A243" t="str">
            <v>후판9</v>
          </cell>
          <cell r="B243" t="str">
            <v>후판</v>
          </cell>
          <cell r="C243" t="str">
            <v>t=9mm,SS400</v>
          </cell>
          <cell r="D243" t="str">
            <v>ton</v>
          </cell>
          <cell r="E243">
            <v>351600</v>
          </cell>
          <cell r="H243">
            <v>53</v>
          </cell>
          <cell r="I243">
            <v>351600</v>
          </cell>
          <cell r="K243">
            <v>351600</v>
          </cell>
          <cell r="L243" t="str">
            <v>7850kg/㎥</v>
          </cell>
        </row>
        <row r="244">
          <cell r="A244" t="str">
            <v>후판6</v>
          </cell>
          <cell r="B244" t="str">
            <v>후판</v>
          </cell>
          <cell r="C244" t="str">
            <v>t=6mm,SS400</v>
          </cell>
          <cell r="D244" t="str">
            <v>ton</v>
          </cell>
          <cell r="E244">
            <v>381600</v>
          </cell>
          <cell r="H244">
            <v>53</v>
          </cell>
          <cell r="I244">
            <v>381600</v>
          </cell>
          <cell r="K244">
            <v>381600</v>
          </cell>
          <cell r="L244" t="str">
            <v>7850kg/㎥</v>
          </cell>
        </row>
        <row r="245">
          <cell r="A245" t="str">
            <v>아판05</v>
          </cell>
          <cell r="B245" t="str">
            <v>아연도강판</v>
          </cell>
          <cell r="C245" t="str">
            <v>0.5t</v>
          </cell>
          <cell r="D245" t="str">
            <v>㎡</v>
          </cell>
          <cell r="E245">
            <v>2552</v>
          </cell>
          <cell r="H245">
            <v>58</v>
          </cell>
          <cell r="I245">
            <v>2555</v>
          </cell>
          <cell r="J245">
            <v>52</v>
          </cell>
          <cell r="K245">
            <v>2552</v>
          </cell>
          <cell r="M245" t="str">
            <v>kg/㎡</v>
          </cell>
        </row>
        <row r="246">
          <cell r="A246" t="str">
            <v>착아판04</v>
          </cell>
          <cell r="B246" t="str">
            <v>착색아연도강판</v>
          </cell>
          <cell r="C246" t="str">
            <v>0.4t</v>
          </cell>
          <cell r="D246" t="str">
            <v>㎡</v>
          </cell>
          <cell r="E246">
            <v>3251</v>
          </cell>
          <cell r="H246">
            <v>59</v>
          </cell>
          <cell r="I246">
            <v>3251</v>
          </cell>
          <cell r="J246">
            <v>55</v>
          </cell>
          <cell r="M246" t="str">
            <v>kg/㎡</v>
          </cell>
        </row>
        <row r="247">
          <cell r="A247" t="str">
            <v>스판 2</v>
          </cell>
          <cell r="B247" t="str">
            <v>스테인레스 강판</v>
          </cell>
          <cell r="C247" t="str">
            <v xml:space="preserve"> 2t,STS304,HL</v>
          </cell>
          <cell r="D247" t="str">
            <v>kg</v>
          </cell>
          <cell r="E247">
            <v>1911</v>
          </cell>
          <cell r="H247">
            <v>71</v>
          </cell>
          <cell r="I247">
            <v>1911</v>
          </cell>
          <cell r="M247" t="str">
            <v>kg/㎡</v>
          </cell>
        </row>
        <row r="248">
          <cell r="A248" t="str">
            <v>스판 3</v>
          </cell>
          <cell r="B248" t="str">
            <v>스테인레스 강판</v>
          </cell>
          <cell r="C248" t="str">
            <v xml:space="preserve"> 3t,STS304</v>
          </cell>
          <cell r="D248" t="str">
            <v>kg</v>
          </cell>
          <cell r="E248">
            <v>1912</v>
          </cell>
          <cell r="H248">
            <v>71</v>
          </cell>
          <cell r="I248">
            <v>1912</v>
          </cell>
          <cell r="J248">
            <v>64</v>
          </cell>
          <cell r="K248">
            <v>1926</v>
          </cell>
          <cell r="M248" t="str">
            <v>kg/㎡</v>
          </cell>
        </row>
        <row r="249">
          <cell r="A249" t="str">
            <v>스판 3t</v>
          </cell>
          <cell r="B249" t="str">
            <v>스테인레스 강판</v>
          </cell>
          <cell r="C249" t="str">
            <v>t=3mm,STS304</v>
          </cell>
          <cell r="D249" t="str">
            <v>ton</v>
          </cell>
          <cell r="E249">
            <v>2012000</v>
          </cell>
          <cell r="H249">
            <v>70</v>
          </cell>
          <cell r="I249">
            <v>2012000</v>
          </cell>
          <cell r="J249">
            <v>64</v>
          </cell>
          <cell r="K249">
            <v>2112000</v>
          </cell>
          <cell r="L249" t="str">
            <v>24.034kg/㎡</v>
          </cell>
        </row>
        <row r="250">
          <cell r="A250" t="str">
            <v>스판05M2</v>
          </cell>
          <cell r="B250" t="str">
            <v>스테인레스 강판</v>
          </cell>
          <cell r="C250" t="str">
            <v>0.5t,STS304</v>
          </cell>
          <cell r="D250" t="str">
            <v>㎡</v>
          </cell>
          <cell r="E250">
            <v>9687</v>
          </cell>
          <cell r="H250">
            <v>70</v>
          </cell>
          <cell r="I250">
            <v>9687</v>
          </cell>
          <cell r="J250">
            <v>64</v>
          </cell>
          <cell r="K250">
            <v>9718</v>
          </cell>
          <cell r="L250">
            <v>24.033999999999999</v>
          </cell>
          <cell r="M250" t="str">
            <v>kg/㎡</v>
          </cell>
        </row>
        <row r="251">
          <cell r="A251" t="str">
            <v>스판 6</v>
          </cell>
          <cell r="B251" t="str">
            <v>스테인레스 강판</v>
          </cell>
          <cell r="C251" t="str">
            <v xml:space="preserve"> 6t,STS304,HL</v>
          </cell>
          <cell r="D251" t="str">
            <v>kg</v>
          </cell>
          <cell r="E251">
            <v>1409</v>
          </cell>
          <cell r="H251">
            <v>73</v>
          </cell>
          <cell r="I251">
            <v>1409</v>
          </cell>
          <cell r="M251" t="str">
            <v>kg/㎡</v>
          </cell>
        </row>
        <row r="252">
          <cell r="A252" t="str">
            <v>H형2525914</v>
          </cell>
          <cell r="B252" t="str">
            <v>H 형강</v>
          </cell>
          <cell r="C252" t="str">
            <v>250x 250x 9tx 14</v>
          </cell>
          <cell r="D252" t="str">
            <v>ton</v>
          </cell>
          <cell r="E252">
            <v>410</v>
          </cell>
          <cell r="H252">
            <v>48</v>
          </cell>
          <cell r="I252">
            <v>410</v>
          </cell>
          <cell r="K252">
            <v>410</v>
          </cell>
          <cell r="L252" t="str">
            <v>72.4kg/m</v>
          </cell>
        </row>
        <row r="253">
          <cell r="A253" t="str">
            <v>H형2020812</v>
          </cell>
          <cell r="B253" t="str">
            <v>H 형강</v>
          </cell>
          <cell r="C253" t="str">
            <v>200x 200x 8tx 12</v>
          </cell>
          <cell r="D253" t="str">
            <v>ton</v>
          </cell>
          <cell r="E253">
            <v>410</v>
          </cell>
          <cell r="H253">
            <v>48</v>
          </cell>
          <cell r="I253">
            <v>410</v>
          </cell>
          <cell r="K253">
            <v>410</v>
          </cell>
          <cell r="L253" t="str">
            <v>49.9kg/m</v>
          </cell>
        </row>
        <row r="254">
          <cell r="A254" t="str">
            <v>H형191569</v>
          </cell>
          <cell r="B254" t="str">
            <v>H 형강</v>
          </cell>
          <cell r="C254" t="str">
            <v>194x 150x 6tx 9</v>
          </cell>
          <cell r="D254" t="str">
            <v>ton</v>
          </cell>
          <cell r="E254">
            <v>410</v>
          </cell>
          <cell r="H254">
            <v>48</v>
          </cell>
          <cell r="I254">
            <v>410</v>
          </cell>
          <cell r="K254">
            <v>410</v>
          </cell>
          <cell r="L254" t="str">
            <v>30.6kg/m</v>
          </cell>
        </row>
        <row r="255">
          <cell r="A255" t="str">
            <v>H형1515710</v>
          </cell>
          <cell r="B255" t="str">
            <v>H 형강</v>
          </cell>
          <cell r="C255" t="str">
            <v>150x 150x 7tx 10</v>
          </cell>
          <cell r="D255" t="str">
            <v>ton</v>
          </cell>
          <cell r="E255">
            <v>410</v>
          </cell>
          <cell r="H255">
            <v>48</v>
          </cell>
          <cell r="I255">
            <v>410</v>
          </cell>
          <cell r="K255">
            <v>410</v>
          </cell>
          <cell r="L255" t="str">
            <v>31.5kg/m</v>
          </cell>
        </row>
        <row r="256">
          <cell r="A256" t="str">
            <v>ㄱ형15912</v>
          </cell>
          <cell r="B256" t="str">
            <v>ㄱ 형강</v>
          </cell>
          <cell r="C256" t="str">
            <v>150x 90x 12t</v>
          </cell>
          <cell r="D256" t="str">
            <v>kg</v>
          </cell>
          <cell r="E256">
            <v>410</v>
          </cell>
          <cell r="H256">
            <v>44</v>
          </cell>
          <cell r="I256">
            <v>410</v>
          </cell>
          <cell r="K256">
            <v>410</v>
          </cell>
          <cell r="L256" t="str">
            <v>21.5kg/m</v>
          </cell>
        </row>
        <row r="257">
          <cell r="A257" t="str">
            <v>ㄱ형131312</v>
          </cell>
          <cell r="B257" t="str">
            <v>ㄱ 형강</v>
          </cell>
          <cell r="C257" t="str">
            <v>130x 130x 12t</v>
          </cell>
          <cell r="D257" t="str">
            <v>kg</v>
          </cell>
          <cell r="E257">
            <v>390</v>
          </cell>
          <cell r="H257">
            <v>44</v>
          </cell>
          <cell r="I257">
            <v>390</v>
          </cell>
          <cell r="K257">
            <v>390</v>
          </cell>
          <cell r="L257" t="str">
            <v>23.4kg/m</v>
          </cell>
        </row>
        <row r="258">
          <cell r="A258" t="str">
            <v>ㄱ형1277</v>
          </cell>
          <cell r="B258" t="str">
            <v>ㄱ 형강</v>
          </cell>
          <cell r="C258" t="str">
            <v>125x 75x 7t</v>
          </cell>
          <cell r="D258" t="str">
            <v>kg</v>
          </cell>
          <cell r="E258">
            <v>410</v>
          </cell>
          <cell r="H258">
            <v>44</v>
          </cell>
          <cell r="I258">
            <v>410</v>
          </cell>
          <cell r="K258">
            <v>410</v>
          </cell>
          <cell r="L258" t="str">
            <v>10.7kg/m</v>
          </cell>
        </row>
        <row r="259">
          <cell r="A259" t="str">
            <v>ㄱ형101010</v>
          </cell>
          <cell r="B259" t="str">
            <v>ㄱ 형강</v>
          </cell>
          <cell r="C259" t="str">
            <v>100x 100x 10t</v>
          </cell>
          <cell r="D259" t="str">
            <v>kg</v>
          </cell>
          <cell r="E259">
            <v>360</v>
          </cell>
          <cell r="H259">
            <v>44</v>
          </cell>
          <cell r="I259">
            <v>360</v>
          </cell>
          <cell r="K259">
            <v>360</v>
          </cell>
          <cell r="L259" t="str">
            <v>14.9kg/m</v>
          </cell>
        </row>
        <row r="260">
          <cell r="A260" t="str">
            <v>ㄱ형75759</v>
          </cell>
          <cell r="B260" t="str">
            <v>ㄱ 형강</v>
          </cell>
          <cell r="C260" t="str">
            <v>75x 75x 9t</v>
          </cell>
          <cell r="D260" t="str">
            <v>kg</v>
          </cell>
          <cell r="E260">
            <v>320</v>
          </cell>
          <cell r="H260">
            <v>44</v>
          </cell>
          <cell r="I260">
            <v>320</v>
          </cell>
          <cell r="J260">
            <v>45</v>
          </cell>
          <cell r="K260">
            <v>325</v>
          </cell>
          <cell r="L260" t="str">
            <v>9.96kg/m</v>
          </cell>
        </row>
        <row r="261">
          <cell r="A261" t="str">
            <v>ㄱ형776</v>
          </cell>
          <cell r="B261" t="str">
            <v>ㄱ 형강</v>
          </cell>
          <cell r="C261" t="str">
            <v>75x 75x 6t</v>
          </cell>
          <cell r="D261" t="str">
            <v>kg</v>
          </cell>
          <cell r="E261">
            <v>383</v>
          </cell>
          <cell r="H261">
            <v>45</v>
          </cell>
          <cell r="I261">
            <v>383</v>
          </cell>
          <cell r="K261">
            <v>383</v>
          </cell>
          <cell r="L261" t="str">
            <v>6.85kg/m</v>
          </cell>
        </row>
        <row r="262">
          <cell r="A262" t="str">
            <v>ㄱ형666</v>
          </cell>
          <cell r="B262" t="str">
            <v>ㄱ 형강</v>
          </cell>
          <cell r="C262" t="str">
            <v>65x 65x 6t</v>
          </cell>
          <cell r="D262" t="str">
            <v>kg</v>
          </cell>
          <cell r="E262">
            <v>340</v>
          </cell>
          <cell r="H262">
            <v>44</v>
          </cell>
          <cell r="I262">
            <v>340</v>
          </cell>
          <cell r="J262">
            <v>45</v>
          </cell>
          <cell r="K262">
            <v>415</v>
          </cell>
          <cell r="L262" t="str">
            <v>kg/m</v>
          </cell>
        </row>
        <row r="263">
          <cell r="A263" t="str">
            <v>ㄱ형554</v>
          </cell>
          <cell r="B263" t="str">
            <v>ㄱ 형강</v>
          </cell>
          <cell r="C263" t="str">
            <v>50x 50x 4t</v>
          </cell>
          <cell r="D263" t="str">
            <v>kg</v>
          </cell>
          <cell r="E263">
            <v>320</v>
          </cell>
          <cell r="H263">
            <v>44</v>
          </cell>
          <cell r="I263">
            <v>320</v>
          </cell>
          <cell r="J263">
            <v>45</v>
          </cell>
          <cell r="K263">
            <v>325</v>
          </cell>
          <cell r="L263" t="str">
            <v>3.06kg/m</v>
          </cell>
        </row>
        <row r="264">
          <cell r="A264" t="str">
            <v>ㄱ형555</v>
          </cell>
          <cell r="B264" t="str">
            <v>ㄱ 형강</v>
          </cell>
          <cell r="C264" t="str">
            <v>50x 50x 5t</v>
          </cell>
          <cell r="D264" t="str">
            <v>kg</v>
          </cell>
          <cell r="E264">
            <v>348</v>
          </cell>
          <cell r="H264">
            <v>44</v>
          </cell>
          <cell r="I264">
            <v>360</v>
          </cell>
          <cell r="J264">
            <v>45</v>
          </cell>
          <cell r="K264">
            <v>348</v>
          </cell>
          <cell r="L264" t="str">
            <v>3.77kg/m</v>
          </cell>
        </row>
        <row r="265">
          <cell r="A265" t="str">
            <v>ㄱ형445</v>
          </cell>
          <cell r="B265" t="str">
            <v>ㄱ 형강</v>
          </cell>
          <cell r="C265" t="str">
            <v>40x 40x 5t</v>
          </cell>
          <cell r="D265" t="str">
            <v>kg</v>
          </cell>
          <cell r="E265">
            <v>340</v>
          </cell>
          <cell r="H265">
            <v>44</v>
          </cell>
          <cell r="I265">
            <v>340</v>
          </cell>
          <cell r="K265">
            <v>340</v>
          </cell>
          <cell r="L265" t="str">
            <v>2.95kg/m</v>
          </cell>
        </row>
        <row r="266">
          <cell r="A266" t="str">
            <v>ㄱ형333</v>
          </cell>
          <cell r="B266" t="str">
            <v>ㄱ 형강</v>
          </cell>
          <cell r="C266" t="str">
            <v>30x 30x 3t</v>
          </cell>
          <cell r="D266" t="str">
            <v>kg</v>
          </cell>
          <cell r="E266">
            <v>395</v>
          </cell>
          <cell r="H266">
            <v>45</v>
          </cell>
          <cell r="I266">
            <v>395</v>
          </cell>
        </row>
        <row r="267">
          <cell r="A267" t="str">
            <v>ㄱ형223</v>
          </cell>
          <cell r="B267" t="str">
            <v>ㄱ 형강</v>
          </cell>
          <cell r="C267" t="str">
            <v>25x 25x 3t</v>
          </cell>
          <cell r="D267" t="str">
            <v>kg</v>
          </cell>
          <cell r="E267">
            <v>340</v>
          </cell>
          <cell r="H267">
            <v>44</v>
          </cell>
          <cell r="I267">
            <v>340</v>
          </cell>
          <cell r="J267">
            <v>45</v>
          </cell>
          <cell r="K267">
            <v>355</v>
          </cell>
          <cell r="L267" t="str">
            <v>kg/m</v>
          </cell>
        </row>
        <row r="268">
          <cell r="A268" t="str">
            <v>익메101</v>
          </cell>
          <cell r="B268" t="str">
            <v>익스펜디드 메탈</v>
          </cell>
          <cell r="C268" t="str">
            <v>SW36*LW101.6*t6.0*W7.0</v>
          </cell>
          <cell r="D268" t="str">
            <v>㎡</v>
          </cell>
          <cell r="E268">
            <v>9700</v>
          </cell>
          <cell r="H268">
            <v>105</v>
          </cell>
          <cell r="I268">
            <v>9700</v>
          </cell>
          <cell r="J268">
            <v>86</v>
          </cell>
          <cell r="K268">
            <v>10900</v>
          </cell>
          <cell r="L268">
            <v>18.3</v>
          </cell>
          <cell r="M268" t="str">
            <v>kg/㎡</v>
          </cell>
        </row>
        <row r="269">
          <cell r="A269" t="str">
            <v>메스620</v>
          </cell>
          <cell r="B269" t="str">
            <v>메탈 스크류</v>
          </cell>
          <cell r="C269" t="str">
            <v>M6 x L20</v>
          </cell>
          <cell r="D269" t="str">
            <v>개</v>
          </cell>
          <cell r="E269">
            <v>0.3</v>
          </cell>
          <cell r="H269">
            <v>70</v>
          </cell>
          <cell r="I269">
            <v>0.3</v>
          </cell>
          <cell r="J269">
            <v>70</v>
          </cell>
          <cell r="K269">
            <v>0.3</v>
          </cell>
        </row>
        <row r="270">
          <cell r="A270" t="str">
            <v>구각64</v>
          </cell>
          <cell r="B270" t="str">
            <v>구조용 각관</v>
          </cell>
          <cell r="C270" t="str">
            <v>60x 40,3t</v>
          </cell>
          <cell r="D270" t="str">
            <v>m</v>
          </cell>
          <cell r="E270">
            <v>2004</v>
          </cell>
          <cell r="H270">
            <v>64</v>
          </cell>
          <cell r="I270">
            <v>2004</v>
          </cell>
          <cell r="J270">
            <v>60</v>
          </cell>
          <cell r="K270">
            <v>2039</v>
          </cell>
          <cell r="L270">
            <v>4.12</v>
          </cell>
          <cell r="M270" t="str">
            <v>kg/m</v>
          </cell>
        </row>
        <row r="271">
          <cell r="A271" t="str">
            <v>ㄷ형74</v>
          </cell>
          <cell r="B271" t="str">
            <v>ㄷ형강</v>
          </cell>
          <cell r="C271" t="str">
            <v>75x 40,5t</v>
          </cell>
          <cell r="D271" t="str">
            <v>kg</v>
          </cell>
          <cell r="E271">
            <v>380</v>
          </cell>
          <cell r="H271">
            <v>45</v>
          </cell>
          <cell r="I271">
            <v>380</v>
          </cell>
          <cell r="J271">
            <v>46</v>
          </cell>
          <cell r="K271">
            <v>395</v>
          </cell>
          <cell r="L271">
            <v>6.92</v>
          </cell>
          <cell r="M271" t="str">
            <v>kg/m</v>
          </cell>
        </row>
        <row r="272">
          <cell r="A272" t="str">
            <v>ㄷ형15</v>
          </cell>
          <cell r="B272" t="str">
            <v>ㄷ형강</v>
          </cell>
          <cell r="C272" t="str">
            <v>100x 50,5t</v>
          </cell>
          <cell r="D272" t="str">
            <v>kg</v>
          </cell>
          <cell r="E272">
            <v>380</v>
          </cell>
          <cell r="H272">
            <v>45</v>
          </cell>
          <cell r="I272">
            <v>380</v>
          </cell>
          <cell r="J272">
            <v>46</v>
          </cell>
          <cell r="K272">
            <v>395</v>
          </cell>
          <cell r="L272">
            <v>9.36</v>
          </cell>
          <cell r="M272" t="str">
            <v>kg/m</v>
          </cell>
        </row>
        <row r="273">
          <cell r="A273" t="str">
            <v>ㄷ형15575</v>
          </cell>
          <cell r="B273" t="str">
            <v>ㄷ형강</v>
          </cell>
          <cell r="C273" t="str">
            <v>100x50x5,7.5t</v>
          </cell>
          <cell r="D273" t="str">
            <v>kg</v>
          </cell>
          <cell r="E273">
            <v>380</v>
          </cell>
          <cell r="H273">
            <v>45</v>
          </cell>
          <cell r="I273">
            <v>380</v>
          </cell>
          <cell r="J273">
            <v>46</v>
          </cell>
          <cell r="K273">
            <v>395</v>
          </cell>
          <cell r="M273" t="str">
            <v>kg/m</v>
          </cell>
        </row>
        <row r="274">
          <cell r="A274" t="str">
            <v>볼트20</v>
          </cell>
          <cell r="B274" t="str">
            <v>볼트</v>
          </cell>
          <cell r="C274" t="str">
            <v>20</v>
          </cell>
          <cell r="D274" t="str">
            <v>개</v>
          </cell>
          <cell r="E274">
            <v>78</v>
          </cell>
          <cell r="I274">
            <v>78</v>
          </cell>
          <cell r="K274">
            <v>78</v>
          </cell>
        </row>
        <row r="275">
          <cell r="A275" t="str">
            <v>육너10</v>
          </cell>
          <cell r="B275" t="str">
            <v>육각너트</v>
          </cell>
          <cell r="C275" t="str">
            <v>10mm,냉간</v>
          </cell>
          <cell r="D275" t="str">
            <v>개</v>
          </cell>
          <cell r="E275">
            <v>13.2</v>
          </cell>
          <cell r="H275">
            <v>96</v>
          </cell>
          <cell r="I275">
            <v>13.9</v>
          </cell>
          <cell r="K275">
            <v>13.2</v>
          </cell>
        </row>
        <row r="276">
          <cell r="A276" t="str">
            <v>와셔12</v>
          </cell>
          <cell r="B276" t="str">
            <v>와셔</v>
          </cell>
          <cell r="C276" t="str">
            <v>M12</v>
          </cell>
          <cell r="D276" t="str">
            <v>개</v>
          </cell>
          <cell r="E276">
            <v>5.4</v>
          </cell>
          <cell r="H276">
            <v>99</v>
          </cell>
          <cell r="I276">
            <v>5.4</v>
          </cell>
          <cell r="J276">
            <v>80</v>
          </cell>
          <cell r="K276">
            <v>35</v>
          </cell>
        </row>
        <row r="277">
          <cell r="A277" t="str">
            <v>볼너S8</v>
          </cell>
          <cell r="B277" t="str">
            <v>볼트&amp; 너트</v>
          </cell>
          <cell r="C277" t="str">
            <v>STS,M 8,25mm,+와셔2</v>
          </cell>
          <cell r="D277" t="str">
            <v>SET</v>
          </cell>
          <cell r="E277">
            <v>113.6</v>
          </cell>
          <cell r="H277" t="str">
            <v>93,98,99</v>
          </cell>
          <cell r="I277">
            <v>113.6</v>
          </cell>
          <cell r="J277" t="str">
            <v>74,79</v>
          </cell>
          <cell r="K277">
            <v>113.6</v>
          </cell>
        </row>
        <row r="278">
          <cell r="A278" t="str">
            <v>볼너S¾</v>
          </cell>
          <cell r="B278" t="str">
            <v>볼트&amp; 너트</v>
          </cell>
          <cell r="C278" t="str">
            <v>STS ¾"x4",STS,+와셔2</v>
          </cell>
          <cell r="D278" t="str">
            <v>SET</v>
          </cell>
          <cell r="E278">
            <v>1655</v>
          </cell>
          <cell r="H278" t="str">
            <v>93,98,99</v>
          </cell>
          <cell r="I278">
            <v>1655</v>
          </cell>
          <cell r="K278">
            <v>1655</v>
          </cell>
        </row>
        <row r="279">
          <cell r="A279" t="str">
            <v>볼너27</v>
          </cell>
          <cell r="B279" t="str">
            <v>볼트&amp; 너트</v>
          </cell>
          <cell r="C279" t="str">
            <v>27mm,STS,+와셔2</v>
          </cell>
          <cell r="D279" t="str">
            <v>SET</v>
          </cell>
          <cell r="E279">
            <v>2830</v>
          </cell>
          <cell r="L279">
            <v>2830</v>
          </cell>
          <cell r="M279">
            <v>2830</v>
          </cell>
        </row>
        <row r="280">
          <cell r="A280" t="str">
            <v>볼너620</v>
          </cell>
          <cell r="B280" t="str">
            <v>볼트&amp; 너트</v>
          </cell>
          <cell r="C280" t="str">
            <v>M6 x L20</v>
          </cell>
          <cell r="D280" t="str">
            <v>개</v>
          </cell>
          <cell r="E280">
            <v>10.1</v>
          </cell>
          <cell r="H280">
            <v>92</v>
          </cell>
          <cell r="I280">
            <v>19</v>
          </cell>
          <cell r="J280">
            <v>73</v>
          </cell>
          <cell r="K280">
            <v>10.1</v>
          </cell>
        </row>
        <row r="281">
          <cell r="A281" t="str">
            <v>볼너12100</v>
          </cell>
          <cell r="B281" t="str">
            <v>볼트&amp; 너트</v>
          </cell>
          <cell r="C281" t="str">
            <v>M12 x L100</v>
          </cell>
          <cell r="D281" t="str">
            <v>개</v>
          </cell>
          <cell r="E281">
            <v>115</v>
          </cell>
          <cell r="H281">
            <v>92</v>
          </cell>
          <cell r="I281">
            <v>173</v>
          </cell>
          <cell r="J281">
            <v>73</v>
          </cell>
          <cell r="K281">
            <v>115</v>
          </cell>
        </row>
        <row r="282">
          <cell r="A282" t="str">
            <v>볼너12150</v>
          </cell>
          <cell r="B282" t="str">
            <v>볼트&amp; 너트</v>
          </cell>
          <cell r="C282" t="str">
            <v>M12 x L150</v>
          </cell>
          <cell r="D282" t="str">
            <v>개</v>
          </cell>
          <cell r="E282">
            <v>154</v>
          </cell>
          <cell r="H282">
            <v>92</v>
          </cell>
          <cell r="I282">
            <v>212</v>
          </cell>
          <cell r="J282">
            <v>73</v>
          </cell>
          <cell r="K282">
            <v>154</v>
          </cell>
        </row>
        <row r="283">
          <cell r="A283" t="str">
            <v>볼너S1670</v>
          </cell>
          <cell r="B283" t="str">
            <v>볼트&amp; 너트</v>
          </cell>
          <cell r="C283" t="str">
            <v>STS M16x70,+와셔2</v>
          </cell>
          <cell r="D283" t="str">
            <v>SET</v>
          </cell>
          <cell r="E283">
            <v>823</v>
          </cell>
          <cell r="H283" t="str">
            <v>93,98,99</v>
          </cell>
          <cell r="I283">
            <v>838</v>
          </cell>
          <cell r="J283" t="str">
            <v>76,79,80</v>
          </cell>
          <cell r="K283">
            <v>823</v>
          </cell>
        </row>
        <row r="284">
          <cell r="A284" t="str">
            <v>볼너S1675</v>
          </cell>
          <cell r="B284" t="str">
            <v>볼트&amp; 너트</v>
          </cell>
          <cell r="C284" t="str">
            <v>STS M16x75,+와셔2</v>
          </cell>
          <cell r="D284" t="str">
            <v>SET</v>
          </cell>
          <cell r="E284">
            <v>851</v>
          </cell>
          <cell r="H284" t="str">
            <v>93,98,99</v>
          </cell>
          <cell r="I284">
            <v>892</v>
          </cell>
          <cell r="J284" t="str">
            <v>76,79,80</v>
          </cell>
          <cell r="K284">
            <v>851</v>
          </cell>
        </row>
        <row r="285">
          <cell r="A285" t="str">
            <v>볼너S2090</v>
          </cell>
          <cell r="B285" t="str">
            <v>볼트&amp; 너트</v>
          </cell>
          <cell r="C285" t="str">
            <v>STS M20x90,+와셔2</v>
          </cell>
          <cell r="D285" t="str">
            <v>SET</v>
          </cell>
          <cell r="E285">
            <v>1371</v>
          </cell>
          <cell r="H285" t="str">
            <v>93,98,99</v>
          </cell>
          <cell r="I285">
            <v>1664</v>
          </cell>
          <cell r="J285" t="str">
            <v>76,79,80</v>
          </cell>
          <cell r="K285">
            <v>1371</v>
          </cell>
        </row>
        <row r="286">
          <cell r="A286" t="str">
            <v>볼너S24100</v>
          </cell>
          <cell r="B286" t="str">
            <v>볼트&amp; 너트</v>
          </cell>
          <cell r="C286" t="str">
            <v>STS M24x100,+와셔2</v>
          </cell>
          <cell r="D286" t="str">
            <v>SET</v>
          </cell>
          <cell r="E286">
            <v>6200</v>
          </cell>
          <cell r="L286">
            <v>6200</v>
          </cell>
          <cell r="N286" t="str">
            <v>고성산업</v>
          </cell>
        </row>
        <row r="287">
          <cell r="A287" t="str">
            <v>볼너S27120</v>
          </cell>
          <cell r="B287" t="str">
            <v>볼트&amp; 너트</v>
          </cell>
          <cell r="C287" t="str">
            <v>STS M27x120,+와셔2</v>
          </cell>
          <cell r="D287" t="str">
            <v>SET</v>
          </cell>
          <cell r="E287">
            <v>10100</v>
          </cell>
          <cell r="L287">
            <v>10100</v>
          </cell>
          <cell r="N287" t="str">
            <v>고성산업</v>
          </cell>
        </row>
        <row r="288">
          <cell r="A288" t="str">
            <v>볼너S30135</v>
          </cell>
          <cell r="B288" t="str">
            <v>볼트&amp; 너트</v>
          </cell>
          <cell r="C288" t="str">
            <v>STS M30x135,+와셔2</v>
          </cell>
          <cell r="D288" t="str">
            <v>SET</v>
          </cell>
          <cell r="E288">
            <v>12630</v>
          </cell>
          <cell r="L288">
            <v>12630</v>
          </cell>
          <cell r="N288" t="str">
            <v>고성산업</v>
          </cell>
        </row>
        <row r="289">
          <cell r="A289" t="str">
            <v>볼너S33150</v>
          </cell>
          <cell r="B289" t="str">
            <v>볼트&amp; 너트</v>
          </cell>
          <cell r="C289" t="str">
            <v>STS M33x150,+와셔2</v>
          </cell>
          <cell r="D289" t="str">
            <v>SET</v>
          </cell>
          <cell r="E289">
            <v>16970</v>
          </cell>
          <cell r="L289">
            <v>16970</v>
          </cell>
          <cell r="N289" t="str">
            <v>고성산업</v>
          </cell>
        </row>
        <row r="290">
          <cell r="A290" t="str">
            <v>볼너S33160</v>
          </cell>
          <cell r="B290" t="str">
            <v>볼트&amp; 너트</v>
          </cell>
          <cell r="C290" t="str">
            <v>STS M33x160,+와셔2</v>
          </cell>
          <cell r="D290" t="str">
            <v>SET</v>
          </cell>
          <cell r="E290">
            <v>17450</v>
          </cell>
          <cell r="L290">
            <v>17450</v>
          </cell>
          <cell r="N290" t="str">
            <v>고성산업</v>
          </cell>
        </row>
        <row r="291">
          <cell r="A291" t="str">
            <v>볼너H1650</v>
          </cell>
          <cell r="B291" t="str">
            <v>볼트&amp; 너트(고장력)</v>
          </cell>
          <cell r="C291" t="str">
            <v>H.S.B M16x50,+와셔2</v>
          </cell>
          <cell r="D291" t="str">
            <v>SET</v>
          </cell>
          <cell r="E291">
            <v>253</v>
          </cell>
          <cell r="H291" t="str">
            <v>93,98,99</v>
          </cell>
          <cell r="I291">
            <v>253</v>
          </cell>
          <cell r="J291" t="str">
            <v>76,79,80</v>
          </cell>
          <cell r="K291">
            <v>297</v>
          </cell>
        </row>
        <row r="292">
          <cell r="A292" t="str">
            <v>볼너H1655</v>
          </cell>
          <cell r="B292" t="str">
            <v>볼트&amp; 너트(고장력)</v>
          </cell>
          <cell r="C292" t="str">
            <v>H.S.B M16x55,+와셔2</v>
          </cell>
          <cell r="D292" t="str">
            <v>SET</v>
          </cell>
          <cell r="E292">
            <v>262</v>
          </cell>
          <cell r="H292" t="str">
            <v>93,98,99</v>
          </cell>
          <cell r="I292">
            <v>262</v>
          </cell>
          <cell r="J292" t="str">
            <v>76,79,80</v>
          </cell>
          <cell r="K292">
            <v>306</v>
          </cell>
        </row>
        <row r="293">
          <cell r="A293" t="str">
            <v>볼너H1660</v>
          </cell>
          <cell r="B293" t="str">
            <v>볼트&amp; 너트(고장력)</v>
          </cell>
          <cell r="C293" t="str">
            <v>H.S.B M16x60,+와셔2</v>
          </cell>
          <cell r="D293" t="str">
            <v>SET</v>
          </cell>
          <cell r="E293">
            <v>270</v>
          </cell>
          <cell r="H293" t="str">
            <v>93,98,99</v>
          </cell>
          <cell r="I293">
            <v>270</v>
          </cell>
          <cell r="J293" t="str">
            <v>76,79,80</v>
          </cell>
          <cell r="K293">
            <v>315</v>
          </cell>
        </row>
        <row r="294">
          <cell r="A294" t="str">
            <v>볼너H1665</v>
          </cell>
          <cell r="B294" t="str">
            <v>볼트&amp; 너트(고장력)</v>
          </cell>
          <cell r="C294" t="str">
            <v>H.S.B M16x65,+와셔2</v>
          </cell>
          <cell r="D294" t="str">
            <v>SET</v>
          </cell>
          <cell r="E294">
            <v>280</v>
          </cell>
          <cell r="H294" t="str">
            <v>93,98,99</v>
          </cell>
          <cell r="I294">
            <v>280</v>
          </cell>
          <cell r="J294" t="str">
            <v>76,79,80</v>
          </cell>
          <cell r="K294">
            <v>851</v>
          </cell>
        </row>
        <row r="295">
          <cell r="A295" t="str">
            <v>볼너H161400</v>
          </cell>
          <cell r="B295" t="str">
            <v>볼트&amp; 너트(고장력)</v>
          </cell>
          <cell r="C295" t="str">
            <v>H.S.B M16x1400,+와셔2</v>
          </cell>
          <cell r="D295" t="str">
            <v>SET</v>
          </cell>
          <cell r="E295">
            <v>851</v>
          </cell>
          <cell r="H295" t="str">
            <v>93,98,99</v>
          </cell>
          <cell r="J295" t="str">
            <v>76,79,80</v>
          </cell>
          <cell r="K295">
            <v>851</v>
          </cell>
        </row>
        <row r="296">
          <cell r="A296" t="str">
            <v>볼너H2050</v>
          </cell>
          <cell r="B296" t="str">
            <v>볼트&amp; 너트(고장력)</v>
          </cell>
          <cell r="C296" t="str">
            <v>H.S.B M20x50,+와셔2</v>
          </cell>
          <cell r="D296" t="str">
            <v>SET</v>
          </cell>
          <cell r="E296">
            <v>403</v>
          </cell>
          <cell r="H296" t="str">
            <v>93,98,99</v>
          </cell>
          <cell r="I296">
            <v>403</v>
          </cell>
          <cell r="J296" t="str">
            <v>76,79,80</v>
          </cell>
          <cell r="K296">
            <v>499</v>
          </cell>
        </row>
        <row r="297">
          <cell r="A297" t="str">
            <v>볼너H2055</v>
          </cell>
          <cell r="B297" t="str">
            <v>볼트&amp; 너트(고장력)</v>
          </cell>
          <cell r="C297" t="str">
            <v>H.S.B M20x55,+와셔2</v>
          </cell>
          <cell r="D297" t="str">
            <v>SET</v>
          </cell>
          <cell r="E297">
            <v>415</v>
          </cell>
          <cell r="H297" t="str">
            <v>93,98,99</v>
          </cell>
          <cell r="I297">
            <v>415</v>
          </cell>
          <cell r="J297" t="str">
            <v>76,79,80</v>
          </cell>
          <cell r="K297">
            <v>513</v>
          </cell>
        </row>
        <row r="298">
          <cell r="A298" t="str">
            <v>볼너H2060</v>
          </cell>
          <cell r="B298" t="str">
            <v>볼트&amp; 너트(고장력)</v>
          </cell>
          <cell r="C298" t="str">
            <v>H.S.B M20x60,+와셔2</v>
          </cell>
          <cell r="D298" t="str">
            <v>SET</v>
          </cell>
          <cell r="E298">
            <v>429</v>
          </cell>
          <cell r="H298" t="str">
            <v>93,98,99</v>
          </cell>
          <cell r="I298">
            <v>429</v>
          </cell>
          <cell r="J298" t="str">
            <v>76,79,80</v>
          </cell>
          <cell r="K298">
            <v>527</v>
          </cell>
        </row>
        <row r="299">
          <cell r="A299" t="str">
            <v>볼너H2065</v>
          </cell>
          <cell r="B299" t="str">
            <v>볼트&amp; 너트(고장력)</v>
          </cell>
          <cell r="C299" t="str">
            <v>H.S.B M20x65,+와셔2</v>
          </cell>
          <cell r="D299" t="str">
            <v>SET</v>
          </cell>
          <cell r="E299">
            <v>441</v>
          </cell>
          <cell r="H299" t="str">
            <v>93,98,99</v>
          </cell>
          <cell r="I299">
            <v>441</v>
          </cell>
          <cell r="J299" t="str">
            <v>76,79,80</v>
          </cell>
          <cell r="K299">
            <v>542</v>
          </cell>
        </row>
        <row r="300">
          <cell r="A300" t="str">
            <v>볼너H2075</v>
          </cell>
          <cell r="B300" t="str">
            <v>볼트&amp; 너트(고장력)</v>
          </cell>
          <cell r="C300" t="str">
            <v>H.S.B M20x75,+와셔2</v>
          </cell>
          <cell r="D300" t="str">
            <v>SET</v>
          </cell>
          <cell r="E300">
            <v>466</v>
          </cell>
          <cell r="H300" t="str">
            <v>93,98,99</v>
          </cell>
          <cell r="I300">
            <v>466</v>
          </cell>
          <cell r="J300" t="str">
            <v>76,79,80</v>
          </cell>
          <cell r="K300">
            <v>569</v>
          </cell>
        </row>
        <row r="301">
          <cell r="A301" t="str">
            <v>앵볼S16350</v>
          </cell>
          <cell r="B301" t="str">
            <v>앵커볼트&amp; 너트</v>
          </cell>
          <cell r="C301" t="str">
            <v>STS M16x350,+와셔2</v>
          </cell>
          <cell r="D301" t="str">
            <v>SET</v>
          </cell>
          <cell r="E301">
            <v>2018</v>
          </cell>
          <cell r="J301" t="str">
            <v>76,79,80</v>
          </cell>
          <cell r="K301">
            <v>2018</v>
          </cell>
        </row>
        <row r="302">
          <cell r="A302" t="str">
            <v>앵볼S20400</v>
          </cell>
          <cell r="B302" t="str">
            <v>앵커볼트&amp; 너트</v>
          </cell>
          <cell r="C302" t="str">
            <v>STS M20x400,+와셔2</v>
          </cell>
          <cell r="D302" t="str">
            <v>SET</v>
          </cell>
          <cell r="E302">
            <v>3056</v>
          </cell>
          <cell r="J302" t="str">
            <v>76,79,80</v>
          </cell>
          <cell r="K302">
            <v>3056</v>
          </cell>
        </row>
        <row r="303">
          <cell r="A303" t="str">
            <v>앵볼24</v>
          </cell>
          <cell r="B303" t="str">
            <v>앵커볼트</v>
          </cell>
          <cell r="C303" t="str">
            <v>M24,1000mm</v>
          </cell>
          <cell r="D303" t="str">
            <v>개</v>
          </cell>
          <cell r="E303">
            <v>851</v>
          </cell>
          <cell r="H303" t="str">
            <v>93,98,99</v>
          </cell>
          <cell r="I303">
            <v>892</v>
          </cell>
          <cell r="J303" t="str">
            <v>76,79,80</v>
          </cell>
          <cell r="K303">
            <v>851</v>
          </cell>
        </row>
        <row r="304">
          <cell r="A304" t="str">
            <v>앵볼10</v>
          </cell>
          <cell r="B304" t="str">
            <v>앵커볼트</v>
          </cell>
          <cell r="C304" t="str">
            <v>M10,400mm</v>
          </cell>
          <cell r="D304" t="str">
            <v>개</v>
          </cell>
          <cell r="E304">
            <v>140</v>
          </cell>
          <cell r="H304">
            <v>94</v>
          </cell>
          <cell r="I304">
            <v>140</v>
          </cell>
          <cell r="J304">
            <v>76</v>
          </cell>
          <cell r="K304">
            <v>396</v>
          </cell>
        </row>
        <row r="305">
          <cell r="A305" t="str">
            <v>앵볼16</v>
          </cell>
          <cell r="B305" t="str">
            <v>앵커볼트</v>
          </cell>
          <cell r="C305" t="str">
            <v>M16,150mm</v>
          </cell>
          <cell r="D305" t="str">
            <v>개</v>
          </cell>
          <cell r="E305">
            <v>880</v>
          </cell>
          <cell r="H305">
            <v>94</v>
          </cell>
          <cell r="I305">
            <v>880</v>
          </cell>
          <cell r="J305">
            <v>77</v>
          </cell>
          <cell r="K305">
            <v>880</v>
          </cell>
        </row>
        <row r="306">
          <cell r="A306" t="str">
            <v>스앵볼10</v>
          </cell>
          <cell r="B306" t="str">
            <v>스트롱앵커볼트</v>
          </cell>
          <cell r="C306" t="str">
            <v>M10(⅜")</v>
          </cell>
          <cell r="D306" t="str">
            <v>개</v>
          </cell>
          <cell r="E306">
            <v>43</v>
          </cell>
          <cell r="H306">
            <v>97</v>
          </cell>
          <cell r="I306">
            <v>43</v>
          </cell>
          <cell r="J306">
            <v>77</v>
          </cell>
          <cell r="K306">
            <v>50</v>
          </cell>
        </row>
        <row r="307">
          <cell r="A307" t="str">
            <v>스앵볼12</v>
          </cell>
          <cell r="B307" t="str">
            <v>스트롱앵커볼트</v>
          </cell>
          <cell r="C307" t="str">
            <v>M12(½")</v>
          </cell>
          <cell r="D307" t="str">
            <v>개</v>
          </cell>
          <cell r="E307">
            <v>72</v>
          </cell>
          <cell r="H307">
            <v>97</v>
          </cell>
          <cell r="I307">
            <v>72</v>
          </cell>
          <cell r="J307">
            <v>77</v>
          </cell>
          <cell r="K307">
            <v>110</v>
          </cell>
        </row>
        <row r="308">
          <cell r="A308" t="str">
            <v>케앵10</v>
          </cell>
          <cell r="B308" t="str">
            <v>케미칼 앵커</v>
          </cell>
          <cell r="C308" t="str">
            <v>M10,130mm</v>
          </cell>
          <cell r="D308" t="str">
            <v>SET</v>
          </cell>
          <cell r="E308">
            <v>700</v>
          </cell>
          <cell r="H308">
            <v>95</v>
          </cell>
          <cell r="I308">
            <v>1100</v>
          </cell>
          <cell r="J308">
            <v>77</v>
          </cell>
          <cell r="K308">
            <v>700</v>
          </cell>
        </row>
        <row r="309">
          <cell r="A309" t="str">
            <v>U볼S30415</v>
          </cell>
          <cell r="B309" t="str">
            <v>U-볼트&amp; 너트</v>
          </cell>
          <cell r="C309" t="str">
            <v>STS304 15A,+와셔2</v>
          </cell>
          <cell r="D309" t="str">
            <v>SET</v>
          </cell>
          <cell r="E309">
            <v>386.4</v>
          </cell>
          <cell r="H309" t="str">
            <v>94,98,99</v>
          </cell>
          <cell r="I309">
            <v>386.4</v>
          </cell>
          <cell r="J309" t="str">
            <v>78,79,80</v>
          </cell>
          <cell r="K309">
            <v>414.5</v>
          </cell>
        </row>
        <row r="310">
          <cell r="A310" t="str">
            <v>U볼S30420</v>
          </cell>
          <cell r="B310" t="str">
            <v>U-볼트&amp; 너트</v>
          </cell>
          <cell r="C310" t="str">
            <v>STS304 20A,+와셔2</v>
          </cell>
          <cell r="D310" t="str">
            <v>SET</v>
          </cell>
          <cell r="E310">
            <v>399.9</v>
          </cell>
          <cell r="H310" t="str">
            <v>94,98,99</v>
          </cell>
          <cell r="I310">
            <v>399.9</v>
          </cell>
          <cell r="J310" t="str">
            <v>78,79,80</v>
          </cell>
          <cell r="K310">
            <v>428</v>
          </cell>
        </row>
        <row r="311">
          <cell r="A311" t="str">
            <v>U볼S30450</v>
          </cell>
          <cell r="B311" t="str">
            <v>U-볼트&amp; 너트</v>
          </cell>
          <cell r="C311" t="str">
            <v>STS304 50A,+와셔2</v>
          </cell>
          <cell r="D311" t="str">
            <v>SET</v>
          </cell>
          <cell r="E311">
            <v>548.4</v>
          </cell>
          <cell r="H311" t="str">
            <v>94,98,99</v>
          </cell>
          <cell r="I311">
            <v>548.4</v>
          </cell>
          <cell r="J311" t="str">
            <v>78,79,80</v>
          </cell>
          <cell r="K311">
            <v>594.5</v>
          </cell>
        </row>
        <row r="312">
          <cell r="A312" t="str">
            <v>U볼S304100</v>
          </cell>
          <cell r="B312" t="str">
            <v>U-볼트&amp; 너트</v>
          </cell>
          <cell r="C312" t="str">
            <v>STS304 100A,+와셔2</v>
          </cell>
          <cell r="D312" t="str">
            <v>SET</v>
          </cell>
          <cell r="E312">
            <v>2428</v>
          </cell>
          <cell r="H312" t="str">
            <v>94,98,99</v>
          </cell>
          <cell r="I312">
            <v>2428</v>
          </cell>
          <cell r="J312" t="str">
            <v>78,79,80</v>
          </cell>
          <cell r="K312">
            <v>2731</v>
          </cell>
        </row>
        <row r="313">
          <cell r="A313" t="str">
            <v>U볼538</v>
          </cell>
          <cell r="B313" t="str">
            <v>U-볼트&amp; 너트</v>
          </cell>
          <cell r="C313" t="str">
            <v>5" x ⅜"</v>
          </cell>
          <cell r="D313" t="str">
            <v>개</v>
          </cell>
          <cell r="E313">
            <v>43</v>
          </cell>
          <cell r="H313">
            <v>97</v>
          </cell>
          <cell r="I313">
            <v>43</v>
          </cell>
          <cell r="J313">
            <v>77</v>
          </cell>
          <cell r="K313">
            <v>50</v>
          </cell>
        </row>
        <row r="314">
          <cell r="A314" t="str">
            <v>U볼M65</v>
          </cell>
          <cell r="B314" t="str">
            <v>U-볼트&amp; 너트</v>
          </cell>
          <cell r="C314" t="str">
            <v>M65</v>
          </cell>
          <cell r="D314" t="str">
            <v>개</v>
          </cell>
          <cell r="E314">
            <v>151</v>
          </cell>
          <cell r="H314">
            <v>94</v>
          </cell>
          <cell r="I314">
            <v>151</v>
          </cell>
          <cell r="J314">
            <v>78</v>
          </cell>
          <cell r="K314">
            <v>224</v>
          </cell>
        </row>
        <row r="315">
          <cell r="A315" t="str">
            <v>U볼M80</v>
          </cell>
          <cell r="B315" t="str">
            <v>U-볼트&amp; 너트</v>
          </cell>
          <cell r="C315" t="str">
            <v>M80</v>
          </cell>
          <cell r="D315" t="str">
            <v>개</v>
          </cell>
          <cell r="E315">
            <v>164</v>
          </cell>
          <cell r="H315">
            <v>94</v>
          </cell>
          <cell r="I315">
            <v>164</v>
          </cell>
          <cell r="J315">
            <v>78</v>
          </cell>
          <cell r="K315">
            <v>224</v>
          </cell>
        </row>
        <row r="316">
          <cell r="A316" t="str">
            <v>U볼M100</v>
          </cell>
          <cell r="B316" t="str">
            <v>U-볼트&amp; 너트</v>
          </cell>
          <cell r="C316" t="str">
            <v>M100</v>
          </cell>
          <cell r="D316" t="str">
            <v>개</v>
          </cell>
          <cell r="E316">
            <v>290</v>
          </cell>
          <cell r="H316">
            <v>94</v>
          </cell>
          <cell r="I316">
            <v>290</v>
          </cell>
          <cell r="J316">
            <v>78</v>
          </cell>
          <cell r="K316">
            <v>299</v>
          </cell>
        </row>
        <row r="317">
          <cell r="A317" t="str">
            <v>U볼M20절</v>
          </cell>
          <cell r="B317" t="str">
            <v>U-볼트&amp; 너트(절연)</v>
          </cell>
          <cell r="C317" t="str">
            <v>M20</v>
          </cell>
          <cell r="D317" t="str">
            <v>개</v>
          </cell>
          <cell r="E317">
            <v>374</v>
          </cell>
          <cell r="H317">
            <v>78</v>
          </cell>
          <cell r="I317">
            <v>374</v>
          </cell>
        </row>
        <row r="318">
          <cell r="A318" t="str">
            <v>U볼M25절</v>
          </cell>
          <cell r="B318" t="str">
            <v>U-볼트&amp; 너트(절연)</v>
          </cell>
          <cell r="C318" t="str">
            <v>M25</v>
          </cell>
          <cell r="D318" t="str">
            <v>개</v>
          </cell>
          <cell r="E318">
            <v>404</v>
          </cell>
          <cell r="H318">
            <v>78</v>
          </cell>
          <cell r="I318">
            <v>404</v>
          </cell>
        </row>
        <row r="319">
          <cell r="A319" t="str">
            <v>U볼M32절</v>
          </cell>
          <cell r="B319" t="str">
            <v>U-볼트&amp; 너트(절연)</v>
          </cell>
          <cell r="C319" t="str">
            <v>M32</v>
          </cell>
          <cell r="D319" t="str">
            <v>개</v>
          </cell>
          <cell r="E319">
            <v>474</v>
          </cell>
          <cell r="H319">
            <v>78</v>
          </cell>
          <cell r="I319">
            <v>474</v>
          </cell>
        </row>
        <row r="320">
          <cell r="A320" t="str">
            <v>U볼M40절</v>
          </cell>
          <cell r="B320" t="str">
            <v>U-볼트&amp; 너트(절연)</v>
          </cell>
          <cell r="C320" t="str">
            <v>M40</v>
          </cell>
          <cell r="D320" t="str">
            <v>개</v>
          </cell>
          <cell r="E320">
            <v>544</v>
          </cell>
          <cell r="H320">
            <v>78</v>
          </cell>
          <cell r="I320">
            <v>544</v>
          </cell>
        </row>
        <row r="321">
          <cell r="A321" t="str">
            <v>U볼M50절</v>
          </cell>
          <cell r="B321" t="str">
            <v>U-볼트&amp; 너트(절연)</v>
          </cell>
          <cell r="C321" t="str">
            <v>M50</v>
          </cell>
          <cell r="D321" t="str">
            <v>개</v>
          </cell>
          <cell r="E321">
            <v>724</v>
          </cell>
          <cell r="H321">
            <v>78</v>
          </cell>
          <cell r="I321">
            <v>724</v>
          </cell>
        </row>
        <row r="322">
          <cell r="A322" t="str">
            <v>U볼M65절</v>
          </cell>
          <cell r="B322" t="str">
            <v>U-볼트&amp; 너트(절연)</v>
          </cell>
          <cell r="C322" t="str">
            <v>M65</v>
          </cell>
          <cell r="D322" t="str">
            <v>개</v>
          </cell>
          <cell r="E322">
            <v>924</v>
          </cell>
          <cell r="H322">
            <v>78</v>
          </cell>
          <cell r="I322">
            <v>924</v>
          </cell>
        </row>
        <row r="323">
          <cell r="A323" t="str">
            <v>U볼M100절</v>
          </cell>
          <cell r="B323" t="str">
            <v>U-볼트&amp; 너트(절연)</v>
          </cell>
          <cell r="C323" t="str">
            <v>M100</v>
          </cell>
          <cell r="D323" t="str">
            <v>개</v>
          </cell>
          <cell r="E323">
            <v>910</v>
          </cell>
          <cell r="H323">
            <v>78</v>
          </cell>
          <cell r="I323">
            <v>910</v>
          </cell>
        </row>
        <row r="324">
          <cell r="A324" t="str">
            <v>달볼9</v>
          </cell>
          <cell r="B324" t="str">
            <v>달대볼트</v>
          </cell>
          <cell r="C324" t="str">
            <v>Φ9*1m 방청도장</v>
          </cell>
          <cell r="D324" t="str">
            <v>개</v>
          </cell>
          <cell r="E324">
            <v>280</v>
          </cell>
          <cell r="F324">
            <v>357</v>
          </cell>
          <cell r="G324">
            <v>280</v>
          </cell>
          <cell r="H324">
            <v>350</v>
          </cell>
          <cell r="I324">
            <v>482</v>
          </cell>
        </row>
        <row r="325">
          <cell r="A325" t="str">
            <v>달볼101000</v>
          </cell>
          <cell r="B325" t="str">
            <v>달대볼트</v>
          </cell>
          <cell r="C325" t="str">
            <v>M10 x L1000</v>
          </cell>
          <cell r="D325" t="str">
            <v>개</v>
          </cell>
          <cell r="E325">
            <v>275</v>
          </cell>
          <cell r="H325">
            <v>93</v>
          </cell>
          <cell r="I325">
            <v>275</v>
          </cell>
          <cell r="J325">
            <v>78</v>
          </cell>
          <cell r="K325">
            <v>466</v>
          </cell>
        </row>
        <row r="326">
          <cell r="A326" t="str">
            <v>달볼121000</v>
          </cell>
          <cell r="B326" t="str">
            <v>달대볼트</v>
          </cell>
          <cell r="C326" t="str">
            <v>M12 x L1000</v>
          </cell>
          <cell r="D326" t="str">
            <v>개</v>
          </cell>
          <cell r="E326">
            <v>410</v>
          </cell>
          <cell r="H326">
            <v>93</v>
          </cell>
          <cell r="I326">
            <v>410</v>
          </cell>
          <cell r="J326">
            <v>78</v>
          </cell>
          <cell r="K326">
            <v>1025</v>
          </cell>
        </row>
        <row r="327">
          <cell r="A327" t="str">
            <v>동리벳4</v>
          </cell>
          <cell r="B327" t="str">
            <v>동리벳</v>
          </cell>
          <cell r="C327" t="str">
            <v>D4</v>
          </cell>
          <cell r="D327" t="str">
            <v>개</v>
          </cell>
          <cell r="E327">
            <v>8</v>
          </cell>
          <cell r="H327">
            <v>101</v>
          </cell>
          <cell r="I327">
            <v>8</v>
          </cell>
          <cell r="J327">
            <v>80</v>
          </cell>
          <cell r="K327">
            <v>15.4</v>
          </cell>
        </row>
        <row r="328">
          <cell r="A328" t="str">
            <v>고정핀</v>
          </cell>
          <cell r="B328" t="str">
            <v>고정핀</v>
          </cell>
          <cell r="D328" t="str">
            <v>개</v>
          </cell>
          <cell r="E328">
            <v>240</v>
          </cell>
          <cell r="J328">
            <v>793</v>
          </cell>
          <cell r="K328">
            <v>240</v>
          </cell>
        </row>
        <row r="329">
          <cell r="A329" t="str">
            <v>능형#2</v>
          </cell>
          <cell r="B329" t="str">
            <v>능형망</v>
          </cell>
          <cell r="C329" t="str">
            <v>#12,40mm</v>
          </cell>
          <cell r="D329" t="str">
            <v>㎡</v>
          </cell>
          <cell r="E329">
            <v>3770</v>
          </cell>
          <cell r="H329">
            <v>104</v>
          </cell>
          <cell r="I329">
            <v>4150</v>
          </cell>
          <cell r="J329">
            <v>84</v>
          </cell>
          <cell r="K329">
            <v>3770</v>
          </cell>
        </row>
        <row r="330">
          <cell r="A330" t="str">
            <v>알미방불</v>
          </cell>
          <cell r="B330" t="str">
            <v>알미늄미서기방충망</v>
          </cell>
          <cell r="C330" t="str">
            <v>불소코팅</v>
          </cell>
          <cell r="D330" t="str">
            <v>㎡</v>
          </cell>
          <cell r="E330">
            <v>27360</v>
          </cell>
          <cell r="H330">
            <v>367</v>
          </cell>
          <cell r="I330">
            <v>27360</v>
          </cell>
        </row>
        <row r="331">
          <cell r="A331" t="str">
            <v>스텐망3</v>
          </cell>
          <cell r="B331" t="str">
            <v>스텐레스망</v>
          </cell>
          <cell r="C331" t="str">
            <v>#3,Φ1.8,SUS304</v>
          </cell>
          <cell r="D331" t="str">
            <v>㎡</v>
          </cell>
          <cell r="E331">
            <v>18700</v>
          </cell>
          <cell r="H331">
            <v>108</v>
          </cell>
          <cell r="I331">
            <v>27470</v>
          </cell>
          <cell r="J331">
            <v>83</v>
          </cell>
          <cell r="K331">
            <v>18700</v>
          </cell>
        </row>
        <row r="332">
          <cell r="A332" t="str">
            <v>PE망</v>
          </cell>
          <cell r="B332" t="str">
            <v>PE메쉬망</v>
          </cell>
          <cell r="C332" t="str">
            <v>1.5m*100m</v>
          </cell>
          <cell r="D332" t="str">
            <v>㎡</v>
          </cell>
          <cell r="E332">
            <v>186</v>
          </cell>
          <cell r="J332">
            <v>117</v>
          </cell>
          <cell r="K332">
            <v>186</v>
          </cell>
        </row>
        <row r="333">
          <cell r="A333" t="str">
            <v>헤C60</v>
          </cell>
          <cell r="B333" t="str">
            <v>헤더 CONNECTOR</v>
          </cell>
          <cell r="C333" t="str">
            <v>600Ax200A,2구</v>
          </cell>
          <cell r="D333" t="str">
            <v>개</v>
          </cell>
          <cell r="E333">
            <v>600000</v>
          </cell>
          <cell r="I333">
            <v>600000</v>
          </cell>
          <cell r="K333">
            <v>600000</v>
          </cell>
        </row>
        <row r="334">
          <cell r="A334" t="str">
            <v>P캡40</v>
          </cell>
          <cell r="B334" t="str">
            <v>PE엔드 캡</v>
          </cell>
          <cell r="C334" t="str">
            <v>400A</v>
          </cell>
          <cell r="D334" t="str">
            <v>개</v>
          </cell>
          <cell r="E334">
            <v>112100</v>
          </cell>
          <cell r="H334">
            <v>555</v>
          </cell>
          <cell r="I334">
            <v>112100</v>
          </cell>
          <cell r="J334">
            <v>477</v>
          </cell>
          <cell r="K334">
            <v>112100</v>
          </cell>
        </row>
        <row r="335">
          <cell r="A335" t="str">
            <v>P캡20</v>
          </cell>
          <cell r="B335" t="str">
            <v>PE엔드 캡</v>
          </cell>
          <cell r="C335" t="str">
            <v>200A</v>
          </cell>
          <cell r="D335" t="str">
            <v>개</v>
          </cell>
          <cell r="E335">
            <v>19300</v>
          </cell>
          <cell r="H335">
            <v>551</v>
          </cell>
          <cell r="I335">
            <v>19300</v>
          </cell>
          <cell r="J335">
            <v>477</v>
          </cell>
          <cell r="K335">
            <v>19300</v>
          </cell>
        </row>
        <row r="336">
          <cell r="A336" t="str">
            <v>P캡06</v>
          </cell>
          <cell r="B336" t="str">
            <v>PE엔드 캡</v>
          </cell>
          <cell r="C336" t="str">
            <v>65A</v>
          </cell>
          <cell r="D336" t="str">
            <v>개</v>
          </cell>
          <cell r="E336">
            <v>5100</v>
          </cell>
          <cell r="H336">
            <v>553</v>
          </cell>
          <cell r="I336">
            <v>5100</v>
          </cell>
        </row>
        <row r="337">
          <cell r="A337" t="str">
            <v>스강캡63</v>
          </cell>
          <cell r="B337" t="str">
            <v>스테인레스 파이프 캡</v>
          </cell>
          <cell r="C337" t="str">
            <v>Φ63.5mm,STS304</v>
          </cell>
          <cell r="D337" t="str">
            <v>개</v>
          </cell>
          <cell r="E337">
            <v>450</v>
          </cell>
          <cell r="H337">
            <v>286</v>
          </cell>
          <cell r="I337">
            <v>450</v>
          </cell>
          <cell r="K337">
            <v>450</v>
          </cell>
        </row>
        <row r="338">
          <cell r="A338" t="str">
            <v>캡나사80</v>
          </cell>
          <cell r="B338" t="str">
            <v>CAP</v>
          </cell>
          <cell r="C338" t="str">
            <v>SPPS38(흑)SCH80,나사식</v>
          </cell>
          <cell r="D338" t="str">
            <v>개</v>
          </cell>
          <cell r="E338">
            <v>252</v>
          </cell>
          <cell r="H338">
            <v>479</v>
          </cell>
          <cell r="I338">
            <v>252</v>
          </cell>
          <cell r="J338">
            <v>428</v>
          </cell>
          <cell r="K338">
            <v>252</v>
          </cell>
        </row>
        <row r="339">
          <cell r="A339" t="str">
            <v>캡나사흑50</v>
          </cell>
          <cell r="B339" t="str">
            <v>흑캡(나사)</v>
          </cell>
          <cell r="C339" t="str">
            <v>D50</v>
          </cell>
          <cell r="D339" t="str">
            <v>개</v>
          </cell>
          <cell r="E339">
            <v>939</v>
          </cell>
          <cell r="H339">
            <v>479</v>
          </cell>
          <cell r="I339">
            <v>939</v>
          </cell>
          <cell r="J339">
            <v>428</v>
          </cell>
          <cell r="K339">
            <v>939</v>
          </cell>
        </row>
        <row r="340">
          <cell r="A340" t="str">
            <v>동캡15</v>
          </cell>
          <cell r="B340" t="str">
            <v>동캡</v>
          </cell>
          <cell r="C340" t="str">
            <v>15A</v>
          </cell>
          <cell r="D340" t="str">
            <v>개</v>
          </cell>
          <cell r="E340">
            <v>177</v>
          </cell>
          <cell r="H340">
            <v>503</v>
          </cell>
          <cell r="I340">
            <v>197</v>
          </cell>
          <cell r="J340">
            <v>445</v>
          </cell>
          <cell r="K340">
            <v>177</v>
          </cell>
        </row>
        <row r="341">
          <cell r="A341" t="str">
            <v>동캡20</v>
          </cell>
          <cell r="B341" t="str">
            <v>동캡</v>
          </cell>
          <cell r="C341" t="str">
            <v>20A</v>
          </cell>
          <cell r="D341" t="str">
            <v>개</v>
          </cell>
          <cell r="E341">
            <v>234</v>
          </cell>
          <cell r="H341">
            <v>503</v>
          </cell>
          <cell r="I341">
            <v>260</v>
          </cell>
          <cell r="J341">
            <v>445</v>
          </cell>
          <cell r="K341">
            <v>234</v>
          </cell>
        </row>
        <row r="342">
          <cell r="A342" t="str">
            <v>동캡25</v>
          </cell>
          <cell r="B342" t="str">
            <v>동캡</v>
          </cell>
          <cell r="C342" t="str">
            <v>25A</v>
          </cell>
          <cell r="D342" t="str">
            <v>개</v>
          </cell>
          <cell r="E342">
            <v>346</v>
          </cell>
          <cell r="H342">
            <v>503</v>
          </cell>
          <cell r="I342">
            <v>385</v>
          </cell>
          <cell r="J342">
            <v>445</v>
          </cell>
          <cell r="K342">
            <v>346</v>
          </cell>
        </row>
        <row r="343">
          <cell r="A343" t="str">
            <v>동캡32</v>
          </cell>
          <cell r="B343" t="str">
            <v>동캡</v>
          </cell>
          <cell r="C343" t="str">
            <v>32A</v>
          </cell>
          <cell r="D343" t="str">
            <v>개</v>
          </cell>
          <cell r="E343">
            <v>476</v>
          </cell>
          <cell r="H343">
            <v>503</v>
          </cell>
          <cell r="I343">
            <v>529</v>
          </cell>
          <cell r="J343">
            <v>445</v>
          </cell>
          <cell r="K343">
            <v>476</v>
          </cell>
        </row>
        <row r="344">
          <cell r="A344" t="str">
            <v>동캡50</v>
          </cell>
          <cell r="B344" t="str">
            <v>동캡</v>
          </cell>
          <cell r="C344" t="str">
            <v>50A</v>
          </cell>
          <cell r="D344" t="str">
            <v>개</v>
          </cell>
          <cell r="E344">
            <v>1342</v>
          </cell>
          <cell r="H344">
            <v>503</v>
          </cell>
          <cell r="I344">
            <v>1491</v>
          </cell>
          <cell r="J344">
            <v>445</v>
          </cell>
          <cell r="K344">
            <v>1342</v>
          </cell>
        </row>
        <row r="345">
          <cell r="A345" t="str">
            <v>M460</v>
          </cell>
          <cell r="B345" t="str">
            <v>MDPE 45°엘보</v>
          </cell>
          <cell r="C345" t="str">
            <v>600A</v>
          </cell>
          <cell r="D345" t="str">
            <v>개</v>
          </cell>
          <cell r="E345">
            <v>284000</v>
          </cell>
          <cell r="H345">
            <v>529</v>
          </cell>
          <cell r="I345">
            <v>284000</v>
          </cell>
        </row>
        <row r="346">
          <cell r="A346" t="str">
            <v>M960</v>
          </cell>
          <cell r="B346" t="str">
            <v>MDPE 90°엘보</v>
          </cell>
          <cell r="C346" t="str">
            <v>600A</v>
          </cell>
          <cell r="D346" t="str">
            <v>개</v>
          </cell>
          <cell r="E346">
            <v>400300</v>
          </cell>
          <cell r="H346">
            <v>529</v>
          </cell>
          <cell r="I346">
            <v>400300</v>
          </cell>
        </row>
        <row r="347">
          <cell r="A347" t="str">
            <v>M260</v>
          </cell>
          <cell r="B347" t="str">
            <v>MDPE 22.5°엘보</v>
          </cell>
          <cell r="C347" t="str">
            <v>600A</v>
          </cell>
          <cell r="D347" t="str">
            <v>개</v>
          </cell>
          <cell r="E347">
            <v>184000</v>
          </cell>
          <cell r="L347">
            <v>184000</v>
          </cell>
        </row>
        <row r="348">
          <cell r="A348" t="str">
            <v>M240</v>
          </cell>
          <cell r="B348" t="str">
            <v>MDPE 22.5°엘보</v>
          </cell>
          <cell r="C348" t="str">
            <v>400A</v>
          </cell>
          <cell r="D348" t="str">
            <v>개</v>
          </cell>
          <cell r="E348">
            <v>68500</v>
          </cell>
          <cell r="L348">
            <v>68500</v>
          </cell>
        </row>
        <row r="349">
          <cell r="A349" t="str">
            <v>M엘30</v>
          </cell>
          <cell r="B349" t="str">
            <v>MDPE 엘보(90°)</v>
          </cell>
          <cell r="C349" t="str">
            <v>300A</v>
          </cell>
          <cell r="D349" t="str">
            <v>개</v>
          </cell>
          <cell r="E349">
            <v>97100</v>
          </cell>
          <cell r="H349">
            <v>551</v>
          </cell>
          <cell r="I349">
            <v>97100</v>
          </cell>
          <cell r="J349">
            <v>477</v>
          </cell>
          <cell r="K349">
            <v>97100</v>
          </cell>
        </row>
        <row r="350">
          <cell r="A350" t="str">
            <v>P엘20</v>
          </cell>
          <cell r="B350" t="str">
            <v>PE 엘보(90°)</v>
          </cell>
          <cell r="C350" t="str">
            <v>200A</v>
          </cell>
          <cell r="D350" t="str">
            <v>개</v>
          </cell>
          <cell r="E350">
            <v>43400</v>
          </cell>
          <cell r="H350">
            <v>531</v>
          </cell>
          <cell r="I350">
            <v>43400</v>
          </cell>
          <cell r="K350">
            <v>43400</v>
          </cell>
        </row>
        <row r="351">
          <cell r="A351" t="str">
            <v>P엘06</v>
          </cell>
          <cell r="B351" t="str">
            <v>PE 엘보(90°)</v>
          </cell>
          <cell r="C351" t="str">
            <v>65A</v>
          </cell>
          <cell r="D351" t="str">
            <v>개</v>
          </cell>
          <cell r="E351">
            <v>7500</v>
          </cell>
          <cell r="H351">
            <v>553</v>
          </cell>
          <cell r="I351">
            <v>7500</v>
          </cell>
        </row>
        <row r="352">
          <cell r="A352" t="str">
            <v>엘보2플</v>
          </cell>
          <cell r="B352" t="str">
            <v>엘보</v>
          </cell>
          <cell r="C352" t="str">
            <v>200A, 플랜지형</v>
          </cell>
          <cell r="D352" t="str">
            <v>개</v>
          </cell>
          <cell r="E352">
            <v>100000</v>
          </cell>
          <cell r="I352">
            <v>100000</v>
          </cell>
          <cell r="K352">
            <v>100000</v>
          </cell>
        </row>
        <row r="353">
          <cell r="A353" t="str">
            <v>스엘12</v>
          </cell>
          <cell r="B353" t="str">
            <v>스테인레스90° 엘보</v>
          </cell>
          <cell r="C353" t="str">
            <v>1,200A,STS304</v>
          </cell>
          <cell r="D353" t="str">
            <v>개</v>
          </cell>
          <cell r="E353">
            <v>1599098</v>
          </cell>
          <cell r="L353">
            <v>1599098</v>
          </cell>
          <cell r="M353">
            <v>1599098</v>
          </cell>
        </row>
        <row r="354">
          <cell r="A354" t="str">
            <v>9엘60</v>
          </cell>
          <cell r="B354" t="str">
            <v>90° 엘보</v>
          </cell>
          <cell r="C354" t="str">
            <v>600A,STS304</v>
          </cell>
          <cell r="D354" t="str">
            <v>개</v>
          </cell>
          <cell r="E354">
            <v>600000</v>
          </cell>
          <cell r="L354">
            <v>600000</v>
          </cell>
          <cell r="M354">
            <v>600000</v>
          </cell>
        </row>
        <row r="355">
          <cell r="A355" t="str">
            <v>스엘9020</v>
          </cell>
          <cell r="B355" t="str">
            <v>스테인레스90° 엘보</v>
          </cell>
          <cell r="C355" t="str">
            <v>20A,STS316L SCH10S</v>
          </cell>
          <cell r="D355" t="str">
            <v>개</v>
          </cell>
          <cell r="E355">
            <v>1484</v>
          </cell>
          <cell r="H355">
            <v>497</v>
          </cell>
          <cell r="I355">
            <v>1596</v>
          </cell>
          <cell r="J355">
            <v>449</v>
          </cell>
          <cell r="K355">
            <v>1484</v>
          </cell>
        </row>
        <row r="356">
          <cell r="A356" t="str">
            <v>스엘9050</v>
          </cell>
          <cell r="B356" t="str">
            <v>스테인레스90° 엘보</v>
          </cell>
          <cell r="C356" t="str">
            <v>50A,STS316L SCH10S</v>
          </cell>
          <cell r="D356" t="str">
            <v>개</v>
          </cell>
          <cell r="E356">
            <v>5040</v>
          </cell>
          <cell r="H356">
            <v>497</v>
          </cell>
          <cell r="I356">
            <v>5376</v>
          </cell>
          <cell r="J356">
            <v>449</v>
          </cell>
          <cell r="K356">
            <v>5040</v>
          </cell>
        </row>
        <row r="357">
          <cell r="A357" t="str">
            <v>스엘9080</v>
          </cell>
          <cell r="B357" t="str">
            <v>스테인레스90° 엘보</v>
          </cell>
          <cell r="C357" t="str">
            <v>80A,STS316L SCH10S</v>
          </cell>
          <cell r="D357" t="str">
            <v>개</v>
          </cell>
          <cell r="E357">
            <v>11130</v>
          </cell>
          <cell r="H357">
            <v>497</v>
          </cell>
          <cell r="I357">
            <v>11872</v>
          </cell>
          <cell r="J357">
            <v>449</v>
          </cell>
          <cell r="K357">
            <v>11130</v>
          </cell>
        </row>
        <row r="358">
          <cell r="A358" t="str">
            <v>스엘45400</v>
          </cell>
          <cell r="B358" t="str">
            <v>스테인레스45° 엘보</v>
          </cell>
          <cell r="C358" t="str">
            <v>400A,STS316L SCH10S</v>
          </cell>
          <cell r="D358" t="str">
            <v>개</v>
          </cell>
          <cell r="E358">
            <v>164000</v>
          </cell>
          <cell r="L358">
            <v>164000</v>
          </cell>
          <cell r="M358">
            <v>277200</v>
          </cell>
          <cell r="N358" t="str">
            <v>우성배관</v>
          </cell>
          <cell r="O358" t="str">
            <v>숭의밸브</v>
          </cell>
        </row>
        <row r="359">
          <cell r="A359" t="str">
            <v>스엘45600</v>
          </cell>
          <cell r="B359" t="str">
            <v>스테인레스45° 엘보</v>
          </cell>
          <cell r="C359" t="str">
            <v>600A,STS316L SCH10S</v>
          </cell>
          <cell r="D359" t="str">
            <v>개</v>
          </cell>
          <cell r="E359">
            <v>871200</v>
          </cell>
          <cell r="L359">
            <v>871200</v>
          </cell>
          <cell r="M359">
            <v>932184</v>
          </cell>
          <cell r="N359" t="str">
            <v>우성배관</v>
          </cell>
          <cell r="O359" t="str">
            <v>숭의밸브</v>
          </cell>
        </row>
        <row r="360">
          <cell r="A360" t="str">
            <v>스엘451350</v>
          </cell>
          <cell r="B360" t="str">
            <v>스테인레스45° 엘보</v>
          </cell>
          <cell r="C360" t="str">
            <v>1350A,STS316L SCH10S</v>
          </cell>
          <cell r="D360" t="str">
            <v>개</v>
          </cell>
          <cell r="E360">
            <v>3855740</v>
          </cell>
          <cell r="L360">
            <v>9622800</v>
          </cell>
          <cell r="M360">
            <v>3855740</v>
          </cell>
          <cell r="N360" t="str">
            <v>우성배관</v>
          </cell>
          <cell r="O360" t="str">
            <v>삼성STS</v>
          </cell>
        </row>
        <row r="361">
          <cell r="A361" t="str">
            <v>엘90나사15백</v>
          </cell>
          <cell r="B361" t="str">
            <v>90° 엘보(나사식)</v>
          </cell>
          <cell r="C361" t="str">
            <v>15A(백)</v>
          </cell>
          <cell r="D361" t="str">
            <v>개</v>
          </cell>
          <cell r="E361">
            <v>241</v>
          </cell>
          <cell r="H361">
            <v>480</v>
          </cell>
          <cell r="I361">
            <v>270</v>
          </cell>
          <cell r="J361">
            <v>428</v>
          </cell>
          <cell r="K361">
            <v>241</v>
          </cell>
        </row>
        <row r="362">
          <cell r="A362" t="str">
            <v>엘90나사32백</v>
          </cell>
          <cell r="B362" t="str">
            <v>90° 엘보(나사식)</v>
          </cell>
          <cell r="C362" t="str">
            <v>32A(백)</v>
          </cell>
          <cell r="D362" t="str">
            <v>개</v>
          </cell>
          <cell r="E362">
            <v>879</v>
          </cell>
          <cell r="H362">
            <v>480</v>
          </cell>
          <cell r="I362">
            <v>981</v>
          </cell>
          <cell r="J362">
            <v>428</v>
          </cell>
          <cell r="K362">
            <v>879</v>
          </cell>
        </row>
        <row r="363">
          <cell r="A363" t="str">
            <v>엘90나사40백</v>
          </cell>
          <cell r="B363" t="str">
            <v>90° 엘보(나사식)</v>
          </cell>
          <cell r="C363" t="str">
            <v>40A(백)</v>
          </cell>
          <cell r="D363" t="str">
            <v>개</v>
          </cell>
          <cell r="E363">
            <v>1044</v>
          </cell>
          <cell r="H363">
            <v>480</v>
          </cell>
          <cell r="I363">
            <v>1166</v>
          </cell>
          <cell r="J363">
            <v>428</v>
          </cell>
          <cell r="K363">
            <v>1044</v>
          </cell>
        </row>
        <row r="364">
          <cell r="A364" t="str">
            <v>엘90나사50백</v>
          </cell>
          <cell r="B364" t="str">
            <v>90° 엘보(나사식)</v>
          </cell>
          <cell r="C364" t="str">
            <v>50A(백)</v>
          </cell>
          <cell r="D364" t="str">
            <v>개</v>
          </cell>
          <cell r="E364">
            <v>1634</v>
          </cell>
          <cell r="H364">
            <v>480</v>
          </cell>
          <cell r="I364">
            <v>1825</v>
          </cell>
          <cell r="J364">
            <v>428</v>
          </cell>
          <cell r="K364">
            <v>1634</v>
          </cell>
        </row>
        <row r="365">
          <cell r="A365" t="str">
            <v>엘90용접65백</v>
          </cell>
          <cell r="B365" t="str">
            <v>90° 엘보(용접식)</v>
          </cell>
          <cell r="C365" t="str">
            <v>65A(백)</v>
          </cell>
          <cell r="D365" t="str">
            <v>개</v>
          </cell>
          <cell r="E365">
            <v>2080</v>
          </cell>
          <cell r="H365">
            <v>481</v>
          </cell>
          <cell r="I365">
            <v>2080</v>
          </cell>
          <cell r="J365">
            <v>429</v>
          </cell>
          <cell r="K365">
            <v>2080</v>
          </cell>
        </row>
        <row r="366">
          <cell r="A366" t="str">
            <v>엘90용접100백</v>
          </cell>
          <cell r="B366" t="str">
            <v>90° 엘보(용접식)</v>
          </cell>
          <cell r="C366" t="str">
            <v>100A(백)</v>
          </cell>
          <cell r="D366" t="str">
            <v>개</v>
          </cell>
          <cell r="E366">
            <v>5040</v>
          </cell>
          <cell r="H366">
            <v>481</v>
          </cell>
          <cell r="I366">
            <v>5040</v>
          </cell>
          <cell r="J366">
            <v>429</v>
          </cell>
          <cell r="K366">
            <v>5040</v>
          </cell>
        </row>
        <row r="367">
          <cell r="A367" t="str">
            <v>엘90용접200백</v>
          </cell>
          <cell r="B367" t="str">
            <v>90° 엘보(용접식)</v>
          </cell>
          <cell r="C367" t="str">
            <v>200A(백)</v>
          </cell>
          <cell r="D367" t="str">
            <v>개</v>
          </cell>
          <cell r="E367">
            <v>25360</v>
          </cell>
          <cell r="H367">
            <v>481</v>
          </cell>
          <cell r="I367">
            <v>25360</v>
          </cell>
          <cell r="J367">
            <v>429</v>
          </cell>
          <cell r="K367">
            <v>25360</v>
          </cell>
        </row>
        <row r="368">
          <cell r="A368" t="str">
            <v>엘90나사15</v>
          </cell>
          <cell r="B368" t="str">
            <v>90° 엘보(나사식)</v>
          </cell>
          <cell r="C368" t="str">
            <v>SPPS38(흑)SCH80,15A</v>
          </cell>
          <cell r="D368" t="str">
            <v>개</v>
          </cell>
          <cell r="E368">
            <v>570</v>
          </cell>
          <cell r="H368">
            <v>482</v>
          </cell>
          <cell r="I368">
            <v>576</v>
          </cell>
          <cell r="J368">
            <v>429</v>
          </cell>
          <cell r="K368">
            <v>570</v>
          </cell>
        </row>
        <row r="369">
          <cell r="A369" t="str">
            <v>엘90나사20</v>
          </cell>
          <cell r="B369" t="str">
            <v>90° 엘보(나사식)</v>
          </cell>
          <cell r="C369" t="str">
            <v>SPPS38(흑)SCH80,20A</v>
          </cell>
          <cell r="D369" t="str">
            <v>개</v>
          </cell>
          <cell r="E369">
            <v>700</v>
          </cell>
          <cell r="H369">
            <v>482</v>
          </cell>
          <cell r="I369">
            <v>704</v>
          </cell>
          <cell r="J369">
            <v>429</v>
          </cell>
          <cell r="K369">
            <v>700</v>
          </cell>
        </row>
        <row r="370">
          <cell r="A370" t="str">
            <v>엘90나사25</v>
          </cell>
          <cell r="B370" t="str">
            <v>90° 엘보(나사식)</v>
          </cell>
          <cell r="C370" t="str">
            <v>D25</v>
          </cell>
          <cell r="D370" t="str">
            <v>개</v>
          </cell>
          <cell r="E370">
            <v>512</v>
          </cell>
          <cell r="H370">
            <v>479</v>
          </cell>
          <cell r="I370">
            <v>512</v>
          </cell>
          <cell r="J370">
            <v>428</v>
          </cell>
          <cell r="K370">
            <v>512</v>
          </cell>
        </row>
        <row r="371">
          <cell r="A371" t="str">
            <v>엘90나사32</v>
          </cell>
          <cell r="B371" t="str">
            <v>90° 엘보(나사식)</v>
          </cell>
          <cell r="C371" t="str">
            <v>D32</v>
          </cell>
          <cell r="D371" t="str">
            <v>개</v>
          </cell>
          <cell r="E371">
            <v>788</v>
          </cell>
          <cell r="H371">
            <v>479</v>
          </cell>
          <cell r="I371">
            <v>788</v>
          </cell>
          <cell r="J371">
            <v>428</v>
          </cell>
          <cell r="K371">
            <v>788</v>
          </cell>
        </row>
        <row r="372">
          <cell r="A372" t="str">
            <v>엘90나사40</v>
          </cell>
          <cell r="B372" t="str">
            <v>90° 엘보(나사식)</v>
          </cell>
          <cell r="C372" t="str">
            <v>D40</v>
          </cell>
          <cell r="D372" t="str">
            <v>개</v>
          </cell>
          <cell r="E372">
            <v>935</v>
          </cell>
          <cell r="H372">
            <v>479</v>
          </cell>
          <cell r="I372">
            <v>935</v>
          </cell>
          <cell r="J372">
            <v>428</v>
          </cell>
          <cell r="K372">
            <v>935</v>
          </cell>
        </row>
        <row r="373">
          <cell r="A373" t="str">
            <v>엘90나사50</v>
          </cell>
          <cell r="B373" t="str">
            <v>90° 엘보(나사식)</v>
          </cell>
          <cell r="C373" t="str">
            <v>D50</v>
          </cell>
          <cell r="D373" t="str">
            <v>개</v>
          </cell>
          <cell r="E373">
            <v>1487</v>
          </cell>
          <cell r="H373">
            <v>479</v>
          </cell>
          <cell r="I373">
            <v>1487</v>
          </cell>
          <cell r="J373">
            <v>428</v>
          </cell>
          <cell r="K373">
            <v>1487</v>
          </cell>
        </row>
        <row r="374">
          <cell r="A374" t="str">
            <v>엘90용접100흑</v>
          </cell>
          <cell r="B374" t="str">
            <v>90° 엘보(용접식)</v>
          </cell>
          <cell r="C374" t="str">
            <v>100A(흑)</v>
          </cell>
          <cell r="D374" t="str">
            <v>개</v>
          </cell>
          <cell r="E374">
            <v>3840</v>
          </cell>
          <cell r="H374">
            <v>481</v>
          </cell>
          <cell r="I374">
            <v>3840</v>
          </cell>
          <cell r="J374">
            <v>429</v>
          </cell>
          <cell r="K374">
            <v>4160</v>
          </cell>
        </row>
        <row r="375">
          <cell r="A375" t="str">
            <v>동엘15</v>
          </cell>
          <cell r="B375" t="str">
            <v>동엘보</v>
          </cell>
          <cell r="C375" t="str">
            <v>15A</v>
          </cell>
          <cell r="D375" t="str">
            <v>개</v>
          </cell>
          <cell r="E375">
            <v>195</v>
          </cell>
          <cell r="H375">
            <v>503</v>
          </cell>
          <cell r="I375">
            <v>217</v>
          </cell>
          <cell r="J375">
            <v>445</v>
          </cell>
          <cell r="K375">
            <v>195</v>
          </cell>
        </row>
        <row r="376">
          <cell r="A376" t="str">
            <v>동엘20</v>
          </cell>
          <cell r="B376" t="str">
            <v>동엘보</v>
          </cell>
          <cell r="C376" t="str">
            <v>20A</v>
          </cell>
          <cell r="D376" t="str">
            <v>개</v>
          </cell>
          <cell r="E376">
            <v>400</v>
          </cell>
          <cell r="H376">
            <v>503</v>
          </cell>
          <cell r="I376">
            <v>445</v>
          </cell>
          <cell r="J376">
            <v>445</v>
          </cell>
          <cell r="K376">
            <v>400</v>
          </cell>
        </row>
        <row r="377">
          <cell r="A377" t="str">
            <v>동엘25</v>
          </cell>
          <cell r="B377" t="str">
            <v>동엘보</v>
          </cell>
          <cell r="C377" t="str">
            <v>25A</v>
          </cell>
          <cell r="D377" t="str">
            <v>개</v>
          </cell>
          <cell r="E377">
            <v>692</v>
          </cell>
          <cell r="H377">
            <v>503</v>
          </cell>
          <cell r="I377">
            <v>769</v>
          </cell>
          <cell r="J377">
            <v>445</v>
          </cell>
          <cell r="K377">
            <v>692</v>
          </cell>
        </row>
        <row r="378">
          <cell r="A378" t="str">
            <v>동엘32</v>
          </cell>
          <cell r="B378" t="str">
            <v>동엘보</v>
          </cell>
          <cell r="C378" t="str">
            <v>32A</v>
          </cell>
          <cell r="D378" t="str">
            <v>개</v>
          </cell>
          <cell r="E378">
            <v>1065</v>
          </cell>
          <cell r="H378">
            <v>503</v>
          </cell>
          <cell r="I378">
            <v>1183</v>
          </cell>
          <cell r="J378">
            <v>445</v>
          </cell>
          <cell r="K378">
            <v>1065</v>
          </cell>
        </row>
        <row r="379">
          <cell r="A379" t="str">
            <v>동엘40</v>
          </cell>
          <cell r="B379" t="str">
            <v>동엘보</v>
          </cell>
          <cell r="C379" t="str">
            <v>40A</v>
          </cell>
          <cell r="D379" t="str">
            <v>개</v>
          </cell>
          <cell r="E379">
            <v>1613</v>
          </cell>
          <cell r="H379">
            <v>503</v>
          </cell>
          <cell r="I379">
            <v>1792</v>
          </cell>
          <cell r="J379">
            <v>445</v>
          </cell>
          <cell r="K379">
            <v>1613</v>
          </cell>
        </row>
        <row r="380">
          <cell r="A380" t="str">
            <v>동엘50</v>
          </cell>
          <cell r="B380" t="str">
            <v>동엘보</v>
          </cell>
          <cell r="C380" t="str">
            <v>50A</v>
          </cell>
          <cell r="D380" t="str">
            <v>개</v>
          </cell>
          <cell r="E380">
            <v>3607</v>
          </cell>
          <cell r="H380">
            <v>503</v>
          </cell>
          <cell r="I380">
            <v>4008</v>
          </cell>
          <cell r="J380">
            <v>445</v>
          </cell>
          <cell r="K380">
            <v>3607</v>
          </cell>
        </row>
        <row r="381">
          <cell r="A381" t="str">
            <v>동엘65</v>
          </cell>
          <cell r="B381" t="str">
            <v>동엘보</v>
          </cell>
          <cell r="C381" t="str">
            <v>65A</v>
          </cell>
          <cell r="D381" t="str">
            <v>개</v>
          </cell>
          <cell r="E381">
            <v>6508</v>
          </cell>
          <cell r="H381">
            <v>503</v>
          </cell>
          <cell r="I381">
            <v>7232</v>
          </cell>
          <cell r="J381">
            <v>445</v>
          </cell>
          <cell r="K381">
            <v>6508</v>
          </cell>
        </row>
        <row r="382">
          <cell r="A382" t="str">
            <v>동엘80</v>
          </cell>
          <cell r="B382" t="str">
            <v>동엘보</v>
          </cell>
          <cell r="C382" t="str">
            <v>80A</v>
          </cell>
          <cell r="D382" t="str">
            <v>개</v>
          </cell>
          <cell r="E382">
            <v>10357</v>
          </cell>
          <cell r="H382">
            <v>503</v>
          </cell>
          <cell r="I382">
            <v>11508</v>
          </cell>
          <cell r="J382">
            <v>445</v>
          </cell>
          <cell r="K382">
            <v>10357</v>
          </cell>
        </row>
        <row r="383">
          <cell r="A383" t="str">
            <v>동엘100</v>
          </cell>
          <cell r="B383" t="str">
            <v>동엘보</v>
          </cell>
          <cell r="C383" t="str">
            <v>100A</v>
          </cell>
          <cell r="D383" t="str">
            <v>개</v>
          </cell>
          <cell r="E383">
            <v>23199</v>
          </cell>
          <cell r="H383">
            <v>503</v>
          </cell>
          <cell r="I383">
            <v>25776</v>
          </cell>
          <cell r="J383">
            <v>445</v>
          </cell>
          <cell r="K383">
            <v>23199</v>
          </cell>
        </row>
        <row r="384">
          <cell r="A384" t="str">
            <v>동땜엘15</v>
          </cell>
          <cell r="B384" t="str">
            <v>동땜엘보(C*F)</v>
          </cell>
          <cell r="C384" t="str">
            <v>15A</v>
          </cell>
          <cell r="D384" t="str">
            <v>개</v>
          </cell>
          <cell r="E384">
            <v>960</v>
          </cell>
          <cell r="H384">
            <v>503</v>
          </cell>
          <cell r="I384">
            <v>960</v>
          </cell>
          <cell r="J384">
            <v>445</v>
          </cell>
          <cell r="K384">
            <v>969</v>
          </cell>
        </row>
        <row r="385">
          <cell r="A385" t="str">
            <v>수엘15</v>
          </cell>
          <cell r="B385" t="str">
            <v>수전엘보(C*F)</v>
          </cell>
          <cell r="C385" t="str">
            <v>15A</v>
          </cell>
          <cell r="D385" t="str">
            <v>개</v>
          </cell>
          <cell r="E385">
            <v>764</v>
          </cell>
          <cell r="H385">
            <v>503</v>
          </cell>
          <cell r="I385">
            <v>2780</v>
          </cell>
          <cell r="J385">
            <v>430</v>
          </cell>
          <cell r="K385">
            <v>764</v>
          </cell>
        </row>
        <row r="386">
          <cell r="A386" t="str">
            <v>수엘25</v>
          </cell>
          <cell r="B386" t="str">
            <v>수전엘보(C*F)</v>
          </cell>
          <cell r="C386" t="str">
            <v>25A</v>
          </cell>
          <cell r="D386" t="str">
            <v>개</v>
          </cell>
          <cell r="E386">
            <v>3697</v>
          </cell>
          <cell r="H386">
            <v>503</v>
          </cell>
          <cell r="I386">
            <v>5400</v>
          </cell>
          <cell r="J386">
            <v>430</v>
          </cell>
          <cell r="K386">
            <v>3697</v>
          </cell>
        </row>
        <row r="387">
          <cell r="A387" t="str">
            <v>주90단곡50</v>
          </cell>
          <cell r="B387" t="str">
            <v>주철90°단곡관(NO HUB)</v>
          </cell>
          <cell r="C387" t="str">
            <v>D50</v>
          </cell>
          <cell r="D387" t="str">
            <v>개</v>
          </cell>
          <cell r="E387">
            <v>2200</v>
          </cell>
          <cell r="H387">
            <v>507</v>
          </cell>
          <cell r="I387">
            <v>2380</v>
          </cell>
          <cell r="J387">
            <v>442</v>
          </cell>
          <cell r="K387">
            <v>2200</v>
          </cell>
        </row>
        <row r="388">
          <cell r="A388" t="str">
            <v>주90단곡75</v>
          </cell>
          <cell r="B388" t="str">
            <v>주철90°단곡관(NO HUB)</v>
          </cell>
          <cell r="C388" t="str">
            <v>D75</v>
          </cell>
          <cell r="D388" t="str">
            <v>개</v>
          </cell>
          <cell r="E388">
            <v>3600</v>
          </cell>
          <cell r="H388">
            <v>507</v>
          </cell>
          <cell r="I388">
            <v>3820</v>
          </cell>
          <cell r="J388">
            <v>442</v>
          </cell>
          <cell r="K388">
            <v>3600</v>
          </cell>
        </row>
        <row r="389">
          <cell r="A389" t="str">
            <v>주90단곡100</v>
          </cell>
          <cell r="B389" t="str">
            <v>주철90°단곡관(NO HUB)</v>
          </cell>
          <cell r="C389" t="str">
            <v>D100</v>
          </cell>
          <cell r="D389" t="str">
            <v>개</v>
          </cell>
          <cell r="E389">
            <v>5900</v>
          </cell>
          <cell r="H389">
            <v>507</v>
          </cell>
          <cell r="I389">
            <v>6290</v>
          </cell>
          <cell r="J389">
            <v>442</v>
          </cell>
          <cell r="K389">
            <v>5900</v>
          </cell>
        </row>
        <row r="390">
          <cell r="A390" t="str">
            <v>주45곡50</v>
          </cell>
          <cell r="B390" t="str">
            <v>주철45°곡관(NO HUB)</v>
          </cell>
          <cell r="C390" t="str">
            <v>D50</v>
          </cell>
          <cell r="D390" t="str">
            <v>개</v>
          </cell>
          <cell r="E390">
            <v>1100</v>
          </cell>
          <cell r="H390">
            <v>507</v>
          </cell>
          <cell r="I390">
            <v>1190</v>
          </cell>
          <cell r="J390">
            <v>442</v>
          </cell>
          <cell r="K390">
            <v>1100</v>
          </cell>
        </row>
        <row r="391">
          <cell r="A391" t="str">
            <v>주45곡75</v>
          </cell>
          <cell r="B391" t="str">
            <v>주철45°곡관(NO HUB)</v>
          </cell>
          <cell r="C391" t="str">
            <v>D75</v>
          </cell>
          <cell r="D391" t="str">
            <v>개</v>
          </cell>
          <cell r="E391">
            <v>1800</v>
          </cell>
          <cell r="H391">
            <v>507</v>
          </cell>
          <cell r="I391">
            <v>1950</v>
          </cell>
          <cell r="J391">
            <v>442</v>
          </cell>
          <cell r="K391">
            <v>1800</v>
          </cell>
        </row>
        <row r="392">
          <cell r="A392" t="str">
            <v>주45곡100</v>
          </cell>
          <cell r="B392" t="str">
            <v>주철45°곡관(NO HUB)</v>
          </cell>
          <cell r="C392" t="str">
            <v>D100</v>
          </cell>
          <cell r="D392" t="str">
            <v>개</v>
          </cell>
          <cell r="E392">
            <v>2700</v>
          </cell>
          <cell r="H392">
            <v>507</v>
          </cell>
          <cell r="I392">
            <v>2890</v>
          </cell>
          <cell r="J392">
            <v>442</v>
          </cell>
          <cell r="K392">
            <v>2700</v>
          </cell>
        </row>
        <row r="393">
          <cell r="A393" t="str">
            <v>주Y5050</v>
          </cell>
          <cell r="B393" t="str">
            <v>주철Y관(NO HUB)</v>
          </cell>
          <cell r="C393" t="str">
            <v>D50x50</v>
          </cell>
          <cell r="D393" t="str">
            <v>개</v>
          </cell>
          <cell r="E393">
            <v>1600</v>
          </cell>
          <cell r="H393">
            <v>507</v>
          </cell>
          <cell r="I393">
            <v>1780</v>
          </cell>
          <cell r="J393">
            <v>441</v>
          </cell>
          <cell r="K393">
            <v>1600</v>
          </cell>
        </row>
        <row r="394">
          <cell r="A394" t="str">
            <v>주Y7575</v>
          </cell>
          <cell r="B394" t="str">
            <v>주철Y관(NO HUB)</v>
          </cell>
          <cell r="C394" t="str">
            <v>D75x75</v>
          </cell>
          <cell r="D394" t="str">
            <v>개</v>
          </cell>
          <cell r="E394">
            <v>3200</v>
          </cell>
          <cell r="H394">
            <v>507</v>
          </cell>
          <cell r="I394">
            <v>3480</v>
          </cell>
          <cell r="J394">
            <v>441</v>
          </cell>
          <cell r="K394">
            <v>3200</v>
          </cell>
        </row>
        <row r="395">
          <cell r="A395" t="str">
            <v>주Y7550</v>
          </cell>
          <cell r="B395" t="str">
            <v>주철Y관(NO HUB)</v>
          </cell>
          <cell r="C395" t="str">
            <v>D75x50</v>
          </cell>
          <cell r="D395" t="str">
            <v>개</v>
          </cell>
          <cell r="E395">
            <v>2600</v>
          </cell>
          <cell r="H395">
            <v>507</v>
          </cell>
          <cell r="I395">
            <v>2800</v>
          </cell>
          <cell r="J395">
            <v>441</v>
          </cell>
          <cell r="K395">
            <v>2600</v>
          </cell>
        </row>
        <row r="396">
          <cell r="A396" t="str">
            <v>주Y100100</v>
          </cell>
          <cell r="B396" t="str">
            <v>주철Y관(NO HUB)</v>
          </cell>
          <cell r="C396" t="str">
            <v>D100x100</v>
          </cell>
          <cell r="D396" t="str">
            <v>개</v>
          </cell>
          <cell r="E396">
            <v>5900</v>
          </cell>
          <cell r="H396">
            <v>507</v>
          </cell>
          <cell r="I396">
            <v>6290</v>
          </cell>
          <cell r="J396">
            <v>441</v>
          </cell>
          <cell r="K396">
            <v>5900</v>
          </cell>
        </row>
        <row r="397">
          <cell r="A397" t="str">
            <v>주Y10050</v>
          </cell>
          <cell r="B397" t="str">
            <v>주철Y관(NO HUB)</v>
          </cell>
          <cell r="C397" t="str">
            <v>D100x50</v>
          </cell>
          <cell r="D397" t="str">
            <v>개</v>
          </cell>
          <cell r="E397">
            <v>3600</v>
          </cell>
          <cell r="H397">
            <v>507</v>
          </cell>
          <cell r="I397">
            <v>3820</v>
          </cell>
          <cell r="J397">
            <v>441</v>
          </cell>
          <cell r="K397">
            <v>3600</v>
          </cell>
        </row>
        <row r="398">
          <cell r="A398" t="str">
            <v>주배T7550</v>
          </cell>
          <cell r="B398" t="str">
            <v>주철배수T관(NO HUB)</v>
          </cell>
          <cell r="C398" t="str">
            <v>D75x50</v>
          </cell>
          <cell r="D398" t="str">
            <v>개</v>
          </cell>
          <cell r="E398">
            <v>2500</v>
          </cell>
          <cell r="H398">
            <v>507</v>
          </cell>
          <cell r="I398">
            <v>2720</v>
          </cell>
          <cell r="J398">
            <v>441</v>
          </cell>
          <cell r="K398">
            <v>2500</v>
          </cell>
        </row>
        <row r="399">
          <cell r="A399" t="str">
            <v>주배T10050</v>
          </cell>
          <cell r="B399" t="str">
            <v>주철배수T관(NO HUB)</v>
          </cell>
          <cell r="C399" t="str">
            <v>D100x50</v>
          </cell>
          <cell r="D399" t="str">
            <v>개</v>
          </cell>
          <cell r="E399">
            <v>3600</v>
          </cell>
          <cell r="H399">
            <v>507</v>
          </cell>
          <cell r="I399">
            <v>3820</v>
          </cell>
          <cell r="J399">
            <v>441</v>
          </cell>
          <cell r="K399">
            <v>3600</v>
          </cell>
        </row>
        <row r="400">
          <cell r="A400" t="str">
            <v>바배FD50</v>
          </cell>
          <cell r="B400" t="str">
            <v>바닥배수구(F.D)</v>
          </cell>
          <cell r="C400" t="str">
            <v>D50</v>
          </cell>
          <cell r="D400" t="str">
            <v>개</v>
          </cell>
          <cell r="E400">
            <v>4080</v>
          </cell>
          <cell r="J400">
            <v>443</v>
          </cell>
          <cell r="K400">
            <v>4080</v>
          </cell>
        </row>
        <row r="401">
          <cell r="A401" t="str">
            <v>주P트50</v>
          </cell>
          <cell r="B401" t="str">
            <v>주철P트랩</v>
          </cell>
          <cell r="C401" t="str">
            <v>D50</v>
          </cell>
          <cell r="D401" t="str">
            <v>개</v>
          </cell>
          <cell r="E401">
            <v>2700</v>
          </cell>
          <cell r="H401">
            <v>507</v>
          </cell>
          <cell r="I401">
            <v>2890</v>
          </cell>
          <cell r="J401">
            <v>442</v>
          </cell>
          <cell r="K401">
            <v>2700</v>
          </cell>
        </row>
        <row r="402">
          <cell r="A402" t="str">
            <v>주CO50</v>
          </cell>
          <cell r="B402" t="str">
            <v>주철C.O.(NO HUB)</v>
          </cell>
          <cell r="C402" t="str">
            <v>D50</v>
          </cell>
          <cell r="D402" t="str">
            <v>개</v>
          </cell>
          <cell r="E402">
            <v>1200</v>
          </cell>
          <cell r="H402">
            <v>507</v>
          </cell>
          <cell r="I402">
            <v>1270</v>
          </cell>
          <cell r="J402">
            <v>442</v>
          </cell>
          <cell r="K402">
            <v>1200</v>
          </cell>
        </row>
        <row r="403">
          <cell r="A403" t="str">
            <v>주CO75</v>
          </cell>
          <cell r="B403" t="str">
            <v>주철C.O.(NO HUB)</v>
          </cell>
          <cell r="C403" t="str">
            <v>D75</v>
          </cell>
          <cell r="D403" t="str">
            <v>개</v>
          </cell>
          <cell r="E403">
            <v>1700</v>
          </cell>
          <cell r="H403">
            <v>507</v>
          </cell>
          <cell r="I403">
            <v>1870</v>
          </cell>
          <cell r="J403">
            <v>442</v>
          </cell>
          <cell r="K403">
            <v>1700</v>
          </cell>
        </row>
        <row r="404">
          <cell r="A404" t="str">
            <v>주CO100</v>
          </cell>
          <cell r="B404" t="str">
            <v>주철C.O.(NO HUB)</v>
          </cell>
          <cell r="C404" t="str">
            <v>D100</v>
          </cell>
          <cell r="D404" t="str">
            <v>개</v>
          </cell>
          <cell r="E404">
            <v>2300</v>
          </cell>
          <cell r="H404">
            <v>507</v>
          </cell>
          <cell r="I404">
            <v>2460</v>
          </cell>
          <cell r="J404">
            <v>442</v>
          </cell>
          <cell r="K404">
            <v>2300</v>
          </cell>
        </row>
        <row r="405">
          <cell r="A405" t="str">
            <v>카플50</v>
          </cell>
          <cell r="B405" t="str">
            <v>카플링(NO HUB)</v>
          </cell>
          <cell r="C405" t="str">
            <v>D50</v>
          </cell>
          <cell r="D405" t="str">
            <v>개</v>
          </cell>
          <cell r="E405">
            <v>4200</v>
          </cell>
          <cell r="H405">
            <v>507</v>
          </cell>
          <cell r="I405">
            <v>4500</v>
          </cell>
          <cell r="J405">
            <v>442</v>
          </cell>
          <cell r="K405">
            <v>4200</v>
          </cell>
        </row>
        <row r="406">
          <cell r="A406" t="str">
            <v>카플75</v>
          </cell>
          <cell r="B406" t="str">
            <v>카플링(NO HUB)</v>
          </cell>
          <cell r="C406" t="str">
            <v>D75</v>
          </cell>
          <cell r="D406" t="str">
            <v>개</v>
          </cell>
          <cell r="E406">
            <v>4800</v>
          </cell>
          <cell r="H406">
            <v>507</v>
          </cell>
          <cell r="I406">
            <v>5180</v>
          </cell>
          <cell r="J406">
            <v>442</v>
          </cell>
          <cell r="K406">
            <v>4800</v>
          </cell>
        </row>
        <row r="407">
          <cell r="A407" t="str">
            <v>카플100</v>
          </cell>
          <cell r="B407" t="str">
            <v>카플링(NO HUB)</v>
          </cell>
          <cell r="C407" t="str">
            <v>D100</v>
          </cell>
          <cell r="D407" t="str">
            <v>개</v>
          </cell>
          <cell r="E407">
            <v>5700</v>
          </cell>
          <cell r="H407">
            <v>507</v>
          </cell>
          <cell r="I407">
            <v>6120</v>
          </cell>
          <cell r="J407">
            <v>442</v>
          </cell>
          <cell r="K407">
            <v>5700</v>
          </cell>
        </row>
        <row r="408">
          <cell r="A408" t="str">
            <v>VTR100</v>
          </cell>
          <cell r="B408" t="str">
            <v>V.T.R</v>
          </cell>
          <cell r="C408" t="str">
            <v>D100</v>
          </cell>
          <cell r="D408" t="str">
            <v>개</v>
          </cell>
          <cell r="E408">
            <v>14000</v>
          </cell>
          <cell r="L408">
            <v>14000</v>
          </cell>
        </row>
        <row r="409">
          <cell r="A409" t="str">
            <v>크바동15</v>
          </cell>
          <cell r="B409" t="str">
            <v>크립바(동관)</v>
          </cell>
          <cell r="C409" t="str">
            <v>D15</v>
          </cell>
          <cell r="D409" t="str">
            <v>개</v>
          </cell>
          <cell r="E409">
            <v>390</v>
          </cell>
          <cell r="L409">
            <v>390</v>
          </cell>
        </row>
        <row r="410">
          <cell r="A410" t="str">
            <v>크바동20</v>
          </cell>
          <cell r="B410" t="str">
            <v>크립바(동관)</v>
          </cell>
          <cell r="C410" t="str">
            <v>D20</v>
          </cell>
          <cell r="D410" t="str">
            <v>개</v>
          </cell>
          <cell r="E410">
            <v>420</v>
          </cell>
          <cell r="L410">
            <v>420</v>
          </cell>
        </row>
        <row r="411">
          <cell r="A411" t="str">
            <v>백레용접65</v>
          </cell>
          <cell r="B411" t="str">
            <v>백 레듀샤(용접)</v>
          </cell>
          <cell r="C411" t="str">
            <v>D65</v>
          </cell>
          <cell r="D411" t="str">
            <v>개</v>
          </cell>
          <cell r="E411">
            <v>1290</v>
          </cell>
          <cell r="H411">
            <v>482</v>
          </cell>
          <cell r="I411">
            <v>1296</v>
          </cell>
          <cell r="J411">
            <v>430</v>
          </cell>
          <cell r="K411">
            <v>1290</v>
          </cell>
        </row>
        <row r="412">
          <cell r="A412" t="str">
            <v>백레용접100</v>
          </cell>
          <cell r="B412" t="str">
            <v>백 레듀샤(용접)</v>
          </cell>
          <cell r="C412" t="str">
            <v>D100</v>
          </cell>
          <cell r="D412" t="str">
            <v>개</v>
          </cell>
          <cell r="E412">
            <v>2480</v>
          </cell>
          <cell r="H412">
            <v>482</v>
          </cell>
          <cell r="I412">
            <v>2480</v>
          </cell>
          <cell r="J412">
            <v>430</v>
          </cell>
          <cell r="K412">
            <v>2480</v>
          </cell>
        </row>
        <row r="413">
          <cell r="A413" t="str">
            <v>흑레나사20</v>
          </cell>
          <cell r="B413" t="str">
            <v>흑 레듀샤(나사)</v>
          </cell>
          <cell r="C413" t="str">
            <v>D20</v>
          </cell>
          <cell r="D413" t="str">
            <v>개</v>
          </cell>
          <cell r="E413">
            <v>250</v>
          </cell>
          <cell r="H413">
            <v>479</v>
          </cell>
          <cell r="I413">
            <v>250</v>
          </cell>
          <cell r="J413">
            <v>428</v>
          </cell>
          <cell r="K413">
            <v>250</v>
          </cell>
        </row>
        <row r="414">
          <cell r="A414" t="str">
            <v>흑레나사32</v>
          </cell>
          <cell r="B414" t="str">
            <v>흑 레듀샤(나사)</v>
          </cell>
          <cell r="C414" t="str">
            <v>D32</v>
          </cell>
          <cell r="D414" t="str">
            <v>개</v>
          </cell>
          <cell r="E414">
            <v>520</v>
          </cell>
          <cell r="H414">
            <v>479</v>
          </cell>
          <cell r="I414">
            <v>520</v>
          </cell>
          <cell r="J414">
            <v>428</v>
          </cell>
          <cell r="K414">
            <v>700</v>
          </cell>
        </row>
        <row r="415">
          <cell r="A415" t="str">
            <v>흑레나사40</v>
          </cell>
          <cell r="B415" t="str">
            <v>흑 레듀샤(나사)</v>
          </cell>
          <cell r="C415" t="str">
            <v>D40</v>
          </cell>
          <cell r="D415" t="str">
            <v>개</v>
          </cell>
          <cell r="E415">
            <v>620</v>
          </cell>
          <cell r="H415">
            <v>479</v>
          </cell>
          <cell r="I415">
            <v>620</v>
          </cell>
          <cell r="J415">
            <v>428</v>
          </cell>
          <cell r="K415">
            <v>840</v>
          </cell>
        </row>
        <row r="416">
          <cell r="A416" t="str">
            <v>흑레나사50</v>
          </cell>
          <cell r="B416" t="str">
            <v>흑 레듀샤(나사)</v>
          </cell>
          <cell r="C416" t="str">
            <v>D50</v>
          </cell>
          <cell r="D416" t="str">
            <v>개</v>
          </cell>
          <cell r="E416">
            <v>988</v>
          </cell>
          <cell r="H416">
            <v>479</v>
          </cell>
          <cell r="I416">
            <v>988</v>
          </cell>
          <cell r="J416">
            <v>428</v>
          </cell>
          <cell r="K416">
            <v>1050</v>
          </cell>
        </row>
        <row r="417">
          <cell r="A417" t="str">
            <v>스레5020</v>
          </cell>
          <cell r="B417" t="str">
            <v>스테인레스 레듀샤</v>
          </cell>
          <cell r="C417" t="str">
            <v>50Ax20A,STS316L,SCH10S</v>
          </cell>
          <cell r="D417" t="str">
            <v>개</v>
          </cell>
          <cell r="E417">
            <v>5516</v>
          </cell>
          <cell r="H417">
            <v>497</v>
          </cell>
          <cell r="I417">
            <v>5894</v>
          </cell>
          <cell r="J417">
            <v>449</v>
          </cell>
          <cell r="K417">
            <v>5516</v>
          </cell>
        </row>
        <row r="418">
          <cell r="A418" t="str">
            <v>스레8040</v>
          </cell>
          <cell r="B418" t="str">
            <v>스테인레스 레듀샤</v>
          </cell>
          <cell r="C418" t="str">
            <v>80Ax40A,STS316L,SCH10S</v>
          </cell>
          <cell r="D418" t="str">
            <v>개</v>
          </cell>
          <cell r="E418">
            <v>8190</v>
          </cell>
          <cell r="H418">
            <v>497</v>
          </cell>
          <cell r="I418">
            <v>8736</v>
          </cell>
          <cell r="J418">
            <v>449</v>
          </cell>
          <cell r="K418">
            <v>8190</v>
          </cell>
        </row>
        <row r="419">
          <cell r="A419" t="str">
            <v>스레8050</v>
          </cell>
          <cell r="B419" t="str">
            <v>스테인레스 레듀샤</v>
          </cell>
          <cell r="C419" t="str">
            <v>80Ax50A,STS316L,SCH10S</v>
          </cell>
          <cell r="D419" t="str">
            <v>개</v>
          </cell>
          <cell r="E419">
            <v>6720</v>
          </cell>
          <cell r="H419">
            <v>497</v>
          </cell>
          <cell r="I419">
            <v>7168</v>
          </cell>
          <cell r="J419">
            <v>449</v>
          </cell>
          <cell r="K419">
            <v>6720</v>
          </cell>
        </row>
        <row r="420">
          <cell r="A420" t="str">
            <v>스레8050편</v>
          </cell>
          <cell r="B420" t="str">
            <v>스테인레스 레듀샤</v>
          </cell>
          <cell r="C420" t="str">
            <v>80Ax50A(편심),STS316L,SCH10S</v>
          </cell>
          <cell r="D420" t="str">
            <v>개</v>
          </cell>
          <cell r="E420">
            <v>9296</v>
          </cell>
          <cell r="H420">
            <v>497</v>
          </cell>
          <cell r="I420">
            <v>9296</v>
          </cell>
          <cell r="J420">
            <v>449</v>
          </cell>
          <cell r="K420">
            <v>11970</v>
          </cell>
        </row>
        <row r="421">
          <cell r="A421" t="str">
            <v>스레10065</v>
          </cell>
          <cell r="B421" t="str">
            <v>스테인레스 레듀샤</v>
          </cell>
          <cell r="C421" t="str">
            <v>100Ax65A,STS316L,SCH10S</v>
          </cell>
          <cell r="D421" t="str">
            <v>개</v>
          </cell>
          <cell r="E421">
            <v>9450</v>
          </cell>
          <cell r="H421">
            <v>497</v>
          </cell>
          <cell r="I421">
            <v>10080</v>
          </cell>
          <cell r="J421">
            <v>449</v>
          </cell>
          <cell r="K421">
            <v>9450</v>
          </cell>
        </row>
        <row r="422">
          <cell r="A422" t="str">
            <v>스레10080편</v>
          </cell>
          <cell r="B422" t="str">
            <v>스테인레스 레듀샤</v>
          </cell>
          <cell r="C422" t="str">
            <v>100Ax80A(편심),STS316L,SCH10S</v>
          </cell>
          <cell r="D422" t="str">
            <v>개</v>
          </cell>
          <cell r="E422">
            <v>9240</v>
          </cell>
          <cell r="H422">
            <v>497</v>
          </cell>
          <cell r="I422">
            <v>9856</v>
          </cell>
          <cell r="J422">
            <v>449</v>
          </cell>
          <cell r="K422">
            <v>9240</v>
          </cell>
        </row>
        <row r="423">
          <cell r="A423" t="str">
            <v>스레150100</v>
          </cell>
          <cell r="B423" t="str">
            <v>스테인레스 레듀샤</v>
          </cell>
          <cell r="C423" t="str">
            <v>150Ax100A,STS316L,SCH10S</v>
          </cell>
          <cell r="D423" t="str">
            <v>개</v>
          </cell>
          <cell r="E423">
            <v>21840</v>
          </cell>
          <cell r="H423">
            <v>497</v>
          </cell>
          <cell r="I423">
            <v>23296</v>
          </cell>
          <cell r="J423">
            <v>449</v>
          </cell>
          <cell r="K423">
            <v>21840</v>
          </cell>
        </row>
        <row r="424">
          <cell r="A424" t="str">
            <v>스레400350</v>
          </cell>
          <cell r="B424" t="str">
            <v>스테인레스 레듀샤</v>
          </cell>
          <cell r="C424" t="str">
            <v>400Ax350A,STS316L,SCH10S</v>
          </cell>
          <cell r="D424" t="str">
            <v>개</v>
          </cell>
          <cell r="E424">
            <v>181650</v>
          </cell>
          <cell r="J424">
            <v>449</v>
          </cell>
          <cell r="K424">
            <v>181650</v>
          </cell>
        </row>
        <row r="425">
          <cell r="A425" t="str">
            <v>스레600450</v>
          </cell>
          <cell r="B425" t="str">
            <v>스테인레스 레듀샤</v>
          </cell>
          <cell r="C425" t="str">
            <v>600Ax450A,STS316L,SCH10S</v>
          </cell>
          <cell r="D425" t="str">
            <v>개</v>
          </cell>
          <cell r="E425">
            <v>462000</v>
          </cell>
          <cell r="L425">
            <v>879770</v>
          </cell>
          <cell r="M425">
            <v>462000</v>
          </cell>
          <cell r="N425" t="str">
            <v>삼성STS</v>
          </cell>
          <cell r="O425" t="str">
            <v>우성배관</v>
          </cell>
        </row>
        <row r="426">
          <cell r="A426" t="str">
            <v>스레1100900</v>
          </cell>
          <cell r="B426" t="str">
            <v>스테인레스 레듀샤</v>
          </cell>
          <cell r="C426" t="str">
            <v>1100Ax900A,STS316L,SCH10S</v>
          </cell>
          <cell r="D426" t="str">
            <v>개</v>
          </cell>
          <cell r="E426">
            <v>1320000</v>
          </cell>
          <cell r="L426">
            <v>1676160</v>
          </cell>
          <cell r="M426">
            <v>1320000</v>
          </cell>
          <cell r="N426" t="str">
            <v>삼성STS</v>
          </cell>
          <cell r="O426" t="str">
            <v>우성배관</v>
          </cell>
        </row>
        <row r="427">
          <cell r="A427" t="str">
            <v>스레13501100</v>
          </cell>
          <cell r="B427" t="str">
            <v>스테인레스 레듀샤</v>
          </cell>
          <cell r="C427" t="str">
            <v>1350Ax1100A,STS316L,SCH10S</v>
          </cell>
          <cell r="D427" t="str">
            <v>개</v>
          </cell>
          <cell r="E427">
            <v>1716000</v>
          </cell>
          <cell r="L427">
            <v>2352140</v>
          </cell>
          <cell r="M427">
            <v>1716000</v>
          </cell>
          <cell r="N427" t="str">
            <v>삼성STS</v>
          </cell>
          <cell r="O427" t="str">
            <v>우성배관</v>
          </cell>
        </row>
        <row r="428">
          <cell r="A428" t="str">
            <v>스레13501200</v>
          </cell>
          <cell r="B428" t="str">
            <v>스테인레스 레듀샤</v>
          </cell>
          <cell r="C428" t="str">
            <v>1350Ax1200A,STS316L,SCH10S</v>
          </cell>
          <cell r="D428" t="str">
            <v>개</v>
          </cell>
          <cell r="E428">
            <v>1716000</v>
          </cell>
          <cell r="L428">
            <v>2352140</v>
          </cell>
          <cell r="M428">
            <v>1716000</v>
          </cell>
          <cell r="N428" t="str">
            <v>삼성STS</v>
          </cell>
          <cell r="O428" t="str">
            <v>우성배관</v>
          </cell>
        </row>
        <row r="429">
          <cell r="A429" t="str">
            <v>동레20</v>
          </cell>
          <cell r="B429" t="str">
            <v>동레듀샤</v>
          </cell>
          <cell r="C429" t="str">
            <v>20A</v>
          </cell>
          <cell r="D429" t="str">
            <v>개</v>
          </cell>
          <cell r="E429">
            <v>251</v>
          </cell>
          <cell r="H429">
            <v>503</v>
          </cell>
          <cell r="I429">
            <v>279</v>
          </cell>
          <cell r="J429">
            <v>445</v>
          </cell>
          <cell r="K429">
            <v>251</v>
          </cell>
        </row>
        <row r="430">
          <cell r="A430" t="str">
            <v>동레25</v>
          </cell>
          <cell r="B430" t="str">
            <v>동레듀샤</v>
          </cell>
          <cell r="C430" t="str">
            <v>25A</v>
          </cell>
          <cell r="D430" t="str">
            <v>개</v>
          </cell>
          <cell r="E430">
            <v>372</v>
          </cell>
          <cell r="H430">
            <v>503</v>
          </cell>
          <cell r="I430">
            <v>413</v>
          </cell>
          <cell r="J430">
            <v>445</v>
          </cell>
          <cell r="K430">
            <v>372</v>
          </cell>
        </row>
        <row r="431">
          <cell r="A431" t="str">
            <v>동레32</v>
          </cell>
          <cell r="B431" t="str">
            <v>동레듀샤</v>
          </cell>
          <cell r="C431" t="str">
            <v>32A</v>
          </cell>
          <cell r="D431" t="str">
            <v>개</v>
          </cell>
          <cell r="E431">
            <v>508</v>
          </cell>
          <cell r="H431">
            <v>503</v>
          </cell>
          <cell r="I431">
            <v>564</v>
          </cell>
          <cell r="J431">
            <v>445</v>
          </cell>
          <cell r="K431">
            <v>508</v>
          </cell>
        </row>
        <row r="432">
          <cell r="A432" t="str">
            <v>동레40</v>
          </cell>
          <cell r="B432" t="str">
            <v>동레듀샤</v>
          </cell>
          <cell r="C432" t="str">
            <v>40A</v>
          </cell>
          <cell r="D432" t="str">
            <v>개</v>
          </cell>
          <cell r="E432">
            <v>872</v>
          </cell>
          <cell r="H432">
            <v>503</v>
          </cell>
          <cell r="I432">
            <v>969</v>
          </cell>
          <cell r="J432">
            <v>445</v>
          </cell>
          <cell r="K432">
            <v>872</v>
          </cell>
        </row>
        <row r="433">
          <cell r="A433" t="str">
            <v>동레50</v>
          </cell>
          <cell r="B433" t="str">
            <v>동레듀샤</v>
          </cell>
          <cell r="C433" t="str">
            <v>50A</v>
          </cell>
          <cell r="D433" t="str">
            <v>개</v>
          </cell>
          <cell r="E433">
            <v>2094</v>
          </cell>
          <cell r="H433">
            <v>503</v>
          </cell>
          <cell r="I433">
            <v>2327</v>
          </cell>
          <cell r="J433">
            <v>445</v>
          </cell>
          <cell r="K433">
            <v>2094</v>
          </cell>
        </row>
        <row r="434">
          <cell r="A434" t="str">
            <v>동레65</v>
          </cell>
          <cell r="B434" t="str">
            <v>동레듀샤</v>
          </cell>
          <cell r="C434" t="str">
            <v>65A</v>
          </cell>
          <cell r="D434" t="str">
            <v>개</v>
          </cell>
          <cell r="E434">
            <v>2853</v>
          </cell>
          <cell r="H434">
            <v>503</v>
          </cell>
          <cell r="I434">
            <v>3170</v>
          </cell>
          <cell r="J434">
            <v>445</v>
          </cell>
          <cell r="K434">
            <v>2853</v>
          </cell>
        </row>
        <row r="435">
          <cell r="A435" t="str">
            <v>동레80</v>
          </cell>
          <cell r="B435" t="str">
            <v>동레듀샤</v>
          </cell>
          <cell r="C435" t="str">
            <v>80A</v>
          </cell>
          <cell r="D435" t="str">
            <v>개</v>
          </cell>
          <cell r="E435">
            <v>4027</v>
          </cell>
          <cell r="H435">
            <v>503</v>
          </cell>
          <cell r="I435">
            <v>4475</v>
          </cell>
          <cell r="J435">
            <v>445</v>
          </cell>
          <cell r="K435">
            <v>4027</v>
          </cell>
        </row>
        <row r="436">
          <cell r="A436" t="str">
            <v>동레100</v>
          </cell>
          <cell r="B436" t="str">
            <v>동레듀샤</v>
          </cell>
          <cell r="C436" t="str">
            <v>100A</v>
          </cell>
          <cell r="D436" t="str">
            <v>개</v>
          </cell>
          <cell r="E436">
            <v>9145</v>
          </cell>
          <cell r="H436">
            <v>503</v>
          </cell>
          <cell r="I436">
            <v>10161</v>
          </cell>
          <cell r="J436">
            <v>445</v>
          </cell>
          <cell r="K436">
            <v>9145</v>
          </cell>
        </row>
        <row r="437">
          <cell r="A437" t="str">
            <v>스LA1350</v>
          </cell>
          <cell r="B437" t="str">
            <v>스테인레스 LATERAL</v>
          </cell>
          <cell r="C437" t="str">
            <v>1350Ax1350A,STS316L,SCH10S</v>
          </cell>
          <cell r="D437" t="str">
            <v>개</v>
          </cell>
          <cell r="E437">
            <v>3946800</v>
          </cell>
          <cell r="L437">
            <v>3946800</v>
          </cell>
          <cell r="N437" t="str">
            <v>단위환산값</v>
          </cell>
        </row>
        <row r="438">
          <cell r="A438" t="str">
            <v>백니나사15</v>
          </cell>
          <cell r="B438" t="str">
            <v>백니플(나사)</v>
          </cell>
          <cell r="C438" t="str">
            <v>D15</v>
          </cell>
          <cell r="D438" t="str">
            <v>개</v>
          </cell>
          <cell r="E438">
            <v>329</v>
          </cell>
          <cell r="H438">
            <v>479</v>
          </cell>
          <cell r="I438">
            <v>329</v>
          </cell>
          <cell r="J438">
            <v>428</v>
          </cell>
          <cell r="K438">
            <v>329</v>
          </cell>
        </row>
        <row r="439">
          <cell r="A439" t="str">
            <v>백니나사32</v>
          </cell>
          <cell r="B439" t="str">
            <v>백니플(나사)</v>
          </cell>
          <cell r="C439" t="str">
            <v>D32</v>
          </cell>
          <cell r="D439" t="str">
            <v>개</v>
          </cell>
          <cell r="E439">
            <v>694</v>
          </cell>
          <cell r="H439">
            <v>479</v>
          </cell>
          <cell r="I439">
            <v>694</v>
          </cell>
          <cell r="J439">
            <v>428</v>
          </cell>
          <cell r="K439">
            <v>694</v>
          </cell>
        </row>
        <row r="440">
          <cell r="A440" t="str">
            <v>흑니나사15</v>
          </cell>
          <cell r="B440" t="str">
            <v>흑니플(나사)</v>
          </cell>
          <cell r="C440" t="str">
            <v>D15</v>
          </cell>
          <cell r="D440" t="str">
            <v>개</v>
          </cell>
          <cell r="E440">
            <v>252</v>
          </cell>
          <cell r="H440">
            <v>479</v>
          </cell>
          <cell r="I440">
            <v>252</v>
          </cell>
          <cell r="J440">
            <v>428</v>
          </cell>
          <cell r="K440">
            <v>252</v>
          </cell>
        </row>
        <row r="441">
          <cell r="A441" t="str">
            <v>흑니나사20</v>
          </cell>
          <cell r="B441" t="str">
            <v>흑니플(나사)</v>
          </cell>
          <cell r="C441" t="str">
            <v>D20</v>
          </cell>
          <cell r="D441" t="str">
            <v>개</v>
          </cell>
          <cell r="E441">
            <v>294</v>
          </cell>
          <cell r="H441">
            <v>479</v>
          </cell>
          <cell r="I441">
            <v>294</v>
          </cell>
          <cell r="J441">
            <v>428</v>
          </cell>
          <cell r="K441">
            <v>294</v>
          </cell>
        </row>
        <row r="442">
          <cell r="A442" t="str">
            <v>흑니나사25</v>
          </cell>
          <cell r="B442" t="str">
            <v>흑니플(나사)</v>
          </cell>
          <cell r="C442" t="str">
            <v>D25</v>
          </cell>
          <cell r="D442" t="str">
            <v>개</v>
          </cell>
          <cell r="E442">
            <v>420</v>
          </cell>
          <cell r="H442">
            <v>479</v>
          </cell>
          <cell r="I442">
            <v>420</v>
          </cell>
          <cell r="J442">
            <v>428</v>
          </cell>
          <cell r="K442">
            <v>420</v>
          </cell>
        </row>
        <row r="443">
          <cell r="A443" t="str">
            <v>흑니나사32</v>
          </cell>
          <cell r="B443" t="str">
            <v>흑니플(나사)</v>
          </cell>
          <cell r="C443" t="str">
            <v>D32</v>
          </cell>
          <cell r="D443" t="str">
            <v>개</v>
          </cell>
          <cell r="E443">
            <v>534</v>
          </cell>
          <cell r="H443">
            <v>479</v>
          </cell>
          <cell r="I443">
            <v>534</v>
          </cell>
          <cell r="J443">
            <v>428</v>
          </cell>
          <cell r="K443">
            <v>534</v>
          </cell>
        </row>
        <row r="444">
          <cell r="A444" t="str">
            <v>흑니나사40</v>
          </cell>
          <cell r="B444" t="str">
            <v>흑니플(나사)</v>
          </cell>
          <cell r="C444" t="str">
            <v>D40</v>
          </cell>
          <cell r="D444" t="str">
            <v>개</v>
          </cell>
          <cell r="E444">
            <v>760</v>
          </cell>
          <cell r="H444">
            <v>479</v>
          </cell>
          <cell r="I444">
            <v>760</v>
          </cell>
          <cell r="J444">
            <v>428</v>
          </cell>
          <cell r="K444">
            <v>760</v>
          </cell>
        </row>
        <row r="445">
          <cell r="A445" t="str">
            <v>흑니나사50</v>
          </cell>
          <cell r="B445" t="str">
            <v>흑니플(나사)</v>
          </cell>
          <cell r="C445" t="str">
            <v>D50</v>
          </cell>
          <cell r="D445" t="str">
            <v>개</v>
          </cell>
          <cell r="E445">
            <v>910</v>
          </cell>
          <cell r="H445">
            <v>479</v>
          </cell>
          <cell r="I445">
            <v>910</v>
          </cell>
          <cell r="J445">
            <v>428</v>
          </cell>
          <cell r="K445">
            <v>910</v>
          </cell>
        </row>
        <row r="446">
          <cell r="A446" t="str">
            <v>PT니15</v>
          </cell>
          <cell r="B446" t="str">
            <v>PT니플</v>
          </cell>
          <cell r="C446" t="str">
            <v>D15</v>
          </cell>
          <cell r="D446" t="str">
            <v>개</v>
          </cell>
          <cell r="E446">
            <v>380</v>
          </cell>
          <cell r="H446">
            <v>503</v>
          </cell>
          <cell r="I446">
            <v>380</v>
          </cell>
          <cell r="J446">
            <v>445</v>
          </cell>
          <cell r="K446">
            <v>383</v>
          </cell>
        </row>
        <row r="447">
          <cell r="A447" t="str">
            <v>PT니20</v>
          </cell>
          <cell r="B447" t="str">
            <v>PT니플</v>
          </cell>
          <cell r="C447" t="str">
            <v>D20</v>
          </cell>
          <cell r="D447" t="str">
            <v>개</v>
          </cell>
          <cell r="E447">
            <v>740</v>
          </cell>
          <cell r="H447">
            <v>503</v>
          </cell>
          <cell r="I447">
            <v>740</v>
          </cell>
          <cell r="J447">
            <v>445</v>
          </cell>
          <cell r="K447">
            <v>749</v>
          </cell>
        </row>
        <row r="448">
          <cell r="A448" t="str">
            <v>PT니25</v>
          </cell>
          <cell r="B448" t="str">
            <v>PT니플</v>
          </cell>
          <cell r="C448" t="str">
            <v>D25</v>
          </cell>
          <cell r="D448" t="str">
            <v>개</v>
          </cell>
          <cell r="E448">
            <v>1150</v>
          </cell>
          <cell r="H448">
            <v>503</v>
          </cell>
          <cell r="I448">
            <v>1150</v>
          </cell>
          <cell r="J448">
            <v>445</v>
          </cell>
          <cell r="K448">
            <v>1151</v>
          </cell>
        </row>
        <row r="449">
          <cell r="A449" t="str">
            <v>PT니32</v>
          </cell>
          <cell r="B449" t="str">
            <v>PT니플</v>
          </cell>
          <cell r="C449" t="str">
            <v>D32</v>
          </cell>
          <cell r="D449" t="str">
            <v>개</v>
          </cell>
          <cell r="E449">
            <v>2130</v>
          </cell>
          <cell r="H449">
            <v>503</v>
          </cell>
          <cell r="I449">
            <v>2130</v>
          </cell>
          <cell r="J449">
            <v>445</v>
          </cell>
          <cell r="K449">
            <v>2136</v>
          </cell>
        </row>
        <row r="450">
          <cell r="A450" t="str">
            <v>PT니50</v>
          </cell>
          <cell r="B450" t="str">
            <v>PT니플</v>
          </cell>
          <cell r="C450" t="str">
            <v>D50</v>
          </cell>
          <cell r="D450" t="str">
            <v>개</v>
          </cell>
          <cell r="E450">
            <v>4510</v>
          </cell>
          <cell r="H450">
            <v>503</v>
          </cell>
          <cell r="I450">
            <v>4510</v>
          </cell>
          <cell r="J450">
            <v>445</v>
          </cell>
          <cell r="K450">
            <v>4512</v>
          </cell>
        </row>
        <row r="451">
          <cell r="A451" t="str">
            <v>백유나사32</v>
          </cell>
          <cell r="B451" t="str">
            <v>백유니온(나사)</v>
          </cell>
          <cell r="C451" t="str">
            <v>D32</v>
          </cell>
          <cell r="D451" t="str">
            <v>개</v>
          </cell>
          <cell r="E451">
            <v>2394</v>
          </cell>
          <cell r="H451">
            <v>479</v>
          </cell>
          <cell r="I451">
            <v>2394</v>
          </cell>
          <cell r="J451">
            <v>428</v>
          </cell>
          <cell r="K451">
            <v>2394</v>
          </cell>
        </row>
        <row r="452">
          <cell r="A452" t="str">
            <v>흑유나사20</v>
          </cell>
          <cell r="B452" t="str">
            <v>흑유니온(나사)</v>
          </cell>
          <cell r="C452" t="str">
            <v>D20</v>
          </cell>
          <cell r="D452" t="str">
            <v>개</v>
          </cell>
          <cell r="E452">
            <v>1038</v>
          </cell>
          <cell r="H452">
            <v>479</v>
          </cell>
          <cell r="I452">
            <v>1038</v>
          </cell>
          <cell r="J452">
            <v>428</v>
          </cell>
          <cell r="K452">
            <v>1038</v>
          </cell>
        </row>
        <row r="453">
          <cell r="A453" t="str">
            <v>흑유나사25</v>
          </cell>
          <cell r="B453" t="str">
            <v>흑유니온(나사)</v>
          </cell>
          <cell r="C453" t="str">
            <v>D25</v>
          </cell>
          <cell r="D453" t="str">
            <v>개</v>
          </cell>
          <cell r="E453">
            <v>1455</v>
          </cell>
          <cell r="H453">
            <v>479</v>
          </cell>
          <cell r="I453">
            <v>1455</v>
          </cell>
          <cell r="J453">
            <v>428</v>
          </cell>
          <cell r="K453">
            <v>1455</v>
          </cell>
        </row>
        <row r="454">
          <cell r="A454" t="str">
            <v>흑유나사32</v>
          </cell>
          <cell r="B454" t="str">
            <v>흑유니온(나사)</v>
          </cell>
          <cell r="C454" t="str">
            <v>D32</v>
          </cell>
          <cell r="D454" t="str">
            <v>개</v>
          </cell>
          <cell r="E454">
            <v>1844</v>
          </cell>
          <cell r="H454">
            <v>479</v>
          </cell>
          <cell r="I454">
            <v>1844</v>
          </cell>
          <cell r="J454">
            <v>428</v>
          </cell>
          <cell r="K454">
            <v>1844</v>
          </cell>
        </row>
        <row r="455">
          <cell r="A455" t="str">
            <v>흑유나사40</v>
          </cell>
          <cell r="B455" t="str">
            <v>흑유니온(나사)</v>
          </cell>
          <cell r="C455" t="str">
            <v>D40</v>
          </cell>
          <cell r="D455" t="str">
            <v>개</v>
          </cell>
          <cell r="E455">
            <v>2383</v>
          </cell>
          <cell r="H455">
            <v>479</v>
          </cell>
          <cell r="I455">
            <v>2383</v>
          </cell>
          <cell r="J455">
            <v>428</v>
          </cell>
          <cell r="K455">
            <v>2383</v>
          </cell>
        </row>
        <row r="456">
          <cell r="A456" t="str">
            <v>흑유나사50</v>
          </cell>
          <cell r="B456" t="str">
            <v>흑유니온(나사)</v>
          </cell>
          <cell r="C456" t="str">
            <v>D50</v>
          </cell>
          <cell r="D456" t="str">
            <v>개</v>
          </cell>
          <cell r="E456">
            <v>3067</v>
          </cell>
          <cell r="H456">
            <v>479</v>
          </cell>
          <cell r="I456">
            <v>3067</v>
          </cell>
          <cell r="J456">
            <v>428</v>
          </cell>
          <cell r="K456">
            <v>3067</v>
          </cell>
        </row>
        <row r="457">
          <cell r="A457" t="str">
            <v>동유CM15</v>
          </cell>
          <cell r="B457" t="str">
            <v>동유니온(C*M)</v>
          </cell>
          <cell r="C457" t="str">
            <v>15A</v>
          </cell>
          <cell r="D457" t="str">
            <v>개</v>
          </cell>
          <cell r="E457">
            <v>1480</v>
          </cell>
          <cell r="H457">
            <v>503</v>
          </cell>
          <cell r="I457">
            <v>1480</v>
          </cell>
          <cell r="J457">
            <v>445</v>
          </cell>
          <cell r="K457">
            <v>1480</v>
          </cell>
        </row>
        <row r="458">
          <cell r="A458" t="str">
            <v>동유CM20</v>
          </cell>
          <cell r="B458" t="str">
            <v>동유니온(C*M)</v>
          </cell>
          <cell r="C458" t="str">
            <v>20A</v>
          </cell>
          <cell r="D458" t="str">
            <v>개</v>
          </cell>
          <cell r="E458">
            <v>2590</v>
          </cell>
          <cell r="H458">
            <v>503</v>
          </cell>
          <cell r="I458">
            <v>2590</v>
          </cell>
          <cell r="J458">
            <v>445</v>
          </cell>
          <cell r="K458">
            <v>2593</v>
          </cell>
        </row>
        <row r="459">
          <cell r="A459" t="str">
            <v>동유CM25</v>
          </cell>
          <cell r="B459" t="str">
            <v>동유니온(C*M)</v>
          </cell>
          <cell r="C459" t="str">
            <v>25A</v>
          </cell>
          <cell r="D459" t="str">
            <v>개</v>
          </cell>
          <cell r="E459">
            <v>4050</v>
          </cell>
          <cell r="H459">
            <v>503</v>
          </cell>
          <cell r="I459">
            <v>4050</v>
          </cell>
          <cell r="J459">
            <v>445</v>
          </cell>
          <cell r="K459">
            <v>4055</v>
          </cell>
        </row>
        <row r="460">
          <cell r="A460" t="str">
            <v>동유CM32</v>
          </cell>
          <cell r="B460" t="str">
            <v>동유니온(C*M)</v>
          </cell>
          <cell r="C460" t="str">
            <v>32A</v>
          </cell>
          <cell r="D460" t="str">
            <v>개</v>
          </cell>
          <cell r="E460">
            <v>6020</v>
          </cell>
          <cell r="H460">
            <v>503</v>
          </cell>
          <cell r="I460">
            <v>6020</v>
          </cell>
          <cell r="J460">
            <v>445</v>
          </cell>
          <cell r="K460">
            <v>6029</v>
          </cell>
        </row>
        <row r="461">
          <cell r="A461" t="str">
            <v>동유CM40</v>
          </cell>
          <cell r="B461" t="str">
            <v>동유니온(C*M)</v>
          </cell>
          <cell r="C461" t="str">
            <v>40A</v>
          </cell>
          <cell r="D461" t="str">
            <v>개</v>
          </cell>
          <cell r="E461">
            <v>8970</v>
          </cell>
          <cell r="H461">
            <v>503</v>
          </cell>
          <cell r="I461">
            <v>8970</v>
          </cell>
          <cell r="J461">
            <v>445</v>
          </cell>
          <cell r="K461">
            <v>8971</v>
          </cell>
        </row>
        <row r="462">
          <cell r="A462" t="str">
            <v>동유CM50</v>
          </cell>
          <cell r="B462" t="str">
            <v>동유니온(C*M)</v>
          </cell>
          <cell r="C462" t="str">
            <v>50A</v>
          </cell>
          <cell r="D462" t="str">
            <v>개</v>
          </cell>
          <cell r="E462">
            <v>11740</v>
          </cell>
          <cell r="H462">
            <v>503</v>
          </cell>
          <cell r="I462">
            <v>11740</v>
          </cell>
          <cell r="J462">
            <v>445</v>
          </cell>
          <cell r="K462">
            <v>11749</v>
          </cell>
        </row>
        <row r="463">
          <cell r="A463" t="str">
            <v>절유동50</v>
          </cell>
          <cell r="B463" t="str">
            <v>절연유니온(동)</v>
          </cell>
          <cell r="C463" t="str">
            <v>50A</v>
          </cell>
          <cell r="D463" t="str">
            <v>개</v>
          </cell>
          <cell r="E463">
            <v>6432</v>
          </cell>
          <cell r="H463">
            <v>503</v>
          </cell>
          <cell r="I463">
            <v>7146</v>
          </cell>
          <cell r="J463">
            <v>445</v>
          </cell>
          <cell r="K463">
            <v>6432</v>
          </cell>
        </row>
        <row r="464">
          <cell r="A464" t="str">
            <v>흑소나사15</v>
          </cell>
          <cell r="B464" t="str">
            <v>흑소켓(나사)</v>
          </cell>
          <cell r="C464" t="str">
            <v>D15</v>
          </cell>
          <cell r="D464" t="str">
            <v>개</v>
          </cell>
          <cell r="E464">
            <v>207</v>
          </cell>
          <cell r="H464">
            <v>479</v>
          </cell>
          <cell r="I464">
            <v>207</v>
          </cell>
          <cell r="J464">
            <v>428</v>
          </cell>
          <cell r="K464">
            <v>207</v>
          </cell>
        </row>
        <row r="465">
          <cell r="A465" t="str">
            <v>동소25</v>
          </cell>
          <cell r="B465" t="str">
            <v>동소켓</v>
          </cell>
          <cell r="C465" t="str">
            <v>25A</v>
          </cell>
          <cell r="D465" t="str">
            <v>개</v>
          </cell>
          <cell r="E465">
            <v>291</v>
          </cell>
          <cell r="H465">
            <v>503</v>
          </cell>
          <cell r="I465">
            <v>323</v>
          </cell>
          <cell r="J465">
            <v>445</v>
          </cell>
          <cell r="K465">
            <v>291</v>
          </cell>
        </row>
        <row r="466">
          <cell r="A466" t="str">
            <v>동소32</v>
          </cell>
          <cell r="B466" t="str">
            <v>동소켓</v>
          </cell>
          <cell r="C466" t="str">
            <v>32A</v>
          </cell>
          <cell r="D466" t="str">
            <v>개</v>
          </cell>
          <cell r="E466">
            <v>372</v>
          </cell>
          <cell r="H466">
            <v>503</v>
          </cell>
          <cell r="I466">
            <v>413</v>
          </cell>
          <cell r="J466">
            <v>445</v>
          </cell>
          <cell r="K466">
            <v>372</v>
          </cell>
        </row>
        <row r="467">
          <cell r="A467" t="str">
            <v>동소40</v>
          </cell>
          <cell r="B467" t="str">
            <v>동소켓</v>
          </cell>
          <cell r="C467" t="str">
            <v>40A</v>
          </cell>
          <cell r="D467" t="str">
            <v>개</v>
          </cell>
          <cell r="E467">
            <v>534</v>
          </cell>
          <cell r="H467">
            <v>503</v>
          </cell>
          <cell r="I467">
            <v>593</v>
          </cell>
          <cell r="J467">
            <v>445</v>
          </cell>
          <cell r="K467">
            <v>534</v>
          </cell>
        </row>
        <row r="468">
          <cell r="A468" t="str">
            <v>동소50</v>
          </cell>
          <cell r="B468" t="str">
            <v>동소켓</v>
          </cell>
          <cell r="C468" t="str">
            <v>50A</v>
          </cell>
          <cell r="D468" t="str">
            <v>개</v>
          </cell>
          <cell r="E468">
            <v>954</v>
          </cell>
          <cell r="H468">
            <v>503</v>
          </cell>
          <cell r="I468">
            <v>1060</v>
          </cell>
          <cell r="J468">
            <v>445</v>
          </cell>
          <cell r="K468">
            <v>954</v>
          </cell>
        </row>
        <row r="469">
          <cell r="A469" t="str">
            <v>동소100</v>
          </cell>
          <cell r="B469" t="str">
            <v>동소켓</v>
          </cell>
          <cell r="C469" t="str">
            <v>100A</v>
          </cell>
          <cell r="D469" t="str">
            <v>개</v>
          </cell>
          <cell r="E469">
            <v>7228</v>
          </cell>
          <cell r="H469">
            <v>503</v>
          </cell>
          <cell r="I469">
            <v>8032</v>
          </cell>
          <cell r="J469">
            <v>445</v>
          </cell>
          <cell r="K469">
            <v>7228</v>
          </cell>
        </row>
        <row r="470">
          <cell r="A470" t="str">
            <v>동아CM15</v>
          </cell>
          <cell r="B470" t="str">
            <v>동아답타(C*M)</v>
          </cell>
          <cell r="C470" t="str">
            <v>15A</v>
          </cell>
          <cell r="D470" t="str">
            <v>개</v>
          </cell>
          <cell r="E470">
            <v>360</v>
          </cell>
          <cell r="H470">
            <v>503</v>
          </cell>
          <cell r="I470">
            <v>360</v>
          </cell>
          <cell r="J470">
            <v>445</v>
          </cell>
          <cell r="K470">
            <v>365</v>
          </cell>
        </row>
        <row r="471">
          <cell r="A471" t="str">
            <v>동아CM20</v>
          </cell>
          <cell r="B471" t="str">
            <v>동아답타(C*M)</v>
          </cell>
          <cell r="C471" t="str">
            <v>20A</v>
          </cell>
          <cell r="D471" t="str">
            <v>개</v>
          </cell>
          <cell r="E471">
            <v>710</v>
          </cell>
          <cell r="H471">
            <v>503</v>
          </cell>
          <cell r="I471">
            <v>710</v>
          </cell>
          <cell r="J471">
            <v>445</v>
          </cell>
          <cell r="K471">
            <v>713</v>
          </cell>
        </row>
        <row r="472">
          <cell r="A472" t="str">
            <v>동아CM25</v>
          </cell>
          <cell r="B472" t="str">
            <v>동아답타(C*M)</v>
          </cell>
          <cell r="C472" t="str">
            <v>25A</v>
          </cell>
          <cell r="D472" t="str">
            <v>개</v>
          </cell>
          <cell r="E472">
            <v>1110</v>
          </cell>
          <cell r="H472">
            <v>503</v>
          </cell>
          <cell r="I472">
            <v>1110</v>
          </cell>
          <cell r="J472">
            <v>445</v>
          </cell>
          <cell r="K472">
            <v>1114</v>
          </cell>
        </row>
        <row r="473">
          <cell r="A473" t="str">
            <v>동아CM32</v>
          </cell>
          <cell r="B473" t="str">
            <v>동아답타(C*M)</v>
          </cell>
          <cell r="C473" t="str">
            <v>32A</v>
          </cell>
          <cell r="D473" t="str">
            <v>개</v>
          </cell>
          <cell r="E473">
            <v>2010</v>
          </cell>
          <cell r="H473">
            <v>503</v>
          </cell>
          <cell r="I473">
            <v>2010</v>
          </cell>
          <cell r="J473">
            <v>445</v>
          </cell>
          <cell r="K473">
            <v>2010</v>
          </cell>
        </row>
        <row r="474">
          <cell r="A474" t="str">
            <v>동아CM40</v>
          </cell>
          <cell r="B474" t="str">
            <v>동아답타(C*M)</v>
          </cell>
          <cell r="C474" t="str">
            <v>40A</v>
          </cell>
          <cell r="D474" t="str">
            <v>개</v>
          </cell>
          <cell r="E474">
            <v>3010</v>
          </cell>
          <cell r="H474">
            <v>503</v>
          </cell>
          <cell r="I474">
            <v>3010</v>
          </cell>
          <cell r="J474">
            <v>445</v>
          </cell>
          <cell r="K474">
            <v>3014</v>
          </cell>
        </row>
        <row r="475">
          <cell r="A475" t="str">
            <v>동아CM50</v>
          </cell>
          <cell r="B475" t="str">
            <v>동아답타(C*M)</v>
          </cell>
          <cell r="C475" t="str">
            <v>50A</v>
          </cell>
          <cell r="D475" t="str">
            <v>개</v>
          </cell>
          <cell r="E475">
            <v>4220</v>
          </cell>
          <cell r="H475">
            <v>503</v>
          </cell>
          <cell r="I475">
            <v>4220</v>
          </cell>
          <cell r="J475">
            <v>445</v>
          </cell>
          <cell r="K475">
            <v>4221</v>
          </cell>
        </row>
        <row r="476">
          <cell r="A476" t="str">
            <v>동아CF15</v>
          </cell>
          <cell r="B476" t="str">
            <v>동아답타(C*F)</v>
          </cell>
          <cell r="C476" t="str">
            <v>15A</v>
          </cell>
          <cell r="D476" t="str">
            <v>개</v>
          </cell>
          <cell r="E476">
            <v>510</v>
          </cell>
          <cell r="H476">
            <v>503</v>
          </cell>
          <cell r="I476">
            <v>510</v>
          </cell>
          <cell r="J476">
            <v>445</v>
          </cell>
          <cell r="K476">
            <v>512</v>
          </cell>
        </row>
        <row r="477">
          <cell r="A477" t="str">
            <v>동아CF50</v>
          </cell>
          <cell r="B477" t="str">
            <v>동아답타(C*F)</v>
          </cell>
          <cell r="C477" t="str">
            <v>50A</v>
          </cell>
          <cell r="D477" t="str">
            <v>개</v>
          </cell>
          <cell r="E477">
            <v>7160</v>
          </cell>
          <cell r="H477">
            <v>503</v>
          </cell>
          <cell r="I477">
            <v>7160</v>
          </cell>
          <cell r="J477">
            <v>445</v>
          </cell>
          <cell r="K477">
            <v>7161</v>
          </cell>
        </row>
        <row r="478">
          <cell r="A478" t="str">
            <v>유엘청15</v>
          </cell>
          <cell r="B478" t="str">
            <v>유니온엘보(청동)</v>
          </cell>
          <cell r="C478" t="str">
            <v>D15</v>
          </cell>
          <cell r="D478" t="str">
            <v>개</v>
          </cell>
          <cell r="E478">
            <v>1930</v>
          </cell>
          <cell r="H478">
            <v>558</v>
          </cell>
          <cell r="I478">
            <v>2073</v>
          </cell>
          <cell r="J478">
            <v>477</v>
          </cell>
          <cell r="K478">
            <v>1930</v>
          </cell>
        </row>
        <row r="479">
          <cell r="A479" t="str">
            <v>유엘청20</v>
          </cell>
          <cell r="B479" t="str">
            <v>유니온엘보(청동)</v>
          </cell>
          <cell r="C479" t="str">
            <v>D20</v>
          </cell>
          <cell r="D479" t="str">
            <v>개</v>
          </cell>
          <cell r="E479">
            <v>2780</v>
          </cell>
          <cell r="H479">
            <v>558</v>
          </cell>
          <cell r="I479">
            <v>2975</v>
          </cell>
          <cell r="J479">
            <v>477</v>
          </cell>
          <cell r="K479">
            <v>2780</v>
          </cell>
        </row>
        <row r="480">
          <cell r="A480" t="str">
            <v>HACO20</v>
          </cell>
          <cell r="B480" t="str">
            <v>Half Copuling</v>
          </cell>
          <cell r="C480" t="str">
            <v>20A,STS316L,SCH10S</v>
          </cell>
          <cell r="D480" t="str">
            <v>개</v>
          </cell>
          <cell r="E480">
            <v>4732</v>
          </cell>
          <cell r="H480">
            <v>483</v>
          </cell>
          <cell r="I480">
            <v>5313</v>
          </cell>
          <cell r="J480">
            <v>433</v>
          </cell>
          <cell r="K480">
            <v>4732</v>
          </cell>
        </row>
        <row r="481">
          <cell r="A481" t="str">
            <v>DJ40</v>
          </cell>
          <cell r="B481" t="str">
            <v>D.R JOINT</v>
          </cell>
          <cell r="C481" t="str">
            <v>400A</v>
          </cell>
          <cell r="D481" t="str">
            <v>개</v>
          </cell>
          <cell r="E481">
            <v>350000</v>
          </cell>
          <cell r="H481">
            <v>531</v>
          </cell>
          <cell r="I481">
            <v>350000</v>
          </cell>
          <cell r="K481">
            <v>350000</v>
          </cell>
        </row>
        <row r="482">
          <cell r="A482" t="str">
            <v>PS20</v>
          </cell>
          <cell r="B482" t="str">
            <v>PE SLIP JOINT</v>
          </cell>
          <cell r="C482" t="str">
            <v>200A,L=1.5m</v>
          </cell>
          <cell r="D482" t="str">
            <v>개</v>
          </cell>
          <cell r="E482">
            <v>50000</v>
          </cell>
          <cell r="L482">
            <v>50000</v>
          </cell>
          <cell r="M482">
            <v>50000</v>
          </cell>
        </row>
        <row r="483">
          <cell r="A483" t="str">
            <v>EJ1350</v>
          </cell>
          <cell r="B483" t="str">
            <v>Expansion Joint</v>
          </cell>
          <cell r="C483" t="str">
            <v>STS316L,Φ1,350mm,10kg/㎠</v>
          </cell>
          <cell r="D483" t="str">
            <v>개</v>
          </cell>
          <cell r="E483">
            <v>13600000</v>
          </cell>
          <cell r="L483">
            <v>13600000</v>
          </cell>
          <cell r="M483">
            <v>14960000</v>
          </cell>
          <cell r="N483" t="str">
            <v>고성산업</v>
          </cell>
          <cell r="O483" t="str">
            <v>서광공작</v>
          </cell>
        </row>
        <row r="484">
          <cell r="A484" t="str">
            <v>EJ1100</v>
          </cell>
          <cell r="B484" t="str">
            <v>Expansion Joint</v>
          </cell>
          <cell r="C484" t="str">
            <v>STS316L,Φ1,100mm,10kg/㎠</v>
          </cell>
          <cell r="D484" t="str">
            <v>개</v>
          </cell>
          <cell r="E484">
            <v>9100000</v>
          </cell>
          <cell r="L484">
            <v>9100000</v>
          </cell>
          <cell r="M484">
            <v>10000000</v>
          </cell>
          <cell r="N484" t="str">
            <v>고성산업</v>
          </cell>
          <cell r="O484" t="str">
            <v>서광공작</v>
          </cell>
        </row>
        <row r="485">
          <cell r="A485" t="str">
            <v>EJ450</v>
          </cell>
          <cell r="B485" t="str">
            <v>Expansion Joint</v>
          </cell>
          <cell r="C485" t="str">
            <v>STS316L,Φ450mm,10kg/㎠</v>
          </cell>
          <cell r="D485" t="str">
            <v>개</v>
          </cell>
          <cell r="E485">
            <v>7800000</v>
          </cell>
          <cell r="L485">
            <v>7800000</v>
          </cell>
          <cell r="M485">
            <v>8580000</v>
          </cell>
          <cell r="N485" t="str">
            <v>고성산업</v>
          </cell>
          <cell r="O485" t="str">
            <v>서광공작</v>
          </cell>
        </row>
        <row r="486">
          <cell r="A486" t="str">
            <v>EJ400</v>
          </cell>
          <cell r="B486" t="str">
            <v>Expansion Joint</v>
          </cell>
          <cell r="C486" t="str">
            <v>STS316L,Φ400mm,10kg/㎠</v>
          </cell>
          <cell r="D486" t="str">
            <v>개</v>
          </cell>
          <cell r="E486">
            <v>700000</v>
          </cell>
          <cell r="L486">
            <v>700000</v>
          </cell>
          <cell r="M486">
            <v>7750000</v>
          </cell>
          <cell r="N486" t="str">
            <v>고성산업</v>
          </cell>
          <cell r="O486" t="str">
            <v>서광공작</v>
          </cell>
        </row>
        <row r="487">
          <cell r="A487" t="str">
            <v>FJ벨100</v>
          </cell>
          <cell r="B487" t="str">
            <v>Flexible Joint</v>
          </cell>
          <cell r="C487" t="str">
            <v>100A,10kg,벨로즈형</v>
          </cell>
          <cell r="D487" t="str">
            <v>개</v>
          </cell>
          <cell r="E487">
            <v>37667</v>
          </cell>
          <cell r="H487">
            <v>551</v>
          </cell>
          <cell r="I487">
            <v>37667</v>
          </cell>
          <cell r="J487">
            <v>474</v>
          </cell>
          <cell r="K487">
            <v>43200</v>
          </cell>
        </row>
        <row r="488">
          <cell r="A488" t="str">
            <v>FJ벨80</v>
          </cell>
          <cell r="B488" t="str">
            <v>Flexible Joint</v>
          </cell>
          <cell r="C488" t="str">
            <v>80A,10kg,벨로즈형</v>
          </cell>
          <cell r="D488" t="str">
            <v>개</v>
          </cell>
          <cell r="E488">
            <v>34800</v>
          </cell>
          <cell r="H488">
            <v>551</v>
          </cell>
          <cell r="I488">
            <v>35197</v>
          </cell>
          <cell r="J488">
            <v>474</v>
          </cell>
          <cell r="K488">
            <v>34800</v>
          </cell>
        </row>
        <row r="489">
          <cell r="A489" t="str">
            <v>FJ벨50</v>
          </cell>
          <cell r="B489" t="str">
            <v>Flexible Joint</v>
          </cell>
          <cell r="C489" t="str">
            <v>50A,10kg,벨로즈형</v>
          </cell>
          <cell r="D489" t="str">
            <v>개</v>
          </cell>
          <cell r="E489">
            <v>22800</v>
          </cell>
          <cell r="H489">
            <v>551</v>
          </cell>
          <cell r="I489">
            <v>22847</v>
          </cell>
          <cell r="J489">
            <v>474</v>
          </cell>
          <cell r="K489">
            <v>22800</v>
          </cell>
        </row>
        <row r="490">
          <cell r="A490" t="str">
            <v>P이62</v>
          </cell>
          <cell r="B490" t="str">
            <v>PE 이경티이</v>
          </cell>
          <cell r="C490" t="str">
            <v>600x 200</v>
          </cell>
          <cell r="D490" t="str">
            <v>개</v>
          </cell>
          <cell r="E490">
            <v>590900</v>
          </cell>
          <cell r="H490">
            <v>551</v>
          </cell>
          <cell r="I490">
            <v>590900</v>
          </cell>
          <cell r="J490">
            <v>478</v>
          </cell>
          <cell r="K490">
            <v>590900</v>
          </cell>
        </row>
        <row r="491">
          <cell r="A491" t="str">
            <v>P이63</v>
          </cell>
          <cell r="B491" t="str">
            <v>PE 이경티이</v>
          </cell>
          <cell r="C491" t="str">
            <v>600x 300</v>
          </cell>
          <cell r="D491" t="str">
            <v>개</v>
          </cell>
          <cell r="E491">
            <v>590900</v>
          </cell>
          <cell r="H491">
            <v>551</v>
          </cell>
          <cell r="I491">
            <v>590900</v>
          </cell>
          <cell r="J491">
            <v>478</v>
          </cell>
          <cell r="K491">
            <v>590900</v>
          </cell>
        </row>
        <row r="492">
          <cell r="A492" t="str">
            <v>P이30</v>
          </cell>
          <cell r="B492" t="str">
            <v>PE 이경티이</v>
          </cell>
          <cell r="C492" t="str">
            <v>300x200</v>
          </cell>
          <cell r="D492" t="str">
            <v>개</v>
          </cell>
          <cell r="E492">
            <v>72600</v>
          </cell>
          <cell r="H492">
            <v>551</v>
          </cell>
          <cell r="I492">
            <v>72600</v>
          </cell>
          <cell r="J492">
            <v>478</v>
          </cell>
          <cell r="K492">
            <v>72600</v>
          </cell>
        </row>
        <row r="493">
          <cell r="A493" t="str">
            <v>P티40</v>
          </cell>
          <cell r="B493" t="str">
            <v>PE정 티이</v>
          </cell>
          <cell r="C493" t="str">
            <v>400A</v>
          </cell>
          <cell r="D493" t="str">
            <v>개</v>
          </cell>
          <cell r="E493">
            <v>109300</v>
          </cell>
          <cell r="H493">
            <v>551</v>
          </cell>
          <cell r="I493">
            <v>152300</v>
          </cell>
          <cell r="J493">
            <v>477</v>
          </cell>
          <cell r="K493">
            <v>109300</v>
          </cell>
        </row>
        <row r="494">
          <cell r="A494" t="str">
            <v>P이40</v>
          </cell>
          <cell r="B494" t="str">
            <v>PE 이경티이</v>
          </cell>
          <cell r="C494" t="str">
            <v>400x200</v>
          </cell>
          <cell r="D494" t="str">
            <v>개</v>
          </cell>
          <cell r="E494">
            <v>253800</v>
          </cell>
          <cell r="H494">
            <v>551</v>
          </cell>
          <cell r="I494">
            <v>253800</v>
          </cell>
          <cell r="J494">
            <v>478</v>
          </cell>
          <cell r="K494">
            <v>253800</v>
          </cell>
        </row>
        <row r="495">
          <cell r="A495" t="str">
            <v>P이소10065</v>
          </cell>
          <cell r="B495" t="str">
            <v>PE 이경소켓</v>
          </cell>
          <cell r="C495" t="str">
            <v>100x65</v>
          </cell>
          <cell r="D495" t="str">
            <v>개</v>
          </cell>
          <cell r="E495">
            <v>25900</v>
          </cell>
          <cell r="H495">
            <v>553</v>
          </cell>
          <cell r="I495">
            <v>25900</v>
          </cell>
        </row>
        <row r="496">
          <cell r="A496" t="str">
            <v>M티30</v>
          </cell>
          <cell r="B496" t="str">
            <v>MDPE 티이</v>
          </cell>
          <cell r="C496" t="str">
            <v>300A</v>
          </cell>
          <cell r="D496" t="str">
            <v>개</v>
          </cell>
          <cell r="E496">
            <v>109300</v>
          </cell>
          <cell r="H496">
            <v>551</v>
          </cell>
          <cell r="I496">
            <v>109300</v>
          </cell>
          <cell r="J496">
            <v>477</v>
          </cell>
          <cell r="K496">
            <v>109300</v>
          </cell>
        </row>
        <row r="497">
          <cell r="A497" t="str">
            <v>P티20</v>
          </cell>
          <cell r="B497" t="str">
            <v>PE 티이</v>
          </cell>
          <cell r="C497" t="str">
            <v>200A</v>
          </cell>
          <cell r="D497" t="str">
            <v>개</v>
          </cell>
          <cell r="E497">
            <v>61900</v>
          </cell>
          <cell r="H497">
            <v>551</v>
          </cell>
          <cell r="I497">
            <v>61900</v>
          </cell>
          <cell r="J497">
            <v>477</v>
          </cell>
          <cell r="K497">
            <v>61900</v>
          </cell>
        </row>
        <row r="498">
          <cell r="A498" t="str">
            <v>스티12</v>
          </cell>
          <cell r="B498" t="str">
            <v>스테인레스 티이</v>
          </cell>
          <cell r="C498" t="str">
            <v>1,200A,STS304</v>
          </cell>
          <cell r="D498" t="str">
            <v>개</v>
          </cell>
          <cell r="E498">
            <v>2398647</v>
          </cell>
          <cell r="L498">
            <v>2398647</v>
          </cell>
          <cell r="M498">
            <v>2398647</v>
          </cell>
        </row>
        <row r="499">
          <cell r="A499" t="str">
            <v>스티31650</v>
          </cell>
          <cell r="B499" t="str">
            <v>스테인레스 티이</v>
          </cell>
          <cell r="C499" t="str">
            <v>50A,STS316L SCH10S</v>
          </cell>
          <cell r="D499" t="str">
            <v>개</v>
          </cell>
          <cell r="E499">
            <v>9128</v>
          </cell>
          <cell r="H499">
            <v>497</v>
          </cell>
          <cell r="I499">
            <v>9744</v>
          </cell>
          <cell r="J499">
            <v>449</v>
          </cell>
          <cell r="K499">
            <v>9128</v>
          </cell>
        </row>
        <row r="500">
          <cell r="A500" t="str">
            <v>스티31680</v>
          </cell>
          <cell r="B500" t="str">
            <v>스테인레스 티이</v>
          </cell>
          <cell r="C500" t="str">
            <v>80A,STS316L SCH10S</v>
          </cell>
          <cell r="D500" t="str">
            <v>개</v>
          </cell>
          <cell r="E500">
            <v>17430</v>
          </cell>
          <cell r="H500">
            <v>497</v>
          </cell>
          <cell r="I500">
            <v>18592</v>
          </cell>
          <cell r="J500">
            <v>449</v>
          </cell>
          <cell r="K500">
            <v>17430</v>
          </cell>
        </row>
        <row r="501">
          <cell r="A501" t="str">
            <v>스티316100</v>
          </cell>
          <cell r="B501" t="str">
            <v>스테인레스 티이</v>
          </cell>
          <cell r="C501" t="str">
            <v>100A,STS316L SCH10S</v>
          </cell>
          <cell r="D501" t="str">
            <v>개</v>
          </cell>
          <cell r="E501">
            <v>26040</v>
          </cell>
          <cell r="H501">
            <v>497</v>
          </cell>
          <cell r="I501">
            <v>31808</v>
          </cell>
          <cell r="J501">
            <v>449</v>
          </cell>
          <cell r="K501">
            <v>26040</v>
          </cell>
        </row>
        <row r="502">
          <cell r="A502" t="str">
            <v>강티흑15</v>
          </cell>
          <cell r="B502" t="str">
            <v>티이(흑)</v>
          </cell>
          <cell r="C502" t="str">
            <v>15A,SPPS38,SCH80</v>
          </cell>
          <cell r="D502" t="str">
            <v>개</v>
          </cell>
          <cell r="E502">
            <v>1200</v>
          </cell>
          <cell r="H502">
            <v>482</v>
          </cell>
          <cell r="I502">
            <v>1200</v>
          </cell>
          <cell r="J502">
            <v>429</v>
          </cell>
          <cell r="K502">
            <v>1200</v>
          </cell>
        </row>
        <row r="503">
          <cell r="A503" t="str">
            <v>강티흑20</v>
          </cell>
          <cell r="B503" t="str">
            <v>티이(흑)</v>
          </cell>
          <cell r="C503" t="str">
            <v>20A,SPPS38,SCH80</v>
          </cell>
          <cell r="D503" t="str">
            <v>개</v>
          </cell>
          <cell r="E503">
            <v>1440</v>
          </cell>
          <cell r="H503">
            <v>482</v>
          </cell>
          <cell r="I503">
            <v>1440</v>
          </cell>
          <cell r="J503">
            <v>429</v>
          </cell>
          <cell r="K503">
            <v>1440</v>
          </cell>
        </row>
        <row r="504">
          <cell r="A504" t="str">
            <v>강티백나사32</v>
          </cell>
          <cell r="B504" t="str">
            <v>티이(백)</v>
          </cell>
          <cell r="C504" t="str">
            <v>D32</v>
          </cell>
          <cell r="D504" t="str">
            <v>개</v>
          </cell>
          <cell r="E504">
            <v>1091</v>
          </cell>
          <cell r="H504">
            <v>480</v>
          </cell>
          <cell r="I504">
            <v>1218</v>
          </cell>
          <cell r="J504">
            <v>428</v>
          </cell>
          <cell r="K504">
            <v>1091</v>
          </cell>
        </row>
        <row r="505">
          <cell r="A505" t="str">
            <v>강티백용접65</v>
          </cell>
          <cell r="B505" t="str">
            <v>티이(백)</v>
          </cell>
          <cell r="C505" t="str">
            <v>D65</v>
          </cell>
          <cell r="D505" t="str">
            <v>개</v>
          </cell>
          <cell r="E505">
            <v>3440</v>
          </cell>
          <cell r="H505">
            <v>481</v>
          </cell>
          <cell r="I505">
            <v>3440</v>
          </cell>
          <cell r="J505">
            <v>429</v>
          </cell>
          <cell r="K505">
            <v>3440</v>
          </cell>
        </row>
        <row r="506">
          <cell r="A506" t="str">
            <v>강티백용접100</v>
          </cell>
          <cell r="B506" t="str">
            <v>티이(백)</v>
          </cell>
          <cell r="C506" t="str">
            <v>D100</v>
          </cell>
          <cell r="D506" t="str">
            <v>개</v>
          </cell>
          <cell r="E506">
            <v>7120</v>
          </cell>
          <cell r="H506">
            <v>481</v>
          </cell>
          <cell r="I506">
            <v>7120</v>
          </cell>
          <cell r="J506">
            <v>429</v>
          </cell>
          <cell r="K506">
            <v>7120</v>
          </cell>
        </row>
        <row r="507">
          <cell r="A507" t="str">
            <v>강티흑나사20</v>
          </cell>
          <cell r="B507" t="str">
            <v>티이(흑)</v>
          </cell>
          <cell r="C507" t="str">
            <v>D20</v>
          </cell>
          <cell r="D507" t="str">
            <v>개</v>
          </cell>
          <cell r="E507">
            <v>473</v>
          </cell>
          <cell r="H507">
            <v>479</v>
          </cell>
          <cell r="I507">
            <v>473</v>
          </cell>
          <cell r="J507">
            <v>428</v>
          </cell>
          <cell r="K507">
            <v>473</v>
          </cell>
        </row>
        <row r="508">
          <cell r="A508" t="str">
            <v>강티흑나사32</v>
          </cell>
          <cell r="B508" t="str">
            <v>티이(흑)</v>
          </cell>
          <cell r="C508" t="str">
            <v>D32</v>
          </cell>
          <cell r="D508" t="str">
            <v>개</v>
          </cell>
          <cell r="E508">
            <v>981</v>
          </cell>
          <cell r="H508">
            <v>479</v>
          </cell>
          <cell r="I508">
            <v>981</v>
          </cell>
          <cell r="J508">
            <v>428</v>
          </cell>
          <cell r="K508">
            <v>981</v>
          </cell>
        </row>
        <row r="509">
          <cell r="A509" t="str">
            <v>강티흑나사40</v>
          </cell>
          <cell r="B509" t="str">
            <v>티이(흑)</v>
          </cell>
          <cell r="C509" t="str">
            <v>D40</v>
          </cell>
          <cell r="D509" t="str">
            <v>개</v>
          </cell>
          <cell r="E509">
            <v>1312</v>
          </cell>
          <cell r="H509">
            <v>479</v>
          </cell>
          <cell r="I509">
            <v>1312</v>
          </cell>
          <cell r="J509">
            <v>428</v>
          </cell>
          <cell r="K509">
            <v>1312</v>
          </cell>
        </row>
        <row r="510">
          <cell r="A510" t="str">
            <v>강티흑나사50</v>
          </cell>
          <cell r="B510" t="str">
            <v>티이(흑)</v>
          </cell>
          <cell r="C510" t="str">
            <v>D50</v>
          </cell>
          <cell r="D510" t="str">
            <v>개</v>
          </cell>
          <cell r="E510">
            <v>1915</v>
          </cell>
          <cell r="H510">
            <v>479</v>
          </cell>
          <cell r="I510">
            <v>1915</v>
          </cell>
          <cell r="J510">
            <v>428</v>
          </cell>
          <cell r="K510">
            <v>1915</v>
          </cell>
        </row>
        <row r="511">
          <cell r="A511" t="str">
            <v>동티20</v>
          </cell>
          <cell r="B511" t="str">
            <v>동티이</v>
          </cell>
          <cell r="C511" t="str">
            <v>20A</v>
          </cell>
          <cell r="D511" t="str">
            <v>개</v>
          </cell>
          <cell r="E511">
            <v>630</v>
          </cell>
          <cell r="H511">
            <v>503</v>
          </cell>
          <cell r="I511">
            <v>700</v>
          </cell>
          <cell r="J511">
            <v>445</v>
          </cell>
          <cell r="K511">
            <v>630</v>
          </cell>
        </row>
        <row r="512">
          <cell r="A512" t="str">
            <v>동티25</v>
          </cell>
          <cell r="B512" t="str">
            <v>동티이</v>
          </cell>
          <cell r="C512" t="str">
            <v>25A</v>
          </cell>
          <cell r="D512" t="str">
            <v>개</v>
          </cell>
          <cell r="E512">
            <v>970</v>
          </cell>
          <cell r="H512">
            <v>503</v>
          </cell>
          <cell r="I512">
            <v>1078</v>
          </cell>
          <cell r="J512">
            <v>445</v>
          </cell>
          <cell r="K512">
            <v>970</v>
          </cell>
        </row>
        <row r="513">
          <cell r="A513" t="str">
            <v>동티32</v>
          </cell>
          <cell r="B513" t="str">
            <v>동티이</v>
          </cell>
          <cell r="C513" t="str">
            <v>32A</v>
          </cell>
          <cell r="D513" t="str">
            <v>개</v>
          </cell>
          <cell r="E513">
            <v>1649</v>
          </cell>
          <cell r="H513">
            <v>503</v>
          </cell>
          <cell r="I513">
            <v>1832</v>
          </cell>
          <cell r="J513">
            <v>445</v>
          </cell>
          <cell r="K513">
            <v>1649</v>
          </cell>
        </row>
        <row r="514">
          <cell r="A514" t="str">
            <v>동티40</v>
          </cell>
          <cell r="B514" t="str">
            <v>동티이</v>
          </cell>
          <cell r="C514" t="str">
            <v>40A</v>
          </cell>
          <cell r="D514" t="str">
            <v>개</v>
          </cell>
          <cell r="E514">
            <v>2458</v>
          </cell>
          <cell r="H514">
            <v>503</v>
          </cell>
          <cell r="I514">
            <v>2732</v>
          </cell>
          <cell r="J514">
            <v>445</v>
          </cell>
          <cell r="K514">
            <v>2458</v>
          </cell>
        </row>
        <row r="515">
          <cell r="A515" t="str">
            <v>동티50</v>
          </cell>
          <cell r="B515" t="str">
            <v>동티이</v>
          </cell>
          <cell r="C515" t="str">
            <v>50A</v>
          </cell>
          <cell r="D515" t="str">
            <v>개</v>
          </cell>
          <cell r="E515">
            <v>4479</v>
          </cell>
          <cell r="H515">
            <v>503</v>
          </cell>
          <cell r="I515">
            <v>4976</v>
          </cell>
          <cell r="J515">
            <v>445</v>
          </cell>
          <cell r="K515">
            <v>4479</v>
          </cell>
        </row>
        <row r="516">
          <cell r="A516" t="str">
            <v>동티65</v>
          </cell>
          <cell r="B516" t="str">
            <v>동티이</v>
          </cell>
          <cell r="C516" t="str">
            <v>65A</v>
          </cell>
          <cell r="D516" t="str">
            <v>개</v>
          </cell>
          <cell r="E516">
            <v>7326</v>
          </cell>
          <cell r="H516">
            <v>503</v>
          </cell>
          <cell r="I516">
            <v>8140</v>
          </cell>
          <cell r="J516">
            <v>445</v>
          </cell>
          <cell r="K516">
            <v>7326</v>
          </cell>
        </row>
        <row r="517">
          <cell r="A517" t="str">
            <v>동티80</v>
          </cell>
          <cell r="B517" t="str">
            <v>동티이</v>
          </cell>
          <cell r="C517" t="str">
            <v>80A</v>
          </cell>
          <cell r="D517" t="str">
            <v>개</v>
          </cell>
          <cell r="E517">
            <v>14037</v>
          </cell>
          <cell r="H517">
            <v>503</v>
          </cell>
          <cell r="I517">
            <v>15597</v>
          </cell>
          <cell r="J517">
            <v>445</v>
          </cell>
          <cell r="K517">
            <v>14037</v>
          </cell>
        </row>
        <row r="518">
          <cell r="A518" t="str">
            <v>동티100</v>
          </cell>
          <cell r="B518" t="str">
            <v>동티이</v>
          </cell>
          <cell r="C518" t="str">
            <v>100A</v>
          </cell>
          <cell r="D518" t="str">
            <v>개</v>
          </cell>
          <cell r="E518">
            <v>25575</v>
          </cell>
          <cell r="H518">
            <v>503</v>
          </cell>
          <cell r="I518">
            <v>28417</v>
          </cell>
          <cell r="J518">
            <v>445</v>
          </cell>
          <cell r="K518">
            <v>25575</v>
          </cell>
        </row>
        <row r="519">
          <cell r="A519" t="str">
            <v>수전티15</v>
          </cell>
          <cell r="B519" t="str">
            <v>수전티이</v>
          </cell>
          <cell r="C519" t="str">
            <v>D15</v>
          </cell>
          <cell r="D519" t="str">
            <v>개</v>
          </cell>
          <cell r="E519">
            <v>1334</v>
          </cell>
          <cell r="H519">
            <v>503</v>
          </cell>
          <cell r="I519">
            <v>3700</v>
          </cell>
          <cell r="J519">
            <v>445</v>
          </cell>
          <cell r="K519">
            <v>1334</v>
          </cell>
        </row>
        <row r="520">
          <cell r="A520" t="str">
            <v>P플60</v>
          </cell>
          <cell r="B520" t="str">
            <v>PE 플랜지</v>
          </cell>
          <cell r="C520" t="str">
            <v>600A,1F</v>
          </cell>
          <cell r="D520" t="str">
            <v>개</v>
          </cell>
          <cell r="E520">
            <v>335300</v>
          </cell>
          <cell r="H520">
            <v>553</v>
          </cell>
          <cell r="I520">
            <v>335300</v>
          </cell>
          <cell r="J520">
            <v>477</v>
          </cell>
          <cell r="K520">
            <v>335300</v>
          </cell>
        </row>
        <row r="521">
          <cell r="A521" t="str">
            <v>P플20</v>
          </cell>
          <cell r="B521" t="str">
            <v>PE 플랜지</v>
          </cell>
          <cell r="C521" t="str">
            <v>200A</v>
          </cell>
          <cell r="D521" t="str">
            <v>개</v>
          </cell>
          <cell r="E521">
            <v>49800</v>
          </cell>
          <cell r="H521">
            <v>553</v>
          </cell>
          <cell r="I521">
            <v>49800</v>
          </cell>
          <cell r="J521">
            <v>477</v>
          </cell>
          <cell r="K521">
            <v>87200</v>
          </cell>
        </row>
        <row r="522">
          <cell r="A522" t="str">
            <v>P플10</v>
          </cell>
          <cell r="B522" t="str">
            <v>PE 플랜지</v>
          </cell>
          <cell r="C522" t="str">
            <v>100A</v>
          </cell>
          <cell r="D522" t="str">
            <v>개</v>
          </cell>
          <cell r="E522">
            <v>24500</v>
          </cell>
          <cell r="H522">
            <v>547</v>
          </cell>
          <cell r="I522">
            <v>24500</v>
          </cell>
        </row>
        <row r="523">
          <cell r="A523" t="str">
            <v>PFP플10</v>
          </cell>
          <cell r="B523" t="str">
            <v>PFP 플랜지</v>
          </cell>
          <cell r="C523" t="str">
            <v>100A</v>
          </cell>
          <cell r="D523" t="str">
            <v>개</v>
          </cell>
          <cell r="E523">
            <v>16600</v>
          </cell>
          <cell r="J523">
            <v>450</v>
          </cell>
          <cell r="K523">
            <v>16600</v>
          </cell>
        </row>
        <row r="524">
          <cell r="A524" t="str">
            <v>강플4165</v>
          </cell>
          <cell r="B524" t="str">
            <v>플랜지</v>
          </cell>
          <cell r="C524" t="str">
            <v>65A,SS41,10kg</v>
          </cell>
          <cell r="D524" t="str">
            <v>개</v>
          </cell>
          <cell r="E524">
            <v>4390</v>
          </cell>
          <cell r="H524">
            <v>484</v>
          </cell>
          <cell r="I524">
            <v>4390</v>
          </cell>
          <cell r="J524">
            <v>432</v>
          </cell>
          <cell r="K524">
            <v>4390</v>
          </cell>
        </row>
        <row r="525">
          <cell r="A525" t="str">
            <v>강플41100</v>
          </cell>
          <cell r="B525" t="str">
            <v>플랜지</v>
          </cell>
          <cell r="C525" t="str">
            <v>100A,SS41,10kg</v>
          </cell>
          <cell r="D525" t="str">
            <v>개</v>
          </cell>
          <cell r="E525">
            <v>5550</v>
          </cell>
          <cell r="H525">
            <v>484</v>
          </cell>
          <cell r="I525">
            <v>5550</v>
          </cell>
          <cell r="J525">
            <v>432</v>
          </cell>
          <cell r="K525">
            <v>5550</v>
          </cell>
        </row>
        <row r="526">
          <cell r="A526" t="str">
            <v>동절플50</v>
          </cell>
          <cell r="B526" t="str">
            <v>동절연플랜지</v>
          </cell>
          <cell r="C526" t="str">
            <v>50A,10kg</v>
          </cell>
          <cell r="D526" t="str">
            <v>개</v>
          </cell>
          <cell r="E526">
            <v>7776</v>
          </cell>
          <cell r="H526">
            <v>504</v>
          </cell>
          <cell r="I526">
            <v>8640</v>
          </cell>
          <cell r="J526">
            <v>445</v>
          </cell>
          <cell r="K526">
            <v>7776</v>
          </cell>
        </row>
        <row r="527">
          <cell r="A527" t="str">
            <v>동절플65</v>
          </cell>
          <cell r="B527" t="str">
            <v>동절연플랜지</v>
          </cell>
          <cell r="C527" t="str">
            <v>65A,10kg</v>
          </cell>
          <cell r="D527" t="str">
            <v>개</v>
          </cell>
          <cell r="E527">
            <v>10964</v>
          </cell>
          <cell r="H527">
            <v>504</v>
          </cell>
          <cell r="I527">
            <v>12182</v>
          </cell>
          <cell r="J527">
            <v>445</v>
          </cell>
          <cell r="K527">
            <v>10964</v>
          </cell>
        </row>
        <row r="528">
          <cell r="A528" t="str">
            <v>동절플100</v>
          </cell>
          <cell r="B528" t="str">
            <v>동절연플랜지</v>
          </cell>
          <cell r="C528" t="str">
            <v>100A,10kg</v>
          </cell>
          <cell r="D528" t="str">
            <v>개</v>
          </cell>
          <cell r="E528">
            <v>18276</v>
          </cell>
          <cell r="H528">
            <v>504</v>
          </cell>
          <cell r="I528">
            <v>20306</v>
          </cell>
          <cell r="J528">
            <v>445</v>
          </cell>
          <cell r="K528">
            <v>18276</v>
          </cell>
        </row>
        <row r="529">
          <cell r="A529" t="str">
            <v>스플60</v>
          </cell>
          <cell r="B529" t="str">
            <v>스테인레스 플랜지</v>
          </cell>
          <cell r="C529" t="str">
            <v>600A,STS304</v>
          </cell>
          <cell r="D529" t="str">
            <v>개</v>
          </cell>
          <cell r="E529">
            <v>200000</v>
          </cell>
          <cell r="L529">
            <v>200000</v>
          </cell>
          <cell r="M529">
            <v>200000</v>
          </cell>
        </row>
        <row r="530">
          <cell r="A530" t="str">
            <v>스플20</v>
          </cell>
          <cell r="B530" t="str">
            <v>스테인레스 플랜지</v>
          </cell>
          <cell r="C530" t="str">
            <v>200A,STS304</v>
          </cell>
          <cell r="D530" t="str">
            <v>개</v>
          </cell>
          <cell r="E530">
            <v>24800</v>
          </cell>
          <cell r="H530">
            <v>514</v>
          </cell>
          <cell r="I530">
            <v>37140</v>
          </cell>
          <cell r="J530">
            <v>468</v>
          </cell>
          <cell r="K530">
            <v>24800</v>
          </cell>
        </row>
        <row r="531">
          <cell r="A531" t="str">
            <v>스플31620</v>
          </cell>
          <cell r="B531" t="str">
            <v>스테인레스 플랜지</v>
          </cell>
          <cell r="C531" t="str">
            <v>20A,STS316L,10kg</v>
          </cell>
          <cell r="D531" t="str">
            <v>개</v>
          </cell>
          <cell r="E531">
            <v>5138</v>
          </cell>
          <cell r="H531">
            <v>497</v>
          </cell>
          <cell r="I531">
            <v>5180</v>
          </cell>
          <cell r="J531">
            <v>453</v>
          </cell>
          <cell r="K531">
            <v>5138</v>
          </cell>
        </row>
        <row r="532">
          <cell r="A532" t="str">
            <v>스플31640</v>
          </cell>
          <cell r="B532" t="str">
            <v>스테인레스 플랜지</v>
          </cell>
          <cell r="C532" t="str">
            <v>40A,STS316L,10kg</v>
          </cell>
          <cell r="D532" t="str">
            <v>개</v>
          </cell>
          <cell r="E532">
            <v>8680</v>
          </cell>
          <cell r="H532">
            <v>497</v>
          </cell>
          <cell r="I532">
            <v>8680</v>
          </cell>
          <cell r="J532">
            <v>453</v>
          </cell>
          <cell r="K532">
            <v>9436</v>
          </cell>
        </row>
        <row r="533">
          <cell r="A533" t="str">
            <v>스플31650</v>
          </cell>
          <cell r="B533" t="str">
            <v>스테인레스 플랜지</v>
          </cell>
          <cell r="C533" t="str">
            <v>50A,STS316L,10kg</v>
          </cell>
          <cell r="D533" t="str">
            <v>개</v>
          </cell>
          <cell r="E533">
            <v>10080</v>
          </cell>
          <cell r="H533">
            <v>497</v>
          </cell>
          <cell r="I533">
            <v>10080</v>
          </cell>
          <cell r="J533">
            <v>453</v>
          </cell>
          <cell r="K533">
            <v>10822</v>
          </cell>
        </row>
        <row r="534">
          <cell r="A534" t="str">
            <v>스플31665</v>
          </cell>
          <cell r="B534" t="str">
            <v>스테인레스 플랜지</v>
          </cell>
          <cell r="C534" t="str">
            <v>65A,STS316L,10kg</v>
          </cell>
          <cell r="D534" t="str">
            <v>개</v>
          </cell>
          <cell r="E534">
            <v>12740</v>
          </cell>
          <cell r="H534">
            <v>497</v>
          </cell>
          <cell r="I534">
            <v>12740</v>
          </cell>
          <cell r="J534">
            <v>453</v>
          </cell>
          <cell r="K534">
            <v>14392</v>
          </cell>
        </row>
        <row r="535">
          <cell r="A535" t="str">
            <v>스플31680</v>
          </cell>
          <cell r="B535" t="str">
            <v>스테인레스 플랜지</v>
          </cell>
          <cell r="C535" t="str">
            <v>80A,STS316L,10kg</v>
          </cell>
          <cell r="D535" t="str">
            <v>개</v>
          </cell>
          <cell r="E535">
            <v>14420</v>
          </cell>
          <cell r="H535">
            <v>497</v>
          </cell>
          <cell r="I535">
            <v>14420</v>
          </cell>
          <cell r="J535">
            <v>453</v>
          </cell>
          <cell r="K535">
            <v>16058</v>
          </cell>
        </row>
        <row r="536">
          <cell r="A536" t="str">
            <v>스플316100</v>
          </cell>
          <cell r="B536" t="str">
            <v>스테인레스 플랜지</v>
          </cell>
          <cell r="C536" t="str">
            <v>100A,STS316L,10kg</v>
          </cell>
          <cell r="D536" t="str">
            <v>개</v>
          </cell>
          <cell r="E536">
            <v>17220</v>
          </cell>
          <cell r="H536">
            <v>497</v>
          </cell>
          <cell r="I536">
            <v>17220</v>
          </cell>
          <cell r="J536">
            <v>453</v>
          </cell>
          <cell r="K536">
            <v>18088</v>
          </cell>
        </row>
        <row r="537">
          <cell r="A537" t="str">
            <v>스플316350</v>
          </cell>
          <cell r="B537" t="str">
            <v>스테인레스 플랜지</v>
          </cell>
          <cell r="C537" t="str">
            <v>350A,STS316L,10kg</v>
          </cell>
          <cell r="D537" t="str">
            <v>개</v>
          </cell>
          <cell r="E537">
            <v>105000</v>
          </cell>
          <cell r="H537">
            <v>497</v>
          </cell>
          <cell r="I537">
            <v>105000</v>
          </cell>
          <cell r="J537">
            <v>453</v>
          </cell>
          <cell r="K537">
            <v>110068</v>
          </cell>
        </row>
        <row r="538">
          <cell r="A538" t="str">
            <v>스플316400</v>
          </cell>
          <cell r="B538" t="str">
            <v>스테인레스 플랜지</v>
          </cell>
          <cell r="C538" t="str">
            <v>400A,STS316L,10kg</v>
          </cell>
          <cell r="D538" t="str">
            <v>개</v>
          </cell>
          <cell r="E538">
            <v>173376</v>
          </cell>
          <cell r="H538">
            <v>497</v>
          </cell>
          <cell r="I538">
            <v>193060</v>
          </cell>
          <cell r="J538">
            <v>453</v>
          </cell>
          <cell r="K538">
            <v>173376</v>
          </cell>
        </row>
        <row r="539">
          <cell r="A539" t="str">
            <v>스플316450</v>
          </cell>
          <cell r="B539" t="str">
            <v>스테인레스 플랜지</v>
          </cell>
          <cell r="C539" t="str">
            <v>450A,STS316L,10kg</v>
          </cell>
          <cell r="D539" t="str">
            <v>개</v>
          </cell>
          <cell r="E539">
            <v>281316</v>
          </cell>
          <cell r="J539">
            <v>453</v>
          </cell>
          <cell r="K539">
            <v>281316</v>
          </cell>
        </row>
        <row r="540">
          <cell r="A540" t="str">
            <v>스플316600</v>
          </cell>
          <cell r="B540" t="str">
            <v>스테인레스 플랜지</v>
          </cell>
          <cell r="C540" t="str">
            <v>600A,STS316L,10kg</v>
          </cell>
          <cell r="D540" t="str">
            <v>개</v>
          </cell>
          <cell r="E540">
            <v>983810</v>
          </cell>
          <cell r="M540">
            <v>983810</v>
          </cell>
          <cell r="N540" t="str">
            <v>우성배관</v>
          </cell>
          <cell r="O540" t="str">
            <v>삼성STS</v>
          </cell>
        </row>
        <row r="541">
          <cell r="A541" t="str">
            <v>스플316900</v>
          </cell>
          <cell r="B541" t="str">
            <v>스테인레스 플랜지</v>
          </cell>
          <cell r="C541" t="str">
            <v>900A,STS316L,10kg</v>
          </cell>
          <cell r="D541" t="str">
            <v>개</v>
          </cell>
          <cell r="E541">
            <v>2086360</v>
          </cell>
          <cell r="L541">
            <v>2925000</v>
          </cell>
          <cell r="M541">
            <v>2086360</v>
          </cell>
          <cell r="N541" t="str">
            <v>우성배관</v>
          </cell>
          <cell r="O541" t="str">
            <v>삼성STS</v>
          </cell>
        </row>
        <row r="542">
          <cell r="A542" t="str">
            <v>스플3161100</v>
          </cell>
          <cell r="B542" t="str">
            <v>스테인레스 플랜지</v>
          </cell>
          <cell r="C542" t="str">
            <v>1100A,STS316L,10kg</v>
          </cell>
          <cell r="D542" t="str">
            <v>개</v>
          </cell>
          <cell r="E542">
            <v>3412400</v>
          </cell>
          <cell r="L542">
            <v>4740000</v>
          </cell>
          <cell r="M542">
            <v>3412400</v>
          </cell>
          <cell r="N542" t="str">
            <v>우성배관</v>
          </cell>
          <cell r="O542" t="str">
            <v>삼성STS</v>
          </cell>
        </row>
        <row r="543">
          <cell r="A543" t="str">
            <v>스플3161350</v>
          </cell>
          <cell r="B543" t="str">
            <v>스테인레스 플랜지</v>
          </cell>
          <cell r="C543" t="str">
            <v>1350A,STS316L,10kg</v>
          </cell>
          <cell r="D543" t="str">
            <v>개</v>
          </cell>
          <cell r="E543">
            <v>5645610</v>
          </cell>
          <cell r="L543">
            <v>8100000</v>
          </cell>
          <cell r="M543">
            <v>5645610</v>
          </cell>
          <cell r="N543" t="str">
            <v>우성배관</v>
          </cell>
          <cell r="O543" t="str">
            <v>삼성STS</v>
          </cell>
        </row>
        <row r="544">
          <cell r="A544" t="str">
            <v>스맹플31650</v>
          </cell>
          <cell r="B544" t="str">
            <v>스테인레스 맹플랜지</v>
          </cell>
          <cell r="C544" t="str">
            <v>50A,STS316L,10kg</v>
          </cell>
          <cell r="D544" t="str">
            <v>개</v>
          </cell>
          <cell r="E544">
            <v>12600</v>
          </cell>
          <cell r="H544">
            <v>497</v>
          </cell>
          <cell r="I544">
            <v>12600</v>
          </cell>
          <cell r="J544">
            <v>453</v>
          </cell>
          <cell r="K544">
            <v>13328</v>
          </cell>
        </row>
        <row r="545">
          <cell r="A545" t="str">
            <v>스맹플31680</v>
          </cell>
          <cell r="B545" t="str">
            <v>스테인레스 맹플랜지</v>
          </cell>
          <cell r="C545" t="str">
            <v>80A,STS316L,10kg</v>
          </cell>
          <cell r="D545" t="str">
            <v>개</v>
          </cell>
          <cell r="E545">
            <v>20104</v>
          </cell>
          <cell r="H545">
            <v>497</v>
          </cell>
          <cell r="I545">
            <v>20440</v>
          </cell>
          <cell r="J545">
            <v>453</v>
          </cell>
          <cell r="K545">
            <v>20104</v>
          </cell>
        </row>
        <row r="546">
          <cell r="A546" t="str">
            <v>스맹플316100</v>
          </cell>
          <cell r="B546" t="str">
            <v>스테인레스 맹플랜지</v>
          </cell>
          <cell r="C546" t="str">
            <v>100A,STS316L,10kg</v>
          </cell>
          <cell r="D546" t="str">
            <v>개</v>
          </cell>
          <cell r="E546">
            <v>26600</v>
          </cell>
          <cell r="H546">
            <v>497</v>
          </cell>
          <cell r="I546">
            <v>26600</v>
          </cell>
          <cell r="J546">
            <v>453</v>
          </cell>
          <cell r="K546">
            <v>27608</v>
          </cell>
        </row>
        <row r="547">
          <cell r="A547" t="str">
            <v>스맹플316900</v>
          </cell>
          <cell r="B547" t="str">
            <v>스테인레스 맹플랜지</v>
          </cell>
          <cell r="C547" t="str">
            <v>900A,STS316L,10kg</v>
          </cell>
          <cell r="D547" t="str">
            <v>개</v>
          </cell>
          <cell r="E547">
            <v>2138820</v>
          </cell>
          <cell r="L547">
            <v>3375000</v>
          </cell>
          <cell r="M547">
            <v>2138820</v>
          </cell>
          <cell r="N547" t="str">
            <v>우성배관</v>
          </cell>
          <cell r="O547" t="str">
            <v>삼성STS</v>
          </cell>
        </row>
        <row r="548">
          <cell r="A548" t="str">
            <v>스맹플3161100</v>
          </cell>
          <cell r="B548" t="str">
            <v>스테인레스 맹플랜지</v>
          </cell>
          <cell r="C548" t="str">
            <v>1100A,STS316L,10kg</v>
          </cell>
          <cell r="D548" t="str">
            <v>개</v>
          </cell>
          <cell r="E548">
            <v>4145140</v>
          </cell>
          <cell r="M548">
            <v>4145140</v>
          </cell>
          <cell r="O548" t="str">
            <v>삼성STS</v>
          </cell>
        </row>
        <row r="549">
          <cell r="A549" t="str">
            <v>스맹플3161350</v>
          </cell>
          <cell r="B549" t="str">
            <v>스테인레스 맹플랜지</v>
          </cell>
          <cell r="C549" t="str">
            <v>1350A,STS316L,10kg</v>
          </cell>
          <cell r="D549" t="str">
            <v>개</v>
          </cell>
          <cell r="E549">
            <v>6787130</v>
          </cell>
          <cell r="L549">
            <v>9300000</v>
          </cell>
          <cell r="M549">
            <v>6787130</v>
          </cell>
          <cell r="N549" t="str">
            <v>우성배관</v>
          </cell>
          <cell r="O549" t="str">
            <v>삼성STS</v>
          </cell>
        </row>
        <row r="550">
          <cell r="A550" t="str">
            <v>P맹20</v>
          </cell>
          <cell r="B550" t="str">
            <v>PE 맹플랜지</v>
          </cell>
          <cell r="C550" t="str">
            <v>200A</v>
          </cell>
          <cell r="D550" t="str">
            <v>개</v>
          </cell>
          <cell r="E550">
            <v>47800</v>
          </cell>
          <cell r="H550">
            <v>559</v>
          </cell>
          <cell r="I550">
            <v>47800</v>
          </cell>
        </row>
        <row r="551">
          <cell r="A551" t="str">
            <v>스맹12</v>
          </cell>
          <cell r="B551" t="str">
            <v>스테인레스 맹플랜지</v>
          </cell>
          <cell r="C551" t="str">
            <v>1,200A,STS304</v>
          </cell>
          <cell r="D551" t="str">
            <v>개</v>
          </cell>
          <cell r="E551">
            <v>800000</v>
          </cell>
          <cell r="L551">
            <v>800000</v>
          </cell>
          <cell r="M551">
            <v>800000</v>
          </cell>
        </row>
        <row r="552">
          <cell r="A552" t="str">
            <v>스맹21</v>
          </cell>
          <cell r="B552" t="str">
            <v>스테인레스 맹플랜지</v>
          </cell>
          <cell r="C552" t="str">
            <v>200A,STS304, 10K</v>
          </cell>
          <cell r="D552" t="str">
            <v>개</v>
          </cell>
          <cell r="E552">
            <v>42000</v>
          </cell>
          <cell r="H552">
            <v>498</v>
          </cell>
          <cell r="I552">
            <v>60000</v>
          </cell>
          <cell r="J552">
            <v>468</v>
          </cell>
          <cell r="K552">
            <v>42000</v>
          </cell>
        </row>
        <row r="553">
          <cell r="A553" t="str">
            <v>테가20</v>
          </cell>
          <cell r="B553" t="str">
            <v>테프론 가스켓</v>
          </cell>
          <cell r="C553" t="str">
            <v>20A,10kg</v>
          </cell>
          <cell r="D553" t="str">
            <v>개</v>
          </cell>
          <cell r="E553">
            <v>1000</v>
          </cell>
          <cell r="L553">
            <v>1000</v>
          </cell>
          <cell r="N553" t="str">
            <v>정석기공</v>
          </cell>
        </row>
        <row r="554">
          <cell r="A554" t="str">
            <v>테가40</v>
          </cell>
          <cell r="B554" t="str">
            <v>테프론 가스켓</v>
          </cell>
          <cell r="C554" t="str">
            <v>40A,10kg</v>
          </cell>
          <cell r="D554" t="str">
            <v>개</v>
          </cell>
          <cell r="E554">
            <v>1880</v>
          </cell>
          <cell r="L554">
            <v>1880</v>
          </cell>
          <cell r="N554" t="str">
            <v>정석기공</v>
          </cell>
        </row>
        <row r="555">
          <cell r="A555" t="str">
            <v>테가50</v>
          </cell>
          <cell r="B555" t="str">
            <v>테프론 가스켓</v>
          </cell>
          <cell r="C555" t="str">
            <v>50A,10kg</v>
          </cell>
          <cell r="D555" t="str">
            <v>개</v>
          </cell>
          <cell r="E555">
            <v>2250</v>
          </cell>
          <cell r="L555">
            <v>2250</v>
          </cell>
          <cell r="N555" t="str">
            <v>정석기공</v>
          </cell>
        </row>
        <row r="556">
          <cell r="A556" t="str">
            <v>테가65</v>
          </cell>
          <cell r="B556" t="str">
            <v>테프론 가스켓</v>
          </cell>
          <cell r="C556" t="str">
            <v>65A,10kg</v>
          </cell>
          <cell r="D556" t="str">
            <v>개</v>
          </cell>
          <cell r="E556">
            <v>3750</v>
          </cell>
          <cell r="L556">
            <v>3750</v>
          </cell>
          <cell r="N556" t="str">
            <v>정석기공</v>
          </cell>
        </row>
        <row r="557">
          <cell r="A557" t="str">
            <v>테가80</v>
          </cell>
          <cell r="B557" t="str">
            <v>테프론 가스켓</v>
          </cell>
          <cell r="C557" t="str">
            <v>80A,10kg</v>
          </cell>
          <cell r="D557" t="str">
            <v>개</v>
          </cell>
          <cell r="E557">
            <v>3750</v>
          </cell>
          <cell r="L557">
            <v>3750</v>
          </cell>
          <cell r="N557" t="str">
            <v>정석기공</v>
          </cell>
        </row>
        <row r="558">
          <cell r="A558" t="str">
            <v>테가100</v>
          </cell>
          <cell r="B558" t="str">
            <v>테프론 가스켓</v>
          </cell>
          <cell r="C558" t="str">
            <v>100A,10kg</v>
          </cell>
          <cell r="D558" t="str">
            <v>개</v>
          </cell>
          <cell r="E558">
            <v>4290</v>
          </cell>
          <cell r="L558">
            <v>4290</v>
          </cell>
          <cell r="N558" t="str">
            <v>정석기공</v>
          </cell>
        </row>
        <row r="559">
          <cell r="A559" t="str">
            <v>테가350</v>
          </cell>
          <cell r="B559" t="str">
            <v>테프론 가스켓</v>
          </cell>
          <cell r="C559" t="str">
            <v>350A,10kg</v>
          </cell>
          <cell r="D559" t="str">
            <v>개</v>
          </cell>
          <cell r="E559">
            <v>31880</v>
          </cell>
          <cell r="L559">
            <v>31880</v>
          </cell>
          <cell r="N559" t="str">
            <v>정석기공</v>
          </cell>
        </row>
        <row r="560">
          <cell r="A560" t="str">
            <v>테가400</v>
          </cell>
          <cell r="B560" t="str">
            <v>테프론 가스켓</v>
          </cell>
          <cell r="C560" t="str">
            <v>400A,10kg</v>
          </cell>
          <cell r="D560" t="str">
            <v>개</v>
          </cell>
          <cell r="E560">
            <v>41250</v>
          </cell>
          <cell r="L560">
            <v>41250</v>
          </cell>
          <cell r="N560" t="str">
            <v>정석기공</v>
          </cell>
        </row>
        <row r="561">
          <cell r="A561" t="str">
            <v>테가450</v>
          </cell>
          <cell r="B561" t="str">
            <v>테프론 가스켓</v>
          </cell>
          <cell r="C561" t="str">
            <v>450A,10kg</v>
          </cell>
          <cell r="D561" t="str">
            <v>개</v>
          </cell>
          <cell r="E561">
            <v>52500</v>
          </cell>
          <cell r="L561">
            <v>52500</v>
          </cell>
          <cell r="N561" t="str">
            <v>정석기공</v>
          </cell>
        </row>
        <row r="562">
          <cell r="A562" t="str">
            <v>테가600</v>
          </cell>
          <cell r="B562" t="str">
            <v>테프론 가스켓</v>
          </cell>
          <cell r="C562" t="str">
            <v>600A,10kg</v>
          </cell>
          <cell r="D562" t="str">
            <v>개</v>
          </cell>
          <cell r="E562">
            <v>79200</v>
          </cell>
          <cell r="L562">
            <v>79200</v>
          </cell>
          <cell r="N562" t="str">
            <v>정석기공</v>
          </cell>
        </row>
        <row r="563">
          <cell r="A563" t="str">
            <v>테가900</v>
          </cell>
          <cell r="B563" t="str">
            <v>테프론 가스켓</v>
          </cell>
          <cell r="C563" t="str">
            <v>900A,10kg</v>
          </cell>
          <cell r="D563" t="str">
            <v>개</v>
          </cell>
          <cell r="E563">
            <v>182500</v>
          </cell>
          <cell r="L563">
            <v>182500</v>
          </cell>
          <cell r="N563" t="str">
            <v>정석기공</v>
          </cell>
        </row>
        <row r="564">
          <cell r="A564" t="str">
            <v>테가1100</v>
          </cell>
          <cell r="B564" t="str">
            <v>테프론 가스켓</v>
          </cell>
          <cell r="C564" t="str">
            <v>1100A,10kg</v>
          </cell>
          <cell r="D564" t="str">
            <v>개</v>
          </cell>
          <cell r="E564">
            <v>268750</v>
          </cell>
          <cell r="L564">
            <v>268750</v>
          </cell>
          <cell r="N564" t="str">
            <v>정석기공</v>
          </cell>
        </row>
        <row r="565">
          <cell r="A565" t="str">
            <v>테가1350</v>
          </cell>
          <cell r="B565" t="str">
            <v>테프론 가스켓</v>
          </cell>
          <cell r="C565" t="str">
            <v>1350A,10kg</v>
          </cell>
          <cell r="D565" t="str">
            <v>개</v>
          </cell>
          <cell r="E565">
            <v>385000</v>
          </cell>
          <cell r="L565">
            <v>385000</v>
          </cell>
          <cell r="N565" t="str">
            <v>정석기공</v>
          </cell>
        </row>
        <row r="566">
          <cell r="A566" t="str">
            <v>F관7P</v>
          </cell>
          <cell r="B566" t="str">
            <v>Flexible 관</v>
          </cell>
          <cell r="C566" t="str">
            <v>75A, PVC</v>
          </cell>
          <cell r="D566" t="str">
            <v>m</v>
          </cell>
          <cell r="E566">
            <v>50000</v>
          </cell>
          <cell r="L566">
            <v>50000</v>
          </cell>
          <cell r="M566">
            <v>50000</v>
          </cell>
        </row>
        <row r="567">
          <cell r="A567" t="str">
            <v>M무60</v>
          </cell>
          <cell r="B567" t="str">
            <v>MDPE 무공관</v>
          </cell>
          <cell r="C567" t="str">
            <v>600A</v>
          </cell>
          <cell r="D567" t="str">
            <v>m</v>
          </cell>
          <cell r="E567">
            <v>191590</v>
          </cell>
          <cell r="H567">
            <v>531</v>
          </cell>
          <cell r="I567">
            <v>191590</v>
          </cell>
          <cell r="K567">
            <v>191590</v>
          </cell>
        </row>
        <row r="568">
          <cell r="A568" t="str">
            <v>M유40</v>
          </cell>
          <cell r="B568" t="str">
            <v>MDPE 유공관</v>
          </cell>
          <cell r="C568" t="str">
            <v>400A</v>
          </cell>
          <cell r="D568" t="str">
            <v>m</v>
          </cell>
          <cell r="E568">
            <v>109240</v>
          </cell>
          <cell r="H568">
            <v>531</v>
          </cell>
          <cell r="I568">
            <v>130770</v>
          </cell>
          <cell r="J568">
            <v>476</v>
          </cell>
          <cell r="K568">
            <v>109240</v>
          </cell>
        </row>
        <row r="569">
          <cell r="A569" t="str">
            <v>M무40</v>
          </cell>
          <cell r="B569" t="str">
            <v>MDPE 무공관</v>
          </cell>
          <cell r="C569" t="str">
            <v>400A</v>
          </cell>
          <cell r="D569" t="str">
            <v>m</v>
          </cell>
          <cell r="E569">
            <v>130770</v>
          </cell>
          <cell r="H569">
            <v>565</v>
          </cell>
          <cell r="I569">
            <v>130770</v>
          </cell>
          <cell r="J569">
            <v>475</v>
          </cell>
          <cell r="K569">
            <v>130770</v>
          </cell>
        </row>
        <row r="570">
          <cell r="A570" t="str">
            <v>M반30</v>
          </cell>
          <cell r="B570" t="str">
            <v>MDPE 반유공관</v>
          </cell>
          <cell r="C570" t="str">
            <v>300A</v>
          </cell>
          <cell r="D570" t="str">
            <v>m</v>
          </cell>
          <cell r="E570">
            <v>74910</v>
          </cell>
          <cell r="H570">
            <v>551</v>
          </cell>
          <cell r="I570">
            <v>74910</v>
          </cell>
          <cell r="J570">
            <v>475</v>
          </cell>
          <cell r="K570">
            <v>74910</v>
          </cell>
        </row>
        <row r="571">
          <cell r="A571" t="str">
            <v>M무30</v>
          </cell>
          <cell r="B571" t="str">
            <v>MDPE 무공관</v>
          </cell>
          <cell r="C571" t="str">
            <v>300A</v>
          </cell>
          <cell r="D571" t="str">
            <v>m</v>
          </cell>
          <cell r="E571">
            <v>74910</v>
          </cell>
          <cell r="H571">
            <v>551</v>
          </cell>
          <cell r="I571">
            <v>74910</v>
          </cell>
          <cell r="J571">
            <v>476</v>
          </cell>
          <cell r="K571">
            <v>74910</v>
          </cell>
        </row>
        <row r="572">
          <cell r="A572" t="str">
            <v>M유30</v>
          </cell>
          <cell r="B572" t="str">
            <v>MDPE 유공관</v>
          </cell>
          <cell r="C572" t="str">
            <v>300A</v>
          </cell>
          <cell r="D572" t="str">
            <v>m</v>
          </cell>
          <cell r="E572">
            <v>74910</v>
          </cell>
          <cell r="H572">
            <v>565</v>
          </cell>
          <cell r="I572">
            <v>74910</v>
          </cell>
          <cell r="J572">
            <v>476</v>
          </cell>
          <cell r="K572">
            <v>74910</v>
          </cell>
        </row>
        <row r="573">
          <cell r="A573" t="str">
            <v>M유20</v>
          </cell>
          <cell r="B573" t="str">
            <v>MDPE 유공관</v>
          </cell>
          <cell r="C573" t="str">
            <v>200A</v>
          </cell>
          <cell r="D573" t="str">
            <v>m</v>
          </cell>
          <cell r="E573">
            <v>35650</v>
          </cell>
          <cell r="H573">
            <v>565</v>
          </cell>
          <cell r="I573">
            <v>35650</v>
          </cell>
          <cell r="J573">
            <v>476</v>
          </cell>
          <cell r="K573">
            <v>35650</v>
          </cell>
        </row>
        <row r="574">
          <cell r="A574" t="str">
            <v>M무20</v>
          </cell>
          <cell r="B574" t="str">
            <v>MDPE 무공관</v>
          </cell>
          <cell r="C574" t="str">
            <v>200A</v>
          </cell>
          <cell r="D574" t="str">
            <v>m</v>
          </cell>
          <cell r="E574">
            <v>35650</v>
          </cell>
          <cell r="H574">
            <v>565</v>
          </cell>
          <cell r="I574">
            <v>35650</v>
          </cell>
          <cell r="J574">
            <v>476</v>
          </cell>
          <cell r="K574">
            <v>35650</v>
          </cell>
        </row>
        <row r="575">
          <cell r="A575" t="str">
            <v>M무15</v>
          </cell>
          <cell r="B575" t="str">
            <v>MDPE 무공관</v>
          </cell>
          <cell r="C575" t="str">
            <v>150A</v>
          </cell>
          <cell r="D575" t="str">
            <v>m</v>
          </cell>
          <cell r="E575">
            <v>20650</v>
          </cell>
          <cell r="H575">
            <v>565</v>
          </cell>
          <cell r="I575">
            <v>20650</v>
          </cell>
          <cell r="J575">
            <v>476</v>
          </cell>
          <cell r="K575">
            <v>20650</v>
          </cell>
        </row>
        <row r="576">
          <cell r="A576" t="str">
            <v>M무10</v>
          </cell>
          <cell r="B576" t="str">
            <v>MDPE 무공관</v>
          </cell>
          <cell r="C576" t="str">
            <v>100A</v>
          </cell>
          <cell r="D576" t="str">
            <v>m</v>
          </cell>
          <cell r="E576">
            <v>11320</v>
          </cell>
          <cell r="H576">
            <v>565</v>
          </cell>
          <cell r="I576">
            <v>11320</v>
          </cell>
          <cell r="J576">
            <v>476</v>
          </cell>
          <cell r="K576">
            <v>11320</v>
          </cell>
        </row>
        <row r="577">
          <cell r="A577" t="str">
            <v>M무08</v>
          </cell>
          <cell r="B577" t="str">
            <v>MDPE 무공관</v>
          </cell>
          <cell r="C577" t="str">
            <v xml:space="preserve"> 80A</v>
          </cell>
          <cell r="D577" t="str">
            <v>m</v>
          </cell>
          <cell r="E577">
            <v>7040</v>
          </cell>
          <cell r="H577">
            <v>565</v>
          </cell>
          <cell r="I577">
            <v>7040</v>
          </cell>
          <cell r="J577">
            <v>476</v>
          </cell>
          <cell r="K577">
            <v>7040</v>
          </cell>
        </row>
        <row r="578">
          <cell r="A578" t="str">
            <v>P수06</v>
          </cell>
          <cell r="B578" t="str">
            <v>PE 수도관</v>
          </cell>
          <cell r="C578" t="str">
            <v xml:space="preserve"> 65A</v>
          </cell>
          <cell r="D578" t="str">
            <v>m</v>
          </cell>
          <cell r="E578">
            <v>2170</v>
          </cell>
          <cell r="H578">
            <v>548</v>
          </cell>
          <cell r="I578">
            <v>2170</v>
          </cell>
        </row>
        <row r="579">
          <cell r="A579" t="str">
            <v>P무20</v>
          </cell>
          <cell r="B579" t="str">
            <v>PE 무공관</v>
          </cell>
          <cell r="C579" t="str">
            <v>200A</v>
          </cell>
          <cell r="D579" t="str">
            <v>m</v>
          </cell>
          <cell r="E579">
            <v>35650</v>
          </cell>
          <cell r="H579">
            <v>531</v>
          </cell>
          <cell r="I579">
            <v>35650</v>
          </cell>
          <cell r="K579">
            <v>35650</v>
          </cell>
        </row>
        <row r="580">
          <cell r="A580" t="str">
            <v>강관백15</v>
          </cell>
          <cell r="B580" t="str">
            <v>강관(SPP,백관)</v>
          </cell>
          <cell r="C580" t="str">
            <v>15A</v>
          </cell>
          <cell r="D580" t="str">
            <v>m</v>
          </cell>
          <cell r="E580">
            <v>897</v>
          </cell>
          <cell r="H580">
            <v>474</v>
          </cell>
          <cell r="I580">
            <v>897</v>
          </cell>
          <cell r="J580">
            <v>425</v>
          </cell>
          <cell r="K580">
            <v>897</v>
          </cell>
          <cell r="M580" t="str">
            <v>kg/m</v>
          </cell>
        </row>
        <row r="581">
          <cell r="A581" t="str">
            <v>강관백20</v>
          </cell>
          <cell r="B581" t="str">
            <v>강관(SPP,백관)</v>
          </cell>
          <cell r="C581" t="str">
            <v>20A</v>
          </cell>
          <cell r="D581" t="str">
            <v>m</v>
          </cell>
          <cell r="E581">
            <v>1131</v>
          </cell>
          <cell r="H581">
            <v>474</v>
          </cell>
          <cell r="I581">
            <v>1131</v>
          </cell>
          <cell r="J581">
            <v>425</v>
          </cell>
          <cell r="K581">
            <v>1131</v>
          </cell>
          <cell r="M581" t="str">
            <v>kg/m</v>
          </cell>
        </row>
        <row r="582">
          <cell r="A582" t="str">
            <v>강관백32</v>
          </cell>
          <cell r="B582" t="str">
            <v>강관(SPP,백관)</v>
          </cell>
          <cell r="C582" t="str">
            <v>32A</v>
          </cell>
          <cell r="D582" t="str">
            <v>m</v>
          </cell>
          <cell r="E582">
            <v>1939</v>
          </cell>
          <cell r="H582">
            <v>474</v>
          </cell>
          <cell r="I582">
            <v>1939</v>
          </cell>
          <cell r="J582">
            <v>425</v>
          </cell>
          <cell r="K582">
            <v>1939</v>
          </cell>
          <cell r="M582" t="str">
            <v>kg/m</v>
          </cell>
        </row>
        <row r="583">
          <cell r="A583" t="str">
            <v>강관백40</v>
          </cell>
          <cell r="B583" t="str">
            <v>강관(SPP,백관)</v>
          </cell>
          <cell r="C583" t="str">
            <v>40A</v>
          </cell>
          <cell r="D583" t="str">
            <v>m</v>
          </cell>
          <cell r="E583">
            <v>2229</v>
          </cell>
          <cell r="H583">
            <v>474</v>
          </cell>
          <cell r="I583">
            <v>2229</v>
          </cell>
          <cell r="J583">
            <v>425</v>
          </cell>
          <cell r="K583">
            <v>2229</v>
          </cell>
          <cell r="M583" t="str">
            <v>kg/m</v>
          </cell>
        </row>
        <row r="584">
          <cell r="A584" t="str">
            <v>강관백50</v>
          </cell>
          <cell r="B584" t="str">
            <v>강관(SPP,백관)</v>
          </cell>
          <cell r="C584" t="str">
            <v>50A</v>
          </cell>
          <cell r="D584" t="str">
            <v>m</v>
          </cell>
          <cell r="E584">
            <v>3055</v>
          </cell>
          <cell r="H584">
            <v>474</v>
          </cell>
          <cell r="I584">
            <v>3055</v>
          </cell>
          <cell r="J584">
            <v>425</v>
          </cell>
          <cell r="K584">
            <v>3055</v>
          </cell>
          <cell r="M584" t="str">
            <v>kg/m</v>
          </cell>
        </row>
        <row r="585">
          <cell r="A585" t="str">
            <v>강관백65</v>
          </cell>
          <cell r="B585" t="str">
            <v>강관(SPP,백관)</v>
          </cell>
          <cell r="C585" t="str">
            <v>65A</v>
          </cell>
          <cell r="D585" t="str">
            <v>m</v>
          </cell>
          <cell r="E585">
            <v>3898</v>
          </cell>
          <cell r="H585">
            <v>474</v>
          </cell>
          <cell r="I585">
            <v>3898</v>
          </cell>
          <cell r="J585">
            <v>425</v>
          </cell>
          <cell r="K585">
            <v>3898</v>
          </cell>
          <cell r="M585" t="str">
            <v>kg/m</v>
          </cell>
        </row>
        <row r="586">
          <cell r="A586" t="str">
            <v>강관백80</v>
          </cell>
          <cell r="B586" t="str">
            <v>강관(SPP,백관)</v>
          </cell>
          <cell r="C586" t="str">
            <v>80A</v>
          </cell>
          <cell r="D586" t="str">
            <v>m</v>
          </cell>
          <cell r="E586">
            <v>4929</v>
          </cell>
          <cell r="H586">
            <v>474</v>
          </cell>
          <cell r="I586">
            <v>4929</v>
          </cell>
          <cell r="J586">
            <v>425</v>
          </cell>
          <cell r="K586">
            <v>4929</v>
          </cell>
          <cell r="M586" t="str">
            <v>kg/m</v>
          </cell>
        </row>
        <row r="587">
          <cell r="A587" t="str">
            <v>강관백100</v>
          </cell>
          <cell r="B587" t="str">
            <v>강관(SPP,백관)</v>
          </cell>
          <cell r="C587" t="str">
            <v>100A</v>
          </cell>
          <cell r="D587" t="str">
            <v>m</v>
          </cell>
          <cell r="E587">
            <v>7025</v>
          </cell>
          <cell r="H587">
            <v>474</v>
          </cell>
          <cell r="I587">
            <v>7025</v>
          </cell>
          <cell r="J587">
            <v>425</v>
          </cell>
          <cell r="K587">
            <v>7025</v>
          </cell>
          <cell r="M587" t="str">
            <v>kg/m</v>
          </cell>
        </row>
        <row r="588">
          <cell r="A588" t="str">
            <v>강관백125</v>
          </cell>
          <cell r="B588" t="str">
            <v>강관(SPP,백관)</v>
          </cell>
          <cell r="C588" t="str">
            <v>125A</v>
          </cell>
          <cell r="D588" t="str">
            <v>m</v>
          </cell>
          <cell r="E588">
            <v>9526</v>
          </cell>
          <cell r="H588">
            <v>474</v>
          </cell>
          <cell r="I588">
            <v>9526</v>
          </cell>
          <cell r="J588">
            <v>425</v>
          </cell>
          <cell r="K588">
            <v>9526</v>
          </cell>
          <cell r="M588" t="str">
            <v>kg/m</v>
          </cell>
        </row>
        <row r="589">
          <cell r="A589" t="str">
            <v>강관백150</v>
          </cell>
          <cell r="B589" t="str">
            <v>강관(SPP,백관)</v>
          </cell>
          <cell r="C589" t="str">
            <v>150A</v>
          </cell>
          <cell r="D589" t="str">
            <v>m</v>
          </cell>
          <cell r="E589">
            <v>11344</v>
          </cell>
          <cell r="H589">
            <v>474</v>
          </cell>
          <cell r="I589">
            <v>11344</v>
          </cell>
          <cell r="J589">
            <v>425</v>
          </cell>
          <cell r="K589">
            <v>11344</v>
          </cell>
          <cell r="M589" t="str">
            <v>kg/m</v>
          </cell>
        </row>
        <row r="590">
          <cell r="A590" t="str">
            <v>강관백200</v>
          </cell>
          <cell r="B590" t="str">
            <v>강관(SPP,백관)</v>
          </cell>
          <cell r="C590" t="str">
            <v>200A</v>
          </cell>
          <cell r="D590" t="str">
            <v>m</v>
          </cell>
          <cell r="E590">
            <v>18196</v>
          </cell>
          <cell r="H590">
            <v>474</v>
          </cell>
          <cell r="I590">
            <v>18196</v>
          </cell>
          <cell r="J590">
            <v>425</v>
          </cell>
          <cell r="K590">
            <v>18196</v>
          </cell>
          <cell r="M590" t="str">
            <v>kg/m</v>
          </cell>
        </row>
        <row r="591">
          <cell r="A591" t="str">
            <v>강관흑15</v>
          </cell>
          <cell r="B591" t="str">
            <v>강관(SPP,흑관)</v>
          </cell>
          <cell r="C591" t="str">
            <v>15A,SPPS38 SCH80</v>
          </cell>
          <cell r="D591" t="str">
            <v>m</v>
          </cell>
          <cell r="E591">
            <v>600</v>
          </cell>
          <cell r="H591">
            <v>474</v>
          </cell>
          <cell r="I591">
            <v>600</v>
          </cell>
          <cell r="J591">
            <v>425</v>
          </cell>
          <cell r="K591">
            <v>600</v>
          </cell>
          <cell r="M591" t="str">
            <v>kg/m</v>
          </cell>
        </row>
        <row r="592">
          <cell r="A592" t="str">
            <v>강관흑20</v>
          </cell>
          <cell r="B592" t="str">
            <v>강관(SPP,흑관)</v>
          </cell>
          <cell r="C592" t="str">
            <v>20A,SPPS38 SCH80</v>
          </cell>
          <cell r="D592" t="str">
            <v>m</v>
          </cell>
          <cell r="E592">
            <v>732</v>
          </cell>
          <cell r="H592">
            <v>474</v>
          </cell>
          <cell r="I592">
            <v>732</v>
          </cell>
          <cell r="J592">
            <v>425</v>
          </cell>
          <cell r="K592">
            <v>732</v>
          </cell>
          <cell r="M592" t="str">
            <v>kg/m</v>
          </cell>
        </row>
        <row r="593">
          <cell r="A593" t="str">
            <v>강관흑25</v>
          </cell>
          <cell r="B593" t="str">
            <v>강관(SPP,흑관)</v>
          </cell>
          <cell r="C593" t="str">
            <v>25A</v>
          </cell>
          <cell r="D593" t="str">
            <v>m</v>
          </cell>
          <cell r="E593">
            <v>1098</v>
          </cell>
          <cell r="H593">
            <v>474</v>
          </cell>
          <cell r="I593">
            <v>1098</v>
          </cell>
          <cell r="J593">
            <v>425</v>
          </cell>
          <cell r="K593">
            <v>1098</v>
          </cell>
          <cell r="M593" t="str">
            <v>kg/m</v>
          </cell>
        </row>
        <row r="594">
          <cell r="A594" t="str">
            <v>강관흑32</v>
          </cell>
          <cell r="B594" t="str">
            <v>강관(SPP,흑관)</v>
          </cell>
          <cell r="C594" t="str">
            <v>32A</v>
          </cell>
          <cell r="D594" t="str">
            <v>m</v>
          </cell>
          <cell r="E594">
            <v>1352</v>
          </cell>
          <cell r="H594">
            <v>474</v>
          </cell>
          <cell r="I594">
            <v>1352</v>
          </cell>
          <cell r="J594">
            <v>425</v>
          </cell>
          <cell r="K594">
            <v>1352</v>
          </cell>
          <cell r="M594" t="str">
            <v>kg/m</v>
          </cell>
        </row>
        <row r="595">
          <cell r="A595" t="str">
            <v>강관흑40</v>
          </cell>
          <cell r="B595" t="str">
            <v>강관(SPP,흑관)</v>
          </cell>
          <cell r="C595" t="str">
            <v>40A</v>
          </cell>
          <cell r="D595" t="str">
            <v>m</v>
          </cell>
          <cell r="E595">
            <v>1564</v>
          </cell>
          <cell r="H595">
            <v>474</v>
          </cell>
          <cell r="I595">
            <v>1564</v>
          </cell>
          <cell r="J595">
            <v>425</v>
          </cell>
          <cell r="K595">
            <v>1564</v>
          </cell>
          <cell r="M595" t="str">
            <v>kg/m</v>
          </cell>
        </row>
        <row r="596">
          <cell r="A596" t="str">
            <v>강관흑50</v>
          </cell>
          <cell r="B596" t="str">
            <v>강관(SPP,흑관)</v>
          </cell>
          <cell r="C596" t="str">
            <v>50A</v>
          </cell>
          <cell r="D596" t="str">
            <v>m</v>
          </cell>
          <cell r="E596">
            <v>2180</v>
          </cell>
          <cell r="H596">
            <v>474</v>
          </cell>
          <cell r="I596">
            <v>2180</v>
          </cell>
          <cell r="J596">
            <v>425</v>
          </cell>
          <cell r="K596">
            <v>2180</v>
          </cell>
          <cell r="M596" t="str">
            <v>kg/m</v>
          </cell>
        </row>
        <row r="597">
          <cell r="A597" t="str">
            <v>강관흑65</v>
          </cell>
          <cell r="B597" t="str">
            <v>강관(SPP,흑관)</v>
          </cell>
          <cell r="C597" t="str">
            <v>65A</v>
          </cell>
          <cell r="D597" t="str">
            <v>m</v>
          </cell>
          <cell r="E597">
            <v>2807</v>
          </cell>
          <cell r="H597">
            <v>474</v>
          </cell>
          <cell r="I597">
            <v>2807</v>
          </cell>
          <cell r="J597">
            <v>425</v>
          </cell>
          <cell r="K597">
            <v>2807</v>
          </cell>
          <cell r="M597" t="str">
            <v>kg/m</v>
          </cell>
        </row>
        <row r="598">
          <cell r="A598" t="str">
            <v>강관흑100</v>
          </cell>
          <cell r="B598" t="str">
            <v>강관(SPP,흑관)</v>
          </cell>
          <cell r="C598" t="str">
            <v>100A</v>
          </cell>
          <cell r="D598" t="str">
            <v>m</v>
          </cell>
          <cell r="E598">
            <v>5303</v>
          </cell>
          <cell r="H598">
            <v>474</v>
          </cell>
          <cell r="I598">
            <v>5303</v>
          </cell>
          <cell r="J598">
            <v>425</v>
          </cell>
          <cell r="K598">
            <v>5303</v>
          </cell>
          <cell r="M598" t="str">
            <v>kg/m</v>
          </cell>
        </row>
        <row r="599">
          <cell r="A599" t="str">
            <v>강관19</v>
          </cell>
          <cell r="B599" t="str">
            <v>강관</v>
          </cell>
          <cell r="C599" t="str">
            <v>D19,1.2t</v>
          </cell>
          <cell r="D599" t="str">
            <v>m</v>
          </cell>
          <cell r="E599">
            <v>314</v>
          </cell>
          <cell r="H599">
            <v>66</v>
          </cell>
          <cell r="I599">
            <v>314</v>
          </cell>
          <cell r="K599">
            <v>314</v>
          </cell>
          <cell r="L599" t="str">
            <v>0.527kg/m</v>
          </cell>
        </row>
        <row r="600">
          <cell r="A600" t="str">
            <v>강관25</v>
          </cell>
          <cell r="B600" t="str">
            <v>강관</v>
          </cell>
          <cell r="C600" t="str">
            <v>D25.4,1.4t</v>
          </cell>
          <cell r="D600" t="str">
            <v>m</v>
          </cell>
          <cell r="E600">
            <v>398</v>
          </cell>
          <cell r="H600">
            <v>66</v>
          </cell>
          <cell r="I600">
            <v>398</v>
          </cell>
        </row>
        <row r="601">
          <cell r="A601" t="str">
            <v>강관51</v>
          </cell>
          <cell r="B601" t="str">
            <v>강관</v>
          </cell>
          <cell r="C601" t="str">
            <v>D51,1.5t</v>
          </cell>
          <cell r="D601" t="str">
            <v>m</v>
          </cell>
          <cell r="E601">
            <v>877</v>
          </cell>
          <cell r="H601">
            <v>64</v>
          </cell>
          <cell r="I601">
            <v>877</v>
          </cell>
          <cell r="L601" t="str">
            <v>1.831kg/m</v>
          </cell>
        </row>
        <row r="602">
          <cell r="A602" t="str">
            <v>강관5114</v>
          </cell>
          <cell r="B602" t="str">
            <v>강관</v>
          </cell>
          <cell r="C602" t="str">
            <v>D50.8,1.4t</v>
          </cell>
          <cell r="D602" t="str">
            <v>m</v>
          </cell>
          <cell r="E602">
            <v>845</v>
          </cell>
          <cell r="H602">
            <v>66</v>
          </cell>
          <cell r="I602">
            <v>845</v>
          </cell>
        </row>
        <row r="603">
          <cell r="A603" t="str">
            <v>강관63</v>
          </cell>
          <cell r="B603" t="str">
            <v>강관</v>
          </cell>
          <cell r="C603" t="str">
            <v>D63,1.5t</v>
          </cell>
          <cell r="D603" t="str">
            <v>m</v>
          </cell>
          <cell r="E603">
            <v>1118</v>
          </cell>
          <cell r="H603">
            <v>64</v>
          </cell>
          <cell r="I603">
            <v>1118</v>
          </cell>
          <cell r="L603" t="str">
            <v>2.275kg/m</v>
          </cell>
        </row>
        <row r="604">
          <cell r="A604" t="str">
            <v>강관75</v>
          </cell>
          <cell r="B604" t="str">
            <v>강관</v>
          </cell>
          <cell r="C604" t="str">
            <v>D75,1.5t</v>
          </cell>
          <cell r="D604" t="str">
            <v>m</v>
          </cell>
          <cell r="E604">
            <v>1349</v>
          </cell>
          <cell r="H604">
            <v>64</v>
          </cell>
          <cell r="I604">
            <v>1349</v>
          </cell>
          <cell r="L604" t="str">
            <v>2.719kg/m</v>
          </cell>
        </row>
        <row r="605">
          <cell r="A605" t="str">
            <v>강관76</v>
          </cell>
          <cell r="B605" t="str">
            <v>강관</v>
          </cell>
          <cell r="C605" t="str">
            <v>D76.3,3.65t,배관용,백</v>
          </cell>
          <cell r="D605" t="str">
            <v>m</v>
          </cell>
          <cell r="E605">
            <v>4514</v>
          </cell>
          <cell r="H605">
            <v>491</v>
          </cell>
          <cell r="I605">
            <v>4514</v>
          </cell>
          <cell r="J605">
            <v>442</v>
          </cell>
          <cell r="K605">
            <v>4514</v>
          </cell>
          <cell r="L605" t="str">
            <v>6.34kg/m</v>
          </cell>
        </row>
        <row r="606">
          <cell r="A606" t="str">
            <v>연관100</v>
          </cell>
          <cell r="B606" t="str">
            <v>연관</v>
          </cell>
          <cell r="C606" t="str">
            <v>D100,3.0t</v>
          </cell>
          <cell r="D606" t="str">
            <v>m</v>
          </cell>
          <cell r="E606">
            <v>9801</v>
          </cell>
          <cell r="H606">
            <v>87</v>
          </cell>
          <cell r="I606">
            <v>10527</v>
          </cell>
          <cell r="J606">
            <v>93</v>
          </cell>
          <cell r="K606">
            <v>9801</v>
          </cell>
        </row>
        <row r="607">
          <cell r="A607" t="str">
            <v>강관114</v>
          </cell>
          <cell r="B607" t="str">
            <v>강관</v>
          </cell>
          <cell r="C607" t="str">
            <v>D114.3,4.5t</v>
          </cell>
          <cell r="D607" t="str">
            <v>m</v>
          </cell>
          <cell r="E607">
            <v>7328</v>
          </cell>
          <cell r="H607">
            <v>474</v>
          </cell>
          <cell r="I607">
            <v>7328</v>
          </cell>
        </row>
        <row r="608">
          <cell r="A608" t="str">
            <v>강관500</v>
          </cell>
          <cell r="B608" t="str">
            <v>강관파일</v>
          </cell>
          <cell r="C608" t="str">
            <v>D500,8t,스파이럴</v>
          </cell>
          <cell r="D608" t="str">
            <v>m</v>
          </cell>
          <cell r="E608">
            <v>40420</v>
          </cell>
          <cell r="H608">
            <v>222</v>
          </cell>
          <cell r="I608">
            <v>43384</v>
          </cell>
          <cell r="J608">
            <v>142</v>
          </cell>
          <cell r="K608">
            <v>40420</v>
          </cell>
          <cell r="L608" t="str">
            <v>98.6kg/m</v>
          </cell>
        </row>
        <row r="609">
          <cell r="A609" t="str">
            <v>P파4010</v>
          </cell>
          <cell r="B609" t="str">
            <v>PHC파일</v>
          </cell>
          <cell r="C609" t="str">
            <v>Φ400mm,두께65mm,L=10m</v>
          </cell>
          <cell r="D609" t="str">
            <v>본</v>
          </cell>
          <cell r="E609">
            <v>203400</v>
          </cell>
          <cell r="H609">
            <v>221</v>
          </cell>
          <cell r="I609">
            <v>203400</v>
          </cell>
        </row>
        <row r="610">
          <cell r="A610" t="str">
            <v>P파4012</v>
          </cell>
          <cell r="B610" t="str">
            <v>PHC파일</v>
          </cell>
          <cell r="C610" t="str">
            <v>Φ400mm,두께65mm,L=12m</v>
          </cell>
          <cell r="D610" t="str">
            <v>본</v>
          </cell>
          <cell r="E610">
            <v>244100</v>
          </cell>
          <cell r="H610">
            <v>221</v>
          </cell>
          <cell r="I610">
            <v>244100</v>
          </cell>
        </row>
        <row r="611">
          <cell r="A611" t="str">
            <v>동강15</v>
          </cell>
          <cell r="B611" t="str">
            <v>동관(L-TYPE)</v>
          </cell>
          <cell r="C611" t="str">
            <v>15A</v>
          </cell>
          <cell r="D611" t="str">
            <v>m</v>
          </cell>
          <cell r="E611">
            <v>1710</v>
          </cell>
          <cell r="H611">
            <v>502</v>
          </cell>
          <cell r="I611">
            <v>1710</v>
          </cell>
          <cell r="J611">
            <v>444</v>
          </cell>
          <cell r="K611">
            <v>1710</v>
          </cell>
          <cell r="M611" t="str">
            <v>kg/m</v>
          </cell>
        </row>
        <row r="612">
          <cell r="A612" t="str">
            <v>동강20</v>
          </cell>
          <cell r="B612" t="str">
            <v>동관(L-TYPE)</v>
          </cell>
          <cell r="C612" t="str">
            <v>20A</v>
          </cell>
          <cell r="D612" t="str">
            <v>m</v>
          </cell>
          <cell r="E612">
            <v>2680</v>
          </cell>
          <cell r="H612">
            <v>502</v>
          </cell>
          <cell r="I612">
            <v>2680</v>
          </cell>
          <cell r="J612">
            <v>444</v>
          </cell>
          <cell r="K612">
            <v>2680</v>
          </cell>
          <cell r="M612" t="str">
            <v>kg/m</v>
          </cell>
        </row>
        <row r="613">
          <cell r="A613" t="str">
            <v>동강25</v>
          </cell>
          <cell r="B613" t="str">
            <v>동관(L-TYPE)</v>
          </cell>
          <cell r="C613" t="str">
            <v>25A</v>
          </cell>
          <cell r="D613" t="str">
            <v>m</v>
          </cell>
          <cell r="E613">
            <v>3850</v>
          </cell>
          <cell r="H613">
            <v>502</v>
          </cell>
          <cell r="I613">
            <v>3850</v>
          </cell>
          <cell r="J613">
            <v>444</v>
          </cell>
          <cell r="K613">
            <v>3850</v>
          </cell>
          <cell r="M613" t="str">
            <v>kg/m</v>
          </cell>
        </row>
        <row r="614">
          <cell r="A614" t="str">
            <v>동강32</v>
          </cell>
          <cell r="B614" t="str">
            <v>동관(L-TYPE)</v>
          </cell>
          <cell r="C614" t="str">
            <v>32A</v>
          </cell>
          <cell r="D614" t="str">
            <v>m</v>
          </cell>
          <cell r="E614">
            <v>5180</v>
          </cell>
          <cell r="H614">
            <v>502</v>
          </cell>
          <cell r="I614">
            <v>5180</v>
          </cell>
          <cell r="J614">
            <v>444</v>
          </cell>
          <cell r="K614">
            <v>5180</v>
          </cell>
          <cell r="M614" t="str">
            <v>kg/m</v>
          </cell>
        </row>
        <row r="615">
          <cell r="A615" t="str">
            <v>동강40</v>
          </cell>
          <cell r="B615" t="str">
            <v>동관(L-TYPE)</v>
          </cell>
          <cell r="C615" t="str">
            <v>40A</v>
          </cell>
          <cell r="D615" t="str">
            <v>m</v>
          </cell>
          <cell r="E615">
            <v>6680</v>
          </cell>
          <cell r="H615">
            <v>502</v>
          </cell>
          <cell r="I615">
            <v>6680</v>
          </cell>
          <cell r="J615">
            <v>444</v>
          </cell>
          <cell r="K615">
            <v>6680</v>
          </cell>
          <cell r="M615" t="str">
            <v>kg/m</v>
          </cell>
        </row>
        <row r="616">
          <cell r="A616" t="str">
            <v>동강50</v>
          </cell>
          <cell r="B616" t="str">
            <v>동관(L-TYPE)</v>
          </cell>
          <cell r="C616" t="str">
            <v>50A</v>
          </cell>
          <cell r="D616" t="str">
            <v>m</v>
          </cell>
          <cell r="E616">
            <v>10250</v>
          </cell>
          <cell r="H616">
            <v>502</v>
          </cell>
          <cell r="I616">
            <v>10250</v>
          </cell>
          <cell r="J616">
            <v>444</v>
          </cell>
          <cell r="K616">
            <v>10250</v>
          </cell>
          <cell r="M616" t="str">
            <v>kg/m</v>
          </cell>
        </row>
        <row r="617">
          <cell r="A617" t="str">
            <v>동강65</v>
          </cell>
          <cell r="B617" t="str">
            <v>동관(L-TYPE)</v>
          </cell>
          <cell r="C617" t="str">
            <v>65A</v>
          </cell>
          <cell r="D617" t="str">
            <v>m</v>
          </cell>
          <cell r="E617">
            <v>14610</v>
          </cell>
          <cell r="H617">
            <v>502</v>
          </cell>
          <cell r="I617">
            <v>14610</v>
          </cell>
          <cell r="J617">
            <v>444</v>
          </cell>
          <cell r="K617">
            <v>14610</v>
          </cell>
          <cell r="M617" t="str">
            <v>kg/m</v>
          </cell>
        </row>
        <row r="618">
          <cell r="A618" t="str">
            <v>동강80</v>
          </cell>
          <cell r="B618" t="str">
            <v>동관(L-TYPE)</v>
          </cell>
          <cell r="C618" t="str">
            <v>80A</v>
          </cell>
          <cell r="D618" t="str">
            <v>m</v>
          </cell>
          <cell r="E618">
            <v>4929</v>
          </cell>
          <cell r="H618">
            <v>502</v>
          </cell>
          <cell r="I618">
            <v>4929</v>
          </cell>
          <cell r="J618">
            <v>444</v>
          </cell>
          <cell r="K618">
            <v>4929</v>
          </cell>
          <cell r="M618" t="str">
            <v>kg/m</v>
          </cell>
        </row>
        <row r="619">
          <cell r="A619" t="str">
            <v>동강100</v>
          </cell>
          <cell r="B619" t="str">
            <v>동관(L-TYPE)</v>
          </cell>
          <cell r="C619" t="str">
            <v>100A</v>
          </cell>
          <cell r="D619" t="str">
            <v>m</v>
          </cell>
          <cell r="E619">
            <v>32080</v>
          </cell>
          <cell r="H619">
            <v>502</v>
          </cell>
          <cell r="I619">
            <v>32080</v>
          </cell>
          <cell r="J619">
            <v>444</v>
          </cell>
          <cell r="K619">
            <v>32080</v>
          </cell>
          <cell r="M619" t="str">
            <v>kg/m</v>
          </cell>
        </row>
        <row r="620">
          <cell r="A620" t="str">
            <v>스강12</v>
          </cell>
          <cell r="B620" t="str">
            <v>스테인레스 강관</v>
          </cell>
          <cell r="C620" t="str">
            <v>1,200A,STS304</v>
          </cell>
          <cell r="D620" t="str">
            <v>m</v>
          </cell>
          <cell r="E620">
            <v>799549</v>
          </cell>
          <cell r="L620">
            <v>799549</v>
          </cell>
          <cell r="M620">
            <v>799549</v>
          </cell>
        </row>
        <row r="621">
          <cell r="A621" t="str">
            <v>스강23</v>
          </cell>
          <cell r="B621" t="str">
            <v>스테인레스 강관</v>
          </cell>
          <cell r="C621" t="str">
            <v>200A,STS304,t=3mm</v>
          </cell>
          <cell r="D621" t="str">
            <v>m</v>
          </cell>
          <cell r="E621">
            <v>39900</v>
          </cell>
          <cell r="H621">
            <v>511</v>
          </cell>
          <cell r="I621">
            <v>42345</v>
          </cell>
          <cell r="J621">
            <v>463</v>
          </cell>
          <cell r="K621">
            <v>39900</v>
          </cell>
          <cell r="L621" t="str">
            <v>15.9kg/m</v>
          </cell>
        </row>
        <row r="622">
          <cell r="A622" t="str">
            <v>스강20</v>
          </cell>
          <cell r="B622" t="str">
            <v>스테인레스 강관</v>
          </cell>
          <cell r="C622" t="str">
            <v>200A,STS304,t=2mm</v>
          </cell>
          <cell r="D622" t="str">
            <v>m</v>
          </cell>
          <cell r="E622">
            <v>35115</v>
          </cell>
          <cell r="H622">
            <v>511</v>
          </cell>
          <cell r="I622">
            <v>35115</v>
          </cell>
          <cell r="J622">
            <v>463</v>
          </cell>
          <cell r="K622">
            <v>38390</v>
          </cell>
        </row>
        <row r="623">
          <cell r="A623" t="str">
            <v>스강60</v>
          </cell>
          <cell r="B623" t="str">
            <v>스테인레스 강관</v>
          </cell>
          <cell r="C623" t="str">
            <v>600A,STS304,t=6mm</v>
          </cell>
          <cell r="D623" t="str">
            <v>m</v>
          </cell>
          <cell r="E623">
            <v>200000</v>
          </cell>
          <cell r="L623">
            <v>200000</v>
          </cell>
          <cell r="M623">
            <v>200000</v>
          </cell>
        </row>
        <row r="624">
          <cell r="A624" t="str">
            <v>스각55</v>
          </cell>
          <cell r="B624" t="str">
            <v>스테인레스 각관</v>
          </cell>
          <cell r="C624" t="str">
            <v>50x 50,STS304,t=6mm</v>
          </cell>
          <cell r="D624" t="str">
            <v>m</v>
          </cell>
          <cell r="E624">
            <v>5250</v>
          </cell>
          <cell r="H624">
            <v>78</v>
          </cell>
          <cell r="I624">
            <v>5250</v>
          </cell>
          <cell r="L624" t="str">
            <v>1.56kg/m</v>
          </cell>
        </row>
        <row r="625">
          <cell r="A625" t="str">
            <v>스강0712</v>
          </cell>
          <cell r="B625" t="str">
            <v>스테인레스 강관</v>
          </cell>
          <cell r="C625" t="str">
            <v>Φ76.3mm,STS304,t=1.2mm</v>
          </cell>
          <cell r="D625" t="str">
            <v>m</v>
          </cell>
          <cell r="E625">
            <v>6290</v>
          </cell>
          <cell r="J625">
            <v>62</v>
          </cell>
          <cell r="K625">
            <v>6290</v>
          </cell>
          <cell r="M625" t="str">
            <v>kg/m</v>
          </cell>
        </row>
        <row r="626">
          <cell r="A626" t="str">
            <v>스강06</v>
          </cell>
          <cell r="B626" t="str">
            <v>스테인레스 강관</v>
          </cell>
          <cell r="C626" t="str">
            <v>Φ63.5mm,STS304,t=1.0mm</v>
          </cell>
          <cell r="D626" t="str">
            <v>m</v>
          </cell>
          <cell r="E626">
            <v>4610</v>
          </cell>
          <cell r="H626">
            <v>77</v>
          </cell>
          <cell r="I626">
            <v>4610</v>
          </cell>
          <cell r="L626" t="str">
            <v>1.556kg/m</v>
          </cell>
        </row>
        <row r="627">
          <cell r="A627" t="str">
            <v>스강0615</v>
          </cell>
          <cell r="B627" t="str">
            <v>스테인레스 강관</v>
          </cell>
          <cell r="C627" t="str">
            <v>Φ63.5mm,STS304,t=1.5mm</v>
          </cell>
          <cell r="D627" t="str">
            <v>m</v>
          </cell>
          <cell r="E627">
            <v>5940</v>
          </cell>
          <cell r="H627">
            <v>78</v>
          </cell>
          <cell r="I627">
            <v>5940</v>
          </cell>
          <cell r="K627">
            <v>5940</v>
          </cell>
          <cell r="L627">
            <v>2.3199999999999998</v>
          </cell>
          <cell r="M627" t="str">
            <v>kg/m</v>
          </cell>
        </row>
        <row r="628">
          <cell r="A628" t="str">
            <v>스강0515</v>
          </cell>
          <cell r="B628" t="str">
            <v>스테인레스 강관</v>
          </cell>
          <cell r="C628" t="str">
            <v>Φ50.8mm,STS304,t=1.5mm</v>
          </cell>
          <cell r="D628" t="str">
            <v>m</v>
          </cell>
          <cell r="E628">
            <v>4680</v>
          </cell>
          <cell r="H628">
            <v>78</v>
          </cell>
          <cell r="I628">
            <v>4680</v>
          </cell>
          <cell r="K628">
            <v>4680</v>
          </cell>
          <cell r="L628">
            <v>1.84</v>
          </cell>
          <cell r="M628" t="str">
            <v>kg/m</v>
          </cell>
        </row>
        <row r="629">
          <cell r="A629" t="str">
            <v>스강0315</v>
          </cell>
          <cell r="B629" t="str">
            <v>스테인레스 강관</v>
          </cell>
          <cell r="C629" t="str">
            <v>Φ38.1mm,STS304,t=1.5mm</v>
          </cell>
          <cell r="D629" t="str">
            <v>m</v>
          </cell>
          <cell r="E629">
            <v>4100</v>
          </cell>
          <cell r="F629">
            <v>272</v>
          </cell>
          <cell r="G629">
            <v>4100</v>
          </cell>
          <cell r="H629">
            <v>78</v>
          </cell>
          <cell r="I629">
            <v>3570</v>
          </cell>
          <cell r="M629" t="str">
            <v>kg/m</v>
          </cell>
        </row>
        <row r="630">
          <cell r="A630" t="str">
            <v>스강0212</v>
          </cell>
          <cell r="B630" t="str">
            <v>스테인레스 강관</v>
          </cell>
          <cell r="C630" t="str">
            <v>Φ25.4mm,STS304,t=1.2mm</v>
          </cell>
          <cell r="D630" t="str">
            <v>m</v>
          </cell>
          <cell r="E630">
            <v>2210</v>
          </cell>
          <cell r="F630">
            <v>272</v>
          </cell>
          <cell r="G630">
            <v>2210</v>
          </cell>
          <cell r="H630">
            <v>78</v>
          </cell>
          <cell r="I630">
            <v>1900</v>
          </cell>
          <cell r="M630" t="str">
            <v>kg/m</v>
          </cell>
        </row>
        <row r="631">
          <cell r="A631" t="str">
            <v>스강0110</v>
          </cell>
          <cell r="B631" t="str">
            <v>스테인레스 강관</v>
          </cell>
          <cell r="C631" t="str">
            <v>Φ19.1mm,STS304,t=1.0mm</v>
          </cell>
          <cell r="D631" t="str">
            <v>m</v>
          </cell>
          <cell r="E631">
            <v>1250</v>
          </cell>
          <cell r="H631">
            <v>78</v>
          </cell>
          <cell r="I631">
            <v>1250</v>
          </cell>
          <cell r="K631">
            <v>1250</v>
          </cell>
          <cell r="L631">
            <v>0.45100000000000001</v>
          </cell>
          <cell r="M631" t="str">
            <v>kg/m</v>
          </cell>
        </row>
        <row r="632">
          <cell r="A632" t="str">
            <v>스강31620</v>
          </cell>
          <cell r="B632" t="str">
            <v>스테인레스 강관</v>
          </cell>
          <cell r="C632" t="str">
            <v>20A,STS316L SCH10S</v>
          </cell>
          <cell r="D632" t="str">
            <v>m</v>
          </cell>
          <cell r="E632">
            <v>6804</v>
          </cell>
          <cell r="H632">
            <v>495</v>
          </cell>
          <cell r="I632">
            <v>6810</v>
          </cell>
          <cell r="J632">
            <v>449</v>
          </cell>
          <cell r="K632">
            <v>6804</v>
          </cell>
          <cell r="M632" t="str">
            <v>kg/m</v>
          </cell>
        </row>
        <row r="633">
          <cell r="A633" t="str">
            <v>스강31650</v>
          </cell>
          <cell r="B633" t="str">
            <v>스테인레스 강관</v>
          </cell>
          <cell r="C633" t="str">
            <v>50A,STS316L SCH10S</v>
          </cell>
          <cell r="D633" t="str">
            <v>m</v>
          </cell>
          <cell r="E633">
            <v>14966</v>
          </cell>
          <cell r="H633">
            <v>495</v>
          </cell>
          <cell r="I633">
            <v>14967</v>
          </cell>
          <cell r="J633">
            <v>449</v>
          </cell>
          <cell r="K633">
            <v>14966</v>
          </cell>
          <cell r="M633" t="str">
            <v>kg/m</v>
          </cell>
        </row>
        <row r="634">
          <cell r="A634" t="str">
            <v>스강31680</v>
          </cell>
          <cell r="B634" t="str">
            <v>스테인레스 강관</v>
          </cell>
          <cell r="C634" t="str">
            <v>80A,STS316L SCH10S</v>
          </cell>
          <cell r="D634" t="str">
            <v>m</v>
          </cell>
          <cell r="E634">
            <v>22778</v>
          </cell>
          <cell r="H634">
            <v>495</v>
          </cell>
          <cell r="I634">
            <v>22791</v>
          </cell>
          <cell r="J634">
            <v>449</v>
          </cell>
          <cell r="K634">
            <v>22778</v>
          </cell>
          <cell r="M634" t="str">
            <v>kg/m</v>
          </cell>
        </row>
        <row r="635">
          <cell r="A635" t="str">
            <v>스강316100</v>
          </cell>
          <cell r="B635" t="str">
            <v>스테인레스 강관</v>
          </cell>
          <cell r="C635" t="str">
            <v>100A,STS316L SCH10S</v>
          </cell>
          <cell r="D635" t="str">
            <v>m</v>
          </cell>
          <cell r="E635">
            <v>29456</v>
          </cell>
          <cell r="H635">
            <v>495</v>
          </cell>
          <cell r="I635">
            <v>29460</v>
          </cell>
          <cell r="J635">
            <v>449</v>
          </cell>
          <cell r="K635">
            <v>29456</v>
          </cell>
          <cell r="M635" t="str">
            <v>kg/m</v>
          </cell>
        </row>
        <row r="636">
          <cell r="A636" t="str">
            <v>스강316350</v>
          </cell>
          <cell r="B636" t="str">
            <v>스테인레스 강관</v>
          </cell>
          <cell r="C636" t="str">
            <v>350A,STS316L SCH10S</v>
          </cell>
          <cell r="D636" t="str">
            <v>m</v>
          </cell>
          <cell r="E636">
            <v>168550</v>
          </cell>
          <cell r="L636">
            <v>168550</v>
          </cell>
          <cell r="M636">
            <v>193464</v>
          </cell>
          <cell r="N636" t="str">
            <v>성원PIPE</v>
          </cell>
          <cell r="O636" t="str">
            <v>우성배관</v>
          </cell>
        </row>
        <row r="637">
          <cell r="A637" t="str">
            <v>스강316400</v>
          </cell>
          <cell r="B637" t="str">
            <v>스테인레스 강관</v>
          </cell>
          <cell r="C637" t="str">
            <v>400A,STS316L SCH10S</v>
          </cell>
          <cell r="D637" t="str">
            <v>m</v>
          </cell>
          <cell r="E637">
            <v>192970</v>
          </cell>
          <cell r="L637">
            <v>192970</v>
          </cell>
          <cell r="M637">
            <v>221496</v>
          </cell>
          <cell r="N637" t="str">
            <v>성원PIPE</v>
          </cell>
          <cell r="O637" t="str">
            <v>우성배관</v>
          </cell>
        </row>
        <row r="638">
          <cell r="A638" t="str">
            <v>스강316450</v>
          </cell>
          <cell r="B638" t="str">
            <v>스테인레스 강관</v>
          </cell>
          <cell r="C638" t="str">
            <v>450A,STS316L SCH10S</v>
          </cell>
          <cell r="D638" t="str">
            <v>m</v>
          </cell>
          <cell r="E638">
            <v>238190</v>
          </cell>
          <cell r="L638">
            <v>238190</v>
          </cell>
          <cell r="M638">
            <v>273396</v>
          </cell>
          <cell r="N638" t="str">
            <v>성원PIPE</v>
          </cell>
          <cell r="O638" t="str">
            <v>우성배관</v>
          </cell>
        </row>
        <row r="639">
          <cell r="A639" t="str">
            <v>스강316600</v>
          </cell>
          <cell r="B639" t="str">
            <v>스테인레스 강관</v>
          </cell>
          <cell r="C639" t="str">
            <v>600A,STS316L SCH10S</v>
          </cell>
          <cell r="D639" t="str">
            <v>m</v>
          </cell>
          <cell r="E639">
            <v>468690</v>
          </cell>
          <cell r="L639">
            <v>468690</v>
          </cell>
          <cell r="M639">
            <v>573984</v>
          </cell>
          <cell r="N639" t="str">
            <v>성원PIPE</v>
          </cell>
          <cell r="O639" t="str">
            <v>우성배관</v>
          </cell>
        </row>
        <row r="640">
          <cell r="A640" t="str">
            <v>스강316900</v>
          </cell>
          <cell r="B640" t="str">
            <v>스테인레스 강관</v>
          </cell>
          <cell r="C640" t="str">
            <v>900A,STS316L SCH10S</v>
          </cell>
          <cell r="D640" t="str">
            <v>m</v>
          </cell>
          <cell r="E640">
            <v>970020</v>
          </cell>
          <cell r="L640">
            <v>970020</v>
          </cell>
          <cell r="M640">
            <v>1089408</v>
          </cell>
          <cell r="N640" t="str">
            <v>성원PIPE</v>
          </cell>
          <cell r="O640" t="str">
            <v>우성배관</v>
          </cell>
        </row>
        <row r="641">
          <cell r="A641" t="str">
            <v>스강3161100</v>
          </cell>
          <cell r="B641" t="str">
            <v>스테인레스 강관</v>
          </cell>
          <cell r="C641" t="str">
            <v>1100A,STS316L SCH10S</v>
          </cell>
          <cell r="D641" t="str">
            <v>m</v>
          </cell>
          <cell r="E641">
            <v>1496240</v>
          </cell>
          <cell r="L641">
            <v>1496240</v>
          </cell>
          <cell r="M641">
            <v>1724628</v>
          </cell>
          <cell r="N641" t="str">
            <v>성원PIPE</v>
          </cell>
          <cell r="O641" t="str">
            <v>우성배관</v>
          </cell>
        </row>
        <row r="642">
          <cell r="A642" t="str">
            <v>스강3161350</v>
          </cell>
          <cell r="B642" t="str">
            <v>스테인레스 강관</v>
          </cell>
          <cell r="C642" t="str">
            <v>1350A,STS316L SCH10S</v>
          </cell>
          <cell r="D642" t="str">
            <v>m</v>
          </cell>
          <cell r="E642">
            <v>1839210</v>
          </cell>
          <cell r="L642">
            <v>1839210</v>
          </cell>
          <cell r="M642">
            <v>2111100</v>
          </cell>
          <cell r="N642" t="str">
            <v>성원PIPE</v>
          </cell>
          <cell r="O642" t="str">
            <v>우성배관</v>
          </cell>
        </row>
        <row r="643">
          <cell r="A643" t="str">
            <v>주직501500</v>
          </cell>
          <cell r="B643" t="str">
            <v>주철직관</v>
          </cell>
          <cell r="C643" t="str">
            <v>D50x1500L</v>
          </cell>
          <cell r="D643" t="str">
            <v>m</v>
          </cell>
          <cell r="E643">
            <v>13400</v>
          </cell>
          <cell r="H643">
            <v>507</v>
          </cell>
          <cell r="I643">
            <v>14280</v>
          </cell>
          <cell r="J643">
            <v>441</v>
          </cell>
          <cell r="K643">
            <v>13400</v>
          </cell>
        </row>
        <row r="644">
          <cell r="A644" t="str">
            <v>주직751500</v>
          </cell>
          <cell r="B644" t="str">
            <v>주철직관</v>
          </cell>
          <cell r="C644" t="str">
            <v>D75x1500L</v>
          </cell>
          <cell r="D644" t="str">
            <v>m</v>
          </cell>
          <cell r="E644">
            <v>17900</v>
          </cell>
          <cell r="H644">
            <v>507</v>
          </cell>
          <cell r="I644">
            <v>19040</v>
          </cell>
          <cell r="J644">
            <v>441</v>
          </cell>
          <cell r="K644">
            <v>17900</v>
          </cell>
        </row>
        <row r="645">
          <cell r="A645" t="str">
            <v>주직753000</v>
          </cell>
          <cell r="B645" t="str">
            <v>주철직관</v>
          </cell>
          <cell r="C645" t="str">
            <v>D75x3000L</v>
          </cell>
          <cell r="D645" t="str">
            <v>m</v>
          </cell>
          <cell r="E645">
            <v>38800</v>
          </cell>
          <cell r="H645">
            <v>507</v>
          </cell>
          <cell r="I645">
            <v>41310</v>
          </cell>
          <cell r="J645">
            <v>441</v>
          </cell>
          <cell r="K645">
            <v>38800</v>
          </cell>
        </row>
        <row r="646">
          <cell r="A646" t="str">
            <v>주직1001500</v>
          </cell>
          <cell r="B646" t="str">
            <v>주철직관</v>
          </cell>
          <cell r="C646" t="str">
            <v>D100x1500L</v>
          </cell>
          <cell r="D646" t="str">
            <v>m</v>
          </cell>
          <cell r="E646">
            <v>25800</v>
          </cell>
          <cell r="H646">
            <v>507</v>
          </cell>
          <cell r="I646">
            <v>27450</v>
          </cell>
          <cell r="J646">
            <v>441</v>
          </cell>
          <cell r="K646">
            <v>25800</v>
          </cell>
        </row>
        <row r="647">
          <cell r="A647" t="str">
            <v>주직1003000</v>
          </cell>
          <cell r="B647" t="str">
            <v>주철직관</v>
          </cell>
          <cell r="C647" t="str">
            <v>D100x3000L</v>
          </cell>
          <cell r="D647" t="str">
            <v>m</v>
          </cell>
          <cell r="E647">
            <v>53700</v>
          </cell>
          <cell r="H647">
            <v>507</v>
          </cell>
          <cell r="I647">
            <v>57120</v>
          </cell>
          <cell r="J647">
            <v>441</v>
          </cell>
          <cell r="K647">
            <v>53700</v>
          </cell>
        </row>
        <row r="648">
          <cell r="A648" t="str">
            <v>PVCDC250</v>
          </cell>
          <cell r="B648" t="str">
            <v>PVC D.C 파이프</v>
          </cell>
          <cell r="C648" t="str">
            <v>Φ250</v>
          </cell>
          <cell r="D648" t="str">
            <v>m</v>
          </cell>
          <cell r="E648">
            <v>19100</v>
          </cell>
          <cell r="J648">
            <v>456</v>
          </cell>
          <cell r="K648">
            <v>19100</v>
          </cell>
        </row>
        <row r="649">
          <cell r="A649" t="str">
            <v>PVCDC250소</v>
          </cell>
          <cell r="B649" t="str">
            <v>PVC D.C 파이프 소켓</v>
          </cell>
          <cell r="C649" t="str">
            <v>Φ250</v>
          </cell>
          <cell r="D649" t="str">
            <v>개</v>
          </cell>
          <cell r="E649">
            <v>14430</v>
          </cell>
          <cell r="J649">
            <v>456</v>
          </cell>
          <cell r="K649">
            <v>14430</v>
          </cell>
        </row>
        <row r="650">
          <cell r="A650" t="str">
            <v>유량20</v>
          </cell>
          <cell r="B650" t="str">
            <v>유량계</v>
          </cell>
          <cell r="C650" t="str">
            <v>200A</v>
          </cell>
          <cell r="D650" t="str">
            <v>개</v>
          </cell>
          <cell r="E650">
            <v>1600000</v>
          </cell>
          <cell r="H650">
            <v>584</v>
          </cell>
          <cell r="I650">
            <v>1600000</v>
          </cell>
          <cell r="K650">
            <v>1600000</v>
          </cell>
        </row>
        <row r="651">
          <cell r="A651" t="str">
            <v>버밸20</v>
          </cell>
          <cell r="B651" t="str">
            <v>버터플라이 밸브</v>
          </cell>
          <cell r="C651" t="str">
            <v>200A,Fig1Wafer,10kg/㎠</v>
          </cell>
          <cell r="D651" t="str">
            <v>개</v>
          </cell>
          <cell r="E651">
            <v>348500</v>
          </cell>
          <cell r="H651">
            <v>593</v>
          </cell>
          <cell r="I651">
            <v>367500</v>
          </cell>
          <cell r="J651">
            <v>510</v>
          </cell>
          <cell r="K651">
            <v>348500</v>
          </cell>
        </row>
        <row r="652">
          <cell r="A652" t="str">
            <v>버밸60</v>
          </cell>
          <cell r="B652" t="str">
            <v>버터플라이 밸브</v>
          </cell>
          <cell r="C652" t="str">
            <v>600A,Fig1Wafer,10kg/㎠</v>
          </cell>
          <cell r="D652" t="str">
            <v>개</v>
          </cell>
          <cell r="E652">
            <v>2231800</v>
          </cell>
          <cell r="H652">
            <v>593</v>
          </cell>
          <cell r="I652">
            <v>2231800</v>
          </cell>
          <cell r="J652">
            <v>510</v>
          </cell>
          <cell r="K652">
            <v>2995000</v>
          </cell>
        </row>
        <row r="653">
          <cell r="A653" t="str">
            <v>버밸레50</v>
          </cell>
          <cell r="B653" t="str">
            <v>버터플라이 밸브(레버식)</v>
          </cell>
          <cell r="C653" t="str">
            <v>50A,10kg/㎠</v>
          </cell>
          <cell r="D653" t="str">
            <v>개</v>
          </cell>
          <cell r="E653">
            <v>75300</v>
          </cell>
          <cell r="H653">
            <v>572</v>
          </cell>
          <cell r="I653">
            <v>75300</v>
          </cell>
        </row>
        <row r="654">
          <cell r="A654" t="str">
            <v>버밸레65</v>
          </cell>
          <cell r="B654" t="str">
            <v>버터플라이 밸브(레버식)</v>
          </cell>
          <cell r="C654" t="str">
            <v>65A,10kg/㎠</v>
          </cell>
          <cell r="D654" t="str">
            <v>개</v>
          </cell>
          <cell r="E654">
            <v>89300</v>
          </cell>
          <cell r="H654">
            <v>572</v>
          </cell>
          <cell r="I654">
            <v>89300</v>
          </cell>
        </row>
        <row r="655">
          <cell r="A655" t="str">
            <v>버밸레100</v>
          </cell>
          <cell r="B655" t="str">
            <v>버터플라이 밸브(레버식)</v>
          </cell>
          <cell r="C655" t="str">
            <v>100A,10kg/㎠</v>
          </cell>
          <cell r="D655" t="str">
            <v>개</v>
          </cell>
          <cell r="E655">
            <v>114700</v>
          </cell>
          <cell r="H655">
            <v>572</v>
          </cell>
          <cell r="I655">
            <v>114700</v>
          </cell>
        </row>
        <row r="656">
          <cell r="A656" t="str">
            <v>차밸60</v>
          </cell>
          <cell r="B656" t="str">
            <v>차단밸브</v>
          </cell>
          <cell r="C656" t="str">
            <v>600A(200mm,10kg/㎠게이트밸브,주철제)</v>
          </cell>
          <cell r="D656" t="str">
            <v>개</v>
          </cell>
          <cell r="E656">
            <v>589600</v>
          </cell>
          <cell r="H656">
            <v>578</v>
          </cell>
          <cell r="I656">
            <v>589600</v>
          </cell>
          <cell r="J656">
            <v>497</v>
          </cell>
          <cell r="K656">
            <v>604700</v>
          </cell>
        </row>
        <row r="657">
          <cell r="A657" t="str">
            <v>게밸50</v>
          </cell>
          <cell r="B657" t="str">
            <v>게이트 밸브 BC6</v>
          </cell>
          <cell r="C657" t="str">
            <v>50A,10kg/㎠</v>
          </cell>
          <cell r="D657" t="str">
            <v>개</v>
          </cell>
          <cell r="E657">
            <v>30720</v>
          </cell>
          <cell r="H657">
            <v>554</v>
          </cell>
          <cell r="I657">
            <v>33880</v>
          </cell>
          <cell r="J657">
            <v>476</v>
          </cell>
          <cell r="K657">
            <v>30720</v>
          </cell>
        </row>
        <row r="658">
          <cell r="A658" t="str">
            <v>게밸80</v>
          </cell>
          <cell r="B658" t="str">
            <v>게이트 밸브 GC200</v>
          </cell>
          <cell r="C658" t="str">
            <v>80A,10kg/㎠</v>
          </cell>
          <cell r="D658" t="str">
            <v>개</v>
          </cell>
          <cell r="E658">
            <v>69600</v>
          </cell>
          <cell r="H658">
            <v>555</v>
          </cell>
          <cell r="I658">
            <v>72210</v>
          </cell>
          <cell r="J658">
            <v>477</v>
          </cell>
          <cell r="K658">
            <v>69600</v>
          </cell>
        </row>
        <row r="659">
          <cell r="A659" t="str">
            <v>게밸100</v>
          </cell>
          <cell r="B659" t="str">
            <v>게이트 밸브 GC200</v>
          </cell>
          <cell r="C659" t="str">
            <v>100A,10kg/㎠</v>
          </cell>
          <cell r="D659" t="str">
            <v>개</v>
          </cell>
          <cell r="E659">
            <v>96000</v>
          </cell>
          <cell r="H659">
            <v>555</v>
          </cell>
          <cell r="I659">
            <v>99600</v>
          </cell>
          <cell r="J659">
            <v>477</v>
          </cell>
          <cell r="K659">
            <v>96000</v>
          </cell>
        </row>
        <row r="660">
          <cell r="A660" t="str">
            <v>게밸청15</v>
          </cell>
          <cell r="B660" t="str">
            <v>게이트 밸브(청동)</v>
          </cell>
          <cell r="C660" t="str">
            <v>15A,10kg/㎠</v>
          </cell>
          <cell r="D660" t="str">
            <v>개</v>
          </cell>
          <cell r="E660">
            <v>4680</v>
          </cell>
          <cell r="H660">
            <v>554</v>
          </cell>
          <cell r="I660">
            <v>5340</v>
          </cell>
          <cell r="J660">
            <v>476</v>
          </cell>
          <cell r="K660">
            <v>4680</v>
          </cell>
        </row>
        <row r="661">
          <cell r="A661" t="str">
            <v>게밸청20</v>
          </cell>
          <cell r="B661" t="str">
            <v>게이트 밸브(청동)</v>
          </cell>
          <cell r="C661" t="str">
            <v>20A,10kg/㎠</v>
          </cell>
          <cell r="D661" t="str">
            <v>개</v>
          </cell>
          <cell r="E661">
            <v>6710</v>
          </cell>
          <cell r="H661">
            <v>554</v>
          </cell>
          <cell r="I661">
            <v>7670</v>
          </cell>
          <cell r="J661">
            <v>476</v>
          </cell>
          <cell r="K661">
            <v>6710</v>
          </cell>
        </row>
        <row r="662">
          <cell r="A662" t="str">
            <v>게밸청32</v>
          </cell>
          <cell r="B662" t="str">
            <v>게이트 밸브(청동)</v>
          </cell>
          <cell r="C662" t="str">
            <v>32A,10kg/㎠</v>
          </cell>
          <cell r="D662" t="str">
            <v>개</v>
          </cell>
          <cell r="E662">
            <v>14580</v>
          </cell>
          <cell r="H662">
            <v>554</v>
          </cell>
          <cell r="I662">
            <v>16660</v>
          </cell>
          <cell r="J662">
            <v>476</v>
          </cell>
          <cell r="K662">
            <v>14580</v>
          </cell>
        </row>
        <row r="663">
          <cell r="A663" t="str">
            <v>게밸청40</v>
          </cell>
          <cell r="B663" t="str">
            <v>게이트 밸브(청동)</v>
          </cell>
          <cell r="C663" t="str">
            <v>40A,10kg/㎠</v>
          </cell>
          <cell r="D663" t="str">
            <v>개</v>
          </cell>
          <cell r="E663">
            <v>19540</v>
          </cell>
          <cell r="H663">
            <v>554</v>
          </cell>
          <cell r="I663">
            <v>22320</v>
          </cell>
          <cell r="J663">
            <v>476</v>
          </cell>
          <cell r="K663">
            <v>19540</v>
          </cell>
        </row>
        <row r="664">
          <cell r="A664" t="str">
            <v>게밸청50</v>
          </cell>
          <cell r="B664" t="str">
            <v>게이트 밸브(청동)</v>
          </cell>
          <cell r="C664" t="str">
            <v>50A,10kg/㎠</v>
          </cell>
          <cell r="D664" t="str">
            <v>개</v>
          </cell>
          <cell r="E664">
            <v>30120</v>
          </cell>
          <cell r="H664">
            <v>554</v>
          </cell>
          <cell r="I664">
            <v>34420</v>
          </cell>
          <cell r="J664">
            <v>476</v>
          </cell>
          <cell r="K664">
            <v>30120</v>
          </cell>
        </row>
        <row r="665">
          <cell r="A665" t="str">
            <v>글밸청20</v>
          </cell>
          <cell r="B665" t="str">
            <v>글로브 밸브(청동)</v>
          </cell>
          <cell r="C665" t="str">
            <v>20A,10kg/㎠</v>
          </cell>
          <cell r="D665" t="str">
            <v>개</v>
          </cell>
          <cell r="E665">
            <v>6590</v>
          </cell>
          <cell r="H665">
            <v>554</v>
          </cell>
          <cell r="I665">
            <v>7530</v>
          </cell>
          <cell r="J665">
            <v>476</v>
          </cell>
          <cell r="K665">
            <v>6590</v>
          </cell>
        </row>
        <row r="666">
          <cell r="A666" t="str">
            <v>글밸청32</v>
          </cell>
          <cell r="B666" t="str">
            <v>글로브 밸브(청동)</v>
          </cell>
          <cell r="C666" t="str">
            <v>32A,10kg/㎠</v>
          </cell>
          <cell r="D666" t="str">
            <v>개</v>
          </cell>
          <cell r="E666">
            <v>14230</v>
          </cell>
          <cell r="H666">
            <v>554</v>
          </cell>
          <cell r="I666">
            <v>16260</v>
          </cell>
          <cell r="J666">
            <v>476</v>
          </cell>
          <cell r="K666">
            <v>14230</v>
          </cell>
        </row>
        <row r="667">
          <cell r="A667" t="str">
            <v>글밸청40</v>
          </cell>
          <cell r="B667" t="str">
            <v>글로브 밸브(청동)</v>
          </cell>
          <cell r="C667" t="str">
            <v>40A,10kg/㎠</v>
          </cell>
          <cell r="D667" t="str">
            <v>개</v>
          </cell>
          <cell r="E667">
            <v>17670</v>
          </cell>
          <cell r="H667">
            <v>554</v>
          </cell>
          <cell r="I667">
            <v>20150</v>
          </cell>
          <cell r="J667">
            <v>476</v>
          </cell>
          <cell r="K667">
            <v>17670</v>
          </cell>
        </row>
        <row r="668">
          <cell r="A668" t="str">
            <v>글밸청50</v>
          </cell>
          <cell r="B668" t="str">
            <v>글로브 밸브(청동)</v>
          </cell>
          <cell r="C668" t="str">
            <v>50A,10kg/㎠</v>
          </cell>
          <cell r="D668" t="str">
            <v>개</v>
          </cell>
          <cell r="E668">
            <v>26650</v>
          </cell>
          <cell r="H668">
            <v>554</v>
          </cell>
          <cell r="I668">
            <v>30450</v>
          </cell>
          <cell r="J668">
            <v>476</v>
          </cell>
          <cell r="K668">
            <v>26650</v>
          </cell>
        </row>
        <row r="669">
          <cell r="A669" t="str">
            <v>첵밸청20</v>
          </cell>
          <cell r="B669" t="str">
            <v>체크 밸브(청동)</v>
          </cell>
          <cell r="C669" t="str">
            <v>20A,10kg/㎠</v>
          </cell>
          <cell r="D669" t="str">
            <v>개</v>
          </cell>
          <cell r="E669">
            <v>4600</v>
          </cell>
          <cell r="H669">
            <v>555</v>
          </cell>
          <cell r="I669">
            <v>5260</v>
          </cell>
          <cell r="J669">
            <v>476</v>
          </cell>
          <cell r="K669">
            <v>4600</v>
          </cell>
        </row>
        <row r="670">
          <cell r="A670" t="str">
            <v>첵밸청32</v>
          </cell>
          <cell r="B670" t="str">
            <v>체크 밸브(청동)</v>
          </cell>
          <cell r="C670" t="str">
            <v>32A,10kg/㎠</v>
          </cell>
          <cell r="D670" t="str">
            <v>개</v>
          </cell>
          <cell r="E670">
            <v>10340</v>
          </cell>
          <cell r="H670">
            <v>555</v>
          </cell>
          <cell r="I670">
            <v>11810</v>
          </cell>
          <cell r="J670">
            <v>476</v>
          </cell>
          <cell r="K670">
            <v>10340</v>
          </cell>
        </row>
        <row r="671">
          <cell r="A671" t="str">
            <v>첵밸청40</v>
          </cell>
          <cell r="B671" t="str">
            <v>체크 밸브(청동)</v>
          </cell>
          <cell r="C671" t="str">
            <v>40A,10kg/㎠</v>
          </cell>
          <cell r="D671" t="str">
            <v>개</v>
          </cell>
          <cell r="E671">
            <v>12850</v>
          </cell>
          <cell r="H671">
            <v>555</v>
          </cell>
          <cell r="I671">
            <v>14680</v>
          </cell>
          <cell r="J671">
            <v>476</v>
          </cell>
          <cell r="K671">
            <v>12850</v>
          </cell>
        </row>
        <row r="672">
          <cell r="A672" t="str">
            <v>첵밸청50</v>
          </cell>
          <cell r="B672" t="str">
            <v>체크 밸브(주철)</v>
          </cell>
          <cell r="C672" t="str">
            <v>50A,10kg/㎠</v>
          </cell>
          <cell r="D672" t="str">
            <v>개</v>
          </cell>
          <cell r="E672">
            <v>19450</v>
          </cell>
          <cell r="H672">
            <v>555</v>
          </cell>
          <cell r="I672">
            <v>21700</v>
          </cell>
          <cell r="J672">
            <v>476</v>
          </cell>
          <cell r="K672">
            <v>19450</v>
          </cell>
        </row>
        <row r="673">
          <cell r="A673" t="str">
            <v>첵밸청100</v>
          </cell>
          <cell r="B673" t="str">
            <v>체크 밸브(주철)</v>
          </cell>
          <cell r="C673" t="str">
            <v>100A,10kg/㎠</v>
          </cell>
          <cell r="D673" t="str">
            <v>개</v>
          </cell>
          <cell r="E673">
            <v>36400</v>
          </cell>
          <cell r="H673">
            <v>555</v>
          </cell>
          <cell r="I673">
            <v>36400</v>
          </cell>
        </row>
        <row r="674">
          <cell r="A674" t="str">
            <v>첵밸50</v>
          </cell>
          <cell r="B674" t="str">
            <v>체크 밸브 BC6</v>
          </cell>
          <cell r="C674" t="str">
            <v>50A,10kg/㎠</v>
          </cell>
          <cell r="D674" t="str">
            <v>개</v>
          </cell>
          <cell r="E674">
            <v>19450</v>
          </cell>
          <cell r="H674">
            <v>555</v>
          </cell>
          <cell r="I674">
            <v>22220</v>
          </cell>
          <cell r="J674">
            <v>476</v>
          </cell>
          <cell r="K674">
            <v>19450</v>
          </cell>
        </row>
        <row r="675">
          <cell r="A675" t="str">
            <v>첵밸80</v>
          </cell>
          <cell r="B675" t="str">
            <v>체크 밸브 GC200</v>
          </cell>
          <cell r="C675" t="str">
            <v>80A,10kg/㎠</v>
          </cell>
          <cell r="D675" t="str">
            <v>개</v>
          </cell>
          <cell r="E675">
            <v>26600</v>
          </cell>
          <cell r="H675">
            <v>555</v>
          </cell>
          <cell r="I675">
            <v>26600</v>
          </cell>
        </row>
        <row r="676">
          <cell r="A676" t="str">
            <v>첵밸100</v>
          </cell>
          <cell r="B676" t="str">
            <v>체크 밸브 GC200</v>
          </cell>
          <cell r="C676" t="str">
            <v>100A,10kg/㎠</v>
          </cell>
          <cell r="D676" t="str">
            <v>개</v>
          </cell>
          <cell r="E676">
            <v>36400</v>
          </cell>
          <cell r="H676">
            <v>555</v>
          </cell>
          <cell r="I676">
            <v>36400</v>
          </cell>
        </row>
        <row r="677">
          <cell r="A677" t="str">
            <v>볼밸청15</v>
          </cell>
          <cell r="B677" t="str">
            <v>볼 밸브(황동)</v>
          </cell>
          <cell r="C677" t="str">
            <v>15A,10kg/㎠</v>
          </cell>
          <cell r="D677" t="str">
            <v>개</v>
          </cell>
          <cell r="E677">
            <v>1890</v>
          </cell>
          <cell r="H677">
            <v>556</v>
          </cell>
          <cell r="I677">
            <v>2430</v>
          </cell>
          <cell r="J677">
            <v>483</v>
          </cell>
          <cell r="K677">
            <v>1890</v>
          </cell>
        </row>
        <row r="678">
          <cell r="A678" t="str">
            <v>볼밸청20</v>
          </cell>
          <cell r="B678" t="str">
            <v>볼 밸브(황동)</v>
          </cell>
          <cell r="C678" t="str">
            <v>20A,10kg/㎠</v>
          </cell>
          <cell r="D678" t="str">
            <v>개</v>
          </cell>
          <cell r="E678">
            <v>2450</v>
          </cell>
          <cell r="H678">
            <v>556</v>
          </cell>
          <cell r="I678">
            <v>3150</v>
          </cell>
          <cell r="J678">
            <v>483</v>
          </cell>
          <cell r="K678">
            <v>2450</v>
          </cell>
        </row>
        <row r="679">
          <cell r="A679" t="str">
            <v>볼밸청25</v>
          </cell>
          <cell r="B679" t="str">
            <v>볼 밸브(황동)</v>
          </cell>
          <cell r="C679" t="str">
            <v>25A,10kg/㎠</v>
          </cell>
          <cell r="D679" t="str">
            <v>개</v>
          </cell>
          <cell r="E679">
            <v>4340</v>
          </cell>
          <cell r="H679">
            <v>556</v>
          </cell>
          <cell r="I679">
            <v>5580</v>
          </cell>
          <cell r="J679">
            <v>483</v>
          </cell>
          <cell r="K679">
            <v>4340</v>
          </cell>
        </row>
        <row r="680">
          <cell r="A680" t="str">
            <v>볼밸청32</v>
          </cell>
          <cell r="B680" t="str">
            <v>볼 밸브(황동)</v>
          </cell>
          <cell r="C680" t="str">
            <v>32A,10kg/㎠</v>
          </cell>
          <cell r="D680" t="str">
            <v>개</v>
          </cell>
          <cell r="E680">
            <v>6300</v>
          </cell>
          <cell r="H680">
            <v>556</v>
          </cell>
          <cell r="I680">
            <v>8100</v>
          </cell>
          <cell r="J680">
            <v>483</v>
          </cell>
          <cell r="K680">
            <v>6300</v>
          </cell>
        </row>
        <row r="681">
          <cell r="A681" t="str">
            <v>볼밸청40</v>
          </cell>
          <cell r="B681" t="str">
            <v>볼 밸브(황동)</v>
          </cell>
          <cell r="C681" t="str">
            <v>40A,10kg/㎠</v>
          </cell>
          <cell r="D681" t="str">
            <v>개</v>
          </cell>
          <cell r="E681">
            <v>8750</v>
          </cell>
          <cell r="H681">
            <v>556</v>
          </cell>
          <cell r="I681">
            <v>11250</v>
          </cell>
          <cell r="J681">
            <v>483</v>
          </cell>
          <cell r="K681">
            <v>8750</v>
          </cell>
        </row>
        <row r="682">
          <cell r="A682" t="str">
            <v>볼밸청50</v>
          </cell>
          <cell r="B682" t="str">
            <v>볼 밸브(황동)</v>
          </cell>
          <cell r="C682" t="str">
            <v>50A,10kg/㎠</v>
          </cell>
          <cell r="D682" t="str">
            <v>개</v>
          </cell>
          <cell r="E682">
            <v>13300</v>
          </cell>
          <cell r="H682">
            <v>556</v>
          </cell>
          <cell r="I682">
            <v>17100</v>
          </cell>
          <cell r="J682">
            <v>483</v>
          </cell>
          <cell r="K682">
            <v>13300</v>
          </cell>
        </row>
        <row r="683">
          <cell r="A683" t="str">
            <v>볼밸20</v>
          </cell>
          <cell r="B683" t="str">
            <v>볼 밸브 GC200</v>
          </cell>
          <cell r="C683" t="str">
            <v>20A,10kg/㎠</v>
          </cell>
          <cell r="D683" t="str">
            <v>개</v>
          </cell>
          <cell r="E683">
            <v>2450</v>
          </cell>
          <cell r="H683">
            <v>556</v>
          </cell>
          <cell r="I683">
            <v>3150</v>
          </cell>
          <cell r="J683">
            <v>483</v>
          </cell>
          <cell r="K683">
            <v>2450</v>
          </cell>
        </row>
        <row r="684">
          <cell r="A684" t="str">
            <v>판밸박20</v>
          </cell>
          <cell r="B684" t="str">
            <v>판넬밸브박스(판넬밸브포함)</v>
          </cell>
          <cell r="C684" t="str">
            <v>D20</v>
          </cell>
          <cell r="D684" t="str">
            <v>개</v>
          </cell>
          <cell r="E684">
            <v>12000</v>
          </cell>
          <cell r="L684">
            <v>12000</v>
          </cell>
        </row>
        <row r="685">
          <cell r="A685" t="str">
            <v>앵밸청15</v>
          </cell>
          <cell r="B685" t="str">
            <v>앵글 밸브(청동)</v>
          </cell>
          <cell r="C685" t="str">
            <v>15A,10kg/㎠</v>
          </cell>
          <cell r="D685" t="str">
            <v>개</v>
          </cell>
          <cell r="E685">
            <v>3590</v>
          </cell>
          <cell r="H685">
            <v>558</v>
          </cell>
          <cell r="I685">
            <v>4107</v>
          </cell>
          <cell r="J685">
            <v>476</v>
          </cell>
          <cell r="K685">
            <v>3590</v>
          </cell>
        </row>
        <row r="686">
          <cell r="A686" t="str">
            <v>앵밸청20</v>
          </cell>
          <cell r="B686" t="str">
            <v>앵글 밸브(청동)</v>
          </cell>
          <cell r="C686" t="str">
            <v>20A,10kg/㎠</v>
          </cell>
          <cell r="D686" t="str">
            <v>개</v>
          </cell>
          <cell r="E686">
            <v>5390</v>
          </cell>
          <cell r="H686">
            <v>558</v>
          </cell>
          <cell r="I686">
            <v>6164</v>
          </cell>
          <cell r="J686">
            <v>476</v>
          </cell>
          <cell r="K686">
            <v>5390</v>
          </cell>
        </row>
        <row r="687">
          <cell r="A687" t="str">
            <v>제수변100</v>
          </cell>
          <cell r="B687" t="str">
            <v>수도용 제수밸브</v>
          </cell>
          <cell r="C687" t="str">
            <v>100A,10kg/㎠</v>
          </cell>
          <cell r="D687" t="str">
            <v>개</v>
          </cell>
          <cell r="E687">
            <v>220000</v>
          </cell>
          <cell r="H687">
            <v>597</v>
          </cell>
          <cell r="I687">
            <v>220000</v>
          </cell>
        </row>
        <row r="688">
          <cell r="A688" t="str">
            <v>감증25</v>
          </cell>
          <cell r="B688" t="str">
            <v>감압변(DP-17)증기</v>
          </cell>
          <cell r="C688" t="str">
            <v>D25</v>
          </cell>
          <cell r="D688" t="str">
            <v>개</v>
          </cell>
          <cell r="E688">
            <v>1287000</v>
          </cell>
          <cell r="H688">
            <v>561</v>
          </cell>
          <cell r="I688">
            <v>1287000</v>
          </cell>
        </row>
        <row r="689">
          <cell r="A689" t="str">
            <v>감물20</v>
          </cell>
          <cell r="B689" t="str">
            <v>감압변(물용)</v>
          </cell>
          <cell r="C689" t="str">
            <v>D20</v>
          </cell>
          <cell r="D689" t="str">
            <v>개</v>
          </cell>
          <cell r="E689">
            <v>349000</v>
          </cell>
          <cell r="H689">
            <v>561</v>
          </cell>
          <cell r="I689">
            <v>349000</v>
          </cell>
        </row>
        <row r="690">
          <cell r="A690" t="str">
            <v>온조나사20</v>
          </cell>
          <cell r="B690" t="str">
            <v>온도조절변(나사)</v>
          </cell>
          <cell r="C690" t="str">
            <v>D20</v>
          </cell>
          <cell r="D690" t="str">
            <v>개</v>
          </cell>
          <cell r="E690">
            <v>0</v>
          </cell>
        </row>
        <row r="691">
          <cell r="A691" t="str">
            <v>자유조밸25</v>
          </cell>
          <cell r="B691" t="str">
            <v>자동정유량조절밸브</v>
          </cell>
          <cell r="C691" t="str">
            <v>D25</v>
          </cell>
          <cell r="D691" t="str">
            <v>개</v>
          </cell>
          <cell r="E691">
            <v>158000</v>
          </cell>
          <cell r="H691">
            <v>564</v>
          </cell>
          <cell r="I691">
            <v>158000</v>
          </cell>
          <cell r="J691">
            <v>494</v>
          </cell>
          <cell r="K691">
            <v>158000</v>
          </cell>
        </row>
        <row r="692">
          <cell r="A692" t="str">
            <v>자유조밸32</v>
          </cell>
          <cell r="B692" t="str">
            <v>자동정유량조절밸브</v>
          </cell>
          <cell r="C692" t="str">
            <v>D32</v>
          </cell>
          <cell r="D692" t="str">
            <v>개</v>
          </cell>
          <cell r="E692">
            <v>173000</v>
          </cell>
          <cell r="H692">
            <v>564</v>
          </cell>
          <cell r="I692">
            <v>173000</v>
          </cell>
          <cell r="J692">
            <v>494</v>
          </cell>
          <cell r="K692">
            <v>173000</v>
          </cell>
        </row>
        <row r="693">
          <cell r="A693" t="str">
            <v>자유조밸50</v>
          </cell>
          <cell r="B693" t="str">
            <v>자동정유량조절밸브</v>
          </cell>
          <cell r="C693" t="str">
            <v>D50</v>
          </cell>
          <cell r="D693" t="str">
            <v>개</v>
          </cell>
          <cell r="E693">
            <v>384000</v>
          </cell>
          <cell r="H693">
            <v>564</v>
          </cell>
          <cell r="I693">
            <v>384000</v>
          </cell>
          <cell r="J693">
            <v>494</v>
          </cell>
          <cell r="K693">
            <v>384000</v>
          </cell>
        </row>
        <row r="694">
          <cell r="A694" t="str">
            <v>자유조밸65</v>
          </cell>
          <cell r="B694" t="str">
            <v>자동정유량조절밸브</v>
          </cell>
          <cell r="C694" t="str">
            <v>D65</v>
          </cell>
          <cell r="D694" t="str">
            <v>개</v>
          </cell>
          <cell r="E694">
            <v>598000</v>
          </cell>
          <cell r="H694">
            <v>564</v>
          </cell>
          <cell r="I694">
            <v>598000</v>
          </cell>
          <cell r="J694">
            <v>494</v>
          </cell>
          <cell r="K694">
            <v>598000</v>
          </cell>
        </row>
        <row r="695">
          <cell r="A695" t="str">
            <v>정조밸50</v>
          </cell>
          <cell r="B695" t="str">
            <v>정수위조절밸브</v>
          </cell>
          <cell r="C695" t="str">
            <v>D50</v>
          </cell>
          <cell r="D695" t="str">
            <v>개</v>
          </cell>
          <cell r="E695">
            <v>0</v>
          </cell>
          <cell r="H695">
            <v>562</v>
          </cell>
          <cell r="J695">
            <v>494</v>
          </cell>
        </row>
        <row r="696">
          <cell r="A696" t="str">
            <v>안밸15</v>
          </cell>
          <cell r="B696" t="str">
            <v>안전밸브</v>
          </cell>
          <cell r="C696" t="str">
            <v>D15</v>
          </cell>
          <cell r="D696" t="str">
            <v>개</v>
          </cell>
          <cell r="E696">
            <v>37800</v>
          </cell>
          <cell r="J696">
            <v>497</v>
          </cell>
          <cell r="K696">
            <v>37800</v>
          </cell>
        </row>
        <row r="697">
          <cell r="A697" t="str">
            <v>안밸25</v>
          </cell>
          <cell r="B697" t="str">
            <v>안전밸브</v>
          </cell>
          <cell r="C697" t="str">
            <v>D25</v>
          </cell>
          <cell r="D697" t="str">
            <v>개</v>
          </cell>
          <cell r="E697">
            <v>44100</v>
          </cell>
          <cell r="J697">
            <v>497</v>
          </cell>
          <cell r="K697">
            <v>44100</v>
          </cell>
        </row>
        <row r="698">
          <cell r="A698" t="str">
            <v>스레나사15</v>
          </cell>
          <cell r="B698" t="str">
            <v>스트레너(10kg,나사)</v>
          </cell>
          <cell r="C698" t="str">
            <v>D15</v>
          </cell>
          <cell r="D698" t="str">
            <v>개</v>
          </cell>
          <cell r="E698">
            <v>4200</v>
          </cell>
          <cell r="H698">
            <v>559</v>
          </cell>
          <cell r="I698">
            <v>4940</v>
          </cell>
          <cell r="J698">
            <v>493</v>
          </cell>
          <cell r="K698">
            <v>4200</v>
          </cell>
        </row>
        <row r="699">
          <cell r="A699" t="str">
            <v>스레나사20</v>
          </cell>
          <cell r="B699" t="str">
            <v>스트레너(10kg,나사)</v>
          </cell>
          <cell r="C699" t="str">
            <v>D20</v>
          </cell>
          <cell r="D699" t="str">
            <v>개</v>
          </cell>
          <cell r="E699">
            <v>4900</v>
          </cell>
          <cell r="H699">
            <v>559</v>
          </cell>
          <cell r="I699">
            <v>6080</v>
          </cell>
          <cell r="J699">
            <v>493</v>
          </cell>
          <cell r="K699">
            <v>4900</v>
          </cell>
        </row>
        <row r="700">
          <cell r="A700" t="str">
            <v>스레나사25</v>
          </cell>
          <cell r="B700" t="str">
            <v>스트레너(10kg,나사)</v>
          </cell>
          <cell r="C700" t="str">
            <v>D25</v>
          </cell>
          <cell r="D700" t="str">
            <v>개</v>
          </cell>
          <cell r="E700">
            <v>7000</v>
          </cell>
          <cell r="H700">
            <v>559</v>
          </cell>
          <cell r="I700">
            <v>8740</v>
          </cell>
          <cell r="J700">
            <v>493</v>
          </cell>
          <cell r="K700">
            <v>7000</v>
          </cell>
        </row>
        <row r="701">
          <cell r="A701" t="str">
            <v>스레나사32</v>
          </cell>
          <cell r="B701" t="str">
            <v>스트레너(10kg,나사)</v>
          </cell>
          <cell r="C701" t="str">
            <v>D32</v>
          </cell>
          <cell r="D701" t="str">
            <v>개</v>
          </cell>
          <cell r="E701">
            <v>11700</v>
          </cell>
          <cell r="H701">
            <v>559</v>
          </cell>
          <cell r="I701">
            <v>13110</v>
          </cell>
          <cell r="J701">
            <v>493</v>
          </cell>
          <cell r="K701">
            <v>11700</v>
          </cell>
        </row>
        <row r="702">
          <cell r="A702" t="str">
            <v>스레나사40</v>
          </cell>
          <cell r="B702" t="str">
            <v>스트레너(10kg,나사)</v>
          </cell>
          <cell r="C702" t="str">
            <v>D40</v>
          </cell>
          <cell r="D702" t="str">
            <v>개</v>
          </cell>
          <cell r="E702">
            <v>15000</v>
          </cell>
          <cell r="H702">
            <v>559</v>
          </cell>
          <cell r="I702">
            <v>17480</v>
          </cell>
          <cell r="J702">
            <v>493</v>
          </cell>
          <cell r="K702">
            <v>15000</v>
          </cell>
        </row>
        <row r="703">
          <cell r="A703" t="str">
            <v>스레나사50</v>
          </cell>
          <cell r="B703" t="str">
            <v>스트레너(10kg,나사)</v>
          </cell>
          <cell r="C703" t="str">
            <v>D50</v>
          </cell>
          <cell r="D703" t="str">
            <v>개</v>
          </cell>
          <cell r="E703">
            <v>22000</v>
          </cell>
          <cell r="H703">
            <v>559</v>
          </cell>
          <cell r="I703">
            <v>25170</v>
          </cell>
          <cell r="J703">
            <v>493</v>
          </cell>
          <cell r="K703">
            <v>22000</v>
          </cell>
        </row>
        <row r="704">
          <cell r="A704" t="str">
            <v>스레플65</v>
          </cell>
          <cell r="B704" t="str">
            <v>스트레너(10kg,플랜지)</v>
          </cell>
          <cell r="C704" t="str">
            <v>D65</v>
          </cell>
          <cell r="D704" t="str">
            <v>개</v>
          </cell>
          <cell r="E704">
            <v>36000</v>
          </cell>
          <cell r="H704">
            <v>559</v>
          </cell>
          <cell r="I704">
            <v>43700</v>
          </cell>
          <cell r="J704">
            <v>493</v>
          </cell>
          <cell r="K704">
            <v>36000</v>
          </cell>
        </row>
        <row r="705">
          <cell r="A705" t="str">
            <v>스레플100</v>
          </cell>
          <cell r="B705" t="str">
            <v>스트레너(10kg,플랜지)</v>
          </cell>
          <cell r="C705" t="str">
            <v>D100</v>
          </cell>
          <cell r="D705" t="str">
            <v>개</v>
          </cell>
          <cell r="E705">
            <v>76500</v>
          </cell>
          <cell r="H705">
            <v>559</v>
          </cell>
          <cell r="I705">
            <v>84070</v>
          </cell>
          <cell r="J705">
            <v>493</v>
          </cell>
          <cell r="K705">
            <v>76500</v>
          </cell>
        </row>
        <row r="706">
          <cell r="A706" t="str">
            <v>여과망50</v>
          </cell>
          <cell r="B706" t="str">
            <v>여과망</v>
          </cell>
          <cell r="C706" t="str">
            <v>D50</v>
          </cell>
          <cell r="D706" t="str">
            <v>개</v>
          </cell>
          <cell r="E706">
            <v>5100</v>
          </cell>
          <cell r="H706">
            <v>558</v>
          </cell>
          <cell r="I706">
            <v>5100</v>
          </cell>
        </row>
        <row r="707">
          <cell r="A707" t="str">
            <v>여과망65</v>
          </cell>
          <cell r="B707" t="str">
            <v>여과망</v>
          </cell>
          <cell r="C707" t="str">
            <v>D65</v>
          </cell>
          <cell r="D707" t="str">
            <v>개</v>
          </cell>
          <cell r="E707">
            <v>23460</v>
          </cell>
          <cell r="H707">
            <v>558</v>
          </cell>
          <cell r="I707">
            <v>23460</v>
          </cell>
        </row>
        <row r="708">
          <cell r="A708" t="str">
            <v>후죠플50</v>
          </cell>
          <cell r="B708" t="str">
            <v>후랙시블죠인트(플랜지)</v>
          </cell>
          <cell r="C708" t="str">
            <v>50A,10kg/㎠</v>
          </cell>
          <cell r="D708" t="str">
            <v>개</v>
          </cell>
          <cell r="E708">
            <v>19200</v>
          </cell>
          <cell r="H708">
            <v>552</v>
          </cell>
          <cell r="I708">
            <v>19200</v>
          </cell>
          <cell r="J708">
            <v>474</v>
          </cell>
          <cell r="K708">
            <v>19200</v>
          </cell>
        </row>
        <row r="709">
          <cell r="A709" t="str">
            <v>후죠플100</v>
          </cell>
          <cell r="B709" t="str">
            <v>후랙시블죠인트(플랜지)</v>
          </cell>
          <cell r="C709" t="str">
            <v>100A,10kg/㎠</v>
          </cell>
          <cell r="D709" t="str">
            <v>개</v>
          </cell>
          <cell r="E709">
            <v>35700</v>
          </cell>
          <cell r="H709">
            <v>552</v>
          </cell>
          <cell r="I709">
            <v>35700</v>
          </cell>
          <cell r="J709">
            <v>474</v>
          </cell>
          <cell r="K709">
            <v>35700</v>
          </cell>
        </row>
        <row r="710">
          <cell r="A710" t="str">
            <v>후트나사20</v>
          </cell>
          <cell r="B710" t="str">
            <v>후롯트트랩(나사)</v>
          </cell>
          <cell r="C710" t="str">
            <v>20A,10kg/㎠</v>
          </cell>
          <cell r="D710" t="str">
            <v>개</v>
          </cell>
          <cell r="E710">
            <v>245000</v>
          </cell>
          <cell r="H710">
            <v>560</v>
          </cell>
          <cell r="I710">
            <v>245000</v>
          </cell>
          <cell r="J710">
            <v>491</v>
          </cell>
          <cell r="K710">
            <v>245000</v>
          </cell>
        </row>
        <row r="711">
          <cell r="A711" t="str">
            <v>세퍼나사50</v>
          </cell>
          <cell r="B711" t="str">
            <v>SEPERATOR(사코:나사식)</v>
          </cell>
          <cell r="C711" t="str">
            <v>50A</v>
          </cell>
          <cell r="D711" t="str">
            <v>개</v>
          </cell>
          <cell r="E711">
            <v>592000</v>
          </cell>
          <cell r="J711">
            <v>493</v>
          </cell>
          <cell r="K711">
            <v>592000</v>
          </cell>
        </row>
        <row r="712">
          <cell r="A712" t="str">
            <v>공기변15</v>
          </cell>
          <cell r="B712" t="str">
            <v>공기변</v>
          </cell>
          <cell r="C712" t="str">
            <v>15A</v>
          </cell>
          <cell r="D712" t="str">
            <v>개</v>
          </cell>
          <cell r="E712">
            <v>25000</v>
          </cell>
          <cell r="H712">
            <v>565</v>
          </cell>
          <cell r="I712">
            <v>25000</v>
          </cell>
          <cell r="J712">
            <v>492</v>
          </cell>
          <cell r="K712">
            <v>27000</v>
          </cell>
        </row>
        <row r="713">
          <cell r="A713" t="str">
            <v>수미50</v>
          </cell>
          <cell r="B713" t="str">
            <v>수도미터(냉수용)</v>
          </cell>
          <cell r="C713" t="str">
            <v>D50</v>
          </cell>
          <cell r="D713" t="str">
            <v>개</v>
          </cell>
          <cell r="E713">
            <v>100000</v>
          </cell>
          <cell r="H713">
            <v>580</v>
          </cell>
          <cell r="I713">
            <v>118000</v>
          </cell>
          <cell r="J713">
            <v>504</v>
          </cell>
          <cell r="K713">
            <v>100000</v>
          </cell>
        </row>
        <row r="714">
          <cell r="A714" t="str">
            <v>수메50</v>
          </cell>
          <cell r="B714" t="str">
            <v>수도메타기함</v>
          </cell>
          <cell r="C714" t="str">
            <v>D50</v>
          </cell>
          <cell r="D714" t="str">
            <v>개</v>
          </cell>
          <cell r="E714">
            <v>198630</v>
          </cell>
          <cell r="H714">
            <v>580</v>
          </cell>
          <cell r="I714">
            <v>198630</v>
          </cell>
        </row>
        <row r="715">
          <cell r="A715" t="str">
            <v>크램20</v>
          </cell>
          <cell r="B715" t="str">
            <v>크램프</v>
          </cell>
          <cell r="C715" t="str">
            <v>D20</v>
          </cell>
          <cell r="D715" t="str">
            <v>개</v>
          </cell>
          <cell r="E715">
            <v>360</v>
          </cell>
          <cell r="H715">
            <v>909</v>
          </cell>
          <cell r="I715">
            <v>360</v>
          </cell>
        </row>
        <row r="716">
          <cell r="A716" t="str">
            <v>크램32</v>
          </cell>
          <cell r="B716" t="str">
            <v>크램프</v>
          </cell>
          <cell r="C716" t="str">
            <v>D32</v>
          </cell>
          <cell r="D716" t="str">
            <v>개</v>
          </cell>
          <cell r="E716">
            <v>1650</v>
          </cell>
          <cell r="H716">
            <v>909</v>
          </cell>
          <cell r="I716">
            <v>1650</v>
          </cell>
        </row>
        <row r="717">
          <cell r="A717" t="str">
            <v>압력100</v>
          </cell>
          <cell r="B717" t="str">
            <v>압력계</v>
          </cell>
          <cell r="C717" t="str">
            <v>D100</v>
          </cell>
          <cell r="D717" t="str">
            <v>개</v>
          </cell>
          <cell r="E717">
            <v>5400</v>
          </cell>
          <cell r="H717">
            <v>579</v>
          </cell>
          <cell r="I717">
            <v>5400</v>
          </cell>
          <cell r="J717">
            <v>506</v>
          </cell>
          <cell r="K717">
            <v>5700</v>
          </cell>
        </row>
        <row r="718">
          <cell r="A718" t="str">
            <v>온바150</v>
          </cell>
          <cell r="B718" t="str">
            <v>온도계O형(바이메탈식)</v>
          </cell>
          <cell r="C718" t="str">
            <v>150 ℃</v>
          </cell>
          <cell r="D718" t="str">
            <v>개</v>
          </cell>
          <cell r="E718">
            <v>28500</v>
          </cell>
          <cell r="H718">
            <v>579</v>
          </cell>
          <cell r="I718">
            <v>28500</v>
          </cell>
        </row>
        <row r="719">
          <cell r="A719" t="str">
            <v>게콕10</v>
          </cell>
          <cell r="B719" t="str">
            <v>게이지콕크</v>
          </cell>
          <cell r="C719" t="str">
            <v>D10</v>
          </cell>
          <cell r="D719" t="str">
            <v>개</v>
          </cell>
          <cell r="E719">
            <v>1500</v>
          </cell>
          <cell r="L719">
            <v>1500</v>
          </cell>
        </row>
        <row r="720">
          <cell r="A720" t="str">
            <v>방열3500</v>
          </cell>
          <cell r="B720" t="str">
            <v>방열기HR(C-140H)</v>
          </cell>
          <cell r="C720" t="str">
            <v>3500L</v>
          </cell>
          <cell r="D720" t="str">
            <v>대</v>
          </cell>
          <cell r="E720">
            <v>1148000</v>
          </cell>
          <cell r="H720">
            <v>642</v>
          </cell>
          <cell r="I720">
            <v>1148000</v>
          </cell>
        </row>
        <row r="721">
          <cell r="A721" t="str">
            <v>방열720</v>
          </cell>
          <cell r="B721" t="str">
            <v>방열기</v>
          </cell>
          <cell r="C721" t="str">
            <v>DP-720</v>
          </cell>
          <cell r="D721" t="str">
            <v>m</v>
          </cell>
          <cell r="E721">
            <v>120000</v>
          </cell>
          <cell r="H721">
            <v>643</v>
          </cell>
          <cell r="I721">
            <v>126000</v>
          </cell>
          <cell r="J721">
            <v>596</v>
          </cell>
          <cell r="K721">
            <v>120000</v>
          </cell>
        </row>
        <row r="722">
          <cell r="A722" t="str">
            <v>방열600</v>
          </cell>
          <cell r="B722" t="str">
            <v>방열기</v>
          </cell>
          <cell r="C722" t="str">
            <v>SP-600</v>
          </cell>
          <cell r="D722" t="str">
            <v>m</v>
          </cell>
          <cell r="E722">
            <v>60000</v>
          </cell>
          <cell r="H722">
            <v>643</v>
          </cell>
          <cell r="I722">
            <v>63000</v>
          </cell>
          <cell r="J722">
            <v>596</v>
          </cell>
          <cell r="K722">
            <v>60000</v>
          </cell>
        </row>
        <row r="723">
          <cell r="A723" t="str">
            <v>알방열156</v>
          </cell>
          <cell r="B723" t="str">
            <v>알미늄방열기(SR-600)</v>
          </cell>
          <cell r="C723" t="str">
            <v>1.56m*1열</v>
          </cell>
          <cell r="D723" t="str">
            <v>개</v>
          </cell>
          <cell r="E723">
            <v>98280</v>
          </cell>
          <cell r="H723">
            <v>643</v>
          </cell>
          <cell r="I723">
            <v>98280</v>
          </cell>
          <cell r="J723">
            <v>596</v>
          </cell>
          <cell r="K723">
            <v>98280</v>
          </cell>
        </row>
        <row r="724">
          <cell r="A724" t="str">
            <v>알방열18</v>
          </cell>
          <cell r="B724" t="str">
            <v>알미늄방열기(SR-600)</v>
          </cell>
          <cell r="C724" t="str">
            <v>1.8m*1열</v>
          </cell>
          <cell r="D724" t="str">
            <v>개</v>
          </cell>
          <cell r="E724">
            <v>113400</v>
          </cell>
          <cell r="H724">
            <v>643</v>
          </cell>
          <cell r="I724">
            <v>113400</v>
          </cell>
          <cell r="J724">
            <v>596</v>
          </cell>
          <cell r="K724">
            <v>113400</v>
          </cell>
        </row>
        <row r="725">
          <cell r="A725" t="str">
            <v>대변FV</v>
          </cell>
          <cell r="B725" t="str">
            <v>대변기(F.V)</v>
          </cell>
          <cell r="C725" t="str">
            <v>KSCC-1110</v>
          </cell>
          <cell r="D725" t="str">
            <v>조</v>
          </cell>
          <cell r="E725">
            <v>98000</v>
          </cell>
          <cell r="H725">
            <v>588</v>
          </cell>
          <cell r="I725">
            <v>98000</v>
          </cell>
        </row>
        <row r="726">
          <cell r="A726" t="str">
            <v>대변LT</v>
          </cell>
          <cell r="B726" t="str">
            <v>대변기(L.T)</v>
          </cell>
          <cell r="C726" t="str">
            <v>KSCC-302</v>
          </cell>
          <cell r="D726" t="str">
            <v>조</v>
          </cell>
          <cell r="E726">
            <v>80000</v>
          </cell>
          <cell r="H726">
            <v>588</v>
          </cell>
          <cell r="I726">
            <v>80000</v>
          </cell>
        </row>
        <row r="727">
          <cell r="A727" t="str">
            <v>사이폰관</v>
          </cell>
          <cell r="B727" t="str">
            <v>사이폰관(압력계설치용)</v>
          </cell>
          <cell r="D727" t="str">
            <v>개</v>
          </cell>
          <cell r="E727">
            <v>500</v>
          </cell>
          <cell r="L727">
            <v>500</v>
          </cell>
        </row>
        <row r="728">
          <cell r="A728" t="str">
            <v>청소씽크</v>
          </cell>
          <cell r="B728" t="str">
            <v>청소씽크</v>
          </cell>
          <cell r="C728" t="str">
            <v>KSCS-1(2구멍)</v>
          </cell>
          <cell r="D728" t="str">
            <v>조</v>
          </cell>
          <cell r="E728">
            <v>160000</v>
          </cell>
          <cell r="H728">
            <v>588</v>
          </cell>
          <cell r="I728">
            <v>160000</v>
          </cell>
        </row>
        <row r="729">
          <cell r="A729" t="str">
            <v>소변전감</v>
          </cell>
          <cell r="B729" t="str">
            <v>소변기(전자감응식)</v>
          </cell>
          <cell r="C729" t="str">
            <v>KSCU-410</v>
          </cell>
          <cell r="D729" t="str">
            <v>조</v>
          </cell>
          <cell r="E729">
            <v>215000</v>
          </cell>
          <cell r="H729">
            <v>588</v>
          </cell>
          <cell r="I729">
            <v>215000</v>
          </cell>
        </row>
        <row r="730">
          <cell r="A730" t="str">
            <v>세면원형</v>
          </cell>
          <cell r="B730" t="str">
            <v>세면기(원형)</v>
          </cell>
          <cell r="C730" t="str">
            <v>KSCL-1040</v>
          </cell>
          <cell r="D730" t="str">
            <v>조</v>
          </cell>
          <cell r="E730">
            <v>111000</v>
          </cell>
          <cell r="H730">
            <v>588</v>
          </cell>
          <cell r="I730">
            <v>111000</v>
          </cell>
        </row>
        <row r="731">
          <cell r="A731" t="str">
            <v>세면각형</v>
          </cell>
          <cell r="B731" t="str">
            <v>세면기(각형)</v>
          </cell>
          <cell r="C731" t="str">
            <v>KSCU-410</v>
          </cell>
          <cell r="D731" t="str">
            <v>조</v>
          </cell>
          <cell r="E731">
            <v>78000</v>
          </cell>
          <cell r="L731">
            <v>78000</v>
          </cell>
        </row>
        <row r="732">
          <cell r="A732" t="str">
            <v>샤워기</v>
          </cell>
          <cell r="B732" t="str">
            <v>샤워기</v>
          </cell>
          <cell r="C732" t="str">
            <v>FB-135SN</v>
          </cell>
          <cell r="D732" t="str">
            <v>개</v>
          </cell>
          <cell r="E732">
            <v>110000</v>
          </cell>
          <cell r="L732">
            <v>110000</v>
          </cell>
        </row>
        <row r="733">
          <cell r="A733" t="str">
            <v>휴지걸이</v>
          </cell>
          <cell r="B733" t="str">
            <v>휴지걸이</v>
          </cell>
          <cell r="C733" t="str">
            <v>BP19</v>
          </cell>
          <cell r="D733" t="str">
            <v>개</v>
          </cell>
          <cell r="E733">
            <v>5000</v>
          </cell>
          <cell r="L733">
            <v>5000</v>
          </cell>
        </row>
        <row r="734">
          <cell r="A734" t="str">
            <v>수건걸이</v>
          </cell>
          <cell r="B734" t="str">
            <v>수건걸이</v>
          </cell>
          <cell r="C734" t="str">
            <v>BT-31</v>
          </cell>
          <cell r="D734" t="str">
            <v>개</v>
          </cell>
          <cell r="E734">
            <v>4000</v>
          </cell>
          <cell r="L734">
            <v>4000</v>
          </cell>
        </row>
        <row r="735">
          <cell r="A735" t="str">
            <v>재털이</v>
          </cell>
          <cell r="B735" t="str">
            <v>재털이</v>
          </cell>
          <cell r="C735" t="str">
            <v>STS</v>
          </cell>
          <cell r="D735" t="str">
            <v>개</v>
          </cell>
          <cell r="E735">
            <v>4000</v>
          </cell>
          <cell r="L735">
            <v>4000</v>
          </cell>
        </row>
        <row r="736">
          <cell r="A736" t="str">
            <v>비누대</v>
          </cell>
          <cell r="B736" t="str">
            <v>비누대</v>
          </cell>
          <cell r="C736" t="str">
            <v>CA-4</v>
          </cell>
          <cell r="D736" t="str">
            <v>개</v>
          </cell>
          <cell r="E736">
            <v>5000</v>
          </cell>
          <cell r="L736">
            <v>5000</v>
          </cell>
        </row>
        <row r="737">
          <cell r="A737" t="str">
            <v>그릴22</v>
          </cell>
          <cell r="B737" t="str">
            <v>그릴</v>
          </cell>
          <cell r="C737" t="str">
            <v>200x200</v>
          </cell>
          <cell r="D737" t="str">
            <v>개</v>
          </cell>
          <cell r="E737">
            <v>6000</v>
          </cell>
          <cell r="H737">
            <v>685</v>
          </cell>
          <cell r="I737">
            <v>6000</v>
          </cell>
        </row>
        <row r="738">
          <cell r="A738" t="str">
            <v>캔버16</v>
          </cell>
          <cell r="B738" t="str">
            <v>캔버스</v>
          </cell>
          <cell r="C738" t="str">
            <v>1.6T</v>
          </cell>
          <cell r="D738" t="str">
            <v>㎡</v>
          </cell>
          <cell r="E738">
            <v>5960</v>
          </cell>
          <cell r="H738">
            <v>696</v>
          </cell>
          <cell r="I738">
            <v>5960</v>
          </cell>
        </row>
        <row r="739">
          <cell r="A739" t="str">
            <v>후닥75</v>
          </cell>
          <cell r="B739" t="str">
            <v>후렉시블덕트(STS)</v>
          </cell>
          <cell r="C739" t="str">
            <v>D75</v>
          </cell>
          <cell r="D739" t="str">
            <v>m</v>
          </cell>
          <cell r="E739">
            <v>8000</v>
          </cell>
          <cell r="L739">
            <v>8000</v>
          </cell>
        </row>
        <row r="740">
          <cell r="A740" t="str">
            <v>동망..</v>
          </cell>
          <cell r="B740" t="str">
            <v>동망</v>
          </cell>
          <cell r="D740" t="str">
            <v>㎡</v>
          </cell>
          <cell r="E740">
            <v>2268</v>
          </cell>
          <cell r="H740">
            <v>108</v>
          </cell>
          <cell r="I740">
            <v>2268</v>
          </cell>
        </row>
        <row r="741">
          <cell r="A741" t="str">
            <v>파행32</v>
          </cell>
          <cell r="B741" t="str">
            <v>파이프행거(일반)</v>
          </cell>
          <cell r="C741" t="str">
            <v>D32</v>
          </cell>
          <cell r="D741" t="str">
            <v>개</v>
          </cell>
          <cell r="E741">
            <v>330</v>
          </cell>
          <cell r="H741">
            <v>549</v>
          </cell>
          <cell r="I741">
            <v>330</v>
          </cell>
          <cell r="J741">
            <v>501</v>
          </cell>
          <cell r="K741">
            <v>330</v>
          </cell>
        </row>
        <row r="742">
          <cell r="A742" t="str">
            <v>파행40</v>
          </cell>
          <cell r="B742" t="str">
            <v>파이프행거(일반)</v>
          </cell>
          <cell r="C742" t="str">
            <v>D40</v>
          </cell>
          <cell r="D742" t="str">
            <v>개</v>
          </cell>
          <cell r="E742">
            <v>370</v>
          </cell>
          <cell r="H742">
            <v>549</v>
          </cell>
          <cell r="I742">
            <v>370</v>
          </cell>
          <cell r="J742">
            <v>501</v>
          </cell>
          <cell r="K742">
            <v>370</v>
          </cell>
        </row>
        <row r="743">
          <cell r="A743" t="str">
            <v>파행50</v>
          </cell>
          <cell r="B743" t="str">
            <v>파이프행거(일반)</v>
          </cell>
          <cell r="C743" t="str">
            <v>D50</v>
          </cell>
          <cell r="D743" t="str">
            <v>개</v>
          </cell>
          <cell r="E743">
            <v>500</v>
          </cell>
          <cell r="H743">
            <v>549</v>
          </cell>
          <cell r="I743">
            <v>500</v>
          </cell>
          <cell r="J743">
            <v>501</v>
          </cell>
          <cell r="K743">
            <v>500</v>
          </cell>
        </row>
        <row r="744">
          <cell r="A744" t="str">
            <v>파행65</v>
          </cell>
          <cell r="B744" t="str">
            <v>파이프행거(일반)</v>
          </cell>
          <cell r="C744" t="str">
            <v>D65</v>
          </cell>
          <cell r="D744" t="str">
            <v>개</v>
          </cell>
          <cell r="E744">
            <v>600</v>
          </cell>
          <cell r="H744">
            <v>549</v>
          </cell>
          <cell r="I744">
            <v>600</v>
          </cell>
          <cell r="J744">
            <v>501</v>
          </cell>
          <cell r="K744">
            <v>600</v>
          </cell>
        </row>
        <row r="745">
          <cell r="A745" t="str">
            <v>파행80</v>
          </cell>
          <cell r="B745" t="str">
            <v>파이프행거(일반)</v>
          </cell>
          <cell r="C745" t="str">
            <v>D80</v>
          </cell>
          <cell r="D745" t="str">
            <v>개</v>
          </cell>
          <cell r="E745">
            <v>750</v>
          </cell>
          <cell r="H745">
            <v>549</v>
          </cell>
          <cell r="I745">
            <v>750</v>
          </cell>
          <cell r="J745">
            <v>501</v>
          </cell>
          <cell r="K745">
            <v>750</v>
          </cell>
        </row>
        <row r="746">
          <cell r="A746" t="str">
            <v>파행100</v>
          </cell>
          <cell r="B746" t="str">
            <v>파이프행거(일반)</v>
          </cell>
          <cell r="C746" t="str">
            <v>D100</v>
          </cell>
          <cell r="D746" t="str">
            <v>개</v>
          </cell>
          <cell r="E746">
            <v>1000</v>
          </cell>
          <cell r="H746">
            <v>549</v>
          </cell>
          <cell r="I746">
            <v>1000</v>
          </cell>
          <cell r="J746">
            <v>501</v>
          </cell>
          <cell r="K746">
            <v>1000</v>
          </cell>
        </row>
        <row r="747">
          <cell r="A747" t="str">
            <v>절행15</v>
          </cell>
          <cell r="B747" t="str">
            <v>절연행거</v>
          </cell>
          <cell r="C747" t="str">
            <v>D15</v>
          </cell>
          <cell r="D747" t="str">
            <v>개</v>
          </cell>
          <cell r="E747">
            <v>360</v>
          </cell>
          <cell r="H747">
            <v>549</v>
          </cell>
          <cell r="I747">
            <v>360</v>
          </cell>
          <cell r="J747">
            <v>501</v>
          </cell>
          <cell r="K747">
            <v>360</v>
          </cell>
        </row>
        <row r="748">
          <cell r="A748" t="str">
            <v>절행20</v>
          </cell>
          <cell r="B748" t="str">
            <v>절연행거</v>
          </cell>
          <cell r="C748" t="str">
            <v>D20</v>
          </cell>
          <cell r="D748" t="str">
            <v>개</v>
          </cell>
          <cell r="E748">
            <v>390</v>
          </cell>
          <cell r="H748">
            <v>549</v>
          </cell>
          <cell r="I748">
            <v>390</v>
          </cell>
          <cell r="J748">
            <v>501</v>
          </cell>
          <cell r="K748">
            <v>390</v>
          </cell>
        </row>
        <row r="749">
          <cell r="A749" t="str">
            <v>절행25</v>
          </cell>
          <cell r="B749" t="str">
            <v>절연행거</v>
          </cell>
          <cell r="C749" t="str">
            <v>D25</v>
          </cell>
          <cell r="D749" t="str">
            <v>개</v>
          </cell>
          <cell r="E749">
            <v>440</v>
          </cell>
          <cell r="H749">
            <v>549</v>
          </cell>
          <cell r="I749">
            <v>440</v>
          </cell>
          <cell r="J749">
            <v>501</v>
          </cell>
          <cell r="K749">
            <v>440</v>
          </cell>
        </row>
        <row r="750">
          <cell r="A750" t="str">
            <v>절행32</v>
          </cell>
          <cell r="B750" t="str">
            <v>절연행거</v>
          </cell>
          <cell r="C750" t="str">
            <v>D32</v>
          </cell>
          <cell r="D750" t="str">
            <v>개</v>
          </cell>
          <cell r="E750">
            <v>480</v>
          </cell>
          <cell r="H750">
            <v>549</v>
          </cell>
          <cell r="I750">
            <v>480</v>
          </cell>
          <cell r="J750">
            <v>501</v>
          </cell>
          <cell r="K750">
            <v>480</v>
          </cell>
        </row>
        <row r="751">
          <cell r="A751" t="str">
            <v>절행40</v>
          </cell>
          <cell r="B751" t="str">
            <v>절연행거</v>
          </cell>
          <cell r="C751" t="str">
            <v>D40</v>
          </cell>
          <cell r="D751" t="str">
            <v>개</v>
          </cell>
          <cell r="E751">
            <v>540</v>
          </cell>
          <cell r="H751">
            <v>549</v>
          </cell>
          <cell r="I751">
            <v>540</v>
          </cell>
          <cell r="J751">
            <v>501</v>
          </cell>
          <cell r="K751">
            <v>540</v>
          </cell>
        </row>
        <row r="752">
          <cell r="A752" t="str">
            <v>절행50</v>
          </cell>
          <cell r="B752" t="str">
            <v>절연행거</v>
          </cell>
          <cell r="C752" t="str">
            <v>D50</v>
          </cell>
          <cell r="D752" t="str">
            <v>개</v>
          </cell>
          <cell r="E752">
            <v>740</v>
          </cell>
          <cell r="H752">
            <v>549</v>
          </cell>
          <cell r="I752">
            <v>740</v>
          </cell>
          <cell r="J752">
            <v>501</v>
          </cell>
          <cell r="K752">
            <v>740</v>
          </cell>
        </row>
        <row r="753">
          <cell r="A753" t="str">
            <v>절행65</v>
          </cell>
          <cell r="B753" t="str">
            <v>절연행거</v>
          </cell>
          <cell r="C753" t="str">
            <v>D65</v>
          </cell>
          <cell r="D753" t="str">
            <v>개</v>
          </cell>
          <cell r="E753">
            <v>900</v>
          </cell>
          <cell r="H753">
            <v>549</v>
          </cell>
          <cell r="I753">
            <v>900</v>
          </cell>
          <cell r="J753">
            <v>501</v>
          </cell>
          <cell r="K753">
            <v>900</v>
          </cell>
        </row>
        <row r="754">
          <cell r="A754" t="str">
            <v>절행80</v>
          </cell>
          <cell r="B754" t="str">
            <v>절연행거</v>
          </cell>
          <cell r="C754" t="str">
            <v>D80</v>
          </cell>
          <cell r="D754" t="str">
            <v>개</v>
          </cell>
          <cell r="E754">
            <v>1150</v>
          </cell>
          <cell r="H754">
            <v>549</v>
          </cell>
          <cell r="I754">
            <v>1150</v>
          </cell>
          <cell r="J754">
            <v>501</v>
          </cell>
          <cell r="K754">
            <v>1150</v>
          </cell>
        </row>
        <row r="755">
          <cell r="A755" t="str">
            <v>절행100</v>
          </cell>
          <cell r="B755" t="str">
            <v>절연행거</v>
          </cell>
          <cell r="C755" t="str">
            <v>D100</v>
          </cell>
          <cell r="D755" t="str">
            <v>개</v>
          </cell>
          <cell r="E755">
            <v>1520</v>
          </cell>
          <cell r="H755">
            <v>549</v>
          </cell>
          <cell r="I755">
            <v>1520</v>
          </cell>
          <cell r="J755">
            <v>501</v>
          </cell>
          <cell r="K755">
            <v>1520</v>
          </cell>
        </row>
        <row r="756">
          <cell r="A756" t="str">
            <v>코콤파</v>
          </cell>
          <cell r="B756" t="str">
            <v>코킹콤파운드</v>
          </cell>
          <cell r="D756" t="str">
            <v>kg</v>
          </cell>
          <cell r="E756">
            <v>4500</v>
          </cell>
          <cell r="H756">
            <v>318</v>
          </cell>
          <cell r="I756">
            <v>5200</v>
          </cell>
          <cell r="J756">
            <v>260</v>
          </cell>
          <cell r="K756">
            <v>4500</v>
          </cell>
        </row>
        <row r="757">
          <cell r="A757" t="str">
            <v>코닥피접</v>
          </cell>
          <cell r="B757" t="str">
            <v>코킹재(닥트용)</v>
          </cell>
          <cell r="C757" t="str">
            <v>피츠버그접수용</v>
          </cell>
          <cell r="D757" t="str">
            <v>g</v>
          </cell>
          <cell r="E757">
            <v>2.8</v>
          </cell>
          <cell r="H757">
            <v>318</v>
          </cell>
          <cell r="I757">
            <v>2.8</v>
          </cell>
          <cell r="J757">
            <v>259</v>
          </cell>
          <cell r="K757">
            <v>3.2</v>
          </cell>
        </row>
        <row r="758">
          <cell r="A758" t="str">
            <v>흡냉방40</v>
          </cell>
          <cell r="B758" t="str">
            <v>흡수식냉온수기 방진</v>
          </cell>
          <cell r="C758" t="str">
            <v>40USRT</v>
          </cell>
          <cell r="D758" t="str">
            <v>SHT</v>
          </cell>
          <cell r="E758">
            <v>5400</v>
          </cell>
          <cell r="L758">
            <v>5400</v>
          </cell>
        </row>
        <row r="759">
          <cell r="A759" t="str">
            <v>팩에방75</v>
          </cell>
          <cell r="B759" t="str">
            <v>팩케이지에어콘 방진</v>
          </cell>
          <cell r="C759" t="str">
            <v>7500kcal/hr</v>
          </cell>
          <cell r="D759" t="str">
            <v>SHT</v>
          </cell>
          <cell r="E759">
            <v>1800</v>
          </cell>
          <cell r="L759">
            <v>1800</v>
          </cell>
        </row>
        <row r="760">
          <cell r="A760" t="str">
            <v>휀방22</v>
          </cell>
          <cell r="B760" t="str">
            <v>휀 방진</v>
          </cell>
          <cell r="C760" t="str">
            <v>200*200</v>
          </cell>
          <cell r="D760" t="str">
            <v>개</v>
          </cell>
          <cell r="E760">
            <v>19500</v>
          </cell>
          <cell r="L760">
            <v>19500</v>
          </cell>
        </row>
        <row r="761">
          <cell r="A761" t="str">
            <v>펌방37</v>
          </cell>
          <cell r="B761" t="str">
            <v>펌프 방진</v>
          </cell>
          <cell r="C761" t="str">
            <v>3.7Kw</v>
          </cell>
          <cell r="D761" t="str">
            <v>SET</v>
          </cell>
          <cell r="E761">
            <v>245000</v>
          </cell>
          <cell r="L761">
            <v>245000</v>
          </cell>
        </row>
        <row r="762">
          <cell r="A762" t="str">
            <v>펌방75</v>
          </cell>
          <cell r="B762" t="str">
            <v>펌프 방진</v>
          </cell>
          <cell r="C762" t="str">
            <v>7.5Kw</v>
          </cell>
          <cell r="D762" t="str">
            <v>SET</v>
          </cell>
          <cell r="E762">
            <v>304000</v>
          </cell>
          <cell r="L762">
            <v>304000</v>
          </cell>
        </row>
        <row r="763">
          <cell r="A763" t="str">
            <v>펌방15</v>
          </cell>
          <cell r="B763" t="str">
            <v>펌프 방진</v>
          </cell>
          <cell r="C763" t="str">
            <v>1.5Kw</v>
          </cell>
          <cell r="D763" t="str">
            <v>SET</v>
          </cell>
          <cell r="E763">
            <v>245000</v>
          </cell>
          <cell r="L763">
            <v>245000</v>
          </cell>
        </row>
        <row r="764">
          <cell r="A764" t="str">
            <v>유보2515</v>
          </cell>
          <cell r="B764" t="str">
            <v>유리솜보온통(25T)</v>
          </cell>
          <cell r="C764" t="str">
            <v>D15</v>
          </cell>
          <cell r="D764" t="str">
            <v>m</v>
          </cell>
          <cell r="E764">
            <v>790</v>
          </cell>
          <cell r="H764">
            <v>691</v>
          </cell>
          <cell r="I764">
            <v>792</v>
          </cell>
          <cell r="J764">
            <v>561</v>
          </cell>
          <cell r="K764">
            <v>790</v>
          </cell>
        </row>
        <row r="765">
          <cell r="A765" t="str">
            <v>유보2520</v>
          </cell>
          <cell r="B765" t="str">
            <v>유리솜보온통(25T)</v>
          </cell>
          <cell r="C765" t="str">
            <v>D20</v>
          </cell>
          <cell r="D765" t="str">
            <v>m</v>
          </cell>
          <cell r="E765">
            <v>870</v>
          </cell>
          <cell r="H765">
            <v>691</v>
          </cell>
          <cell r="I765">
            <v>878</v>
          </cell>
          <cell r="J765">
            <v>561</v>
          </cell>
          <cell r="K765">
            <v>870</v>
          </cell>
        </row>
        <row r="766">
          <cell r="A766" t="str">
            <v>유보2525</v>
          </cell>
          <cell r="B766" t="str">
            <v>유리솜보온통(25T)</v>
          </cell>
          <cell r="C766" t="str">
            <v>D25</v>
          </cell>
          <cell r="D766" t="str">
            <v>m</v>
          </cell>
          <cell r="E766">
            <v>980</v>
          </cell>
          <cell r="H766">
            <v>691</v>
          </cell>
          <cell r="I766">
            <v>983</v>
          </cell>
          <cell r="J766">
            <v>561</v>
          </cell>
          <cell r="K766">
            <v>980</v>
          </cell>
        </row>
        <row r="767">
          <cell r="A767" t="str">
            <v>유보2532</v>
          </cell>
          <cell r="B767" t="str">
            <v>유리솜보온통(25T)</v>
          </cell>
          <cell r="C767" t="str">
            <v>D32</v>
          </cell>
          <cell r="D767" t="str">
            <v>m</v>
          </cell>
          <cell r="E767">
            <v>1120</v>
          </cell>
          <cell r="H767">
            <v>691</v>
          </cell>
          <cell r="I767">
            <v>1126</v>
          </cell>
          <cell r="J767">
            <v>561</v>
          </cell>
          <cell r="K767">
            <v>1120</v>
          </cell>
        </row>
        <row r="768">
          <cell r="A768" t="str">
            <v>유보2540</v>
          </cell>
          <cell r="B768" t="str">
            <v>유리솜보온통(25T)</v>
          </cell>
          <cell r="C768" t="str">
            <v>D40</v>
          </cell>
          <cell r="D768" t="str">
            <v>m</v>
          </cell>
          <cell r="E768">
            <v>1210</v>
          </cell>
          <cell r="H768">
            <v>691</v>
          </cell>
          <cell r="I768">
            <v>1212</v>
          </cell>
          <cell r="J768">
            <v>561</v>
          </cell>
          <cell r="K768">
            <v>1210</v>
          </cell>
        </row>
        <row r="769">
          <cell r="A769" t="str">
            <v>유보2550</v>
          </cell>
          <cell r="B769" t="str">
            <v>유리솜보온통(25T)</v>
          </cell>
          <cell r="C769" t="str">
            <v>D50</v>
          </cell>
          <cell r="D769" t="str">
            <v>m</v>
          </cell>
          <cell r="E769">
            <v>1430</v>
          </cell>
          <cell r="H769">
            <v>691</v>
          </cell>
          <cell r="I769">
            <v>1431</v>
          </cell>
          <cell r="J769">
            <v>561</v>
          </cell>
          <cell r="K769">
            <v>1430</v>
          </cell>
        </row>
        <row r="770">
          <cell r="A770" t="str">
            <v>유보2565</v>
          </cell>
          <cell r="B770" t="str">
            <v>유리솜보온통(25T)</v>
          </cell>
          <cell r="C770" t="str">
            <v>D65</v>
          </cell>
          <cell r="D770" t="str">
            <v>m</v>
          </cell>
          <cell r="E770">
            <v>1570</v>
          </cell>
          <cell r="H770">
            <v>691</v>
          </cell>
          <cell r="I770">
            <v>1574</v>
          </cell>
          <cell r="J770">
            <v>561</v>
          </cell>
          <cell r="K770">
            <v>1570</v>
          </cell>
        </row>
        <row r="771">
          <cell r="A771" t="str">
            <v>유보4025</v>
          </cell>
          <cell r="B771" t="str">
            <v>유리솜보온통(40T)</v>
          </cell>
          <cell r="C771" t="str">
            <v>D25</v>
          </cell>
          <cell r="D771" t="str">
            <v>m</v>
          </cell>
          <cell r="E771">
            <v>1760</v>
          </cell>
          <cell r="H771">
            <v>691</v>
          </cell>
          <cell r="I771">
            <v>1765</v>
          </cell>
          <cell r="J771">
            <v>561</v>
          </cell>
          <cell r="K771">
            <v>1760</v>
          </cell>
        </row>
        <row r="772">
          <cell r="A772" t="str">
            <v>유보4032</v>
          </cell>
          <cell r="B772" t="str">
            <v>유리솜보온통(40T)</v>
          </cell>
          <cell r="C772" t="str">
            <v>D32</v>
          </cell>
          <cell r="D772" t="str">
            <v>m</v>
          </cell>
          <cell r="E772">
            <v>1950</v>
          </cell>
          <cell r="H772">
            <v>691</v>
          </cell>
          <cell r="I772">
            <v>1956</v>
          </cell>
          <cell r="J772">
            <v>561</v>
          </cell>
          <cell r="K772">
            <v>1950</v>
          </cell>
        </row>
        <row r="773">
          <cell r="A773" t="str">
            <v>유보4040</v>
          </cell>
          <cell r="B773" t="str">
            <v>유리솜보온통(40T)</v>
          </cell>
          <cell r="C773" t="str">
            <v>D40</v>
          </cell>
          <cell r="D773" t="str">
            <v>m</v>
          </cell>
          <cell r="E773">
            <v>2100</v>
          </cell>
          <cell r="H773">
            <v>691</v>
          </cell>
          <cell r="I773">
            <v>2108</v>
          </cell>
          <cell r="J773">
            <v>561</v>
          </cell>
          <cell r="K773">
            <v>2100</v>
          </cell>
        </row>
        <row r="774">
          <cell r="A774" t="str">
            <v>유보4050</v>
          </cell>
          <cell r="B774" t="str">
            <v>유리솜보온통(40T)</v>
          </cell>
          <cell r="C774" t="str">
            <v>D50</v>
          </cell>
          <cell r="D774" t="str">
            <v>m</v>
          </cell>
          <cell r="E774">
            <v>2390</v>
          </cell>
          <cell r="H774">
            <v>691</v>
          </cell>
          <cell r="I774">
            <v>2395</v>
          </cell>
          <cell r="J774">
            <v>561</v>
          </cell>
          <cell r="K774">
            <v>2390</v>
          </cell>
        </row>
        <row r="775">
          <cell r="A775" t="str">
            <v>유보4065</v>
          </cell>
          <cell r="B775" t="str">
            <v>유리솜보온통(40T)</v>
          </cell>
          <cell r="C775" t="str">
            <v>D65</v>
          </cell>
          <cell r="D775" t="str">
            <v>m</v>
          </cell>
          <cell r="E775">
            <v>2760</v>
          </cell>
          <cell r="H775">
            <v>691</v>
          </cell>
          <cell r="I775">
            <v>2767</v>
          </cell>
          <cell r="J775">
            <v>561</v>
          </cell>
          <cell r="K775">
            <v>2760</v>
          </cell>
        </row>
        <row r="776">
          <cell r="A776" t="str">
            <v>유보4080</v>
          </cell>
          <cell r="B776" t="str">
            <v>유리솜보온통(40T)</v>
          </cell>
          <cell r="C776" t="str">
            <v>D80</v>
          </cell>
          <cell r="D776" t="str">
            <v>m</v>
          </cell>
          <cell r="E776">
            <v>3050</v>
          </cell>
          <cell r="H776">
            <v>691</v>
          </cell>
          <cell r="I776">
            <v>3053</v>
          </cell>
          <cell r="J776">
            <v>561</v>
          </cell>
          <cell r="K776">
            <v>3050</v>
          </cell>
        </row>
        <row r="777">
          <cell r="A777" t="str">
            <v>유보40100</v>
          </cell>
          <cell r="B777" t="str">
            <v>유리솜보온통(40T)</v>
          </cell>
          <cell r="C777" t="str">
            <v>D100</v>
          </cell>
          <cell r="D777" t="str">
            <v>m</v>
          </cell>
          <cell r="E777">
            <v>3650</v>
          </cell>
          <cell r="H777">
            <v>691</v>
          </cell>
          <cell r="I777">
            <v>3654</v>
          </cell>
          <cell r="J777">
            <v>561</v>
          </cell>
          <cell r="K777">
            <v>3650</v>
          </cell>
        </row>
        <row r="778">
          <cell r="A778" t="str">
            <v>유리면50</v>
          </cell>
          <cell r="B778" t="str">
            <v>유리면</v>
          </cell>
          <cell r="C778" t="str">
            <v>50T</v>
          </cell>
          <cell r="D778" t="str">
            <v>㎡</v>
          </cell>
          <cell r="E778">
            <v>2330</v>
          </cell>
          <cell r="H778">
            <v>437</v>
          </cell>
          <cell r="I778">
            <v>2345</v>
          </cell>
          <cell r="J778">
            <v>359</v>
          </cell>
          <cell r="K778">
            <v>2330</v>
          </cell>
        </row>
        <row r="779">
          <cell r="A779" t="str">
            <v>그크1200</v>
          </cell>
          <cell r="B779" t="str">
            <v>그라스크로스</v>
          </cell>
          <cell r="C779" t="str">
            <v>1m x 200m</v>
          </cell>
          <cell r="D779" t="str">
            <v>㎡</v>
          </cell>
          <cell r="E779">
            <v>1600</v>
          </cell>
          <cell r="H779">
            <v>696</v>
          </cell>
          <cell r="I779">
            <v>1600</v>
          </cell>
          <cell r="J779">
            <v>568</v>
          </cell>
          <cell r="K779">
            <v>1690</v>
          </cell>
        </row>
        <row r="780">
          <cell r="A780" t="str">
            <v>AL밴드03</v>
          </cell>
          <cell r="B780" t="str">
            <v>AL밴드</v>
          </cell>
          <cell r="C780" t="str">
            <v>0.3 x W30</v>
          </cell>
          <cell r="D780" t="str">
            <v>m</v>
          </cell>
          <cell r="E780">
            <v>110</v>
          </cell>
          <cell r="H780">
            <v>694</v>
          </cell>
          <cell r="I780">
            <v>110</v>
          </cell>
          <cell r="J780">
            <v>552</v>
          </cell>
          <cell r="K780">
            <v>700</v>
          </cell>
        </row>
        <row r="781">
          <cell r="A781" t="str">
            <v>베베..</v>
          </cell>
          <cell r="B781" t="str">
            <v>베이퍼베리어</v>
          </cell>
          <cell r="D781" t="str">
            <v>㎡</v>
          </cell>
          <cell r="E781">
            <v>78.7</v>
          </cell>
          <cell r="J781">
            <v>568</v>
          </cell>
          <cell r="K781">
            <v>78.7</v>
          </cell>
        </row>
        <row r="782">
          <cell r="A782" t="str">
            <v>폴필..</v>
          </cell>
          <cell r="B782" t="str">
            <v>폴리에틸렌 필름</v>
          </cell>
          <cell r="D782" t="str">
            <v>㎡</v>
          </cell>
          <cell r="E782">
            <v>63</v>
          </cell>
          <cell r="J782">
            <v>1130</v>
          </cell>
          <cell r="K782">
            <v>63</v>
          </cell>
        </row>
        <row r="783">
          <cell r="A783" t="str">
            <v>스패3250</v>
          </cell>
          <cell r="B783" t="str">
            <v>스파이더 패킹</v>
          </cell>
          <cell r="C783" t="str">
            <v>3.2mm x D50</v>
          </cell>
          <cell r="D783" t="str">
            <v>개</v>
          </cell>
          <cell r="E783">
            <v>180</v>
          </cell>
          <cell r="L783">
            <v>180</v>
          </cell>
        </row>
        <row r="784">
          <cell r="A784" t="str">
            <v>스패3265</v>
          </cell>
          <cell r="B784" t="str">
            <v>스파이더 패킹</v>
          </cell>
          <cell r="C784" t="str">
            <v>3.2mm x D65</v>
          </cell>
          <cell r="D784" t="str">
            <v>개</v>
          </cell>
          <cell r="E784">
            <v>210</v>
          </cell>
          <cell r="L784">
            <v>210</v>
          </cell>
        </row>
        <row r="785">
          <cell r="A785" t="str">
            <v>스패32100</v>
          </cell>
          <cell r="B785" t="str">
            <v>스파이더 패킹</v>
          </cell>
          <cell r="C785" t="str">
            <v>3.2mm x D100</v>
          </cell>
          <cell r="D785" t="str">
            <v>개</v>
          </cell>
          <cell r="E785">
            <v>350</v>
          </cell>
          <cell r="L785">
            <v>350</v>
          </cell>
        </row>
        <row r="786">
          <cell r="A786" t="str">
            <v>분소333</v>
          </cell>
          <cell r="B786" t="str">
            <v>분말소화기(ABC)</v>
          </cell>
          <cell r="C786" t="str">
            <v>3단위 3.3kg</v>
          </cell>
          <cell r="D786" t="str">
            <v>개</v>
          </cell>
          <cell r="E786">
            <v>21000</v>
          </cell>
          <cell r="H786">
            <v>697</v>
          </cell>
          <cell r="I786">
            <v>25000</v>
          </cell>
          <cell r="J786">
            <v>985</v>
          </cell>
          <cell r="K786">
            <v>21000</v>
          </cell>
        </row>
        <row r="787">
          <cell r="A787" t="str">
            <v>자소30</v>
          </cell>
          <cell r="B787" t="str">
            <v>자동확산소화기</v>
          </cell>
          <cell r="C787" t="str">
            <v>3.0kg</v>
          </cell>
          <cell r="D787" t="str">
            <v>개</v>
          </cell>
          <cell r="E787">
            <v>24000</v>
          </cell>
          <cell r="H787">
            <v>697</v>
          </cell>
          <cell r="I787">
            <v>34000</v>
          </cell>
          <cell r="J787">
            <v>985</v>
          </cell>
          <cell r="K787">
            <v>24000</v>
          </cell>
        </row>
        <row r="788">
          <cell r="A788" t="str">
            <v>석테253</v>
          </cell>
          <cell r="B788" t="str">
            <v>석면테이프</v>
          </cell>
          <cell r="C788" t="str">
            <v>W25 x 3t</v>
          </cell>
          <cell r="D788" t="str">
            <v>m</v>
          </cell>
          <cell r="E788">
            <v>386</v>
          </cell>
          <cell r="H788">
            <v>696</v>
          </cell>
          <cell r="I788">
            <v>386</v>
          </cell>
        </row>
        <row r="790">
          <cell r="B790" t="str">
            <v>공    종</v>
          </cell>
          <cell r="C790" t="str">
            <v>규  격</v>
          </cell>
          <cell r="D790" t="str">
            <v>단위</v>
          </cell>
          <cell r="E790" t="str">
            <v>적용단가</v>
          </cell>
          <cell r="F790" t="str">
            <v>99. 9월 조사노임대한건설협회2000. 1월 발표</v>
          </cell>
          <cell r="H790" t="str">
            <v>99. 5월 조사노임대한건설협회1999. 9월 발표</v>
          </cell>
          <cell r="L790" t="str">
            <v>비  고</v>
          </cell>
        </row>
        <row r="793">
          <cell r="A793" t="str">
            <v>갱부</v>
          </cell>
          <cell r="B793" t="str">
            <v>갱부</v>
          </cell>
          <cell r="D793" t="str">
            <v>인</v>
          </cell>
          <cell r="E793">
            <v>51318</v>
          </cell>
          <cell r="G793">
            <v>51318</v>
          </cell>
          <cell r="I793">
            <v>48318</v>
          </cell>
          <cell r="K793">
            <v>1</v>
          </cell>
        </row>
        <row r="794">
          <cell r="A794" t="str">
            <v>건목</v>
          </cell>
          <cell r="B794" t="str">
            <v>건축목공</v>
          </cell>
          <cell r="D794" t="str">
            <v>인</v>
          </cell>
          <cell r="E794">
            <v>60176</v>
          </cell>
          <cell r="G794">
            <v>60176</v>
          </cell>
          <cell r="I794">
            <v>63888</v>
          </cell>
          <cell r="K794">
            <v>2</v>
          </cell>
        </row>
        <row r="795">
          <cell r="A795" t="str">
            <v>형목</v>
          </cell>
          <cell r="B795" t="str">
            <v>형틀목공</v>
          </cell>
          <cell r="D795" t="str">
            <v>인</v>
          </cell>
          <cell r="E795">
            <v>61483</v>
          </cell>
          <cell r="G795">
            <v>61483</v>
          </cell>
          <cell r="I795">
            <v>62381</v>
          </cell>
          <cell r="K795">
            <v>3</v>
          </cell>
        </row>
        <row r="796">
          <cell r="A796" t="str">
            <v>할석</v>
          </cell>
          <cell r="B796" t="str">
            <v>할석공</v>
          </cell>
          <cell r="D796" t="str">
            <v>인</v>
          </cell>
          <cell r="E796">
            <v>65634</v>
          </cell>
          <cell r="G796">
            <v>65634</v>
          </cell>
          <cell r="I796">
            <v>61149</v>
          </cell>
          <cell r="K796">
            <v>99</v>
          </cell>
        </row>
        <row r="797">
          <cell r="A797" t="str">
            <v>보인</v>
          </cell>
          <cell r="B797" t="str">
            <v>보통인부</v>
          </cell>
          <cell r="D797" t="str">
            <v>인</v>
          </cell>
          <cell r="E797">
            <v>34360</v>
          </cell>
          <cell r="G797">
            <v>34360</v>
          </cell>
          <cell r="I797">
            <v>33323</v>
          </cell>
        </row>
        <row r="798">
          <cell r="A798" t="str">
            <v>철판</v>
          </cell>
          <cell r="B798" t="str">
            <v>철판공</v>
          </cell>
          <cell r="D798" t="str">
            <v>인</v>
          </cell>
          <cell r="E798">
            <v>58465</v>
          </cell>
          <cell r="G798">
            <v>58465</v>
          </cell>
          <cell r="I798">
            <v>61447</v>
          </cell>
          <cell r="K798">
            <v>8</v>
          </cell>
        </row>
        <row r="799">
          <cell r="A799" t="str">
            <v>콘리</v>
          </cell>
          <cell r="B799" t="str">
            <v>콘크리트공</v>
          </cell>
          <cell r="D799" t="str">
            <v>인</v>
          </cell>
          <cell r="E799">
            <v>62281</v>
          </cell>
          <cell r="G799">
            <v>62281</v>
          </cell>
          <cell r="I799">
            <v>61529</v>
          </cell>
          <cell r="K799">
            <v>23</v>
          </cell>
        </row>
        <row r="800">
          <cell r="A800" t="str">
            <v>바브</v>
          </cell>
          <cell r="B800" t="str">
            <v>콘크리트공</v>
          </cell>
          <cell r="D800" t="str">
            <v>인</v>
          </cell>
          <cell r="E800">
            <v>62281</v>
          </cell>
          <cell r="G800">
            <v>62281</v>
          </cell>
          <cell r="I800">
            <v>61529</v>
          </cell>
          <cell r="K800">
            <v>23</v>
          </cell>
          <cell r="L800" t="str">
            <v>바이브레타공+콘크리트공=콘크리트공</v>
          </cell>
        </row>
        <row r="801">
          <cell r="A801" t="str">
            <v>석공</v>
          </cell>
          <cell r="B801" t="str">
            <v>석공</v>
          </cell>
          <cell r="D801" t="str">
            <v>인</v>
          </cell>
          <cell r="E801">
            <v>60879</v>
          </cell>
          <cell r="G801">
            <v>60879</v>
          </cell>
          <cell r="I801">
            <v>66104</v>
          </cell>
          <cell r="K801">
            <v>11</v>
          </cell>
        </row>
        <row r="802">
          <cell r="A802" t="str">
            <v>특인</v>
          </cell>
          <cell r="B802" t="str">
            <v>특별인부</v>
          </cell>
          <cell r="D802" t="str">
            <v>인</v>
          </cell>
          <cell r="E802">
            <v>50160</v>
          </cell>
          <cell r="G802">
            <v>50160</v>
          </cell>
          <cell r="I802">
            <v>48996</v>
          </cell>
        </row>
        <row r="803">
          <cell r="A803" t="str">
            <v>조경</v>
          </cell>
          <cell r="B803" t="str">
            <v>조경공</v>
          </cell>
          <cell r="D803" t="str">
            <v>인</v>
          </cell>
          <cell r="E803">
            <v>51756</v>
          </cell>
          <cell r="G803">
            <v>51756</v>
          </cell>
          <cell r="I803">
            <v>53931</v>
          </cell>
        </row>
        <row r="804">
          <cell r="A804" t="str">
            <v>창목</v>
          </cell>
          <cell r="B804" t="str">
            <v>창호목공</v>
          </cell>
          <cell r="D804" t="str">
            <v>인</v>
          </cell>
          <cell r="E804">
            <v>51776</v>
          </cell>
          <cell r="G804">
            <v>51776</v>
          </cell>
          <cell r="I804">
            <v>55718</v>
          </cell>
          <cell r="K804">
            <v>4</v>
          </cell>
        </row>
        <row r="805">
          <cell r="A805" t="str">
            <v>철골</v>
          </cell>
          <cell r="B805" t="str">
            <v>철골공</v>
          </cell>
          <cell r="D805" t="str">
            <v>인</v>
          </cell>
          <cell r="E805">
            <v>64454</v>
          </cell>
          <cell r="G805">
            <v>64454</v>
          </cell>
          <cell r="I805">
            <v>60700</v>
          </cell>
          <cell r="K805">
            <v>5</v>
          </cell>
        </row>
        <row r="806">
          <cell r="A806" t="str">
            <v>리벳</v>
          </cell>
          <cell r="B806" t="str">
            <v>철골공</v>
          </cell>
          <cell r="D806" t="str">
            <v>인</v>
          </cell>
          <cell r="E806">
            <v>64454</v>
          </cell>
          <cell r="G806">
            <v>64454</v>
          </cell>
          <cell r="I806">
            <v>60700</v>
          </cell>
          <cell r="K806">
            <v>5</v>
          </cell>
          <cell r="L806" t="str">
            <v>리벳공+철골공=철골공</v>
          </cell>
        </row>
        <row r="807">
          <cell r="A807" t="str">
            <v>철공</v>
          </cell>
          <cell r="B807" t="str">
            <v>철공</v>
          </cell>
          <cell r="D807" t="str">
            <v>인</v>
          </cell>
          <cell r="E807">
            <v>63441</v>
          </cell>
          <cell r="G807">
            <v>63441</v>
          </cell>
          <cell r="I807">
            <v>60682</v>
          </cell>
          <cell r="K807">
            <v>6</v>
          </cell>
        </row>
        <row r="808">
          <cell r="A808" t="str">
            <v>철근</v>
          </cell>
          <cell r="B808" t="str">
            <v>철근공</v>
          </cell>
          <cell r="D808" t="str">
            <v>인</v>
          </cell>
          <cell r="E808">
            <v>63607</v>
          </cell>
          <cell r="G808">
            <v>63607</v>
          </cell>
          <cell r="I808">
            <v>64665</v>
          </cell>
          <cell r="K808">
            <v>7</v>
          </cell>
        </row>
        <row r="809">
          <cell r="A809" t="str">
            <v>샷시</v>
          </cell>
          <cell r="B809" t="str">
            <v>샷시공</v>
          </cell>
          <cell r="D809" t="str">
            <v>인</v>
          </cell>
          <cell r="E809">
            <v>56652</v>
          </cell>
          <cell r="G809">
            <v>56652</v>
          </cell>
          <cell r="I809">
            <v>55655</v>
          </cell>
          <cell r="K809">
            <v>9</v>
          </cell>
        </row>
        <row r="810">
          <cell r="A810" t="str">
            <v>셧터</v>
          </cell>
          <cell r="B810" t="str">
            <v>샷시공</v>
          </cell>
          <cell r="D810" t="str">
            <v>인</v>
          </cell>
          <cell r="E810">
            <v>56652</v>
          </cell>
          <cell r="G810">
            <v>56652</v>
          </cell>
          <cell r="I810">
            <v>55655</v>
          </cell>
          <cell r="K810">
            <v>9</v>
          </cell>
          <cell r="L810" t="str">
            <v>샷시공+셧터공=샷시공</v>
          </cell>
        </row>
        <row r="811">
          <cell r="A811" t="str">
            <v>절단</v>
          </cell>
          <cell r="B811" t="str">
            <v>절단공</v>
          </cell>
          <cell r="D811" t="str">
            <v>인</v>
          </cell>
          <cell r="E811">
            <v>61395</v>
          </cell>
          <cell r="G811">
            <v>61395</v>
          </cell>
          <cell r="I811">
            <v>58164</v>
          </cell>
          <cell r="K811">
            <v>10</v>
          </cell>
        </row>
        <row r="812">
          <cell r="A812" t="str">
            <v>특비</v>
          </cell>
          <cell r="B812" t="str">
            <v>특수비계공</v>
          </cell>
          <cell r="D812" t="str">
            <v>인</v>
          </cell>
          <cell r="E812">
            <v>66312</v>
          </cell>
          <cell r="G812">
            <v>66312</v>
          </cell>
          <cell r="I812">
            <v>69820</v>
          </cell>
          <cell r="K812">
            <v>12</v>
          </cell>
        </row>
        <row r="813">
          <cell r="A813" t="str">
            <v>비계</v>
          </cell>
          <cell r="B813" t="str">
            <v>비계공</v>
          </cell>
          <cell r="D813" t="str">
            <v>인</v>
          </cell>
          <cell r="E813">
            <v>33149</v>
          </cell>
          <cell r="G813">
            <v>33149</v>
          </cell>
          <cell r="I813">
            <v>66225</v>
          </cell>
          <cell r="K813">
            <v>13</v>
          </cell>
        </row>
        <row r="814">
          <cell r="A814" t="str">
            <v>동터</v>
          </cell>
          <cell r="B814" t="str">
            <v>동발공( 터널 )</v>
          </cell>
          <cell r="D814" t="str">
            <v>인</v>
          </cell>
          <cell r="E814">
            <v>58938</v>
          </cell>
          <cell r="G814">
            <v>58938</v>
          </cell>
          <cell r="I814">
            <v>59084</v>
          </cell>
          <cell r="K814">
            <v>14</v>
          </cell>
        </row>
        <row r="815">
          <cell r="A815" t="str">
            <v>조적</v>
          </cell>
          <cell r="B815" t="str">
            <v>조적공</v>
          </cell>
          <cell r="D815" t="str">
            <v>인</v>
          </cell>
          <cell r="E815">
            <v>57968</v>
          </cell>
          <cell r="G815">
            <v>57968</v>
          </cell>
          <cell r="I815">
            <v>56120</v>
          </cell>
          <cell r="K815">
            <v>15</v>
          </cell>
        </row>
        <row r="816">
          <cell r="A816" t="str">
            <v>연돌</v>
          </cell>
          <cell r="B816" t="str">
            <v>조적공</v>
          </cell>
          <cell r="D816" t="str">
            <v>인</v>
          </cell>
          <cell r="E816">
            <v>57968</v>
          </cell>
          <cell r="G816">
            <v>57968</v>
          </cell>
          <cell r="I816">
            <v>56120</v>
          </cell>
          <cell r="K816">
            <v>15</v>
          </cell>
          <cell r="L816" t="str">
            <v>연돌공+조적공=조적공</v>
          </cell>
        </row>
        <row r="817">
          <cell r="A817" t="str">
            <v>치벽</v>
          </cell>
          <cell r="B817" t="str">
            <v>치장벽돌공</v>
          </cell>
          <cell r="D817" t="str">
            <v>인</v>
          </cell>
          <cell r="E817">
            <v>61553</v>
          </cell>
          <cell r="G817">
            <v>61553</v>
          </cell>
          <cell r="I817">
            <v>60632</v>
          </cell>
          <cell r="K817">
            <v>16</v>
          </cell>
        </row>
        <row r="818">
          <cell r="A818" t="str">
            <v>벽제</v>
          </cell>
          <cell r="B818" t="str">
            <v>벽돌(블록) 제작공</v>
          </cell>
          <cell r="D818" t="str">
            <v>인</v>
          </cell>
          <cell r="E818">
            <v>57286</v>
          </cell>
          <cell r="G818">
            <v>57286</v>
          </cell>
          <cell r="I818">
            <v>55205</v>
          </cell>
          <cell r="K818">
            <v>17</v>
          </cell>
        </row>
        <row r="819">
          <cell r="A819" t="str">
            <v>미장</v>
          </cell>
          <cell r="B819" t="str">
            <v>미장공</v>
          </cell>
          <cell r="D819" t="str">
            <v>인</v>
          </cell>
          <cell r="E819">
            <v>54467</v>
          </cell>
          <cell r="G819">
            <v>54467</v>
          </cell>
          <cell r="I819">
            <v>58995</v>
          </cell>
          <cell r="K819">
            <v>18</v>
          </cell>
        </row>
        <row r="820">
          <cell r="A820" t="str">
            <v>온돌</v>
          </cell>
          <cell r="B820" t="str">
            <v>미장공</v>
          </cell>
          <cell r="D820" t="str">
            <v>인</v>
          </cell>
          <cell r="E820">
            <v>54467</v>
          </cell>
          <cell r="G820">
            <v>54467</v>
          </cell>
          <cell r="I820">
            <v>58995</v>
          </cell>
          <cell r="K820">
            <v>18</v>
          </cell>
          <cell r="L820" t="str">
            <v>온돌공+미장공=미장공</v>
          </cell>
        </row>
        <row r="821">
          <cell r="A821" t="str">
            <v>방수</v>
          </cell>
          <cell r="B821" t="str">
            <v>방수공</v>
          </cell>
          <cell r="D821" t="str">
            <v>인</v>
          </cell>
          <cell r="E821">
            <v>49062</v>
          </cell>
          <cell r="G821">
            <v>49062</v>
          </cell>
          <cell r="I821">
            <v>49182</v>
          </cell>
          <cell r="K821">
            <v>19</v>
          </cell>
        </row>
        <row r="822">
          <cell r="A822" t="str">
            <v>루핑</v>
          </cell>
          <cell r="B822" t="str">
            <v>방수공</v>
          </cell>
          <cell r="D822" t="str">
            <v>인</v>
          </cell>
          <cell r="E822">
            <v>49062</v>
          </cell>
          <cell r="G822">
            <v>49062</v>
          </cell>
          <cell r="I822">
            <v>49182</v>
          </cell>
          <cell r="K822">
            <v>19</v>
          </cell>
          <cell r="L822" t="str">
            <v>루핑공+방수공=방수공</v>
          </cell>
        </row>
        <row r="823">
          <cell r="A823" t="str">
            <v>타일</v>
          </cell>
          <cell r="B823" t="str">
            <v>타일공</v>
          </cell>
          <cell r="D823" t="str">
            <v>인</v>
          </cell>
          <cell r="E823">
            <v>56533</v>
          </cell>
          <cell r="G823">
            <v>56533</v>
          </cell>
          <cell r="I823">
            <v>59268</v>
          </cell>
          <cell r="K823">
            <v>20</v>
          </cell>
        </row>
        <row r="824">
          <cell r="A824" t="str">
            <v>아타</v>
          </cell>
          <cell r="B824" t="str">
            <v>타일공</v>
          </cell>
          <cell r="D824" t="str">
            <v>인</v>
          </cell>
          <cell r="E824">
            <v>56533</v>
          </cell>
          <cell r="G824">
            <v>56533</v>
          </cell>
          <cell r="I824">
            <v>59268</v>
          </cell>
          <cell r="K824">
            <v>20</v>
          </cell>
          <cell r="L824" t="str">
            <v>아스타일공+타일공=타일공</v>
          </cell>
        </row>
        <row r="825">
          <cell r="A825" t="str">
            <v>줄눈</v>
          </cell>
          <cell r="B825" t="str">
            <v>줄눈공</v>
          </cell>
          <cell r="D825" t="str">
            <v>인</v>
          </cell>
          <cell r="E825">
            <v>52633</v>
          </cell>
          <cell r="G825">
            <v>52633</v>
          </cell>
          <cell r="I825">
            <v>57286</v>
          </cell>
          <cell r="K825">
            <v>21</v>
          </cell>
        </row>
        <row r="826">
          <cell r="A826" t="str">
            <v>연마</v>
          </cell>
          <cell r="B826" t="str">
            <v>연마공</v>
          </cell>
          <cell r="D826" t="str">
            <v>인</v>
          </cell>
          <cell r="E826">
            <v>56884</v>
          </cell>
          <cell r="G826">
            <v>56884</v>
          </cell>
          <cell r="I826">
            <v>61143</v>
          </cell>
          <cell r="K826">
            <v>22</v>
          </cell>
        </row>
        <row r="827">
          <cell r="A827" t="str">
            <v>보러</v>
          </cell>
          <cell r="B827" t="str">
            <v>보일러공</v>
          </cell>
          <cell r="D827" t="str">
            <v>인</v>
          </cell>
          <cell r="E827">
            <v>46165</v>
          </cell>
          <cell r="G827">
            <v>46165</v>
          </cell>
          <cell r="I827">
            <v>48055</v>
          </cell>
          <cell r="K827">
            <v>24</v>
          </cell>
        </row>
        <row r="828">
          <cell r="A828" t="str">
            <v>배관</v>
          </cell>
          <cell r="B828" t="str">
            <v>배관공</v>
          </cell>
          <cell r="D828" t="str">
            <v>인</v>
          </cell>
          <cell r="E828">
            <v>47537</v>
          </cell>
          <cell r="G828">
            <v>47537</v>
          </cell>
          <cell r="I828">
            <v>47788</v>
          </cell>
          <cell r="K828">
            <v>25</v>
          </cell>
        </row>
        <row r="829">
          <cell r="A829" t="str">
            <v>위생</v>
          </cell>
          <cell r="B829" t="str">
            <v>위생공</v>
          </cell>
          <cell r="D829" t="str">
            <v>인</v>
          </cell>
          <cell r="E829">
            <v>49691</v>
          </cell>
          <cell r="G829">
            <v>49691</v>
          </cell>
          <cell r="I829">
            <v>47747</v>
          </cell>
          <cell r="K829">
            <v>26</v>
          </cell>
        </row>
        <row r="830">
          <cell r="A830" t="str">
            <v>보온</v>
          </cell>
          <cell r="B830" t="str">
            <v>보온공</v>
          </cell>
          <cell r="D830" t="str">
            <v>인</v>
          </cell>
          <cell r="E830">
            <v>51700</v>
          </cell>
          <cell r="G830">
            <v>51700</v>
          </cell>
          <cell r="I830">
            <v>49300</v>
          </cell>
          <cell r="K830">
            <v>27</v>
          </cell>
        </row>
        <row r="831">
          <cell r="A831" t="str">
            <v>도장</v>
          </cell>
          <cell r="B831" t="str">
            <v>도장공</v>
          </cell>
          <cell r="D831" t="str">
            <v>인</v>
          </cell>
          <cell r="E831">
            <v>53370</v>
          </cell>
          <cell r="G831">
            <v>53370</v>
          </cell>
          <cell r="I831">
            <v>53130</v>
          </cell>
          <cell r="K831">
            <v>28</v>
          </cell>
        </row>
        <row r="832">
          <cell r="A832" t="str">
            <v>계령</v>
          </cell>
          <cell r="B832" t="str">
            <v>도장공</v>
          </cell>
          <cell r="D832" t="str">
            <v>인</v>
          </cell>
          <cell r="E832">
            <v>53370</v>
          </cell>
          <cell r="G832">
            <v>53370</v>
          </cell>
          <cell r="I832">
            <v>53130</v>
          </cell>
          <cell r="K832">
            <v>28</v>
          </cell>
          <cell r="L832" t="str">
            <v>계령공+모래분사공+도장공=도장공</v>
          </cell>
        </row>
        <row r="833">
          <cell r="A833" t="str">
            <v>모분</v>
          </cell>
          <cell r="B833" t="str">
            <v>도장공</v>
          </cell>
          <cell r="D833" t="str">
            <v>인</v>
          </cell>
          <cell r="E833">
            <v>53370</v>
          </cell>
          <cell r="G833">
            <v>53370</v>
          </cell>
          <cell r="I833">
            <v>53130</v>
          </cell>
          <cell r="K833">
            <v>28</v>
          </cell>
          <cell r="L833" t="str">
            <v>계령공+모래분사공+도장공=도장공</v>
          </cell>
        </row>
        <row r="834">
          <cell r="A834" t="str">
            <v>내장</v>
          </cell>
          <cell r="B834" t="str">
            <v>내장공</v>
          </cell>
          <cell r="D834" t="str">
            <v>인</v>
          </cell>
          <cell r="E834">
            <v>53250</v>
          </cell>
          <cell r="G834">
            <v>53250</v>
          </cell>
          <cell r="I834">
            <v>56336</v>
          </cell>
          <cell r="K834">
            <v>29</v>
          </cell>
        </row>
        <row r="835">
          <cell r="A835" t="str">
            <v>도배</v>
          </cell>
          <cell r="B835" t="str">
            <v>도배공</v>
          </cell>
          <cell r="D835" t="str">
            <v>인</v>
          </cell>
          <cell r="E835">
            <v>53277</v>
          </cell>
          <cell r="G835">
            <v>53277</v>
          </cell>
          <cell r="I835">
            <v>55621</v>
          </cell>
          <cell r="K835">
            <v>30</v>
          </cell>
        </row>
        <row r="836">
          <cell r="A836" t="str">
            <v>지잇</v>
          </cell>
          <cell r="B836" t="str">
            <v>지붕잇기공</v>
          </cell>
          <cell r="D836" t="str">
            <v>인</v>
          </cell>
          <cell r="E836">
            <v>67057</v>
          </cell>
          <cell r="G836">
            <v>67057</v>
          </cell>
          <cell r="I836">
            <v>67773</v>
          </cell>
          <cell r="K836">
            <v>31</v>
          </cell>
        </row>
        <row r="837">
          <cell r="A837" t="str">
            <v>기와</v>
          </cell>
          <cell r="B837" t="str">
            <v>지붕잇기공</v>
          </cell>
          <cell r="D837" t="str">
            <v>인</v>
          </cell>
          <cell r="E837">
            <v>67057</v>
          </cell>
          <cell r="G837">
            <v>67057</v>
          </cell>
          <cell r="I837">
            <v>67773</v>
          </cell>
          <cell r="K837">
            <v>31</v>
          </cell>
          <cell r="L837" t="str">
            <v>기와공+스레이트공=지붕잇기공</v>
          </cell>
        </row>
        <row r="838">
          <cell r="A838" t="str">
            <v>스이</v>
          </cell>
          <cell r="B838" t="str">
            <v>지붕잇기공</v>
          </cell>
          <cell r="D838" t="str">
            <v>인</v>
          </cell>
          <cell r="E838">
            <v>67057</v>
          </cell>
          <cell r="G838">
            <v>67057</v>
          </cell>
          <cell r="I838">
            <v>67773</v>
          </cell>
          <cell r="K838">
            <v>31</v>
          </cell>
          <cell r="L838" t="str">
            <v>기와공+스레이트공=지붕잇기공</v>
          </cell>
        </row>
        <row r="839">
          <cell r="A839" t="str">
            <v>견출</v>
          </cell>
          <cell r="B839" t="str">
            <v>견출공</v>
          </cell>
          <cell r="D839" t="str">
            <v>인</v>
          </cell>
          <cell r="E839">
            <v>55628</v>
          </cell>
          <cell r="G839">
            <v>55628</v>
          </cell>
          <cell r="I839">
            <v>58060</v>
          </cell>
          <cell r="K839">
            <v>32</v>
          </cell>
        </row>
        <row r="840">
          <cell r="A840" t="str">
            <v>판조</v>
          </cell>
          <cell r="B840" t="str">
            <v>판넬조립공</v>
          </cell>
          <cell r="D840" t="str">
            <v>인</v>
          </cell>
          <cell r="E840">
            <v>58823</v>
          </cell>
          <cell r="G840">
            <v>58823</v>
          </cell>
          <cell r="I840">
            <v>59171</v>
          </cell>
          <cell r="K840">
            <v>33</v>
          </cell>
        </row>
        <row r="841">
          <cell r="A841" t="str">
            <v>화취</v>
          </cell>
          <cell r="B841" t="str">
            <v>화약취급공</v>
          </cell>
          <cell r="D841" t="str">
            <v>인</v>
          </cell>
          <cell r="E841">
            <v>70920</v>
          </cell>
          <cell r="G841">
            <v>70920</v>
          </cell>
          <cell r="I841">
            <v>70722</v>
          </cell>
          <cell r="K841">
            <v>34</v>
          </cell>
        </row>
        <row r="842">
          <cell r="A842" t="str">
            <v>착암</v>
          </cell>
          <cell r="B842" t="str">
            <v>착암공</v>
          </cell>
          <cell r="D842" t="str">
            <v>인</v>
          </cell>
          <cell r="E842">
            <v>52818</v>
          </cell>
          <cell r="G842">
            <v>52818</v>
          </cell>
          <cell r="I842">
            <v>49906</v>
          </cell>
          <cell r="K842">
            <v>35</v>
          </cell>
        </row>
        <row r="843">
          <cell r="A843" t="str">
            <v>보안</v>
          </cell>
          <cell r="B843" t="str">
            <v>보안공</v>
          </cell>
          <cell r="D843" t="str">
            <v>인</v>
          </cell>
          <cell r="E843">
            <v>41597</v>
          </cell>
          <cell r="G843">
            <v>41597</v>
          </cell>
          <cell r="I843">
            <v>40511</v>
          </cell>
          <cell r="K843">
            <v>36</v>
          </cell>
        </row>
        <row r="844">
          <cell r="A844" t="str">
            <v>포장</v>
          </cell>
          <cell r="B844" t="str">
            <v>포장공</v>
          </cell>
          <cell r="D844" t="str">
            <v>인</v>
          </cell>
          <cell r="E844">
            <v>63929</v>
          </cell>
          <cell r="G844">
            <v>63929</v>
          </cell>
          <cell r="I844">
            <v>61600</v>
          </cell>
          <cell r="K844">
            <v>37</v>
          </cell>
        </row>
        <row r="845">
          <cell r="A845" t="str">
            <v>포설</v>
          </cell>
          <cell r="B845" t="str">
            <v>포설공</v>
          </cell>
          <cell r="D845" t="str">
            <v>인</v>
          </cell>
          <cell r="E845">
            <v>55613</v>
          </cell>
          <cell r="G845">
            <v>55613</v>
          </cell>
          <cell r="I845">
            <v>53542</v>
          </cell>
          <cell r="K845">
            <v>38</v>
          </cell>
        </row>
        <row r="846">
          <cell r="A846" t="str">
            <v>궤도</v>
          </cell>
          <cell r="B846" t="str">
            <v>궤도공</v>
          </cell>
          <cell r="D846" t="str">
            <v>인</v>
          </cell>
          <cell r="E846">
            <v>58339</v>
          </cell>
          <cell r="G846">
            <v>58339</v>
          </cell>
          <cell r="I846">
            <v>53982</v>
          </cell>
          <cell r="K846">
            <v>39</v>
          </cell>
        </row>
        <row r="847">
          <cell r="A847" t="str">
            <v>철궤</v>
          </cell>
          <cell r="B847" t="str">
            <v>궤도공</v>
          </cell>
          <cell r="D847" t="str">
            <v>인</v>
          </cell>
          <cell r="E847">
            <v>58339</v>
          </cell>
          <cell r="G847">
            <v>58339</v>
          </cell>
          <cell r="I847">
            <v>53982</v>
          </cell>
          <cell r="K847">
            <v>39</v>
          </cell>
          <cell r="L847" t="str">
            <v>철도궤도공+궤도공=궤도공</v>
          </cell>
        </row>
        <row r="848">
          <cell r="A848" t="str">
            <v>용철</v>
          </cell>
          <cell r="B848" t="str">
            <v>용접공( 철도 )</v>
          </cell>
          <cell r="D848" t="str">
            <v>인</v>
          </cell>
          <cell r="E848">
            <v>58398</v>
          </cell>
          <cell r="G848">
            <v>58398</v>
          </cell>
          <cell r="I848">
            <v>61831</v>
          </cell>
          <cell r="K848">
            <v>40</v>
          </cell>
        </row>
        <row r="849">
          <cell r="A849" t="str">
            <v>잠수</v>
          </cell>
          <cell r="B849" t="str">
            <v>잠수부</v>
          </cell>
          <cell r="D849" t="str">
            <v>인</v>
          </cell>
          <cell r="E849">
            <v>85405</v>
          </cell>
          <cell r="G849">
            <v>85405</v>
          </cell>
          <cell r="I849">
            <v>90328</v>
          </cell>
          <cell r="K849">
            <v>41</v>
          </cell>
        </row>
        <row r="850">
          <cell r="A850" t="str">
            <v>보지</v>
          </cell>
          <cell r="B850" t="str">
            <v>보링공( 지질조사 )</v>
          </cell>
          <cell r="D850" t="str">
            <v>인</v>
          </cell>
          <cell r="E850">
            <v>48651</v>
          </cell>
          <cell r="G850">
            <v>48651</v>
          </cell>
          <cell r="I850">
            <v>50970</v>
          </cell>
          <cell r="K850">
            <v>42</v>
          </cell>
        </row>
        <row r="851">
          <cell r="A851" t="str">
            <v>우물</v>
          </cell>
          <cell r="B851" t="str">
            <v>보링공( 지질조사 )</v>
          </cell>
          <cell r="D851" t="str">
            <v>인</v>
          </cell>
          <cell r="E851">
            <v>48651</v>
          </cell>
          <cell r="G851">
            <v>48651</v>
          </cell>
          <cell r="I851">
            <v>50970</v>
          </cell>
          <cell r="K851">
            <v>42</v>
          </cell>
          <cell r="L851" t="str">
            <v>우물공+보링공=보링공</v>
          </cell>
        </row>
        <row r="852">
          <cell r="A852" t="str">
            <v>벌목</v>
          </cell>
          <cell r="B852" t="str">
            <v>벌목부</v>
          </cell>
          <cell r="D852" t="str">
            <v>인</v>
          </cell>
          <cell r="E852">
            <v>60289</v>
          </cell>
          <cell r="G852">
            <v>60289</v>
          </cell>
          <cell r="I852">
            <v>59480</v>
          </cell>
        </row>
        <row r="853">
          <cell r="A853" t="str">
            <v>조인</v>
          </cell>
          <cell r="B853" t="str">
            <v>조림인부</v>
          </cell>
          <cell r="D853" t="str">
            <v>인</v>
          </cell>
          <cell r="E853">
            <v>44577</v>
          </cell>
          <cell r="G853">
            <v>44577</v>
          </cell>
          <cell r="I853">
            <v>43582</v>
          </cell>
        </row>
        <row r="854">
          <cell r="A854" t="str">
            <v>플기</v>
          </cell>
          <cell r="B854" t="str">
            <v>플랜트 기계설치공</v>
          </cell>
          <cell r="D854" t="str">
            <v>인</v>
          </cell>
          <cell r="E854">
            <v>65612</v>
          </cell>
          <cell r="G854">
            <v>65612</v>
          </cell>
          <cell r="I854">
            <v>61529</v>
          </cell>
        </row>
        <row r="855">
          <cell r="A855" t="str">
            <v>플특</v>
          </cell>
          <cell r="B855" t="str">
            <v>플랜트 특수용접공</v>
          </cell>
          <cell r="D855" t="str">
            <v>인</v>
          </cell>
          <cell r="E855">
            <v>88272</v>
          </cell>
          <cell r="G855">
            <v>88272</v>
          </cell>
          <cell r="I855">
            <v>91094</v>
          </cell>
        </row>
        <row r="856">
          <cell r="A856" t="str">
            <v>플용</v>
          </cell>
          <cell r="B856" t="str">
            <v>플랜트 용접공</v>
          </cell>
          <cell r="D856" t="str">
            <v>인</v>
          </cell>
          <cell r="E856">
            <v>57021</v>
          </cell>
          <cell r="G856">
            <v>57021</v>
          </cell>
          <cell r="I856">
            <v>61564</v>
          </cell>
        </row>
        <row r="857">
          <cell r="A857" t="str">
            <v>플배</v>
          </cell>
          <cell r="B857" t="str">
            <v>플랜트 배관공</v>
          </cell>
          <cell r="D857" t="str">
            <v>인</v>
          </cell>
          <cell r="E857">
            <v>63995</v>
          </cell>
          <cell r="G857">
            <v>63995</v>
          </cell>
          <cell r="I857">
            <v>65803</v>
          </cell>
        </row>
        <row r="858">
          <cell r="A858" t="str">
            <v>플제</v>
          </cell>
          <cell r="B858" t="str">
            <v>플랜트 제관공</v>
          </cell>
          <cell r="D858" t="str">
            <v>인</v>
          </cell>
          <cell r="E858">
            <v>53914</v>
          </cell>
          <cell r="G858">
            <v>53914</v>
          </cell>
          <cell r="I858">
            <v>56205</v>
          </cell>
        </row>
        <row r="859">
          <cell r="A859" t="str">
            <v>시측</v>
          </cell>
          <cell r="B859" t="str">
            <v>시공측량사</v>
          </cell>
          <cell r="D859" t="str">
            <v>인</v>
          </cell>
          <cell r="E859">
            <v>50453</v>
          </cell>
          <cell r="G859">
            <v>50453</v>
          </cell>
          <cell r="I859">
            <v>50942</v>
          </cell>
        </row>
        <row r="860">
          <cell r="A860" t="str">
            <v>시조</v>
          </cell>
          <cell r="B860" t="str">
            <v>시공측량사 조수</v>
          </cell>
          <cell r="D860" t="str">
            <v>인</v>
          </cell>
          <cell r="E860">
            <v>34386</v>
          </cell>
          <cell r="G860">
            <v>34386</v>
          </cell>
          <cell r="I860">
            <v>36017</v>
          </cell>
        </row>
        <row r="861">
          <cell r="A861" t="str">
            <v>측부</v>
          </cell>
          <cell r="B861" t="str">
            <v>측부</v>
          </cell>
          <cell r="D861" t="str">
            <v>인</v>
          </cell>
          <cell r="E861">
            <v>29428</v>
          </cell>
          <cell r="G861">
            <v>29428</v>
          </cell>
          <cell r="I861">
            <v>29586</v>
          </cell>
        </row>
        <row r="862">
          <cell r="A862" t="str">
            <v>송전</v>
          </cell>
          <cell r="B862" t="str">
            <v>송전전공</v>
          </cell>
          <cell r="D862" t="str">
            <v>인</v>
          </cell>
          <cell r="E862">
            <v>217032</v>
          </cell>
          <cell r="G862">
            <v>217032</v>
          </cell>
          <cell r="I862">
            <v>205591</v>
          </cell>
        </row>
        <row r="863">
          <cell r="A863" t="str">
            <v>송활</v>
          </cell>
          <cell r="B863" t="str">
            <v>송전활선전공</v>
          </cell>
          <cell r="D863" t="str">
            <v>인</v>
          </cell>
          <cell r="E863">
            <v>238668</v>
          </cell>
          <cell r="G863">
            <v>238668</v>
          </cell>
          <cell r="I863">
            <v>238947</v>
          </cell>
        </row>
        <row r="864">
          <cell r="A864" t="str">
            <v>배전</v>
          </cell>
          <cell r="B864" t="str">
            <v>배전전공</v>
          </cell>
          <cell r="D864" t="str">
            <v>인</v>
          </cell>
          <cell r="E864">
            <v>182333</v>
          </cell>
          <cell r="G864">
            <v>182333</v>
          </cell>
          <cell r="I864">
            <v>183689</v>
          </cell>
        </row>
        <row r="865">
          <cell r="A865" t="str">
            <v>배활</v>
          </cell>
          <cell r="B865" t="str">
            <v>배전활선전공</v>
          </cell>
          <cell r="D865" t="str">
            <v>인</v>
          </cell>
          <cell r="E865">
            <v>189457</v>
          </cell>
          <cell r="G865">
            <v>189457</v>
          </cell>
          <cell r="I865">
            <v>189317</v>
          </cell>
        </row>
        <row r="866">
          <cell r="A866" t="str">
            <v>플전</v>
          </cell>
          <cell r="B866" t="str">
            <v>플랜트 전공</v>
          </cell>
          <cell r="D866" t="str">
            <v>인</v>
          </cell>
          <cell r="E866">
            <v>53292</v>
          </cell>
          <cell r="G866">
            <v>53292</v>
          </cell>
          <cell r="I866">
            <v>53300</v>
          </cell>
        </row>
        <row r="867">
          <cell r="A867" t="str">
            <v>내전</v>
          </cell>
          <cell r="B867" t="str">
            <v>내선전공</v>
          </cell>
          <cell r="D867" t="str">
            <v>인</v>
          </cell>
          <cell r="E867">
            <v>49296</v>
          </cell>
          <cell r="G867">
            <v>49296</v>
          </cell>
          <cell r="I867">
            <v>48079</v>
          </cell>
        </row>
        <row r="868">
          <cell r="A868" t="str">
            <v>특케</v>
          </cell>
          <cell r="B868" t="str">
            <v>특고압 케이블전공</v>
          </cell>
          <cell r="D868" t="str">
            <v>인</v>
          </cell>
          <cell r="E868">
            <v>111738</v>
          </cell>
          <cell r="G868">
            <v>111738</v>
          </cell>
          <cell r="I868">
            <v>103937</v>
          </cell>
        </row>
        <row r="869">
          <cell r="A869" t="str">
            <v>고케</v>
          </cell>
          <cell r="B869" t="str">
            <v>고압케이블전공</v>
          </cell>
          <cell r="D869" t="str">
            <v>인</v>
          </cell>
          <cell r="E869">
            <v>70455</v>
          </cell>
          <cell r="G869">
            <v>70455</v>
          </cell>
          <cell r="I869">
            <v>67955</v>
          </cell>
        </row>
        <row r="870">
          <cell r="A870" t="str">
            <v>저케</v>
          </cell>
          <cell r="B870" t="str">
            <v>저압케이블전공</v>
          </cell>
          <cell r="D870" t="str">
            <v>인</v>
          </cell>
          <cell r="E870">
            <v>62694</v>
          </cell>
          <cell r="G870">
            <v>62694</v>
          </cell>
          <cell r="I870">
            <v>60999</v>
          </cell>
        </row>
        <row r="871">
          <cell r="A871" t="str">
            <v>철신</v>
          </cell>
          <cell r="B871" t="str">
            <v>철도신호공</v>
          </cell>
          <cell r="D871" t="str">
            <v>인</v>
          </cell>
          <cell r="E871">
            <v>86699</v>
          </cell>
          <cell r="G871">
            <v>86699</v>
          </cell>
          <cell r="I871">
            <v>81310</v>
          </cell>
        </row>
        <row r="872">
          <cell r="A872" t="str">
            <v>계장</v>
          </cell>
          <cell r="B872" t="str">
            <v>계장공</v>
          </cell>
          <cell r="D872" t="str">
            <v>인</v>
          </cell>
          <cell r="E872">
            <v>56174</v>
          </cell>
          <cell r="G872">
            <v>56174</v>
          </cell>
          <cell r="I872">
            <v>57774</v>
          </cell>
        </row>
        <row r="873">
          <cell r="A873" t="str">
            <v>통외</v>
          </cell>
          <cell r="B873" t="str">
            <v>통신외선공</v>
          </cell>
          <cell r="D873" t="str">
            <v>인</v>
          </cell>
          <cell r="E873">
            <v>80630</v>
          </cell>
          <cell r="G873">
            <v>80630</v>
          </cell>
          <cell r="I873">
            <v>78603</v>
          </cell>
        </row>
        <row r="874">
          <cell r="A874" t="str">
            <v>통설</v>
          </cell>
          <cell r="B874" t="str">
            <v>통신설비공</v>
          </cell>
          <cell r="D874" t="str">
            <v>인</v>
          </cell>
          <cell r="E874">
            <v>68225</v>
          </cell>
          <cell r="G874">
            <v>68225</v>
          </cell>
          <cell r="I874">
            <v>67740</v>
          </cell>
        </row>
        <row r="875">
          <cell r="A875" t="str">
            <v>통내</v>
          </cell>
          <cell r="B875" t="str">
            <v>통신내선공</v>
          </cell>
          <cell r="D875" t="str">
            <v>인</v>
          </cell>
          <cell r="E875">
            <v>56623</v>
          </cell>
          <cell r="G875">
            <v>56623</v>
          </cell>
          <cell r="I875">
            <v>61107</v>
          </cell>
        </row>
        <row r="876">
          <cell r="A876" t="str">
            <v>통케</v>
          </cell>
          <cell r="B876" t="str">
            <v>통신케이블공</v>
          </cell>
          <cell r="D876" t="str">
            <v>인</v>
          </cell>
          <cell r="E876">
            <v>83279</v>
          </cell>
          <cell r="G876">
            <v>83279</v>
          </cell>
          <cell r="I876">
            <v>81640</v>
          </cell>
        </row>
        <row r="877">
          <cell r="A877" t="str">
            <v>무안</v>
          </cell>
          <cell r="B877" t="str">
            <v>무선안테나공</v>
          </cell>
          <cell r="D877" t="str">
            <v>인</v>
          </cell>
          <cell r="E877">
            <v>96205</v>
          </cell>
          <cell r="G877">
            <v>96205</v>
          </cell>
          <cell r="I877">
            <v>94904</v>
          </cell>
        </row>
        <row r="878">
          <cell r="A878" t="str">
            <v>작반</v>
          </cell>
          <cell r="B878" t="str">
            <v>작업반장</v>
          </cell>
          <cell r="D878" t="str">
            <v>인</v>
          </cell>
          <cell r="E878">
            <v>57379</v>
          </cell>
          <cell r="G878">
            <v>57379</v>
          </cell>
          <cell r="I878">
            <v>55210</v>
          </cell>
        </row>
        <row r="879">
          <cell r="A879" t="str">
            <v>수작반</v>
          </cell>
          <cell r="B879" t="str">
            <v>작업반장</v>
          </cell>
          <cell r="D879" t="str">
            <v>인</v>
          </cell>
          <cell r="E879">
            <v>57379</v>
          </cell>
          <cell r="G879">
            <v>57379</v>
          </cell>
          <cell r="I879">
            <v>55210</v>
          </cell>
          <cell r="L879" t="str">
            <v>수작업반장+작업반장=작업반장</v>
          </cell>
        </row>
        <row r="880">
          <cell r="A880" t="str">
            <v>목도</v>
          </cell>
          <cell r="B880" t="str">
            <v>목도</v>
          </cell>
          <cell r="D880" t="str">
            <v>인</v>
          </cell>
          <cell r="E880">
            <v>61182</v>
          </cell>
          <cell r="G880">
            <v>61182</v>
          </cell>
          <cell r="I880">
            <v>61735</v>
          </cell>
        </row>
        <row r="881">
          <cell r="A881" t="str">
            <v>조력</v>
          </cell>
          <cell r="B881" t="str">
            <v>조력공</v>
          </cell>
          <cell r="D881" t="str">
            <v>인</v>
          </cell>
          <cell r="E881">
            <v>39572</v>
          </cell>
          <cell r="G881">
            <v>39572</v>
          </cell>
          <cell r="I881">
            <v>39745</v>
          </cell>
        </row>
        <row r="882">
          <cell r="A882" t="str">
            <v>검조</v>
          </cell>
          <cell r="B882" t="str">
            <v>보통인부</v>
          </cell>
          <cell r="D882" t="str">
            <v>인</v>
          </cell>
          <cell r="E882">
            <v>34360</v>
          </cell>
          <cell r="G882">
            <v>34360</v>
          </cell>
          <cell r="I882">
            <v>33323</v>
          </cell>
          <cell r="K882">
            <v>0</v>
          </cell>
          <cell r="L882" t="str">
            <v>검조부+양생공+보통인부=보통인부</v>
          </cell>
        </row>
        <row r="883">
          <cell r="A883" t="str">
            <v>양생</v>
          </cell>
          <cell r="B883" t="str">
            <v>보통인부</v>
          </cell>
          <cell r="D883" t="str">
            <v>인</v>
          </cell>
          <cell r="E883">
            <v>34360</v>
          </cell>
          <cell r="G883">
            <v>34360</v>
          </cell>
          <cell r="I883">
            <v>33323</v>
          </cell>
          <cell r="K883">
            <v>0</v>
          </cell>
          <cell r="L883" t="str">
            <v>검조부+양생공+보통인부=보통인부</v>
          </cell>
        </row>
        <row r="884">
          <cell r="A884" t="str">
            <v>건기운</v>
          </cell>
          <cell r="B884" t="str">
            <v>건설기계운전사(기사)</v>
          </cell>
          <cell r="D884" t="str">
            <v>인</v>
          </cell>
          <cell r="E884">
            <v>56517</v>
          </cell>
          <cell r="G884">
            <v>56517</v>
          </cell>
          <cell r="I884">
            <v>55024</v>
          </cell>
          <cell r="K884">
            <v>75</v>
          </cell>
        </row>
        <row r="885">
          <cell r="A885" t="str">
            <v>건기장</v>
          </cell>
          <cell r="B885" t="str">
            <v>건설기계조장</v>
          </cell>
          <cell r="D885" t="str">
            <v>인</v>
          </cell>
          <cell r="E885">
            <v>63589</v>
          </cell>
          <cell r="G885">
            <v>63589</v>
          </cell>
          <cell r="I885">
            <v>61773</v>
          </cell>
          <cell r="K885">
            <v>76</v>
          </cell>
        </row>
        <row r="886">
          <cell r="A886" t="str">
            <v>운운</v>
          </cell>
          <cell r="B886" t="str">
            <v>운전사( 운반차 )</v>
          </cell>
          <cell r="D886" t="str">
            <v>인</v>
          </cell>
          <cell r="E886">
            <v>53633</v>
          </cell>
          <cell r="G886">
            <v>53633</v>
          </cell>
          <cell r="I886">
            <v>51326</v>
          </cell>
          <cell r="K886">
            <v>77</v>
          </cell>
        </row>
        <row r="887">
          <cell r="A887" t="str">
            <v>운기</v>
          </cell>
          <cell r="B887" t="str">
            <v>운전사( 기계 )</v>
          </cell>
          <cell r="D887" t="str">
            <v>인</v>
          </cell>
          <cell r="E887">
            <v>47492</v>
          </cell>
          <cell r="G887">
            <v>47492</v>
          </cell>
          <cell r="I887">
            <v>47548</v>
          </cell>
          <cell r="K887">
            <v>78</v>
          </cell>
        </row>
        <row r="888">
          <cell r="A888" t="str">
            <v>건기조</v>
          </cell>
          <cell r="B888" t="str">
            <v>건설기계운전조수</v>
          </cell>
          <cell r="D888" t="str">
            <v>인</v>
          </cell>
          <cell r="E888">
            <v>42524</v>
          </cell>
          <cell r="G888">
            <v>42524</v>
          </cell>
          <cell r="I888">
            <v>40627</v>
          </cell>
          <cell r="K888">
            <v>79</v>
          </cell>
        </row>
        <row r="889">
          <cell r="A889" t="str">
            <v>고선</v>
          </cell>
          <cell r="B889" t="str">
            <v>고급선원</v>
          </cell>
          <cell r="D889" t="str">
            <v>인</v>
          </cell>
          <cell r="E889">
            <v>64343</v>
          </cell>
          <cell r="G889">
            <v>64343</v>
          </cell>
          <cell r="I889">
            <v>67061</v>
          </cell>
          <cell r="K889">
            <v>80</v>
          </cell>
        </row>
        <row r="890">
          <cell r="A890" t="str">
            <v>보선</v>
          </cell>
          <cell r="B890" t="str">
            <v>보통선원</v>
          </cell>
          <cell r="D890" t="str">
            <v>인</v>
          </cell>
          <cell r="E890">
            <v>49156</v>
          </cell>
          <cell r="G890">
            <v>49156</v>
          </cell>
          <cell r="I890">
            <v>52777</v>
          </cell>
          <cell r="K890">
            <v>81</v>
          </cell>
        </row>
        <row r="891">
          <cell r="A891" t="str">
            <v>선부</v>
          </cell>
          <cell r="B891" t="str">
            <v>선부</v>
          </cell>
          <cell r="D891" t="str">
            <v>인</v>
          </cell>
          <cell r="E891">
            <v>38787</v>
          </cell>
          <cell r="G891">
            <v>38787</v>
          </cell>
          <cell r="I891">
            <v>41914</v>
          </cell>
          <cell r="K891">
            <v>82</v>
          </cell>
        </row>
        <row r="892">
          <cell r="A892" t="str">
            <v>준선</v>
          </cell>
          <cell r="B892" t="str">
            <v>준설선 선장</v>
          </cell>
          <cell r="D892" t="str">
            <v>인</v>
          </cell>
          <cell r="E892">
            <v>79639</v>
          </cell>
          <cell r="G892">
            <v>79639</v>
          </cell>
          <cell r="I892">
            <v>83294</v>
          </cell>
          <cell r="K892">
            <v>83</v>
          </cell>
        </row>
        <row r="893">
          <cell r="A893" t="str">
            <v>준장</v>
          </cell>
          <cell r="B893" t="str">
            <v>준설선기관 장</v>
          </cell>
          <cell r="D893" t="str">
            <v>인</v>
          </cell>
          <cell r="E893">
            <v>78016</v>
          </cell>
          <cell r="G893">
            <v>78016</v>
          </cell>
          <cell r="I893">
            <v>72765</v>
          </cell>
          <cell r="K893">
            <v>84</v>
          </cell>
        </row>
        <row r="894">
          <cell r="A894" t="str">
            <v>준기</v>
          </cell>
          <cell r="B894" t="str">
            <v>준설선 기관사</v>
          </cell>
          <cell r="D894" t="str">
            <v>인</v>
          </cell>
          <cell r="E894">
            <v>64781</v>
          </cell>
          <cell r="G894">
            <v>64781</v>
          </cell>
          <cell r="I894">
            <v>62094</v>
          </cell>
          <cell r="K894">
            <v>85</v>
          </cell>
        </row>
        <row r="895">
          <cell r="A895" t="str">
            <v>준운</v>
          </cell>
          <cell r="B895" t="str">
            <v>준설선 운전사</v>
          </cell>
          <cell r="D895" t="str">
            <v>인</v>
          </cell>
          <cell r="E895">
            <v>61555</v>
          </cell>
          <cell r="G895">
            <v>61555</v>
          </cell>
          <cell r="I895">
            <v>63045</v>
          </cell>
          <cell r="K895">
            <v>86</v>
          </cell>
        </row>
        <row r="896">
          <cell r="A896" t="str">
            <v>준전</v>
          </cell>
          <cell r="B896" t="str">
            <v>준설선 전기사</v>
          </cell>
          <cell r="D896" t="str">
            <v>인</v>
          </cell>
          <cell r="E896">
            <v>58341</v>
          </cell>
          <cell r="G896">
            <v>58341</v>
          </cell>
          <cell r="I896">
            <v>62792</v>
          </cell>
          <cell r="K896">
            <v>87</v>
          </cell>
        </row>
        <row r="897">
          <cell r="A897" t="str">
            <v>기설</v>
          </cell>
          <cell r="B897" t="str">
            <v>기계설치공</v>
          </cell>
          <cell r="D897" t="str">
            <v>인</v>
          </cell>
          <cell r="E897">
            <v>52839</v>
          </cell>
          <cell r="G897">
            <v>52839</v>
          </cell>
          <cell r="I897">
            <v>52976</v>
          </cell>
          <cell r="K897">
            <v>88</v>
          </cell>
        </row>
        <row r="898">
          <cell r="A898" t="str">
            <v>기계</v>
          </cell>
          <cell r="B898" t="str">
            <v>기계공</v>
          </cell>
          <cell r="D898" t="str">
            <v>인</v>
          </cell>
          <cell r="E898">
            <v>46967</v>
          </cell>
          <cell r="G898">
            <v>46967</v>
          </cell>
          <cell r="I898">
            <v>51297</v>
          </cell>
          <cell r="K898">
            <v>89</v>
          </cell>
        </row>
        <row r="899">
          <cell r="A899" t="str">
            <v>현사</v>
          </cell>
          <cell r="B899" t="str">
            <v>현도사-</v>
          </cell>
          <cell r="D899" t="str">
            <v>인</v>
          </cell>
          <cell r="E899">
            <v>60150</v>
          </cell>
          <cell r="G899">
            <v>60150</v>
          </cell>
          <cell r="I899">
            <v>60150</v>
          </cell>
          <cell r="K899">
            <v>90</v>
          </cell>
        </row>
        <row r="900">
          <cell r="A900" t="str">
            <v>제도</v>
          </cell>
          <cell r="B900" t="str">
            <v>제도사</v>
          </cell>
          <cell r="D900" t="str">
            <v>인</v>
          </cell>
          <cell r="E900">
            <v>49792</v>
          </cell>
          <cell r="G900">
            <v>49792</v>
          </cell>
          <cell r="I900">
            <v>45300</v>
          </cell>
          <cell r="K900">
            <v>91</v>
          </cell>
        </row>
        <row r="901">
          <cell r="A901" t="str">
            <v>시1</v>
          </cell>
          <cell r="B901" t="str">
            <v>시험사 1급</v>
          </cell>
          <cell r="D901" t="str">
            <v>인</v>
          </cell>
          <cell r="E901">
            <v>54542</v>
          </cell>
          <cell r="G901">
            <v>54542</v>
          </cell>
          <cell r="I901">
            <v>50020</v>
          </cell>
          <cell r="K901">
            <v>92</v>
          </cell>
        </row>
        <row r="902">
          <cell r="A902" t="str">
            <v>시2</v>
          </cell>
          <cell r="B902" t="str">
            <v>시험사 2급</v>
          </cell>
          <cell r="D902" t="str">
            <v>인</v>
          </cell>
          <cell r="E902">
            <v>42241</v>
          </cell>
          <cell r="G902">
            <v>42241</v>
          </cell>
          <cell r="I902">
            <v>43974</v>
          </cell>
          <cell r="K902">
            <v>93</v>
          </cell>
        </row>
        <row r="903">
          <cell r="A903" t="str">
            <v>시보</v>
          </cell>
          <cell r="B903" t="str">
            <v>시험보조수</v>
          </cell>
          <cell r="D903" t="str">
            <v>인</v>
          </cell>
          <cell r="E903">
            <v>31443</v>
          </cell>
          <cell r="G903">
            <v>31443</v>
          </cell>
          <cell r="I903">
            <v>29340</v>
          </cell>
          <cell r="K903">
            <v>94</v>
          </cell>
        </row>
        <row r="904">
          <cell r="A904" t="str">
            <v>유리</v>
          </cell>
          <cell r="B904" t="str">
            <v>유리공</v>
          </cell>
          <cell r="D904" t="str">
            <v>인</v>
          </cell>
          <cell r="E904">
            <v>56548</v>
          </cell>
          <cell r="G904">
            <v>56548</v>
          </cell>
          <cell r="I904">
            <v>57521</v>
          </cell>
          <cell r="K904">
            <v>95</v>
          </cell>
        </row>
        <row r="905">
          <cell r="A905" t="str">
            <v>함석</v>
          </cell>
          <cell r="B905" t="str">
            <v>함석공</v>
          </cell>
          <cell r="D905" t="str">
            <v>인</v>
          </cell>
          <cell r="E905">
            <v>60537</v>
          </cell>
          <cell r="G905">
            <v>60537</v>
          </cell>
          <cell r="I905">
            <v>58194</v>
          </cell>
          <cell r="K905">
            <v>96</v>
          </cell>
        </row>
        <row r="906">
          <cell r="A906" t="str">
            <v>용일</v>
          </cell>
          <cell r="B906" t="str">
            <v>용접공( 일반 )</v>
          </cell>
          <cell r="D906" t="str">
            <v>인</v>
          </cell>
          <cell r="E906">
            <v>59048</v>
          </cell>
          <cell r="G906">
            <v>59048</v>
          </cell>
          <cell r="I906">
            <v>59532</v>
          </cell>
          <cell r="K906">
            <v>97</v>
          </cell>
        </row>
        <row r="907">
          <cell r="A907" t="str">
            <v>닥트</v>
          </cell>
          <cell r="B907" t="str">
            <v>닥트공</v>
          </cell>
          <cell r="D907" t="str">
            <v>인</v>
          </cell>
          <cell r="E907">
            <v>47860</v>
          </cell>
          <cell r="G907">
            <v>47860</v>
          </cell>
          <cell r="I907">
            <v>48376</v>
          </cell>
          <cell r="K907">
            <v>98</v>
          </cell>
        </row>
        <row r="908">
          <cell r="A908" t="str">
            <v>제축</v>
          </cell>
          <cell r="B908" t="str">
            <v>제철축로공</v>
          </cell>
          <cell r="D908" t="str">
            <v>인</v>
          </cell>
          <cell r="E908">
            <v>92241</v>
          </cell>
          <cell r="G908">
            <v>92241</v>
          </cell>
          <cell r="I908">
            <v>91162</v>
          </cell>
          <cell r="K908">
            <v>100</v>
          </cell>
        </row>
        <row r="909">
          <cell r="A909" t="str">
            <v>지기1</v>
          </cell>
          <cell r="B909" t="str">
            <v>지적기사1급</v>
          </cell>
          <cell r="D909" t="str">
            <v>인</v>
          </cell>
          <cell r="E909">
            <v>88613</v>
          </cell>
          <cell r="G909">
            <v>88613</v>
          </cell>
          <cell r="I909">
            <v>88602</v>
          </cell>
          <cell r="K909">
            <v>101</v>
          </cell>
        </row>
        <row r="910">
          <cell r="A910" t="str">
            <v>지기2</v>
          </cell>
          <cell r="B910" t="str">
            <v>지적기사2급</v>
          </cell>
          <cell r="D910" t="str">
            <v>인</v>
          </cell>
          <cell r="E910">
            <v>74075</v>
          </cell>
          <cell r="G910">
            <v>74075</v>
          </cell>
          <cell r="I910">
            <v>72461</v>
          </cell>
          <cell r="K910">
            <v>102</v>
          </cell>
        </row>
        <row r="911">
          <cell r="A911" t="str">
            <v>지기능1</v>
          </cell>
          <cell r="B911" t="str">
            <v>지적기능사1급</v>
          </cell>
          <cell r="D911" t="str">
            <v>인</v>
          </cell>
          <cell r="E911">
            <v>52771</v>
          </cell>
          <cell r="G911">
            <v>52771</v>
          </cell>
          <cell r="I911">
            <v>49865</v>
          </cell>
          <cell r="K911">
            <v>103</v>
          </cell>
        </row>
        <row r="912">
          <cell r="A912" t="str">
            <v>지기능2</v>
          </cell>
          <cell r="B912" t="str">
            <v>지적기능사2급</v>
          </cell>
          <cell r="C912">
            <v>155</v>
          </cell>
          <cell r="D912" t="str">
            <v>인</v>
          </cell>
          <cell r="E912">
            <v>37466</v>
          </cell>
          <cell r="G912">
            <v>37466</v>
          </cell>
          <cell r="I912">
            <v>33860</v>
          </cell>
          <cell r="K912">
            <v>104</v>
          </cell>
        </row>
        <row r="913">
          <cell r="A913" t="str">
            <v>광전</v>
          </cell>
          <cell r="B913" t="str">
            <v>광·전자통신부문</v>
          </cell>
          <cell r="D913" t="str">
            <v>인</v>
          </cell>
          <cell r="E913">
            <v>0</v>
          </cell>
          <cell r="K913">
            <v>104</v>
          </cell>
        </row>
        <row r="914">
          <cell r="A914" t="str">
            <v>H설</v>
          </cell>
          <cell r="B914" t="str">
            <v>H/W 설치기사</v>
          </cell>
          <cell r="D914" t="str">
            <v>인</v>
          </cell>
          <cell r="E914">
            <v>83518</v>
          </cell>
          <cell r="G914">
            <v>83518</v>
          </cell>
          <cell r="I914">
            <v>83505</v>
          </cell>
          <cell r="K914">
            <v>105</v>
          </cell>
        </row>
        <row r="915">
          <cell r="A915" t="str">
            <v>H시</v>
          </cell>
          <cell r="B915" t="str">
            <v>H/W 시험기사</v>
          </cell>
          <cell r="D915" t="str">
            <v>인</v>
          </cell>
          <cell r="E915">
            <v>85899</v>
          </cell>
          <cell r="G915">
            <v>85899</v>
          </cell>
          <cell r="I915">
            <v>85559</v>
          </cell>
          <cell r="K915">
            <v>106</v>
          </cell>
        </row>
        <row r="916">
          <cell r="A916" t="str">
            <v>S시</v>
          </cell>
          <cell r="B916" t="str">
            <v>S/W 시험기사</v>
          </cell>
          <cell r="D916" t="str">
            <v>인</v>
          </cell>
          <cell r="E916">
            <v>87283</v>
          </cell>
          <cell r="G916">
            <v>87283</v>
          </cell>
          <cell r="I916">
            <v>86920</v>
          </cell>
          <cell r="K916">
            <v>107</v>
          </cell>
        </row>
        <row r="917">
          <cell r="A917" t="str">
            <v>CU</v>
          </cell>
          <cell r="B917" t="str">
            <v>CPU시험기사</v>
          </cell>
          <cell r="D917" t="str">
            <v>인</v>
          </cell>
          <cell r="E917">
            <v>82349</v>
          </cell>
          <cell r="G917">
            <v>82349</v>
          </cell>
          <cell r="I917">
            <v>81914</v>
          </cell>
          <cell r="K917">
            <v>108</v>
          </cell>
        </row>
        <row r="918">
          <cell r="A918" t="str">
            <v>광신</v>
          </cell>
          <cell r="B918" t="str">
            <v>광통신기사</v>
          </cell>
          <cell r="D918" t="str">
            <v>인</v>
          </cell>
          <cell r="E918">
            <v>109868</v>
          </cell>
          <cell r="G918">
            <v>109868</v>
          </cell>
          <cell r="I918">
            <v>109748</v>
          </cell>
          <cell r="K918">
            <v>109</v>
          </cell>
        </row>
        <row r="919">
          <cell r="A919" t="str">
            <v>광이</v>
          </cell>
          <cell r="B919" t="str">
            <v>광케이블기사</v>
          </cell>
          <cell r="D919" t="str">
            <v>인</v>
          </cell>
          <cell r="E919">
            <v>93734</v>
          </cell>
          <cell r="G919">
            <v>93734</v>
          </cell>
          <cell r="I919">
            <v>94054</v>
          </cell>
          <cell r="K919">
            <v>110</v>
          </cell>
        </row>
        <row r="920">
          <cell r="A920" t="str">
            <v>문재</v>
          </cell>
          <cell r="B920" t="str">
            <v>문화재직종</v>
          </cell>
          <cell r="D920" t="str">
            <v>인</v>
          </cell>
          <cell r="E920">
            <v>0</v>
          </cell>
          <cell r="K920">
            <v>110</v>
          </cell>
        </row>
        <row r="921">
          <cell r="A921" t="str">
            <v>도편</v>
          </cell>
          <cell r="B921" t="str">
            <v>도편수</v>
          </cell>
          <cell r="D921" t="str">
            <v>인</v>
          </cell>
          <cell r="E921">
            <v>138573</v>
          </cell>
          <cell r="G921">
            <v>138573</v>
          </cell>
          <cell r="I921">
            <v>128797</v>
          </cell>
          <cell r="K921">
            <v>111</v>
          </cell>
        </row>
        <row r="922">
          <cell r="A922" t="str">
            <v>목각</v>
          </cell>
          <cell r="B922" t="str">
            <v>목조각공</v>
          </cell>
          <cell r="D922" t="str">
            <v>인</v>
          </cell>
          <cell r="E922">
            <v>100732</v>
          </cell>
          <cell r="G922">
            <v>100732</v>
          </cell>
          <cell r="I922">
            <v>109000</v>
          </cell>
          <cell r="K922">
            <v>112</v>
          </cell>
        </row>
        <row r="923">
          <cell r="A923" t="str">
            <v>한목</v>
          </cell>
          <cell r="B923" t="str">
            <v>한식목공</v>
          </cell>
          <cell r="D923" t="str">
            <v>인</v>
          </cell>
          <cell r="E923">
            <v>100201</v>
          </cell>
          <cell r="G923">
            <v>100201</v>
          </cell>
          <cell r="I923">
            <v>91741</v>
          </cell>
          <cell r="K923">
            <v>113</v>
          </cell>
        </row>
        <row r="924">
          <cell r="A924" t="str">
            <v>한목조</v>
          </cell>
          <cell r="B924" t="str">
            <v>한식목공조공</v>
          </cell>
          <cell r="D924" t="str">
            <v>인</v>
          </cell>
          <cell r="E924">
            <v>70045</v>
          </cell>
          <cell r="G924">
            <v>70045</v>
          </cell>
          <cell r="I924">
            <v>66383</v>
          </cell>
          <cell r="K924">
            <v>114</v>
          </cell>
        </row>
        <row r="925">
          <cell r="A925" t="str">
            <v>드이</v>
          </cell>
          <cell r="B925" t="str">
            <v>드잡이공</v>
          </cell>
          <cell r="D925" t="str">
            <v>인</v>
          </cell>
          <cell r="E925">
            <v>104584</v>
          </cell>
          <cell r="G925">
            <v>104584</v>
          </cell>
          <cell r="I925">
            <v>100093</v>
          </cell>
          <cell r="K925">
            <v>115</v>
          </cell>
        </row>
        <row r="926">
          <cell r="A926" t="str">
            <v>한와</v>
          </cell>
          <cell r="B926" t="str">
            <v>한식와공</v>
          </cell>
          <cell r="D926" t="str">
            <v>인</v>
          </cell>
          <cell r="E926">
            <v>146203</v>
          </cell>
          <cell r="G926">
            <v>146203</v>
          </cell>
          <cell r="I926">
            <v>134380</v>
          </cell>
          <cell r="K926">
            <v>116</v>
          </cell>
        </row>
        <row r="927">
          <cell r="A927" t="str">
            <v>한와조</v>
          </cell>
          <cell r="B927" t="str">
            <v>한식와공조공</v>
          </cell>
          <cell r="D927" t="str">
            <v>인</v>
          </cell>
          <cell r="E927">
            <v>96400</v>
          </cell>
          <cell r="G927">
            <v>96400</v>
          </cell>
          <cell r="I927">
            <v>90152</v>
          </cell>
          <cell r="K927">
            <v>117</v>
          </cell>
        </row>
        <row r="928">
          <cell r="A928" t="str">
            <v>석각</v>
          </cell>
          <cell r="B928" t="str">
            <v>석조각공</v>
          </cell>
          <cell r="D928" t="str">
            <v>인</v>
          </cell>
          <cell r="E928">
            <v>106541</v>
          </cell>
          <cell r="G928">
            <v>106541</v>
          </cell>
          <cell r="I928">
            <v>102500</v>
          </cell>
          <cell r="K928">
            <v>118</v>
          </cell>
        </row>
        <row r="929">
          <cell r="A929" t="str">
            <v>특화</v>
          </cell>
          <cell r="B929" t="str">
            <v>특수화공</v>
          </cell>
          <cell r="D929" t="str">
            <v>인</v>
          </cell>
          <cell r="E929">
            <v>125780</v>
          </cell>
          <cell r="G929">
            <v>125780</v>
          </cell>
          <cell r="I929">
            <v>125780</v>
          </cell>
          <cell r="K929">
            <v>119</v>
          </cell>
        </row>
        <row r="930">
          <cell r="A930" t="str">
            <v>화공</v>
          </cell>
          <cell r="B930" t="str">
            <v>화공</v>
          </cell>
          <cell r="D930" t="str">
            <v>인</v>
          </cell>
          <cell r="E930">
            <v>93768</v>
          </cell>
          <cell r="G930">
            <v>93768</v>
          </cell>
          <cell r="I930">
            <v>91429</v>
          </cell>
          <cell r="K930">
            <v>120</v>
          </cell>
        </row>
        <row r="931">
          <cell r="A931" t="str">
            <v>한미</v>
          </cell>
          <cell r="B931" t="str">
            <v>한식미장공</v>
          </cell>
          <cell r="D931" t="str">
            <v>인</v>
          </cell>
          <cell r="E931">
            <v>84709</v>
          </cell>
          <cell r="G931">
            <v>84709</v>
          </cell>
          <cell r="I931">
            <v>87343</v>
          </cell>
          <cell r="K931">
            <v>121</v>
          </cell>
        </row>
        <row r="932">
          <cell r="B932" t="str">
            <v>원자력부문</v>
          </cell>
          <cell r="K932">
            <v>121</v>
          </cell>
        </row>
        <row r="933">
          <cell r="A933" t="str">
            <v>원배</v>
          </cell>
          <cell r="B933" t="str">
            <v>원자력 배관공</v>
          </cell>
          <cell r="D933" t="str">
            <v>인</v>
          </cell>
          <cell r="E933">
            <v>91915</v>
          </cell>
          <cell r="G933">
            <v>91915</v>
          </cell>
          <cell r="I933">
            <v>93015</v>
          </cell>
          <cell r="K933">
            <v>122</v>
          </cell>
        </row>
        <row r="934">
          <cell r="A934" t="str">
            <v>원용</v>
          </cell>
          <cell r="B934" t="str">
            <v>원자력 용접공</v>
          </cell>
          <cell r="D934" t="str">
            <v>인</v>
          </cell>
          <cell r="E934">
            <v>83851</v>
          </cell>
          <cell r="G934">
            <v>83851</v>
          </cell>
          <cell r="I934">
            <v>94229</v>
          </cell>
          <cell r="K934">
            <v>123</v>
          </cell>
        </row>
        <row r="935">
          <cell r="A935" t="str">
            <v>원설</v>
          </cell>
          <cell r="B935" t="str">
            <v>원자력기계 설치공</v>
          </cell>
          <cell r="D935" t="str">
            <v>인</v>
          </cell>
          <cell r="E935">
            <v>79232</v>
          </cell>
          <cell r="G935">
            <v>79232</v>
          </cell>
          <cell r="I935">
            <v>83837</v>
          </cell>
          <cell r="K935">
            <v>124</v>
          </cell>
        </row>
        <row r="936">
          <cell r="A936" t="str">
            <v>원덕</v>
          </cell>
          <cell r="B936" t="str">
            <v>원자력 덕트공</v>
          </cell>
          <cell r="D936" t="str">
            <v>인</v>
          </cell>
          <cell r="E936">
            <v>81702</v>
          </cell>
          <cell r="G936">
            <v>81702</v>
          </cell>
          <cell r="I936">
            <v>84402</v>
          </cell>
          <cell r="K936">
            <v>125</v>
          </cell>
        </row>
        <row r="937">
          <cell r="A937" t="str">
            <v>원제</v>
          </cell>
          <cell r="B937" t="str">
            <v>원자력 제관공</v>
          </cell>
          <cell r="D937" t="str">
            <v>인</v>
          </cell>
          <cell r="E937">
            <v>81702</v>
          </cell>
          <cell r="G937">
            <v>81702</v>
          </cell>
          <cell r="I937">
            <v>80957</v>
          </cell>
          <cell r="K937">
            <v>126</v>
          </cell>
        </row>
        <row r="938">
          <cell r="A938" t="str">
            <v>원케</v>
          </cell>
          <cell r="B938" t="str">
            <v>원자력 케이블전공</v>
          </cell>
          <cell r="D938" t="str">
            <v>인</v>
          </cell>
          <cell r="E938">
            <v>76596</v>
          </cell>
          <cell r="G938">
            <v>76596</v>
          </cell>
          <cell r="I938">
            <v>68504</v>
          </cell>
          <cell r="K938">
            <v>127</v>
          </cell>
        </row>
        <row r="939">
          <cell r="A939" t="str">
            <v>원계</v>
          </cell>
          <cell r="B939" t="str">
            <v>원자력 계장공</v>
          </cell>
          <cell r="D939" t="str">
            <v>인</v>
          </cell>
          <cell r="E939">
            <v>67250</v>
          </cell>
          <cell r="G939">
            <v>67250</v>
          </cell>
          <cell r="I939">
            <v>68430</v>
          </cell>
          <cell r="K939">
            <v>128</v>
          </cell>
        </row>
        <row r="940">
          <cell r="A940" t="str">
            <v>원기</v>
          </cell>
          <cell r="B940" t="str">
            <v>원자력 기술자</v>
          </cell>
          <cell r="D940" t="str">
            <v>인</v>
          </cell>
          <cell r="E940">
            <v>73226</v>
          </cell>
          <cell r="G940">
            <v>73226</v>
          </cell>
          <cell r="I940">
            <v>69637</v>
          </cell>
          <cell r="K940">
            <v>129</v>
          </cell>
        </row>
        <row r="941">
          <cell r="A941" t="str">
            <v>중원</v>
          </cell>
          <cell r="B941" t="str">
            <v>중급원자력기술자</v>
          </cell>
          <cell r="D941" t="str">
            <v>인</v>
          </cell>
          <cell r="E941">
            <v>82845</v>
          </cell>
          <cell r="G941">
            <v>82845</v>
          </cell>
          <cell r="I941">
            <v>85859</v>
          </cell>
          <cell r="K941">
            <v>130</v>
          </cell>
        </row>
        <row r="942">
          <cell r="A942" t="str">
            <v>상원</v>
          </cell>
          <cell r="B942" t="str">
            <v>상급원자력기술자</v>
          </cell>
          <cell r="D942" t="str">
            <v>인</v>
          </cell>
          <cell r="E942">
            <v>92071</v>
          </cell>
          <cell r="G942">
            <v>92071</v>
          </cell>
          <cell r="I942">
            <v>98319</v>
          </cell>
          <cell r="K942">
            <v>131</v>
          </cell>
        </row>
        <row r="943">
          <cell r="A943" t="str">
            <v>원품</v>
          </cell>
          <cell r="B943" t="str">
            <v>원자력 품질관리사</v>
          </cell>
          <cell r="D943" t="str">
            <v>인</v>
          </cell>
          <cell r="E943">
            <v>94012</v>
          </cell>
          <cell r="G943">
            <v>94012</v>
          </cell>
          <cell r="I943">
            <v>92704</v>
          </cell>
          <cell r="K943">
            <v>132</v>
          </cell>
        </row>
        <row r="944">
          <cell r="A944" t="str">
            <v>원특</v>
          </cell>
          <cell r="B944" t="str">
            <v>원자력 특별인부</v>
          </cell>
          <cell r="D944" t="str">
            <v>인</v>
          </cell>
          <cell r="E944">
            <v>73191</v>
          </cell>
          <cell r="G944">
            <v>73191</v>
          </cell>
          <cell r="I944">
            <v>68648</v>
          </cell>
          <cell r="K944">
            <v>133</v>
          </cell>
        </row>
        <row r="945">
          <cell r="A945" t="str">
            <v>원보</v>
          </cell>
          <cell r="B945" t="str">
            <v>원자력 보온공</v>
          </cell>
          <cell r="E945">
            <v>74349</v>
          </cell>
          <cell r="G945">
            <v>74349</v>
          </cell>
          <cell r="I945">
            <v>86717</v>
          </cell>
          <cell r="K945">
            <v>134</v>
          </cell>
        </row>
        <row r="946">
          <cell r="A946" t="str">
            <v>원플</v>
          </cell>
          <cell r="B946" t="str">
            <v>원자력 플랜트공</v>
          </cell>
          <cell r="D946" t="str">
            <v>인</v>
          </cell>
          <cell r="E946">
            <v>77225</v>
          </cell>
          <cell r="G946">
            <v>77225</v>
          </cell>
          <cell r="I946">
            <v>79123</v>
          </cell>
          <cell r="K946">
            <v>135</v>
          </cell>
        </row>
        <row r="947">
          <cell r="A947" t="str">
            <v>고원</v>
          </cell>
          <cell r="B947" t="str">
            <v>고급원자력비파괴시험공</v>
          </cell>
          <cell r="D947" t="str">
            <v>인</v>
          </cell>
          <cell r="E947">
            <v>72526</v>
          </cell>
          <cell r="G947">
            <v>72526</v>
          </cell>
          <cell r="I947">
            <v>82281</v>
          </cell>
          <cell r="K947">
            <v>136</v>
          </cell>
        </row>
        <row r="948">
          <cell r="A948" t="str">
            <v>특원</v>
          </cell>
          <cell r="B948" t="str">
            <v>특급원자력비파괴시험공</v>
          </cell>
          <cell r="D948" t="str">
            <v>인</v>
          </cell>
          <cell r="E948">
            <v>130155</v>
          </cell>
          <cell r="G948">
            <v>130155</v>
          </cell>
          <cell r="I948">
            <v>97673</v>
          </cell>
          <cell r="K948">
            <v>137</v>
          </cell>
        </row>
        <row r="949">
          <cell r="B949" t="str">
            <v>기타부문</v>
          </cell>
          <cell r="K949">
            <v>137</v>
          </cell>
        </row>
        <row r="950">
          <cell r="A950" t="str">
            <v>통기1</v>
          </cell>
          <cell r="B950" t="str">
            <v>통신기사1급</v>
          </cell>
          <cell r="D950" t="str">
            <v>인</v>
          </cell>
          <cell r="E950">
            <v>89331</v>
          </cell>
          <cell r="G950">
            <v>89331</v>
          </cell>
          <cell r="I950">
            <v>84743</v>
          </cell>
          <cell r="K950">
            <v>138</v>
          </cell>
        </row>
        <row r="951">
          <cell r="A951" t="str">
            <v>통기2</v>
          </cell>
          <cell r="B951" t="str">
            <v>통신기사2급</v>
          </cell>
          <cell r="D951" t="str">
            <v>인</v>
          </cell>
          <cell r="E951">
            <v>85223</v>
          </cell>
          <cell r="G951">
            <v>85223</v>
          </cell>
          <cell r="I951">
            <v>81480</v>
          </cell>
          <cell r="K951">
            <v>139</v>
          </cell>
        </row>
        <row r="952">
          <cell r="A952" t="str">
            <v>통기능</v>
          </cell>
          <cell r="B952" t="str">
            <v>통신기능사</v>
          </cell>
          <cell r="D952" t="str">
            <v>인</v>
          </cell>
          <cell r="E952">
            <v>73535</v>
          </cell>
          <cell r="G952">
            <v>73535</v>
          </cell>
          <cell r="I952">
            <v>69609</v>
          </cell>
          <cell r="K952">
            <v>140</v>
          </cell>
        </row>
        <row r="953">
          <cell r="A953" t="str">
            <v>이침</v>
          </cell>
          <cell r="B953" t="str">
            <v>이본침공</v>
          </cell>
          <cell r="D953" t="str">
            <v>인</v>
          </cell>
          <cell r="E953">
            <v>23638</v>
          </cell>
          <cell r="G953">
            <v>23638</v>
          </cell>
          <cell r="I953">
            <v>23638</v>
          </cell>
        </row>
        <row r="954">
          <cell r="A954" t="str">
            <v>노즐</v>
          </cell>
          <cell r="B954" t="str">
            <v>노즐공</v>
          </cell>
          <cell r="D954" t="str">
            <v>인</v>
          </cell>
          <cell r="E954">
            <v>70400</v>
          </cell>
          <cell r="G954">
            <v>70400</v>
          </cell>
          <cell r="I954">
            <v>67930</v>
          </cell>
          <cell r="K954">
            <v>141</v>
          </cell>
        </row>
        <row r="955">
          <cell r="A955" t="str">
            <v>코킹</v>
          </cell>
          <cell r="B955" t="str">
            <v>코킹공</v>
          </cell>
          <cell r="E955">
            <v>53986</v>
          </cell>
          <cell r="G955">
            <v>53986</v>
          </cell>
          <cell r="I955">
            <v>57844</v>
          </cell>
          <cell r="K955">
            <v>142</v>
          </cell>
        </row>
        <row r="956">
          <cell r="A956" t="str">
            <v>전1</v>
          </cell>
          <cell r="B956" t="str">
            <v>전기공사기사 1급</v>
          </cell>
          <cell r="D956" t="str">
            <v>인</v>
          </cell>
          <cell r="E956">
            <v>56924</v>
          </cell>
          <cell r="G956">
            <v>56924</v>
          </cell>
          <cell r="I956">
            <v>63126</v>
          </cell>
          <cell r="K956">
            <v>142</v>
          </cell>
        </row>
        <row r="957">
          <cell r="A957" t="str">
            <v>전2</v>
          </cell>
          <cell r="B957" t="str">
            <v>전기공사기사 2급</v>
          </cell>
          <cell r="D957" t="str">
            <v>인</v>
          </cell>
          <cell r="E957">
            <v>52819</v>
          </cell>
          <cell r="G957">
            <v>52819</v>
          </cell>
          <cell r="I957">
            <v>57307</v>
          </cell>
          <cell r="K957">
            <v>142</v>
          </cell>
        </row>
        <row r="958">
          <cell r="A958" t="str">
            <v>변전</v>
          </cell>
          <cell r="B958" t="str">
            <v>변전 전공</v>
          </cell>
          <cell r="D958" t="str">
            <v>인</v>
          </cell>
          <cell r="E958">
            <v>87939</v>
          </cell>
          <cell r="G958">
            <v>87939</v>
          </cell>
          <cell r="I958">
            <v>82306</v>
          </cell>
          <cell r="K958">
            <v>142</v>
          </cell>
        </row>
        <row r="959">
          <cell r="B959" t="str">
            <v>엔지니어링 기술자</v>
          </cell>
        </row>
        <row r="960">
          <cell r="A960" t="str">
            <v>건술사</v>
          </cell>
          <cell r="B960" t="str">
            <v>기술사</v>
          </cell>
          <cell r="C960" t="str">
            <v>건설,기타엔지니어링</v>
          </cell>
          <cell r="D960" t="str">
            <v>인</v>
          </cell>
          <cell r="E960">
            <v>169300</v>
          </cell>
          <cell r="G960">
            <v>169300</v>
          </cell>
          <cell r="I960">
            <v>173852</v>
          </cell>
        </row>
        <row r="961">
          <cell r="A961" t="str">
            <v>건특술</v>
          </cell>
          <cell r="B961" t="str">
            <v>특급기술자</v>
          </cell>
          <cell r="C961" t="str">
            <v>건설,기타엔지니어링</v>
          </cell>
          <cell r="D961" t="str">
            <v>인</v>
          </cell>
          <cell r="E961">
            <v>127689</v>
          </cell>
          <cell r="G961">
            <v>127689</v>
          </cell>
          <cell r="I961">
            <v>132166</v>
          </cell>
        </row>
        <row r="962">
          <cell r="A962" t="str">
            <v>건고술</v>
          </cell>
          <cell r="B962" t="str">
            <v>고급기술자</v>
          </cell>
          <cell r="C962" t="str">
            <v>건설,기타엔지니어링</v>
          </cell>
          <cell r="D962" t="str">
            <v>인</v>
          </cell>
          <cell r="E962">
            <v>108537</v>
          </cell>
          <cell r="G962">
            <v>108537</v>
          </cell>
          <cell r="I962">
            <v>109695</v>
          </cell>
        </row>
        <row r="963">
          <cell r="A963" t="str">
            <v>건중술</v>
          </cell>
          <cell r="B963" t="str">
            <v>중급기술자</v>
          </cell>
          <cell r="C963" t="str">
            <v>건설,기타엔지니어링</v>
          </cell>
          <cell r="D963" t="str">
            <v>인</v>
          </cell>
          <cell r="E963">
            <v>88632</v>
          </cell>
          <cell r="G963">
            <v>88632</v>
          </cell>
          <cell r="I963">
            <v>91968</v>
          </cell>
        </row>
        <row r="964">
          <cell r="A964" t="str">
            <v>건초술</v>
          </cell>
          <cell r="B964" t="str">
            <v>초급기술자</v>
          </cell>
          <cell r="C964" t="str">
            <v>건설,기타엔지니어링</v>
          </cell>
          <cell r="D964" t="str">
            <v>인</v>
          </cell>
          <cell r="E964">
            <v>65216</v>
          </cell>
          <cell r="G964">
            <v>65216</v>
          </cell>
          <cell r="I964">
            <v>65947</v>
          </cell>
        </row>
        <row r="965">
          <cell r="A965" t="str">
            <v>건고능</v>
          </cell>
          <cell r="B965" t="str">
            <v>고급기능자</v>
          </cell>
          <cell r="C965" t="str">
            <v>건설,기타엔지니어링</v>
          </cell>
          <cell r="D965" t="str">
            <v>인</v>
          </cell>
          <cell r="E965">
            <v>74234</v>
          </cell>
          <cell r="G965">
            <v>74234</v>
          </cell>
          <cell r="I965">
            <v>67006</v>
          </cell>
        </row>
        <row r="966">
          <cell r="A966" t="str">
            <v>건중능</v>
          </cell>
          <cell r="B966" t="str">
            <v>중급기능자</v>
          </cell>
          <cell r="C966" t="str">
            <v>건설,기타엔지니어링</v>
          </cell>
          <cell r="D966" t="str">
            <v>인</v>
          </cell>
          <cell r="E966">
            <v>56261</v>
          </cell>
          <cell r="G966">
            <v>56261</v>
          </cell>
          <cell r="I966">
            <v>55830</v>
          </cell>
        </row>
        <row r="967">
          <cell r="A967" t="str">
            <v>건초능</v>
          </cell>
          <cell r="B967" t="str">
            <v>초급기능자</v>
          </cell>
          <cell r="C967" t="str">
            <v>건설,기타엔지니어링</v>
          </cell>
          <cell r="D967" t="str">
            <v>인</v>
          </cell>
          <cell r="E967">
            <v>51959</v>
          </cell>
          <cell r="G967">
            <v>51959</v>
          </cell>
          <cell r="I967">
            <v>46933</v>
          </cell>
        </row>
        <row r="968">
          <cell r="A968" t="str">
            <v>감특술</v>
          </cell>
          <cell r="B968" t="str">
            <v>특급기술자</v>
          </cell>
          <cell r="C968" t="str">
            <v>감리원</v>
          </cell>
          <cell r="D968" t="str">
            <v>인</v>
          </cell>
          <cell r="E968">
            <v>155637</v>
          </cell>
          <cell r="G968">
            <v>155637</v>
          </cell>
          <cell r="I968">
            <v>155637</v>
          </cell>
        </row>
        <row r="969">
          <cell r="A969" t="str">
            <v>감고술</v>
          </cell>
          <cell r="B969" t="str">
            <v>고급기술자</v>
          </cell>
          <cell r="C969" t="str">
            <v>감리원</v>
          </cell>
          <cell r="D969" t="str">
            <v>인</v>
          </cell>
          <cell r="E969">
            <v>124025</v>
          </cell>
          <cell r="G969">
            <v>124025</v>
          </cell>
          <cell r="I969">
            <v>124025</v>
          </cell>
        </row>
        <row r="970">
          <cell r="A970" t="str">
            <v>감중술</v>
          </cell>
          <cell r="B970" t="str">
            <v>중급기술자</v>
          </cell>
          <cell r="C970" t="str">
            <v>감리원</v>
          </cell>
          <cell r="D970" t="str">
            <v>인</v>
          </cell>
          <cell r="E970">
            <v>103036</v>
          </cell>
          <cell r="G970">
            <v>103036</v>
          </cell>
          <cell r="I970">
            <v>103036</v>
          </cell>
        </row>
        <row r="971">
          <cell r="A971" t="str">
            <v>감초술</v>
          </cell>
          <cell r="B971" t="str">
            <v>초급기술자</v>
          </cell>
          <cell r="C971" t="str">
            <v>감리원</v>
          </cell>
          <cell r="D971" t="str">
            <v>인</v>
          </cell>
          <cell r="E971">
            <v>83228</v>
          </cell>
          <cell r="G971">
            <v>83228</v>
          </cell>
          <cell r="I971">
            <v>83228</v>
          </cell>
        </row>
        <row r="972">
          <cell r="A972" t="str">
            <v>산술사</v>
          </cell>
          <cell r="B972" t="str">
            <v>기술사</v>
          </cell>
          <cell r="C972" t="str">
            <v>산업공장,종합엔지니어링</v>
          </cell>
          <cell r="D972" t="str">
            <v>인</v>
          </cell>
          <cell r="E972">
            <v>164856</v>
          </cell>
          <cell r="G972">
            <v>164856</v>
          </cell>
          <cell r="I972">
            <v>165538</v>
          </cell>
        </row>
        <row r="973">
          <cell r="A973" t="str">
            <v>산특술</v>
          </cell>
          <cell r="B973" t="str">
            <v>특급기술자</v>
          </cell>
          <cell r="C973" t="str">
            <v>산업공장,종합엔지니어링</v>
          </cell>
          <cell r="D973" t="str">
            <v>인</v>
          </cell>
          <cell r="E973">
            <v>142328</v>
          </cell>
          <cell r="G973">
            <v>142328</v>
          </cell>
          <cell r="I973">
            <v>139809</v>
          </cell>
        </row>
        <row r="974">
          <cell r="A974" t="str">
            <v>산고술</v>
          </cell>
          <cell r="B974" t="str">
            <v>고급기술자</v>
          </cell>
          <cell r="C974" t="str">
            <v>산업공장,종합엔지니어링</v>
          </cell>
          <cell r="D974" t="str">
            <v>인</v>
          </cell>
          <cell r="E974">
            <v>114729</v>
          </cell>
          <cell r="G974">
            <v>114729</v>
          </cell>
          <cell r="I974">
            <v>116744</v>
          </cell>
        </row>
        <row r="975">
          <cell r="A975" t="str">
            <v>산중술</v>
          </cell>
          <cell r="B975" t="str">
            <v>중급기술자</v>
          </cell>
          <cell r="C975" t="str">
            <v>산업공장,종합엔지니어링</v>
          </cell>
          <cell r="D975" t="str">
            <v>인</v>
          </cell>
          <cell r="E975">
            <v>100062</v>
          </cell>
          <cell r="G975">
            <v>100062</v>
          </cell>
          <cell r="I975">
            <v>97632</v>
          </cell>
        </row>
        <row r="976">
          <cell r="A976" t="str">
            <v>산초술</v>
          </cell>
          <cell r="B976" t="str">
            <v>초급기술자</v>
          </cell>
          <cell r="C976" t="str">
            <v>산업공장,종합엔지니어링</v>
          </cell>
          <cell r="D976" t="str">
            <v>인</v>
          </cell>
          <cell r="E976">
            <v>82636</v>
          </cell>
          <cell r="G976">
            <v>82636</v>
          </cell>
          <cell r="I976">
            <v>72384</v>
          </cell>
        </row>
        <row r="977">
          <cell r="A977" t="str">
            <v>산고능</v>
          </cell>
          <cell r="B977" t="str">
            <v>고급기능자</v>
          </cell>
          <cell r="C977" t="str">
            <v>산업공장,종합엔지니어링</v>
          </cell>
          <cell r="D977" t="str">
            <v>인</v>
          </cell>
          <cell r="E977">
            <v>71206</v>
          </cell>
          <cell r="G977">
            <v>71206</v>
          </cell>
          <cell r="I977">
            <v>63362</v>
          </cell>
        </row>
        <row r="978">
          <cell r="A978" t="str">
            <v>산중능</v>
          </cell>
          <cell r="B978" t="str">
            <v>중급기능자</v>
          </cell>
          <cell r="C978" t="str">
            <v>산업공장,종합엔지니어링</v>
          </cell>
          <cell r="D978" t="str">
            <v>인</v>
          </cell>
          <cell r="E978">
            <v>57613</v>
          </cell>
          <cell r="G978">
            <v>57613</v>
          </cell>
          <cell r="I978">
            <v>55627</v>
          </cell>
        </row>
        <row r="979">
          <cell r="A979" t="str">
            <v>산초능</v>
          </cell>
          <cell r="B979" t="str">
            <v>초급기능자</v>
          </cell>
          <cell r="C979" t="str">
            <v>산업공장,종합엔지니어링</v>
          </cell>
          <cell r="D979" t="str">
            <v>인</v>
          </cell>
          <cell r="E979">
            <v>49714</v>
          </cell>
          <cell r="G979">
            <v>49714</v>
          </cell>
          <cell r="I979">
            <v>48228</v>
          </cell>
        </row>
        <row r="981">
          <cell r="B981" t="str">
            <v>기  계  명</v>
          </cell>
          <cell r="C981" t="str">
            <v>규  격</v>
          </cell>
          <cell r="D981" t="str">
            <v>단위</v>
          </cell>
          <cell r="E981" t="str">
            <v>기계가</v>
          </cell>
          <cell r="F981" t="str">
            <v>잡품비율</v>
          </cell>
          <cell r="G981" t="str">
            <v>주연료 수량</v>
          </cell>
          <cell r="H981" t="str">
            <v>조종원</v>
          </cell>
          <cell r="I981" t="str">
            <v>중기조수</v>
          </cell>
          <cell r="J981" t="str">
            <v>중기조장</v>
          </cell>
          <cell r="M981" t="str">
            <v>연간</v>
          </cell>
          <cell r="P981" t="str">
            <v>연간</v>
          </cell>
          <cell r="Q981" t="str">
            <v>기계</v>
          </cell>
        </row>
        <row r="982">
          <cell r="K982" t="str">
            <v>시간당 계수</v>
          </cell>
          <cell r="L982" t="str">
            <v>내용시간</v>
          </cell>
          <cell r="M982" t="str">
            <v>표준</v>
          </cell>
          <cell r="N982" t="str">
            <v>상각</v>
          </cell>
          <cell r="O982" t="str">
            <v>정비</v>
          </cell>
          <cell r="P982" t="str">
            <v>관리</v>
          </cell>
          <cell r="Q982" t="str">
            <v>분류</v>
          </cell>
        </row>
        <row r="983">
          <cell r="K983" t="str">
            <v>(10-7)</v>
          </cell>
          <cell r="M983" t="str">
            <v>가동시간</v>
          </cell>
          <cell r="N983" t="str">
            <v>비율</v>
          </cell>
          <cell r="O983" t="str">
            <v>비율</v>
          </cell>
          <cell r="P983" t="str">
            <v>비율</v>
          </cell>
          <cell r="Q983" t="str">
            <v>번호</v>
          </cell>
        </row>
        <row r="984">
          <cell r="A984" t="str">
            <v>국도32</v>
          </cell>
          <cell r="B984" t="str">
            <v>매립전용DOZER</v>
          </cell>
          <cell r="C984" t="str">
            <v>32ton(국산)</v>
          </cell>
          <cell r="D984" t="str">
            <v>대</v>
          </cell>
          <cell r="E984">
            <v>144000000</v>
          </cell>
          <cell r="F984">
            <v>27</v>
          </cell>
          <cell r="G984">
            <v>39.6</v>
          </cell>
          <cell r="H984">
            <v>1</v>
          </cell>
          <cell r="I984">
            <v>0.5</v>
          </cell>
          <cell r="J984">
            <v>0.2</v>
          </cell>
          <cell r="K984">
            <v>2148</v>
          </cell>
          <cell r="L984">
            <v>10000</v>
          </cell>
          <cell r="M984">
            <v>2000</v>
          </cell>
          <cell r="N984">
            <v>0.9</v>
          </cell>
          <cell r="O984">
            <v>0.8</v>
          </cell>
          <cell r="P984">
            <v>0.14000000000000001</v>
          </cell>
        </row>
        <row r="985">
          <cell r="A985" t="str">
            <v>외도32</v>
          </cell>
          <cell r="B985" t="str">
            <v>매립전용DOZER</v>
          </cell>
          <cell r="C985" t="str">
            <v>32ton(CAT:D8N)</v>
          </cell>
          <cell r="D985" t="str">
            <v>대</v>
          </cell>
          <cell r="E985" t="str">
            <v>$345000</v>
          </cell>
          <cell r="F985">
            <v>27</v>
          </cell>
          <cell r="G985">
            <v>36</v>
          </cell>
          <cell r="H985">
            <v>1</v>
          </cell>
          <cell r="I985">
            <v>0.5</v>
          </cell>
          <cell r="J985">
            <v>0.2</v>
          </cell>
          <cell r="K985">
            <v>2148</v>
          </cell>
          <cell r="L985">
            <v>10000</v>
          </cell>
          <cell r="M985">
            <v>2000</v>
          </cell>
          <cell r="N985">
            <v>0.9</v>
          </cell>
          <cell r="O985">
            <v>0.8</v>
          </cell>
          <cell r="P985">
            <v>0.14000000000000001</v>
          </cell>
        </row>
        <row r="986">
          <cell r="A986" t="str">
            <v>외콤32</v>
          </cell>
          <cell r="B986" t="str">
            <v>LANDFILL COMPACTOR</v>
          </cell>
          <cell r="C986" t="str">
            <v>32ton(외산)</v>
          </cell>
          <cell r="D986" t="str">
            <v>대</v>
          </cell>
          <cell r="E986" t="str">
            <v>$330381</v>
          </cell>
          <cell r="F986">
            <v>20</v>
          </cell>
          <cell r="G986">
            <v>37.9</v>
          </cell>
          <cell r="H986">
            <v>1</v>
          </cell>
          <cell r="J986">
            <v>0.2</v>
          </cell>
          <cell r="K986">
            <v>1898</v>
          </cell>
          <cell r="L986">
            <v>10000</v>
          </cell>
          <cell r="M986">
            <v>2000</v>
          </cell>
          <cell r="N986">
            <v>0.9</v>
          </cell>
          <cell r="O986">
            <v>0.55000000000000004</v>
          </cell>
          <cell r="P986">
            <v>0.14000000000000001</v>
          </cell>
        </row>
        <row r="987">
          <cell r="A987" t="str">
            <v>습불20</v>
          </cell>
          <cell r="B987" t="str">
            <v>습지불도져</v>
          </cell>
          <cell r="C987" t="str">
            <v>20TON(CAT:D6R)</v>
          </cell>
          <cell r="D987" t="str">
            <v>대</v>
          </cell>
          <cell r="E987" t="str">
            <v>$189000</v>
          </cell>
          <cell r="F987">
            <v>38</v>
          </cell>
          <cell r="G987">
            <v>23.8</v>
          </cell>
          <cell r="H987">
            <v>1</v>
          </cell>
          <cell r="I987">
            <v>0.5</v>
          </cell>
          <cell r="J987">
            <v>0.2</v>
          </cell>
          <cell r="K987">
            <v>2148</v>
          </cell>
          <cell r="L987">
            <v>10000</v>
          </cell>
          <cell r="M987">
            <v>2000</v>
          </cell>
          <cell r="N987">
            <v>0.9</v>
          </cell>
          <cell r="O987">
            <v>0.8</v>
          </cell>
          <cell r="P987">
            <v>0.14000000000000001</v>
          </cell>
        </row>
        <row r="988">
          <cell r="A988" t="str">
            <v>습도13</v>
          </cell>
          <cell r="B988" t="str">
            <v>무한궤도 불도저</v>
          </cell>
          <cell r="C988" t="str">
            <v>13ton(습지)</v>
          </cell>
          <cell r="D988" t="str">
            <v>대</v>
          </cell>
          <cell r="E988" t="str">
            <v>$81000</v>
          </cell>
          <cell r="F988">
            <v>38</v>
          </cell>
          <cell r="G988">
            <v>13.9</v>
          </cell>
          <cell r="H988">
            <v>1</v>
          </cell>
          <cell r="I988">
            <v>0.5</v>
          </cell>
          <cell r="J988">
            <v>0.2</v>
          </cell>
          <cell r="K988">
            <v>2148</v>
          </cell>
          <cell r="L988">
            <v>10000</v>
          </cell>
          <cell r="M988">
            <v>2000</v>
          </cell>
          <cell r="N988">
            <v>0.9</v>
          </cell>
          <cell r="O988">
            <v>0.8</v>
          </cell>
          <cell r="P988">
            <v>0.14000000000000001</v>
          </cell>
        </row>
        <row r="989">
          <cell r="A989" t="str">
            <v>덤트15</v>
          </cell>
          <cell r="B989" t="str">
            <v>덤프트럭</v>
          </cell>
          <cell r="C989" t="str">
            <v>15.0TON</v>
          </cell>
          <cell r="D989" t="str">
            <v>대</v>
          </cell>
          <cell r="E989">
            <v>52000000</v>
          </cell>
          <cell r="F989">
            <v>44</v>
          </cell>
          <cell r="G989">
            <v>21.1</v>
          </cell>
          <cell r="H989">
            <v>1</v>
          </cell>
          <cell r="I989">
            <v>0</v>
          </cell>
          <cell r="J989">
            <v>0</v>
          </cell>
          <cell r="K989">
            <v>2664</v>
          </cell>
          <cell r="L989">
            <v>8000</v>
          </cell>
          <cell r="M989">
            <v>2000</v>
          </cell>
          <cell r="N989">
            <v>0.9</v>
          </cell>
          <cell r="O989">
            <v>0.86</v>
          </cell>
          <cell r="P989">
            <v>0.14000000000000001</v>
          </cell>
        </row>
        <row r="990">
          <cell r="A990" t="str">
            <v>무불19</v>
          </cell>
          <cell r="B990" t="str">
            <v>무한궤도 불도저</v>
          </cell>
          <cell r="C990" t="str">
            <v>19TON</v>
          </cell>
          <cell r="D990" t="str">
            <v>대</v>
          </cell>
          <cell r="E990">
            <v>108424000</v>
          </cell>
          <cell r="F990">
            <v>27</v>
          </cell>
          <cell r="G990">
            <v>23.8</v>
          </cell>
          <cell r="H990">
            <v>1</v>
          </cell>
          <cell r="I990">
            <v>0.5</v>
          </cell>
          <cell r="J990">
            <v>0.2</v>
          </cell>
          <cell r="K990">
            <v>2148</v>
          </cell>
          <cell r="L990">
            <v>10000</v>
          </cell>
          <cell r="M990">
            <v>2000</v>
          </cell>
          <cell r="N990">
            <v>0.9</v>
          </cell>
          <cell r="O990">
            <v>0.8</v>
          </cell>
          <cell r="P990">
            <v>0.14000000000000001</v>
          </cell>
        </row>
        <row r="991">
          <cell r="A991" t="str">
            <v>무불10</v>
          </cell>
          <cell r="B991" t="str">
            <v>무한궤도 불도저</v>
          </cell>
          <cell r="C991" t="str">
            <v>10TON</v>
          </cell>
          <cell r="D991" t="str">
            <v>대</v>
          </cell>
          <cell r="E991" t="str">
            <v>$63062</v>
          </cell>
          <cell r="F991">
            <v>27</v>
          </cell>
          <cell r="G991">
            <v>11.9</v>
          </cell>
          <cell r="H991">
            <v>1</v>
          </cell>
          <cell r="I991">
            <v>0.5</v>
          </cell>
          <cell r="J991">
            <v>0.2</v>
          </cell>
          <cell r="K991">
            <v>2148</v>
          </cell>
          <cell r="L991">
            <v>10000</v>
          </cell>
          <cell r="M991">
            <v>2000</v>
          </cell>
          <cell r="N991">
            <v>0.9</v>
          </cell>
          <cell r="O991">
            <v>0.8</v>
          </cell>
          <cell r="P991">
            <v>0.14000000000000001</v>
          </cell>
        </row>
        <row r="992">
          <cell r="A992" t="str">
            <v>로타22</v>
          </cell>
          <cell r="B992" t="str">
            <v>로더(타이어)</v>
          </cell>
          <cell r="C992" t="str">
            <v>2.29㎥</v>
          </cell>
          <cell r="D992" t="str">
            <v>대</v>
          </cell>
          <cell r="E992">
            <v>89150000</v>
          </cell>
          <cell r="F992">
            <v>73</v>
          </cell>
          <cell r="G992">
            <v>16.3</v>
          </cell>
          <cell r="H992">
            <v>1</v>
          </cell>
          <cell r="I992">
            <v>0.5</v>
          </cell>
          <cell r="J992">
            <v>0.2</v>
          </cell>
          <cell r="K992">
            <v>1898</v>
          </cell>
          <cell r="L992">
            <v>10000</v>
          </cell>
          <cell r="M992">
            <v>2000</v>
          </cell>
          <cell r="N992">
            <v>0.9</v>
          </cell>
          <cell r="O992">
            <v>0.55000000000000004</v>
          </cell>
          <cell r="P992">
            <v>0.14000000000000001</v>
          </cell>
        </row>
        <row r="993">
          <cell r="A993" t="str">
            <v>로타17</v>
          </cell>
          <cell r="B993" t="str">
            <v>로더(타이어)</v>
          </cell>
          <cell r="C993" t="str">
            <v>1.72㎥</v>
          </cell>
          <cell r="D993" t="str">
            <v>대</v>
          </cell>
          <cell r="E993">
            <v>81063000</v>
          </cell>
          <cell r="F993">
            <v>73</v>
          </cell>
          <cell r="G993">
            <v>12.1</v>
          </cell>
          <cell r="H993">
            <v>1</v>
          </cell>
          <cell r="I993">
            <v>0.5</v>
          </cell>
          <cell r="J993">
            <v>0.2</v>
          </cell>
          <cell r="K993">
            <v>1898</v>
          </cell>
          <cell r="L993">
            <v>10000</v>
          </cell>
          <cell r="M993">
            <v>2000</v>
          </cell>
          <cell r="N993">
            <v>0.9</v>
          </cell>
          <cell r="O993">
            <v>0.55000000000000004</v>
          </cell>
          <cell r="P993">
            <v>0.14000000000000001</v>
          </cell>
        </row>
        <row r="994">
          <cell r="A994" t="str">
            <v>로무13</v>
          </cell>
          <cell r="B994" t="str">
            <v>로더(무한궤도)</v>
          </cell>
          <cell r="C994" t="str">
            <v>1.34㎥</v>
          </cell>
          <cell r="D994" t="str">
            <v>대</v>
          </cell>
          <cell r="E994" t="str">
            <v>$67217</v>
          </cell>
          <cell r="F994">
            <v>35</v>
          </cell>
          <cell r="G994">
            <v>13.9</v>
          </cell>
          <cell r="H994">
            <v>1</v>
          </cell>
          <cell r="I994">
            <v>0.5</v>
          </cell>
          <cell r="J994">
            <v>0.2</v>
          </cell>
          <cell r="K994">
            <v>2148</v>
          </cell>
          <cell r="L994">
            <v>10000</v>
          </cell>
          <cell r="M994">
            <v>2000</v>
          </cell>
          <cell r="N994">
            <v>0.9</v>
          </cell>
          <cell r="O994">
            <v>0.8</v>
          </cell>
          <cell r="P994">
            <v>0.14000000000000001</v>
          </cell>
        </row>
        <row r="995">
          <cell r="A995" t="str">
            <v>진롤10</v>
          </cell>
          <cell r="B995" t="str">
            <v>진동롤러(자주식)</v>
          </cell>
          <cell r="C995" t="str">
            <v>10ton</v>
          </cell>
          <cell r="D995" t="str">
            <v>대</v>
          </cell>
          <cell r="E995" t="str">
            <v>$53900</v>
          </cell>
          <cell r="F995">
            <v>45</v>
          </cell>
          <cell r="G995">
            <v>11.7</v>
          </cell>
          <cell r="H995">
            <v>1</v>
          </cell>
          <cell r="I995">
            <v>0</v>
          </cell>
          <cell r="J995">
            <v>0.2</v>
          </cell>
          <cell r="K995">
            <v>3708</v>
          </cell>
          <cell r="L995">
            <v>6000</v>
          </cell>
          <cell r="M995">
            <v>1000</v>
          </cell>
          <cell r="N995">
            <v>0.9</v>
          </cell>
          <cell r="O995">
            <v>0.8</v>
          </cell>
          <cell r="P995">
            <v>0.14000000000000001</v>
          </cell>
        </row>
        <row r="996">
          <cell r="A996" t="str">
            <v>진롤06</v>
          </cell>
          <cell r="B996" t="str">
            <v>진동롤러(자주식)</v>
          </cell>
          <cell r="C996" t="str">
            <v xml:space="preserve"> 6ton</v>
          </cell>
          <cell r="D996" t="str">
            <v>대</v>
          </cell>
          <cell r="E996" t="str">
            <v>$42000</v>
          </cell>
          <cell r="F996">
            <v>45</v>
          </cell>
          <cell r="G996">
            <v>9.4</v>
          </cell>
          <cell r="H996">
            <v>1</v>
          </cell>
          <cell r="I996">
            <v>0</v>
          </cell>
          <cell r="J996">
            <v>0.2</v>
          </cell>
          <cell r="K996">
            <v>3708</v>
          </cell>
          <cell r="L996">
            <v>6000</v>
          </cell>
          <cell r="M996">
            <v>1000</v>
          </cell>
          <cell r="N996">
            <v>0.9</v>
          </cell>
          <cell r="O996">
            <v>0.8</v>
          </cell>
          <cell r="P996">
            <v>0.14000000000000001</v>
          </cell>
        </row>
        <row r="997">
          <cell r="A997" t="str">
            <v>진롤02</v>
          </cell>
          <cell r="B997" t="str">
            <v>진동롤러(자주식)</v>
          </cell>
          <cell r="C997" t="str">
            <v>2.5ton</v>
          </cell>
          <cell r="D997" t="str">
            <v>대</v>
          </cell>
          <cell r="E997">
            <v>12096000</v>
          </cell>
          <cell r="F997">
            <v>20</v>
          </cell>
          <cell r="G997">
            <v>1.9</v>
          </cell>
          <cell r="H997">
            <v>1</v>
          </cell>
          <cell r="I997">
            <v>0</v>
          </cell>
          <cell r="J997">
            <v>0</v>
          </cell>
          <cell r="K997">
            <v>3708</v>
          </cell>
          <cell r="L997">
            <v>6000</v>
          </cell>
          <cell r="M997">
            <v>1000</v>
          </cell>
          <cell r="N997">
            <v>0.9</v>
          </cell>
          <cell r="O997">
            <v>0.8</v>
          </cell>
          <cell r="P997">
            <v>0.14000000000000001</v>
          </cell>
        </row>
        <row r="998">
          <cell r="A998" t="str">
            <v>타롤15</v>
          </cell>
          <cell r="B998" t="str">
            <v>타이어롤러(자주식)</v>
          </cell>
          <cell r="C998" t="str">
            <v>8~15ton</v>
          </cell>
          <cell r="D998" t="str">
            <v>대</v>
          </cell>
          <cell r="E998" t="str">
            <v>$49893</v>
          </cell>
          <cell r="F998">
            <v>20</v>
          </cell>
          <cell r="G998">
            <v>11.7</v>
          </cell>
          <cell r="H998">
            <v>1</v>
          </cell>
          <cell r="I998">
            <v>0</v>
          </cell>
          <cell r="J998">
            <v>0.2</v>
          </cell>
          <cell r="K998">
            <v>2111</v>
          </cell>
          <cell r="L998">
            <v>12000</v>
          </cell>
          <cell r="M998">
            <v>1200</v>
          </cell>
          <cell r="N998">
            <v>0.9</v>
          </cell>
          <cell r="O998">
            <v>0.8</v>
          </cell>
          <cell r="P998">
            <v>0.14000000000000001</v>
          </cell>
        </row>
        <row r="999">
          <cell r="A999" t="str">
            <v>머롤10</v>
          </cell>
          <cell r="B999" t="str">
            <v>머캐덤롤러(자주식)</v>
          </cell>
          <cell r="C999" t="str">
            <v>8~10ton</v>
          </cell>
          <cell r="D999" t="str">
            <v>대</v>
          </cell>
          <cell r="E999" t="str">
            <v>$31223</v>
          </cell>
          <cell r="F999">
            <v>20</v>
          </cell>
          <cell r="G999">
            <v>8.4</v>
          </cell>
          <cell r="H999">
            <v>1</v>
          </cell>
          <cell r="I999">
            <v>0</v>
          </cell>
          <cell r="J999">
            <v>0.2</v>
          </cell>
          <cell r="K999">
            <v>2111</v>
          </cell>
          <cell r="L999">
            <v>12000</v>
          </cell>
          <cell r="M999">
            <v>1200</v>
          </cell>
          <cell r="N999">
            <v>0.9</v>
          </cell>
          <cell r="O999">
            <v>0.8</v>
          </cell>
          <cell r="P999">
            <v>0.14000000000000001</v>
          </cell>
        </row>
        <row r="1000">
          <cell r="A1000" t="str">
            <v>탠롤14</v>
          </cell>
          <cell r="B1000" t="str">
            <v>탠덤롤러(자주식)</v>
          </cell>
          <cell r="C1000" t="str">
            <v>10~14ton</v>
          </cell>
          <cell r="D1000" t="str">
            <v>대</v>
          </cell>
          <cell r="E1000" t="str">
            <v>$36137</v>
          </cell>
          <cell r="F1000">
            <v>20</v>
          </cell>
          <cell r="G1000">
            <v>9.1999999999999993</v>
          </cell>
          <cell r="H1000">
            <v>1</v>
          </cell>
          <cell r="I1000">
            <v>0</v>
          </cell>
          <cell r="J1000">
            <v>0.2</v>
          </cell>
          <cell r="K1000">
            <v>2155</v>
          </cell>
          <cell r="L1000">
            <v>12000</v>
          </cell>
          <cell r="M1000">
            <v>1000</v>
          </cell>
          <cell r="N1000">
            <v>0.9</v>
          </cell>
          <cell r="O1000">
            <v>0.7</v>
          </cell>
          <cell r="P1000">
            <v>0.14000000000000001</v>
          </cell>
        </row>
        <row r="1001">
          <cell r="A1001" t="str">
            <v>물탱55</v>
          </cell>
          <cell r="B1001" t="str">
            <v>물탱크</v>
          </cell>
          <cell r="C1001" t="str">
            <v>5500ℓ</v>
          </cell>
          <cell r="D1001" t="str">
            <v>대</v>
          </cell>
          <cell r="E1001" t="str">
            <v>$13097</v>
          </cell>
          <cell r="F1001">
            <v>33</v>
          </cell>
          <cell r="G1001">
            <v>10.199999999999999</v>
          </cell>
          <cell r="H1001">
            <v>1</v>
          </cell>
          <cell r="I1001">
            <v>0</v>
          </cell>
          <cell r="J1001">
            <v>0</v>
          </cell>
          <cell r="K1001">
            <v>2533</v>
          </cell>
          <cell r="L1001">
            <v>10000</v>
          </cell>
          <cell r="M1001">
            <v>1000</v>
          </cell>
          <cell r="N1001">
            <v>0.9</v>
          </cell>
          <cell r="O1001">
            <v>0.8</v>
          </cell>
          <cell r="P1001">
            <v>0.14000000000000001</v>
          </cell>
        </row>
        <row r="1002">
          <cell r="A1002" t="str">
            <v>용교20</v>
          </cell>
          <cell r="B1002" t="str">
            <v>용접기(교류)</v>
          </cell>
          <cell r="C1002" t="str">
            <v>Amp200</v>
          </cell>
          <cell r="D1002" t="str">
            <v>대</v>
          </cell>
          <cell r="E1002">
            <v>250000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2860</v>
          </cell>
          <cell r="L1002">
            <v>7000</v>
          </cell>
          <cell r="M1002">
            <v>1000</v>
          </cell>
          <cell r="N1002">
            <v>0.9</v>
          </cell>
          <cell r="O1002">
            <v>0.5</v>
          </cell>
          <cell r="P1002">
            <v>0.14000000000000001</v>
          </cell>
        </row>
        <row r="1003">
          <cell r="A1003" t="str">
            <v>용교50</v>
          </cell>
          <cell r="B1003" t="str">
            <v>용접기(교류)</v>
          </cell>
          <cell r="C1003" t="str">
            <v>Amp500</v>
          </cell>
          <cell r="D1003" t="str">
            <v>대</v>
          </cell>
          <cell r="E1003">
            <v>432000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2860</v>
          </cell>
          <cell r="L1003">
            <v>7000</v>
          </cell>
          <cell r="M1003">
            <v>1000</v>
          </cell>
          <cell r="N1003">
            <v>0.9</v>
          </cell>
          <cell r="O1003">
            <v>0.5</v>
          </cell>
          <cell r="P1003">
            <v>0.14000000000000001</v>
          </cell>
        </row>
        <row r="1004">
          <cell r="A1004" t="str">
            <v>발전 2</v>
          </cell>
          <cell r="B1004" t="str">
            <v>발전기</v>
          </cell>
          <cell r="C1004" t="str">
            <v xml:space="preserve"> 25kw(42Hp)</v>
          </cell>
          <cell r="D1004" t="str">
            <v>대</v>
          </cell>
          <cell r="E1004">
            <v>11800000</v>
          </cell>
          <cell r="F1004">
            <v>20</v>
          </cell>
          <cell r="G1004">
            <v>6.5</v>
          </cell>
          <cell r="H1004">
            <v>1</v>
          </cell>
          <cell r="I1004">
            <v>0</v>
          </cell>
          <cell r="J1004">
            <v>0</v>
          </cell>
          <cell r="K1004">
            <v>2860</v>
          </cell>
          <cell r="L1004">
            <v>7000</v>
          </cell>
          <cell r="M1004">
            <v>1000</v>
          </cell>
          <cell r="N1004">
            <v>0.9</v>
          </cell>
          <cell r="O1004">
            <v>0.5</v>
          </cell>
          <cell r="P1004">
            <v>0.14000000000000001</v>
          </cell>
        </row>
        <row r="1005">
          <cell r="A1005" t="str">
            <v>발전 5</v>
          </cell>
          <cell r="B1005" t="str">
            <v>발전기</v>
          </cell>
          <cell r="C1005" t="str">
            <v xml:space="preserve"> 50kw(85Hp)</v>
          </cell>
          <cell r="D1005" t="str">
            <v>대</v>
          </cell>
          <cell r="E1005">
            <v>16360000</v>
          </cell>
          <cell r="F1005">
            <v>20</v>
          </cell>
          <cell r="G1005">
            <v>13.2</v>
          </cell>
          <cell r="H1005">
            <v>1</v>
          </cell>
          <cell r="I1005">
            <v>0</v>
          </cell>
          <cell r="J1005">
            <v>0</v>
          </cell>
          <cell r="K1005">
            <v>2860</v>
          </cell>
          <cell r="L1005">
            <v>7000</v>
          </cell>
          <cell r="M1005">
            <v>1000</v>
          </cell>
          <cell r="N1005">
            <v>0.9</v>
          </cell>
          <cell r="O1005">
            <v>0.5</v>
          </cell>
          <cell r="P1005">
            <v>0.14000000000000001</v>
          </cell>
        </row>
        <row r="1006">
          <cell r="A1006" t="str">
            <v>발전10</v>
          </cell>
          <cell r="B1006" t="str">
            <v>발전기</v>
          </cell>
          <cell r="C1006" t="str">
            <v>100kw(170Hp)</v>
          </cell>
          <cell r="D1006" t="str">
            <v>대</v>
          </cell>
          <cell r="E1006">
            <v>19764000</v>
          </cell>
          <cell r="F1006">
            <v>20</v>
          </cell>
          <cell r="G1006">
            <v>26.4</v>
          </cell>
          <cell r="H1006">
            <v>1</v>
          </cell>
          <cell r="I1006">
            <v>0</v>
          </cell>
          <cell r="J1006">
            <v>0</v>
          </cell>
          <cell r="K1006">
            <v>2860</v>
          </cell>
          <cell r="L1006">
            <v>7000</v>
          </cell>
          <cell r="M1006">
            <v>1000</v>
          </cell>
          <cell r="N1006">
            <v>0.9</v>
          </cell>
          <cell r="O1006">
            <v>0.5</v>
          </cell>
          <cell r="P1006">
            <v>0.14000000000000001</v>
          </cell>
        </row>
        <row r="1007">
          <cell r="A1007" t="str">
            <v>융교 7</v>
          </cell>
          <cell r="B1007" t="str">
            <v>융착기</v>
          </cell>
          <cell r="C1007" t="str">
            <v xml:space="preserve"> 75㎜</v>
          </cell>
          <cell r="D1007" t="str">
            <v>대</v>
          </cell>
          <cell r="E1007">
            <v>2300000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2860</v>
          </cell>
          <cell r="L1007">
            <v>7000</v>
          </cell>
          <cell r="M1007">
            <v>1000</v>
          </cell>
          <cell r="N1007">
            <v>0.9</v>
          </cell>
          <cell r="O1007">
            <v>0.5</v>
          </cell>
          <cell r="P1007">
            <v>0.14000000000000001</v>
          </cell>
        </row>
        <row r="1008">
          <cell r="A1008" t="str">
            <v>백유02</v>
          </cell>
          <cell r="B1008" t="str">
            <v>백호우</v>
          </cell>
          <cell r="C1008" t="str">
            <v>유압식 0.20㎥</v>
          </cell>
          <cell r="D1008" t="str">
            <v>대</v>
          </cell>
          <cell r="E1008">
            <v>34222000</v>
          </cell>
          <cell r="F1008">
            <v>25</v>
          </cell>
          <cell r="G1008">
            <v>3.8</v>
          </cell>
          <cell r="H1008">
            <v>1</v>
          </cell>
          <cell r="I1008">
            <v>0.5</v>
          </cell>
          <cell r="J1008">
            <v>0.2</v>
          </cell>
          <cell r="K1008">
            <v>2148</v>
          </cell>
          <cell r="L1008">
            <v>10000</v>
          </cell>
          <cell r="M1008">
            <v>2000</v>
          </cell>
          <cell r="N1008">
            <v>0.9</v>
          </cell>
          <cell r="O1008">
            <v>0.8</v>
          </cell>
          <cell r="P1008">
            <v>0.14000000000000001</v>
          </cell>
        </row>
        <row r="1009">
          <cell r="A1009" t="str">
            <v>백유04</v>
          </cell>
          <cell r="B1009" t="str">
            <v>백호우</v>
          </cell>
          <cell r="C1009" t="str">
            <v>유압식 0.40㎥</v>
          </cell>
          <cell r="D1009" t="str">
            <v>대</v>
          </cell>
          <cell r="E1009">
            <v>50922000</v>
          </cell>
          <cell r="F1009">
            <v>25</v>
          </cell>
          <cell r="G1009">
            <v>9</v>
          </cell>
          <cell r="H1009">
            <v>1</v>
          </cell>
          <cell r="I1009">
            <v>0.5</v>
          </cell>
          <cell r="J1009">
            <v>0.2</v>
          </cell>
          <cell r="K1009">
            <v>2148</v>
          </cell>
          <cell r="L1009">
            <v>10000</v>
          </cell>
          <cell r="M1009">
            <v>2000</v>
          </cell>
          <cell r="N1009">
            <v>0.9</v>
          </cell>
          <cell r="O1009">
            <v>0.8</v>
          </cell>
          <cell r="P1009">
            <v>0.14000000000000001</v>
          </cell>
        </row>
        <row r="1010">
          <cell r="A1010" t="str">
            <v>백유07</v>
          </cell>
          <cell r="B1010" t="str">
            <v>백호우</v>
          </cell>
          <cell r="C1010" t="str">
            <v>유압식 0.70㎥</v>
          </cell>
          <cell r="D1010" t="str">
            <v>대</v>
          </cell>
          <cell r="E1010">
            <v>77535000</v>
          </cell>
          <cell r="F1010">
            <v>25</v>
          </cell>
          <cell r="G1010">
            <v>10.5</v>
          </cell>
          <cell r="H1010">
            <v>1</v>
          </cell>
          <cell r="I1010">
            <v>0.5</v>
          </cell>
          <cell r="J1010">
            <v>0.2</v>
          </cell>
          <cell r="K1010">
            <v>2148</v>
          </cell>
          <cell r="L1010">
            <v>10000</v>
          </cell>
          <cell r="M1010">
            <v>2000</v>
          </cell>
          <cell r="N1010">
            <v>0.9</v>
          </cell>
          <cell r="O1010">
            <v>0.8</v>
          </cell>
          <cell r="P1010">
            <v>0.14000000000000001</v>
          </cell>
        </row>
        <row r="1011">
          <cell r="A1011" t="str">
            <v>백유10</v>
          </cell>
          <cell r="B1011" t="str">
            <v>백호우</v>
          </cell>
          <cell r="C1011" t="str">
            <v>유압식 1.00㎥</v>
          </cell>
          <cell r="D1011" t="str">
            <v>대</v>
          </cell>
          <cell r="E1011">
            <v>95000000</v>
          </cell>
          <cell r="F1011">
            <v>25</v>
          </cell>
          <cell r="G1011">
            <v>17.7</v>
          </cell>
          <cell r="H1011">
            <v>1</v>
          </cell>
          <cell r="I1011">
            <v>0.5</v>
          </cell>
          <cell r="J1011">
            <v>0.2</v>
          </cell>
          <cell r="K1011">
            <v>2148</v>
          </cell>
          <cell r="L1011">
            <v>10000</v>
          </cell>
          <cell r="M1011">
            <v>2000</v>
          </cell>
          <cell r="N1011">
            <v>0.9</v>
          </cell>
          <cell r="O1011">
            <v>0.8</v>
          </cell>
          <cell r="P1011">
            <v>0.14000000000000001</v>
          </cell>
        </row>
        <row r="1012">
          <cell r="A1012" t="str">
            <v>백습유07</v>
          </cell>
          <cell r="B1012" t="str">
            <v>백호우(습지)</v>
          </cell>
          <cell r="C1012" t="str">
            <v>유압식 0.70㎥</v>
          </cell>
          <cell r="D1012" t="str">
            <v>대</v>
          </cell>
          <cell r="E1012">
            <v>80481000</v>
          </cell>
          <cell r="F1012">
            <v>35</v>
          </cell>
          <cell r="G1012">
            <v>10.5</v>
          </cell>
          <cell r="H1012">
            <v>1</v>
          </cell>
          <cell r="I1012">
            <v>0.5</v>
          </cell>
          <cell r="J1012">
            <v>0.2</v>
          </cell>
          <cell r="K1012">
            <v>2148</v>
          </cell>
          <cell r="L1012">
            <v>10000</v>
          </cell>
          <cell r="M1012">
            <v>2000</v>
          </cell>
          <cell r="N1012">
            <v>0.9</v>
          </cell>
          <cell r="O1012">
            <v>0.8</v>
          </cell>
          <cell r="P1012">
            <v>0.14000000000000001</v>
          </cell>
        </row>
        <row r="1013">
          <cell r="A1013" t="str">
            <v>크트10</v>
          </cell>
          <cell r="B1013" t="str">
            <v>크레인(트럭)</v>
          </cell>
          <cell r="C1013" t="str">
            <v>10ton</v>
          </cell>
          <cell r="D1013" t="str">
            <v>대</v>
          </cell>
          <cell r="E1013">
            <v>84000000</v>
          </cell>
          <cell r="F1013">
            <v>38</v>
          </cell>
          <cell r="G1013">
            <v>4.8</v>
          </cell>
          <cell r="H1013">
            <v>1</v>
          </cell>
          <cell r="I1013">
            <v>1</v>
          </cell>
          <cell r="J1013">
            <v>0.2</v>
          </cell>
          <cell r="K1013">
            <v>2525</v>
          </cell>
          <cell r="L1013">
            <v>8400</v>
          </cell>
          <cell r="M1013">
            <v>1400</v>
          </cell>
          <cell r="N1013">
            <v>0.9</v>
          </cell>
          <cell r="O1013">
            <v>0.7</v>
          </cell>
          <cell r="P1013">
            <v>0.14000000000000001</v>
          </cell>
        </row>
        <row r="1014">
          <cell r="A1014" t="str">
            <v>크트15</v>
          </cell>
          <cell r="B1014" t="str">
            <v>크레인(트럭)</v>
          </cell>
          <cell r="C1014" t="str">
            <v>15ton</v>
          </cell>
          <cell r="D1014" t="str">
            <v>대</v>
          </cell>
          <cell r="E1014">
            <v>124000000</v>
          </cell>
          <cell r="F1014">
            <v>38</v>
          </cell>
          <cell r="G1014">
            <v>5.9</v>
          </cell>
          <cell r="H1014">
            <v>1</v>
          </cell>
          <cell r="I1014">
            <v>1</v>
          </cell>
          <cell r="J1014">
            <v>0.2</v>
          </cell>
          <cell r="K1014">
            <v>2525</v>
          </cell>
          <cell r="L1014">
            <v>8400</v>
          </cell>
          <cell r="M1014">
            <v>1400</v>
          </cell>
          <cell r="N1014">
            <v>0.9</v>
          </cell>
          <cell r="O1014">
            <v>0.7</v>
          </cell>
          <cell r="P1014">
            <v>0.14000000000000001</v>
          </cell>
        </row>
        <row r="1015">
          <cell r="A1015" t="str">
            <v>크트25</v>
          </cell>
          <cell r="B1015" t="str">
            <v>크레인(트럭)</v>
          </cell>
          <cell r="C1015" t="str">
            <v>25ton</v>
          </cell>
          <cell r="D1015" t="str">
            <v>대</v>
          </cell>
          <cell r="E1015">
            <v>180000000</v>
          </cell>
          <cell r="F1015">
            <v>38</v>
          </cell>
          <cell r="G1015">
            <v>7.7</v>
          </cell>
          <cell r="H1015">
            <v>1</v>
          </cell>
          <cell r="I1015">
            <v>1</v>
          </cell>
          <cell r="J1015">
            <v>0.2</v>
          </cell>
          <cell r="K1015">
            <v>2246</v>
          </cell>
          <cell r="L1015">
            <v>9800</v>
          </cell>
          <cell r="M1015">
            <v>1400</v>
          </cell>
          <cell r="N1015">
            <v>0.9</v>
          </cell>
          <cell r="O1015">
            <v>0.7</v>
          </cell>
          <cell r="P1015">
            <v>0.14000000000000001</v>
          </cell>
        </row>
        <row r="1016">
          <cell r="A1016" t="str">
            <v>고착52</v>
          </cell>
          <cell r="B1016" t="str">
            <v>고성능 착정기</v>
          </cell>
          <cell r="C1016" t="str">
            <v>525,450Hp</v>
          </cell>
          <cell r="D1016" t="str">
            <v>대</v>
          </cell>
          <cell r="E1016">
            <v>451628000</v>
          </cell>
          <cell r="F1016">
            <v>40</v>
          </cell>
          <cell r="G1016">
            <v>60</v>
          </cell>
          <cell r="H1016">
            <v>1</v>
          </cell>
          <cell r="I1016">
            <v>0.5</v>
          </cell>
          <cell r="J1016">
            <v>0.2</v>
          </cell>
          <cell r="K1016">
            <v>3935</v>
          </cell>
          <cell r="L1016">
            <v>5400</v>
          </cell>
          <cell r="M1016">
            <v>900</v>
          </cell>
          <cell r="N1016">
            <v>0.9</v>
          </cell>
          <cell r="O1016">
            <v>0.7</v>
          </cell>
          <cell r="P1016">
            <v>0.14000000000000001</v>
          </cell>
        </row>
        <row r="1017">
          <cell r="A1017" t="str">
            <v>버스07</v>
          </cell>
          <cell r="B1017" t="str">
            <v>버킷 스태빌라이저</v>
          </cell>
          <cell r="C1017" t="str">
            <v>0.70㎥</v>
          </cell>
          <cell r="D1017" t="str">
            <v>대</v>
          </cell>
          <cell r="E1017">
            <v>12500000</v>
          </cell>
          <cell r="K1017">
            <v>7313</v>
          </cell>
          <cell r="L1017">
            <v>3000</v>
          </cell>
          <cell r="M1017">
            <v>1000</v>
          </cell>
          <cell r="N1017">
            <v>0.9</v>
          </cell>
          <cell r="O1017">
            <v>1</v>
          </cell>
          <cell r="P1017">
            <v>0.14000000000000001</v>
          </cell>
        </row>
        <row r="1018">
          <cell r="A1018" t="str">
            <v>아스30</v>
          </cell>
          <cell r="B1018" t="str">
            <v>아스팔트스프레이어</v>
          </cell>
          <cell r="C1018" t="str">
            <v>300ℓ</v>
          </cell>
          <cell r="D1018" t="str">
            <v>대</v>
          </cell>
          <cell r="E1018" t="str">
            <v>$1400</v>
          </cell>
          <cell r="F1018">
            <v>6</v>
          </cell>
          <cell r="G1018">
            <v>0.8</v>
          </cell>
          <cell r="H1018">
            <v>1</v>
          </cell>
          <cell r="I1018">
            <v>0</v>
          </cell>
          <cell r="J1018">
            <v>0</v>
          </cell>
          <cell r="K1018">
            <v>3289</v>
          </cell>
          <cell r="L1018">
            <v>7000</v>
          </cell>
          <cell r="M1018">
            <v>1000</v>
          </cell>
          <cell r="N1018">
            <v>0.9</v>
          </cell>
          <cell r="O1018">
            <v>0.8</v>
          </cell>
          <cell r="P1018">
            <v>0.14000000000000001</v>
          </cell>
        </row>
        <row r="1019">
          <cell r="A1019" t="str">
            <v>디파22</v>
          </cell>
          <cell r="B1019" t="str">
            <v>디젤파일해머</v>
          </cell>
          <cell r="C1019" t="str">
            <v>2.2ton</v>
          </cell>
          <cell r="D1019" t="str">
            <v>대</v>
          </cell>
          <cell r="E1019" t="str">
            <v>$27611</v>
          </cell>
          <cell r="F1019">
            <v>40</v>
          </cell>
          <cell r="G1019">
            <v>13</v>
          </cell>
          <cell r="H1019">
            <v>1</v>
          </cell>
          <cell r="I1019">
            <v>0</v>
          </cell>
          <cell r="J1019">
            <v>0</v>
          </cell>
          <cell r="K1019">
            <v>3146</v>
          </cell>
          <cell r="L1019">
            <v>7000</v>
          </cell>
          <cell r="M1019">
            <v>1000</v>
          </cell>
          <cell r="N1019">
            <v>0.9</v>
          </cell>
          <cell r="O1019">
            <v>0.7</v>
          </cell>
          <cell r="P1019">
            <v>0.14000000000000001</v>
          </cell>
        </row>
        <row r="1020">
          <cell r="A1020" t="str">
            <v>크무25</v>
          </cell>
          <cell r="B1020" t="str">
            <v>크레인(무한궤도)</v>
          </cell>
          <cell r="C1020" t="str">
            <v>25ton</v>
          </cell>
          <cell r="D1020" t="str">
            <v>대</v>
          </cell>
          <cell r="E1020" t="str">
            <v>$121156</v>
          </cell>
          <cell r="F1020">
            <v>20</v>
          </cell>
          <cell r="G1020">
            <v>11.8</v>
          </cell>
          <cell r="H1020">
            <v>1</v>
          </cell>
          <cell r="I1020">
            <v>1</v>
          </cell>
          <cell r="J1020">
            <v>0.2</v>
          </cell>
          <cell r="K1020">
            <v>1858</v>
          </cell>
          <cell r="L1020">
            <v>12800</v>
          </cell>
          <cell r="M1020">
            <v>1600</v>
          </cell>
          <cell r="N1020">
            <v>0.9</v>
          </cell>
          <cell r="O1020">
            <v>0.8</v>
          </cell>
          <cell r="P1020">
            <v>0.14000000000000001</v>
          </cell>
        </row>
        <row r="1021">
          <cell r="A1021" t="str">
            <v>보링20</v>
          </cell>
          <cell r="B1021" t="str">
            <v>보링기계</v>
          </cell>
          <cell r="C1021" t="str">
            <v>20Hp,66.7*500</v>
          </cell>
          <cell r="D1021" t="str">
            <v>대</v>
          </cell>
          <cell r="E1021" t="str">
            <v>$9846</v>
          </cell>
          <cell r="K1021">
            <v>3935</v>
          </cell>
          <cell r="L1021">
            <v>5400</v>
          </cell>
          <cell r="M1021">
            <v>900</v>
          </cell>
          <cell r="N1021">
            <v>0.9</v>
          </cell>
          <cell r="O1021">
            <v>0.7</v>
          </cell>
          <cell r="P1021">
            <v>0.14000000000000001</v>
          </cell>
        </row>
        <row r="1022">
          <cell r="A1022" t="str">
            <v>보링10</v>
          </cell>
          <cell r="B1022" t="str">
            <v>보링기계</v>
          </cell>
          <cell r="C1022" t="str">
            <v>10Hp,40.5*150</v>
          </cell>
          <cell r="D1022" t="str">
            <v>대</v>
          </cell>
          <cell r="E1022" t="str">
            <v>$4018</v>
          </cell>
          <cell r="K1022">
            <v>3935</v>
          </cell>
          <cell r="L1022">
            <v>5400</v>
          </cell>
          <cell r="M1022">
            <v>900</v>
          </cell>
          <cell r="N1022">
            <v>0.9</v>
          </cell>
          <cell r="O1022">
            <v>0.7</v>
          </cell>
          <cell r="P1022">
            <v>0.14000000000000001</v>
          </cell>
        </row>
        <row r="1023">
          <cell r="A1023" t="str">
            <v>디엔20</v>
          </cell>
          <cell r="B1023" t="str">
            <v>디젤엔진</v>
          </cell>
          <cell r="C1023" t="str">
            <v>20Hp</v>
          </cell>
          <cell r="D1023" t="str">
            <v>대</v>
          </cell>
          <cell r="E1023">
            <v>2573000</v>
          </cell>
          <cell r="F1023">
            <v>20</v>
          </cell>
          <cell r="G1023">
            <v>2.2000000000000002</v>
          </cell>
          <cell r="K1023">
            <v>3432</v>
          </cell>
          <cell r="L1023">
            <v>7000</v>
          </cell>
          <cell r="M1023">
            <v>1000</v>
          </cell>
          <cell r="N1023">
            <v>0.9</v>
          </cell>
          <cell r="O1023">
            <v>0.9</v>
          </cell>
          <cell r="P1023">
            <v>0.14000000000000001</v>
          </cell>
        </row>
        <row r="1024">
          <cell r="A1024" t="str">
            <v>디엔09</v>
          </cell>
          <cell r="B1024" t="str">
            <v>디젤엔진</v>
          </cell>
          <cell r="C1024" t="str">
            <v>9Hp</v>
          </cell>
          <cell r="D1024" t="str">
            <v>대</v>
          </cell>
          <cell r="E1024" t="str">
            <v>$362</v>
          </cell>
          <cell r="F1024">
            <v>20</v>
          </cell>
          <cell r="G1024">
            <v>1</v>
          </cell>
          <cell r="K1024">
            <v>3432</v>
          </cell>
          <cell r="L1024">
            <v>7000</v>
          </cell>
          <cell r="M1024">
            <v>1000</v>
          </cell>
          <cell r="N1024">
            <v>0.9</v>
          </cell>
          <cell r="O1024">
            <v>0.9</v>
          </cell>
          <cell r="P1024">
            <v>0.14000000000000001</v>
          </cell>
        </row>
        <row r="1025">
          <cell r="A1025" t="str">
            <v>그믹19</v>
          </cell>
          <cell r="B1025" t="str">
            <v>그라우팅 믹서</v>
          </cell>
          <cell r="C1025" t="str">
            <v>190x2,2kw</v>
          </cell>
          <cell r="D1025" t="str">
            <v>대</v>
          </cell>
          <cell r="E1025" t="str">
            <v>$1189</v>
          </cell>
          <cell r="K1025">
            <v>4677</v>
          </cell>
          <cell r="L1025">
            <v>4000</v>
          </cell>
          <cell r="M1025">
            <v>1000</v>
          </cell>
          <cell r="N1025">
            <v>0.9</v>
          </cell>
          <cell r="O1025">
            <v>0.6</v>
          </cell>
          <cell r="P1025">
            <v>0.14000000000000001</v>
          </cell>
        </row>
        <row r="1026">
          <cell r="A1026" t="str">
            <v>그펌30</v>
          </cell>
          <cell r="B1026" t="str">
            <v>그라우팅 펌프</v>
          </cell>
          <cell r="C1026" t="str">
            <v>30~60ℓ/min,3.7kw</v>
          </cell>
          <cell r="D1026" t="str">
            <v>대</v>
          </cell>
          <cell r="E1026" t="str">
            <v>$2687</v>
          </cell>
          <cell r="K1026">
            <v>4677</v>
          </cell>
          <cell r="L1026">
            <v>4000</v>
          </cell>
          <cell r="M1026">
            <v>1000</v>
          </cell>
          <cell r="N1026">
            <v>0.9</v>
          </cell>
          <cell r="O1026">
            <v>0.6</v>
          </cell>
          <cell r="P1026">
            <v>0.14000000000000001</v>
          </cell>
        </row>
        <row r="1027">
          <cell r="A1027" t="str">
            <v>건펌05</v>
          </cell>
          <cell r="B1027" t="str">
            <v>건설용 펌프(자흡식)</v>
          </cell>
          <cell r="C1027" t="str">
            <v>50mm(2Hp x 10m양정)</v>
          </cell>
          <cell r="D1027" t="str">
            <v>대</v>
          </cell>
          <cell r="E1027">
            <v>160000</v>
          </cell>
          <cell r="K1027">
            <v>3375</v>
          </cell>
          <cell r="L1027">
            <v>6000</v>
          </cell>
          <cell r="M1027">
            <v>1000</v>
          </cell>
          <cell r="N1027">
            <v>0.9</v>
          </cell>
          <cell r="O1027">
            <v>0.6</v>
          </cell>
          <cell r="P1027">
            <v>0.14000000000000001</v>
          </cell>
        </row>
        <row r="1028">
          <cell r="A1028" t="str">
            <v>수펌15</v>
          </cell>
          <cell r="B1028" t="str">
            <v>수중 모터펌프</v>
          </cell>
          <cell r="C1028" t="str">
            <v>150mm</v>
          </cell>
          <cell r="D1028" t="str">
            <v>대</v>
          </cell>
          <cell r="E1028">
            <v>1130000</v>
          </cell>
          <cell r="K1028">
            <v>4080</v>
          </cell>
          <cell r="L1028">
            <v>6000</v>
          </cell>
          <cell r="M1028">
            <v>1200</v>
          </cell>
          <cell r="N1028">
            <v>0.9</v>
          </cell>
          <cell r="O1028">
            <v>1.1000000000000001</v>
          </cell>
          <cell r="P1028">
            <v>0.14000000000000001</v>
          </cell>
        </row>
        <row r="1029">
          <cell r="A1029" t="str">
            <v>모그일반</v>
          </cell>
          <cell r="B1029" t="str">
            <v>모터 그레이더</v>
          </cell>
          <cell r="C1029" t="str">
            <v>일반용,3.6m</v>
          </cell>
          <cell r="D1029" t="str">
            <v>대</v>
          </cell>
          <cell r="E1029">
            <v>112000000</v>
          </cell>
          <cell r="F1029">
            <v>66</v>
          </cell>
          <cell r="G1029">
            <v>15.4</v>
          </cell>
          <cell r="H1029">
            <v>1</v>
          </cell>
          <cell r="I1029">
            <v>0.5</v>
          </cell>
          <cell r="J1029">
            <v>0.2</v>
          </cell>
          <cell r="K1029">
            <v>1730</v>
          </cell>
          <cell r="L1029">
            <v>12000</v>
          </cell>
          <cell r="M1029">
            <v>2000</v>
          </cell>
          <cell r="N1029">
            <v>0.9</v>
          </cell>
          <cell r="O1029">
            <v>0.65</v>
          </cell>
          <cell r="P1029">
            <v>0.14000000000000001</v>
          </cell>
        </row>
        <row r="1030">
          <cell r="A1030" t="str">
            <v>모그사리</v>
          </cell>
          <cell r="B1030" t="str">
            <v>모터 그레이더</v>
          </cell>
          <cell r="C1030" t="str">
            <v>사리용,3.6m</v>
          </cell>
          <cell r="D1030" t="str">
            <v>대</v>
          </cell>
          <cell r="E1030">
            <v>112000000</v>
          </cell>
          <cell r="F1030">
            <v>189</v>
          </cell>
          <cell r="G1030">
            <v>15.4</v>
          </cell>
          <cell r="H1030">
            <v>1</v>
          </cell>
          <cell r="I1030">
            <v>0.5</v>
          </cell>
          <cell r="J1030">
            <v>0.2</v>
          </cell>
          <cell r="K1030">
            <v>1730</v>
          </cell>
          <cell r="L1030">
            <v>12000</v>
          </cell>
          <cell r="M1030">
            <v>2000</v>
          </cell>
          <cell r="N1030">
            <v>0.9</v>
          </cell>
          <cell r="O1030">
            <v>0.65</v>
          </cell>
          <cell r="P1030">
            <v>0.14000000000000001</v>
          </cell>
        </row>
        <row r="1031">
          <cell r="A1031" t="str">
            <v>콘펌80</v>
          </cell>
          <cell r="B1031" t="str">
            <v>콘크리트펌프차</v>
          </cell>
          <cell r="C1031" t="str">
            <v>80㎥/hr</v>
          </cell>
          <cell r="D1031" t="str">
            <v>대</v>
          </cell>
          <cell r="E1031">
            <v>247500000</v>
          </cell>
          <cell r="F1031">
            <v>39</v>
          </cell>
          <cell r="G1031">
            <v>18</v>
          </cell>
          <cell r="H1031">
            <v>1</v>
          </cell>
          <cell r="K1031">
            <v>3914</v>
          </cell>
          <cell r="L1031">
            <v>6000</v>
          </cell>
          <cell r="M1031">
            <v>1200</v>
          </cell>
          <cell r="N1031">
            <v>0.9</v>
          </cell>
          <cell r="O1031">
            <v>1</v>
          </cell>
          <cell r="P1031">
            <v>0.14000000000000001</v>
          </cell>
        </row>
        <row r="1032">
          <cell r="A1032" t="str">
            <v>공압17</v>
          </cell>
          <cell r="B1032" t="str">
            <v>공기압축기(이동식)</v>
          </cell>
          <cell r="C1032" t="str">
            <v>17.0㎥/min(600cfm)</v>
          </cell>
          <cell r="D1032" t="str">
            <v>대</v>
          </cell>
          <cell r="E1032">
            <v>28000000</v>
          </cell>
          <cell r="F1032">
            <v>20</v>
          </cell>
          <cell r="G1032">
            <v>23</v>
          </cell>
          <cell r="H1032">
            <v>1</v>
          </cell>
          <cell r="K1032">
            <v>2027</v>
          </cell>
          <cell r="L1032">
            <v>12000</v>
          </cell>
          <cell r="M1032">
            <v>1200</v>
          </cell>
          <cell r="N1032">
            <v>0.9</v>
          </cell>
          <cell r="O1032">
            <v>0.7</v>
          </cell>
          <cell r="P1032">
            <v>0.14000000000000001</v>
          </cell>
        </row>
        <row r="1033">
          <cell r="A1033" t="str">
            <v>에호50</v>
          </cell>
          <cell r="B1033" t="str">
            <v>에어호스</v>
          </cell>
          <cell r="C1033" t="str">
            <v>50mm</v>
          </cell>
          <cell r="D1033" t="str">
            <v>대</v>
          </cell>
          <cell r="E1033">
            <v>86700</v>
          </cell>
          <cell r="K1033">
            <v>6250</v>
          </cell>
          <cell r="L1033">
            <v>1600</v>
          </cell>
          <cell r="M1033">
            <v>160</v>
          </cell>
          <cell r="N1033">
            <v>1</v>
          </cell>
          <cell r="O1033">
            <v>0</v>
          </cell>
          <cell r="P1033">
            <v>0</v>
          </cell>
        </row>
        <row r="1034">
          <cell r="A1034" t="str">
            <v>에호25</v>
          </cell>
          <cell r="B1034" t="str">
            <v>에어호스</v>
          </cell>
          <cell r="C1034" t="str">
            <v>25mm</v>
          </cell>
          <cell r="D1034" t="str">
            <v>대</v>
          </cell>
          <cell r="E1034">
            <v>62300</v>
          </cell>
          <cell r="K1034">
            <v>6250</v>
          </cell>
          <cell r="L1034">
            <v>1600</v>
          </cell>
          <cell r="M1034">
            <v>160</v>
          </cell>
          <cell r="N1034">
            <v>1</v>
          </cell>
          <cell r="O1034">
            <v>0</v>
          </cell>
          <cell r="P1034">
            <v>0</v>
          </cell>
        </row>
        <row r="1035">
          <cell r="A1035" t="str">
            <v>노파..</v>
          </cell>
          <cell r="B1035" t="str">
            <v>노면파쇄기</v>
          </cell>
          <cell r="C1035" t="str">
            <v>1.0㎥</v>
          </cell>
          <cell r="D1035" t="str">
            <v>대</v>
          </cell>
          <cell r="E1035" t="str">
            <v>$209771</v>
          </cell>
          <cell r="F1035">
            <v>20</v>
          </cell>
          <cell r="G1035">
            <v>13.9</v>
          </cell>
          <cell r="H1035">
            <v>1</v>
          </cell>
          <cell r="I1035">
            <v>0</v>
          </cell>
          <cell r="J1035">
            <v>0</v>
          </cell>
          <cell r="K1035">
            <v>4278</v>
          </cell>
          <cell r="L1035">
            <v>4500</v>
          </cell>
          <cell r="M1035">
            <v>750</v>
          </cell>
          <cell r="N1035">
            <v>0.9</v>
          </cell>
          <cell r="O1035">
            <v>0.5</v>
          </cell>
          <cell r="P1035">
            <v>0.14000000000000001</v>
          </cell>
        </row>
        <row r="1036">
          <cell r="A1036" t="str">
            <v>콘커..</v>
          </cell>
          <cell r="B1036" t="str">
            <v>콘크리트 커터</v>
          </cell>
          <cell r="C1036" t="str">
            <v>320~400mm</v>
          </cell>
          <cell r="D1036" t="str">
            <v>대</v>
          </cell>
          <cell r="E1036">
            <v>1850000</v>
          </cell>
          <cell r="F1036">
            <v>20</v>
          </cell>
          <cell r="G1036">
            <v>5.6</v>
          </cell>
          <cell r="H1036">
            <v>1</v>
          </cell>
          <cell r="I1036">
            <v>0</v>
          </cell>
          <cell r="J1036">
            <v>0</v>
          </cell>
          <cell r="K1036">
            <v>6639</v>
          </cell>
          <cell r="L1036">
            <v>2250</v>
          </cell>
          <cell r="M1036">
            <v>750</v>
          </cell>
          <cell r="N1036">
            <v>0.9</v>
          </cell>
          <cell r="O1036">
            <v>0.3</v>
          </cell>
          <cell r="P1036">
            <v>0.14000000000000001</v>
          </cell>
        </row>
        <row r="1037">
          <cell r="A1037" t="str">
            <v>아페3.</v>
          </cell>
          <cell r="B1037" t="str">
            <v>아스팔트페이버</v>
          </cell>
          <cell r="C1037" t="str">
            <v>3m</v>
          </cell>
          <cell r="D1037" t="str">
            <v>대</v>
          </cell>
          <cell r="E1037" t="str">
            <v>$63102</v>
          </cell>
          <cell r="F1037">
            <v>20</v>
          </cell>
          <cell r="G1037">
            <v>8</v>
          </cell>
          <cell r="H1037">
            <v>1</v>
          </cell>
          <cell r="I1037">
            <v>0.5</v>
          </cell>
          <cell r="J1037">
            <v>0.2</v>
          </cell>
          <cell r="K1037">
            <v>3146</v>
          </cell>
          <cell r="L1037">
            <v>7000</v>
          </cell>
          <cell r="M1037">
            <v>1000</v>
          </cell>
          <cell r="N1037">
            <v>0.9</v>
          </cell>
          <cell r="O1037">
            <v>0.7</v>
          </cell>
          <cell r="P1037">
            <v>0.14000000000000001</v>
          </cell>
        </row>
        <row r="1038">
          <cell r="A1038" t="str">
            <v>아디38</v>
          </cell>
          <cell r="B1038" t="str">
            <v>아스팔트디스트리뷰터</v>
          </cell>
          <cell r="C1038" t="str">
            <v>3800ℓ</v>
          </cell>
          <cell r="D1038" t="str">
            <v>대</v>
          </cell>
          <cell r="E1038" t="str">
            <v>$29025</v>
          </cell>
          <cell r="F1038">
            <v>28</v>
          </cell>
          <cell r="G1038">
            <v>12</v>
          </cell>
          <cell r="H1038">
            <v>1</v>
          </cell>
          <cell r="I1038">
            <v>0</v>
          </cell>
          <cell r="J1038">
            <v>0</v>
          </cell>
          <cell r="K1038">
            <v>2860</v>
          </cell>
          <cell r="L1038">
            <v>7000</v>
          </cell>
          <cell r="M1038">
            <v>1000</v>
          </cell>
          <cell r="N1038">
            <v>0.9</v>
          </cell>
          <cell r="O1038">
            <v>0.5</v>
          </cell>
          <cell r="P1038">
            <v>0.14000000000000001</v>
          </cell>
        </row>
        <row r="1039">
          <cell r="A1039" t="str">
            <v>라마10</v>
          </cell>
          <cell r="B1039" t="str">
            <v>라인마커</v>
          </cell>
          <cell r="C1039" t="str">
            <v>10km/hr</v>
          </cell>
          <cell r="D1039" t="str">
            <v>대</v>
          </cell>
          <cell r="E1039" t="str">
            <v>$14362</v>
          </cell>
          <cell r="F1039">
            <v>5</v>
          </cell>
          <cell r="G1039">
            <v>22.8</v>
          </cell>
          <cell r="H1039">
            <v>1</v>
          </cell>
          <cell r="I1039">
            <v>0</v>
          </cell>
          <cell r="J1039">
            <v>0</v>
          </cell>
          <cell r="K1039">
            <v>2860</v>
          </cell>
          <cell r="L1039">
            <v>7000</v>
          </cell>
          <cell r="M1039">
            <v>1000</v>
          </cell>
          <cell r="N1039">
            <v>0.9</v>
          </cell>
          <cell r="O1039">
            <v>0.5</v>
          </cell>
          <cell r="P1039">
            <v>0.14000000000000001</v>
          </cell>
        </row>
        <row r="1040">
          <cell r="A1040" t="str">
            <v>콘진45</v>
          </cell>
          <cell r="B1040" t="str">
            <v>콘크리트 진동기</v>
          </cell>
          <cell r="C1040" t="str">
            <v>전기식플렉시블형Φ45(0.75kw)</v>
          </cell>
          <cell r="D1040" t="str">
            <v>대</v>
          </cell>
          <cell r="E1040">
            <v>130000</v>
          </cell>
          <cell r="H1040">
            <v>0</v>
          </cell>
          <cell r="I1040">
            <v>0</v>
          </cell>
          <cell r="J1040">
            <v>0</v>
          </cell>
          <cell r="K1040">
            <v>5146</v>
          </cell>
          <cell r="L1040">
            <v>3000</v>
          </cell>
          <cell r="M1040">
            <v>1000</v>
          </cell>
          <cell r="N1040">
            <v>0.9</v>
          </cell>
          <cell r="O1040">
            <v>0.35</v>
          </cell>
          <cell r="P1040">
            <v>0.14000000000000001</v>
          </cell>
        </row>
        <row r="1041">
          <cell r="A1041" t="str">
            <v>콘진45엔</v>
          </cell>
          <cell r="B1041" t="str">
            <v>콘크리트 진동기</v>
          </cell>
          <cell r="C1041" t="str">
            <v>엔진식플렉시블형Φ45(3.5Hp)</v>
          </cell>
          <cell r="D1041" t="str">
            <v>대</v>
          </cell>
          <cell r="E1041">
            <v>250000</v>
          </cell>
          <cell r="F1041">
            <v>10</v>
          </cell>
          <cell r="G1041">
            <v>1</v>
          </cell>
          <cell r="H1041">
            <v>0</v>
          </cell>
          <cell r="I1041">
            <v>0</v>
          </cell>
          <cell r="J1041">
            <v>0</v>
          </cell>
          <cell r="K1041">
            <v>5313</v>
          </cell>
          <cell r="L1041">
            <v>3000</v>
          </cell>
          <cell r="M1041">
            <v>1000</v>
          </cell>
          <cell r="N1041">
            <v>0.9</v>
          </cell>
          <cell r="O1041">
            <v>0.4</v>
          </cell>
          <cell r="P1041">
            <v>0.14000000000000001</v>
          </cell>
        </row>
        <row r="1042">
          <cell r="A1042" t="str">
            <v>봉후진동</v>
          </cell>
          <cell r="B1042" t="str">
            <v>바이브레이터</v>
          </cell>
          <cell r="C1042" t="str">
            <v>봉상플랙시블</v>
          </cell>
          <cell r="D1042" t="str">
            <v>대</v>
          </cell>
          <cell r="E1042">
            <v>70000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5000</v>
          </cell>
          <cell r="L1042">
            <v>2000</v>
          </cell>
          <cell r="M1042">
            <v>1000</v>
          </cell>
          <cell r="N1042">
            <v>0.9</v>
          </cell>
          <cell r="O1042">
            <v>0.1</v>
          </cell>
          <cell r="P1042">
            <v>0</v>
          </cell>
        </row>
        <row r="1043">
          <cell r="A1043" t="str">
            <v>양수02</v>
          </cell>
          <cell r="B1043" t="str">
            <v>양수기</v>
          </cell>
          <cell r="C1043" t="str">
            <v>2Hp</v>
          </cell>
          <cell r="D1043" t="str">
            <v>대</v>
          </cell>
          <cell r="E1043">
            <v>24000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3375</v>
          </cell>
          <cell r="L1043">
            <v>6000</v>
          </cell>
          <cell r="M1043">
            <v>1000</v>
          </cell>
          <cell r="N1043">
            <v>0.9</v>
          </cell>
          <cell r="O1043">
            <v>0.6</v>
          </cell>
          <cell r="P1043">
            <v>0.14000000000000001</v>
          </cell>
        </row>
        <row r="1044">
          <cell r="A1044" t="str">
            <v>엔양045</v>
          </cell>
          <cell r="B1044" t="str">
            <v>엔진양수기</v>
          </cell>
          <cell r="C1044" t="str">
            <v>4.5Hp,3"</v>
          </cell>
          <cell r="D1044" t="str">
            <v>대</v>
          </cell>
          <cell r="E1044">
            <v>182000</v>
          </cell>
          <cell r="F1044">
            <v>20</v>
          </cell>
          <cell r="G1044">
            <v>0.9</v>
          </cell>
          <cell r="H1044">
            <v>0</v>
          </cell>
          <cell r="I1044">
            <v>0</v>
          </cell>
          <cell r="J1044">
            <v>0</v>
          </cell>
          <cell r="K1044">
            <v>3432</v>
          </cell>
          <cell r="L1044">
            <v>7000</v>
          </cell>
          <cell r="M1044">
            <v>1000</v>
          </cell>
          <cell r="N1044">
            <v>0.9</v>
          </cell>
          <cell r="O1044">
            <v>0.9</v>
          </cell>
          <cell r="P1044">
            <v>0.14000000000000001</v>
          </cell>
        </row>
        <row r="1045">
          <cell r="A1045" t="str">
            <v>트럭01</v>
          </cell>
          <cell r="B1045" t="str">
            <v>리프트트럭</v>
          </cell>
          <cell r="C1045" t="str">
            <v>2.0TON</v>
          </cell>
          <cell r="D1045" t="str">
            <v>대</v>
          </cell>
          <cell r="E1045">
            <v>9990000</v>
          </cell>
          <cell r="F1045">
            <v>35</v>
          </cell>
          <cell r="G1045">
            <v>5</v>
          </cell>
          <cell r="H1045">
            <v>1</v>
          </cell>
          <cell r="I1045">
            <v>0</v>
          </cell>
          <cell r="J1045">
            <v>0</v>
          </cell>
          <cell r="K1045">
            <v>2361</v>
          </cell>
          <cell r="L1045">
            <v>9000</v>
          </cell>
          <cell r="M1045">
            <v>1500</v>
          </cell>
          <cell r="N1045">
            <v>0.9</v>
          </cell>
          <cell r="O1045">
            <v>0.7</v>
          </cell>
          <cell r="P1045">
            <v>0.14000000000000001</v>
          </cell>
        </row>
        <row r="1046">
          <cell r="A1046" t="str">
            <v>연막..</v>
          </cell>
          <cell r="B1046" t="str">
            <v>연막소독기</v>
          </cell>
          <cell r="C1046" t="str">
            <v>트력적재형,분무기겸용</v>
          </cell>
          <cell r="D1046" t="str">
            <v>대</v>
          </cell>
          <cell r="E1046">
            <v>1800000</v>
          </cell>
          <cell r="F1046">
            <v>20</v>
          </cell>
          <cell r="G1046">
            <v>3.3</v>
          </cell>
          <cell r="H1046">
            <v>0</v>
          </cell>
          <cell r="I1046">
            <v>0</v>
          </cell>
          <cell r="J1046">
            <v>0</v>
          </cell>
          <cell r="K1046">
            <v>3432</v>
          </cell>
          <cell r="L1046">
            <v>7000</v>
          </cell>
          <cell r="M1046">
            <v>1000</v>
          </cell>
          <cell r="N1046">
            <v>0.9</v>
          </cell>
          <cell r="O1046">
            <v>0.9</v>
          </cell>
          <cell r="P1046">
            <v>0.14000000000000001</v>
          </cell>
        </row>
        <row r="1047">
          <cell r="A1047" t="str">
            <v>도청..</v>
          </cell>
          <cell r="B1047" t="str">
            <v>도로청소차</v>
          </cell>
          <cell r="C1047" t="str">
            <v>6㎥,양흡입,옵션포함</v>
          </cell>
          <cell r="D1047" t="str">
            <v>대</v>
          </cell>
          <cell r="E1047">
            <v>131000000</v>
          </cell>
          <cell r="F1047">
            <v>35</v>
          </cell>
          <cell r="G1047">
            <v>12.1</v>
          </cell>
          <cell r="H1047">
            <v>1</v>
          </cell>
          <cell r="I1047">
            <v>0</v>
          </cell>
          <cell r="J1047">
            <v>0</v>
          </cell>
          <cell r="K1047">
            <v>2361</v>
          </cell>
          <cell r="L1047">
            <v>9000</v>
          </cell>
          <cell r="M1047">
            <v>1500</v>
          </cell>
          <cell r="N1047">
            <v>0.9</v>
          </cell>
          <cell r="O1047">
            <v>0.7</v>
          </cell>
          <cell r="P1047">
            <v>0.14000000000000001</v>
          </cell>
        </row>
        <row r="1048">
          <cell r="A1048" t="str">
            <v>트탑크5</v>
          </cell>
          <cell r="B1048" t="str">
            <v>트럭탑재형크레인</v>
          </cell>
          <cell r="C1048" t="str">
            <v>5ton</v>
          </cell>
          <cell r="D1048" t="str">
            <v>대</v>
          </cell>
          <cell r="E1048">
            <v>12000000</v>
          </cell>
          <cell r="F1048">
            <v>20</v>
          </cell>
          <cell r="G1048">
            <v>6.4</v>
          </cell>
          <cell r="H1048">
            <v>1</v>
          </cell>
          <cell r="I1048">
            <v>0</v>
          </cell>
          <cell r="J1048">
            <v>0</v>
          </cell>
          <cell r="K1048">
            <v>2787</v>
          </cell>
          <cell r="L1048">
            <v>7000</v>
          </cell>
          <cell r="M1048">
            <v>1000</v>
          </cell>
          <cell r="N1048">
            <v>0.9</v>
          </cell>
          <cell r="O1048">
            <v>0.45</v>
          </cell>
          <cell r="P1048">
            <v>0.14000000000000001</v>
          </cell>
        </row>
        <row r="1049">
          <cell r="A1049" t="str">
            <v>트탑크2</v>
          </cell>
          <cell r="B1049" t="str">
            <v>트럭탑재형크레인</v>
          </cell>
          <cell r="C1049" t="str">
            <v>2ton</v>
          </cell>
          <cell r="D1049" t="str">
            <v>대</v>
          </cell>
          <cell r="E1049">
            <v>6500000</v>
          </cell>
          <cell r="F1049">
            <v>20</v>
          </cell>
          <cell r="G1049">
            <v>3.6</v>
          </cell>
          <cell r="H1049">
            <v>1</v>
          </cell>
          <cell r="I1049">
            <v>0</v>
          </cell>
          <cell r="J1049">
            <v>0</v>
          </cell>
          <cell r="K1049">
            <v>2787</v>
          </cell>
          <cell r="L1049">
            <v>7000</v>
          </cell>
          <cell r="M1049">
            <v>1000</v>
          </cell>
          <cell r="N1049">
            <v>0.9</v>
          </cell>
          <cell r="O1049">
            <v>0.45</v>
          </cell>
          <cell r="P1049">
            <v>0.14000000000000001</v>
          </cell>
        </row>
        <row r="1050">
          <cell r="A1050" t="str">
            <v>J차..</v>
          </cell>
          <cell r="B1050" t="str">
            <v>Jeep차</v>
          </cell>
          <cell r="C1050" t="str">
            <v>코란도601(디젤)</v>
          </cell>
          <cell r="D1050" t="str">
            <v>대</v>
          </cell>
          <cell r="E1050">
            <v>14540000</v>
          </cell>
          <cell r="F1050">
            <v>10</v>
          </cell>
          <cell r="G1050">
            <v>1.25</v>
          </cell>
          <cell r="H1050">
            <v>1</v>
          </cell>
          <cell r="I1050">
            <v>0</v>
          </cell>
          <cell r="J1050">
            <v>0</v>
          </cell>
          <cell r="K1050">
            <v>1476</v>
          </cell>
          <cell r="L1050">
            <v>15000</v>
          </cell>
          <cell r="M1050">
            <v>1500</v>
          </cell>
          <cell r="N1050">
            <v>0.9</v>
          </cell>
          <cell r="O1050">
            <v>0.6</v>
          </cell>
          <cell r="P1050">
            <v>0.12</v>
          </cell>
        </row>
        <row r="1051">
          <cell r="A1051" t="str">
            <v>래머80</v>
          </cell>
          <cell r="B1051" t="str">
            <v>래머</v>
          </cell>
          <cell r="C1051" t="str">
            <v>80kg</v>
          </cell>
          <cell r="D1051" t="str">
            <v>대</v>
          </cell>
          <cell r="E1051">
            <v>900000</v>
          </cell>
          <cell r="F1051">
            <v>10</v>
          </cell>
          <cell r="G1051">
            <v>0.7</v>
          </cell>
          <cell r="H1051">
            <v>1</v>
          </cell>
          <cell r="K1051">
            <v>4296</v>
          </cell>
          <cell r="L1051">
            <v>5000</v>
          </cell>
          <cell r="M1051">
            <v>1000</v>
          </cell>
          <cell r="N1051">
            <v>0.9</v>
          </cell>
          <cell r="O1051">
            <v>0.8</v>
          </cell>
          <cell r="P1051">
            <v>0.14000000000000001</v>
          </cell>
        </row>
        <row r="1052">
          <cell r="A1052" t="str">
            <v>플콤15</v>
          </cell>
          <cell r="B1052" t="str">
            <v>플레이트 콤팩터</v>
          </cell>
          <cell r="C1052" t="str">
            <v>1.5ton</v>
          </cell>
          <cell r="D1052" t="str">
            <v>대</v>
          </cell>
          <cell r="E1052" t="str">
            <v>$1046</v>
          </cell>
          <cell r="F1052">
            <v>20</v>
          </cell>
          <cell r="G1052">
            <v>1</v>
          </cell>
          <cell r="H1052">
            <v>1</v>
          </cell>
          <cell r="I1052">
            <v>0</v>
          </cell>
          <cell r="J1052">
            <v>0</v>
          </cell>
          <cell r="K1052">
            <v>4296</v>
          </cell>
          <cell r="L1052">
            <v>5000</v>
          </cell>
          <cell r="M1052">
            <v>1000</v>
          </cell>
          <cell r="N1052">
            <v>0.9</v>
          </cell>
          <cell r="O1052">
            <v>0.8</v>
          </cell>
          <cell r="P1052">
            <v>0.14000000000000001</v>
          </cell>
        </row>
        <row r="1053">
          <cell r="A1053" t="str">
            <v>트일20</v>
          </cell>
          <cell r="B1053" t="str">
            <v>트레일러</v>
          </cell>
          <cell r="C1053" t="str">
            <v>20ton</v>
          </cell>
          <cell r="D1053" t="str">
            <v>대</v>
          </cell>
          <cell r="E1053" t="str">
            <v>$39675</v>
          </cell>
          <cell r="F1053">
            <v>38</v>
          </cell>
          <cell r="G1053">
            <v>20.8</v>
          </cell>
          <cell r="H1053">
            <v>1</v>
          </cell>
          <cell r="K1053">
            <v>3212</v>
          </cell>
          <cell r="L1053">
            <v>7000</v>
          </cell>
          <cell r="M1053">
            <v>1400</v>
          </cell>
          <cell r="N1053">
            <v>0.9</v>
          </cell>
          <cell r="O1053">
            <v>0.9</v>
          </cell>
          <cell r="P1053">
            <v>0.14000000000000001</v>
          </cell>
        </row>
        <row r="1054">
          <cell r="A1054" t="str">
            <v>트일30</v>
          </cell>
          <cell r="B1054" t="str">
            <v>트레일러</v>
          </cell>
          <cell r="C1054" t="str">
            <v>30ton</v>
          </cell>
          <cell r="D1054" t="str">
            <v>대</v>
          </cell>
          <cell r="E1054" t="str">
            <v>$53461</v>
          </cell>
          <cell r="F1054">
            <v>38</v>
          </cell>
          <cell r="G1054">
            <v>21.7</v>
          </cell>
          <cell r="H1054">
            <v>1</v>
          </cell>
          <cell r="K1054">
            <v>3212</v>
          </cell>
          <cell r="L1054">
            <v>7000</v>
          </cell>
          <cell r="M1054">
            <v>1400</v>
          </cell>
          <cell r="N1054">
            <v>0.9</v>
          </cell>
          <cell r="O1054">
            <v>0.9</v>
          </cell>
          <cell r="P1054">
            <v>0.14000000000000001</v>
          </cell>
        </row>
        <row r="1055">
          <cell r="A1055" t="str">
            <v>트일40</v>
          </cell>
          <cell r="B1055" t="str">
            <v>트레일러</v>
          </cell>
          <cell r="C1055" t="str">
            <v>40ton</v>
          </cell>
          <cell r="D1055" t="str">
            <v>대</v>
          </cell>
          <cell r="E1055" t="str">
            <v>$70531</v>
          </cell>
          <cell r="F1055">
            <v>38</v>
          </cell>
          <cell r="G1055">
            <v>25.8</v>
          </cell>
          <cell r="H1055">
            <v>1</v>
          </cell>
          <cell r="K1055">
            <v>3212</v>
          </cell>
          <cell r="L1055">
            <v>7000</v>
          </cell>
          <cell r="M1055">
            <v>1400</v>
          </cell>
          <cell r="N1055">
            <v>0.9</v>
          </cell>
          <cell r="O1055">
            <v>0.9</v>
          </cell>
          <cell r="P1055">
            <v>0.14000000000000001</v>
          </cell>
        </row>
        <row r="1056">
          <cell r="A1056" t="str">
            <v>트일60</v>
          </cell>
          <cell r="B1056" t="str">
            <v>트레일러</v>
          </cell>
          <cell r="C1056" t="str">
            <v>60ton</v>
          </cell>
          <cell r="D1056" t="str">
            <v>대</v>
          </cell>
          <cell r="E1056" t="str">
            <v>$98742</v>
          </cell>
          <cell r="F1056">
            <v>38</v>
          </cell>
          <cell r="G1056">
            <v>33.200000000000003</v>
          </cell>
          <cell r="H1056">
            <v>1</v>
          </cell>
          <cell r="K1056">
            <v>3212</v>
          </cell>
          <cell r="L1056">
            <v>7000</v>
          </cell>
          <cell r="M1056">
            <v>1400</v>
          </cell>
          <cell r="N1056">
            <v>0.9</v>
          </cell>
          <cell r="O1056">
            <v>0.9</v>
          </cell>
          <cell r="P1056">
            <v>0.14000000000000001</v>
          </cell>
        </row>
        <row r="1057">
          <cell r="A1057" t="str">
            <v>모터25</v>
          </cell>
          <cell r="B1057" t="str">
            <v>모터</v>
          </cell>
          <cell r="C1057" t="str">
            <v>25Hp</v>
          </cell>
          <cell r="D1057" t="str">
            <v>대</v>
          </cell>
          <cell r="E1057" t="str">
            <v>$719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1848</v>
          </cell>
          <cell r="L1057">
            <v>11000</v>
          </cell>
          <cell r="M1057">
            <v>1100</v>
          </cell>
          <cell r="N1057">
            <v>0.9</v>
          </cell>
          <cell r="O1057">
            <v>0.3</v>
          </cell>
          <cell r="P1057">
            <v>0.14000000000000001</v>
          </cell>
        </row>
        <row r="1059">
          <cell r="L1059" t="str">
            <v xml:space="preserve">조사기준일  : </v>
          </cell>
          <cell r="M1059" t="str">
            <v>1999년   월</v>
          </cell>
        </row>
        <row r="1060">
          <cell r="D1060" t="str">
            <v>단</v>
          </cell>
          <cell r="F1060" t="str">
            <v>1</v>
          </cell>
          <cell r="H1060" t="str">
            <v>시료소요량(kg)</v>
          </cell>
          <cell r="I1060" t="str">
            <v>처리기간(일)</v>
          </cell>
          <cell r="J1060" t="str">
            <v>시험빈도 1</v>
          </cell>
          <cell r="L1060" t="str">
            <v>시험빈도 2</v>
          </cell>
          <cell r="N1060" t="str">
            <v>비 고</v>
          </cell>
        </row>
        <row r="1061">
          <cell r="B1061" t="str">
            <v>자  재  명</v>
          </cell>
          <cell r="C1061" t="str">
            <v>규  격</v>
          </cell>
          <cell r="E1061" t="str">
            <v>적용단가</v>
          </cell>
          <cell r="F1061" t="str">
            <v>건설기술원</v>
          </cell>
          <cell r="J1061" t="str">
            <v>(건설기술관리법 시행규칙:별표10)</v>
          </cell>
        </row>
        <row r="1062">
          <cell r="D1062" t="str">
            <v>위</v>
          </cell>
          <cell r="G1062" t="str">
            <v>단  가</v>
          </cell>
          <cell r="J1062" t="str">
            <v>(건설공사 품질시험 기준:제15조의4 제1항)</v>
          </cell>
        </row>
        <row r="1063">
          <cell r="B1063" t="str">
            <v>1.공통</v>
          </cell>
        </row>
        <row r="1064">
          <cell r="B1064" t="str">
            <v xml:space="preserve"> 가.토공사 및 기초공사</v>
          </cell>
        </row>
        <row r="1065">
          <cell r="A1065" t="str">
            <v>공토성함</v>
          </cell>
          <cell r="B1065" t="str">
            <v>성토용 흙(함수량)</v>
          </cell>
          <cell r="C1065" t="str">
            <v>KS F 2306</v>
          </cell>
          <cell r="D1065" t="str">
            <v>회</v>
          </cell>
          <cell r="E1065">
            <v>12000</v>
          </cell>
          <cell r="G1065">
            <v>12000</v>
          </cell>
          <cell r="H1065">
            <v>1</v>
          </cell>
          <cell r="I1065">
            <v>3</v>
          </cell>
          <cell r="J1065" t="str">
            <v>토취장마다</v>
          </cell>
        </row>
        <row r="1066">
          <cell r="A1066" t="str">
            <v>공토성입</v>
          </cell>
          <cell r="B1066" t="str">
            <v>성토용 흙(입도)</v>
          </cell>
          <cell r="C1066" t="str">
            <v>KS F 2302</v>
          </cell>
          <cell r="D1066" t="str">
            <v>회</v>
          </cell>
          <cell r="E1066">
            <v>161000</v>
          </cell>
          <cell r="G1066">
            <v>161000</v>
          </cell>
          <cell r="H1066">
            <v>1</v>
          </cell>
          <cell r="I1066">
            <v>4</v>
          </cell>
          <cell r="J1066" t="str">
            <v>토취장마다</v>
          </cell>
        </row>
        <row r="1067">
          <cell r="A1067" t="str">
            <v>공토성8</v>
          </cell>
          <cell r="B1067" t="str">
            <v>성토용 흙(0.08mm체 통과량)</v>
          </cell>
          <cell r="C1067" t="str">
            <v>KS F 2309</v>
          </cell>
          <cell r="D1067" t="str">
            <v>회</v>
          </cell>
          <cell r="E1067">
            <v>28000</v>
          </cell>
          <cell r="G1067">
            <v>28000</v>
          </cell>
          <cell r="H1067">
            <v>1</v>
          </cell>
          <cell r="I1067">
            <v>4</v>
          </cell>
          <cell r="J1067" t="str">
            <v>토취장마다</v>
          </cell>
        </row>
        <row r="1068">
          <cell r="A1068" t="str">
            <v>공토성비</v>
          </cell>
          <cell r="B1068" t="str">
            <v>성토용 흙(비중)</v>
          </cell>
          <cell r="C1068" t="str">
            <v>KS F 2308</v>
          </cell>
          <cell r="D1068" t="str">
            <v>회</v>
          </cell>
          <cell r="E1068">
            <v>28000</v>
          </cell>
          <cell r="G1068">
            <v>28000</v>
          </cell>
          <cell r="H1068">
            <v>1</v>
          </cell>
          <cell r="I1068">
            <v>3</v>
          </cell>
          <cell r="J1068" t="str">
            <v>토취장마다</v>
          </cell>
        </row>
        <row r="1069">
          <cell r="A1069" t="str">
            <v>공토성액</v>
          </cell>
          <cell r="B1069" t="str">
            <v>성토용 흙(액성한계)</v>
          </cell>
          <cell r="C1069" t="str">
            <v>KS F 2303</v>
          </cell>
          <cell r="D1069" t="str">
            <v>회</v>
          </cell>
          <cell r="E1069">
            <v>45000</v>
          </cell>
          <cell r="G1069">
            <v>45000</v>
          </cell>
          <cell r="H1069">
            <v>1</v>
          </cell>
          <cell r="I1069">
            <v>3</v>
          </cell>
          <cell r="J1069" t="str">
            <v>토취장마다</v>
          </cell>
        </row>
        <row r="1070">
          <cell r="A1070" t="str">
            <v>공토성소</v>
          </cell>
          <cell r="B1070" t="str">
            <v>성토용 흙(소성한계)</v>
          </cell>
          <cell r="C1070" t="str">
            <v>KS F 2304</v>
          </cell>
          <cell r="D1070" t="str">
            <v>회</v>
          </cell>
          <cell r="E1070">
            <v>34000</v>
          </cell>
          <cell r="G1070">
            <v>34000</v>
          </cell>
          <cell r="H1070">
            <v>1</v>
          </cell>
          <cell r="I1070">
            <v>3</v>
          </cell>
          <cell r="J1070" t="str">
            <v>토취장마다</v>
          </cell>
        </row>
        <row r="1071">
          <cell r="A1071" t="str">
            <v>공토성실</v>
          </cell>
          <cell r="B1071" t="str">
            <v>성토용 흙(실내CBR)</v>
          </cell>
          <cell r="C1071" t="str">
            <v>KS F 2320</v>
          </cell>
          <cell r="D1071" t="str">
            <v>회</v>
          </cell>
          <cell r="E1071">
            <v>227000</v>
          </cell>
          <cell r="G1071">
            <v>227000</v>
          </cell>
          <cell r="H1071">
            <v>100</v>
          </cell>
          <cell r="I1071">
            <v>10</v>
          </cell>
          <cell r="J1071" t="str">
            <v>토취장마다</v>
          </cell>
        </row>
        <row r="1072">
          <cell r="A1072" t="str">
            <v>공토성다</v>
          </cell>
          <cell r="B1072" t="str">
            <v>성토용 흙(다짐)</v>
          </cell>
          <cell r="C1072" t="str">
            <v>KS F 2312</v>
          </cell>
          <cell r="D1072" t="str">
            <v>회</v>
          </cell>
          <cell r="E1072">
            <v>121000</v>
          </cell>
          <cell r="G1072">
            <v>121000</v>
          </cell>
          <cell r="H1072">
            <v>50</v>
          </cell>
          <cell r="I1072">
            <v>4</v>
          </cell>
          <cell r="J1072" t="str">
            <v>토취장마다</v>
          </cell>
        </row>
        <row r="1073">
          <cell r="A1073" t="str">
            <v>공토성토</v>
          </cell>
          <cell r="B1073" t="str">
            <v>성토용 흙(토질조사)</v>
          </cell>
          <cell r="C1073" t="str">
            <v>보링 등</v>
          </cell>
          <cell r="D1073" t="str">
            <v>회</v>
          </cell>
          <cell r="E1073">
            <v>0</v>
          </cell>
          <cell r="J1073" t="str">
            <v>토취장마다</v>
          </cell>
        </row>
        <row r="1074">
          <cell r="A1074" t="str">
            <v>공토성투</v>
          </cell>
          <cell r="B1074" t="str">
            <v>성토용 흙(투수)</v>
          </cell>
          <cell r="C1074" t="str">
            <v>KS F 2322</v>
          </cell>
          <cell r="D1074" t="str">
            <v>회</v>
          </cell>
          <cell r="E1074">
            <v>157000</v>
          </cell>
          <cell r="G1074">
            <v>157000</v>
          </cell>
          <cell r="H1074">
            <v>30</v>
          </cell>
          <cell r="I1074">
            <v>10</v>
          </cell>
          <cell r="J1074" t="str">
            <v>토취장마다</v>
          </cell>
          <cell r="N1074" t="str">
            <v>-.흙댐,용수로,배수로용 일반성토 및 표토-.공종에 따라</v>
          </cell>
        </row>
        <row r="1075">
          <cell r="A1075" t="str">
            <v>공토성직</v>
          </cell>
          <cell r="B1075" t="str">
            <v>성토용 흙(직접전단)</v>
          </cell>
          <cell r="C1075" t="str">
            <v>KS F 2343</v>
          </cell>
          <cell r="D1075" t="str">
            <v>회</v>
          </cell>
          <cell r="E1075">
            <v>142000</v>
          </cell>
          <cell r="G1075">
            <v>142000</v>
          </cell>
          <cell r="H1075">
            <v>50</v>
          </cell>
          <cell r="I1075">
            <v>8</v>
          </cell>
          <cell r="J1075" t="str">
            <v>토취장마다</v>
          </cell>
        </row>
        <row r="1076">
          <cell r="A1076" t="str">
            <v>공토성3</v>
          </cell>
          <cell r="B1076" t="str">
            <v>성토용 흙(3축압축)</v>
          </cell>
          <cell r="C1076" t="str">
            <v>KS F 2346</v>
          </cell>
          <cell r="D1076" t="str">
            <v>회</v>
          </cell>
          <cell r="E1076">
            <v>328000</v>
          </cell>
          <cell r="G1076">
            <v>328000</v>
          </cell>
          <cell r="H1076">
            <v>50</v>
          </cell>
          <cell r="I1076">
            <v>8</v>
          </cell>
          <cell r="J1076" t="str">
            <v>토취장마다</v>
          </cell>
        </row>
        <row r="1077">
          <cell r="A1077" t="str">
            <v>공토성수</v>
          </cell>
          <cell r="B1077" t="str">
            <v>성토용 흙(수축한계)</v>
          </cell>
          <cell r="C1077" t="str">
            <v>KS F 2305</v>
          </cell>
          <cell r="D1077" t="str">
            <v>회</v>
          </cell>
          <cell r="E1077">
            <v>33000</v>
          </cell>
          <cell r="G1077">
            <v>33000</v>
          </cell>
          <cell r="H1077">
            <v>1</v>
          </cell>
          <cell r="I1077">
            <v>5</v>
          </cell>
        </row>
        <row r="1078">
          <cell r="A1078" t="str">
            <v>공토성완</v>
          </cell>
          <cell r="B1078" t="str">
            <v>성토용 흙(완속전단)</v>
          </cell>
          <cell r="C1078" t="str">
            <v>KS F 2343에 준함</v>
          </cell>
          <cell r="D1078" t="str">
            <v>회</v>
          </cell>
          <cell r="E1078">
            <v>527000</v>
          </cell>
          <cell r="G1078">
            <v>527000</v>
          </cell>
          <cell r="H1078">
            <v>50</v>
          </cell>
          <cell r="I1078">
            <v>8</v>
          </cell>
        </row>
        <row r="1079">
          <cell r="A1079" t="str">
            <v>공토성모</v>
          </cell>
          <cell r="B1079" t="str">
            <v>성토용 흙(모래당량)</v>
          </cell>
          <cell r="C1079" t="str">
            <v>KS F 2340</v>
          </cell>
          <cell r="D1079" t="str">
            <v>회</v>
          </cell>
          <cell r="E1079">
            <v>63000</v>
          </cell>
          <cell r="G1079">
            <v>63000</v>
          </cell>
          <cell r="H1079">
            <v>1</v>
          </cell>
          <cell r="I1079">
            <v>3</v>
          </cell>
        </row>
        <row r="1080">
          <cell r="A1080" t="str">
            <v>공토터토</v>
          </cell>
          <cell r="B1080" t="str">
            <v>터파기(토질조사)</v>
          </cell>
          <cell r="C1080" t="str">
            <v>보링 등</v>
          </cell>
          <cell r="D1080" t="str">
            <v>회</v>
          </cell>
          <cell r="E1080">
            <v>0</v>
          </cell>
          <cell r="J1080" t="str">
            <v>필요시</v>
          </cell>
        </row>
        <row r="1081">
          <cell r="A1081" t="str">
            <v>공토터구</v>
          </cell>
          <cell r="B1081" t="str">
            <v>터파기(구조물 재하)</v>
          </cell>
          <cell r="C1081" t="str">
            <v>KS F 2444,2310</v>
          </cell>
          <cell r="D1081" t="str">
            <v>회</v>
          </cell>
          <cell r="E1081">
            <v>254000</v>
          </cell>
          <cell r="G1081">
            <v>254000</v>
          </cell>
          <cell r="H1081" t="str">
            <v>-</v>
          </cell>
          <cell r="I1081" t="str">
            <v>별산</v>
          </cell>
          <cell r="J1081" t="str">
            <v>필요시 100㎡ 마다</v>
          </cell>
        </row>
        <row r="1082">
          <cell r="A1082" t="str">
            <v>공토터말</v>
          </cell>
          <cell r="B1082" t="str">
            <v>터파기(말뚝 재하)</v>
          </cell>
          <cell r="C1082" t="str">
            <v>KS F 2445</v>
          </cell>
          <cell r="D1082" t="str">
            <v>회</v>
          </cell>
          <cell r="E1082">
            <v>462000</v>
          </cell>
          <cell r="G1082">
            <v>462000</v>
          </cell>
          <cell r="H1082" t="str">
            <v>-</v>
          </cell>
          <cell r="I1082" t="str">
            <v>별산</v>
          </cell>
          <cell r="J1082" t="str">
            <v>필요시</v>
          </cell>
        </row>
        <row r="1083">
          <cell r="A1083" t="str">
            <v>공토터앵</v>
          </cell>
          <cell r="B1083" t="str">
            <v>터파기(앵커인발시험)</v>
          </cell>
          <cell r="C1083" t="str">
            <v>일본토질공학시험(안)</v>
          </cell>
          <cell r="D1083" t="str">
            <v>회</v>
          </cell>
          <cell r="E1083">
            <v>278000</v>
          </cell>
          <cell r="G1083">
            <v>278000</v>
          </cell>
          <cell r="H1083" t="str">
            <v>-</v>
          </cell>
          <cell r="I1083" t="str">
            <v>별산</v>
          </cell>
        </row>
        <row r="1084">
          <cell r="A1084" t="str">
            <v>공토되다</v>
          </cell>
          <cell r="B1084" t="str">
            <v>되메우기(다짐)</v>
          </cell>
          <cell r="C1084" t="str">
            <v>KS F 2312</v>
          </cell>
          <cell r="D1084" t="str">
            <v>회</v>
          </cell>
          <cell r="E1084">
            <v>121000</v>
          </cell>
          <cell r="G1084">
            <v>121000</v>
          </cell>
          <cell r="H1084">
            <v>50</v>
          </cell>
          <cell r="I1084">
            <v>4</v>
          </cell>
          <cell r="J1084" t="str">
            <v>재질 변화시 마다</v>
          </cell>
        </row>
        <row r="1085">
          <cell r="A1085" t="str">
            <v>공토되현</v>
          </cell>
          <cell r="B1085" t="str">
            <v>되메우기(현장밀도)</v>
          </cell>
          <cell r="C1085" t="str">
            <v>KS F 2311</v>
          </cell>
          <cell r="D1085" t="str">
            <v>회</v>
          </cell>
          <cell r="E1085">
            <v>108000</v>
          </cell>
          <cell r="G1085">
            <v>108000</v>
          </cell>
          <cell r="H1085" t="str">
            <v>-</v>
          </cell>
          <cell r="I1085" t="str">
            <v>별산</v>
          </cell>
          <cell r="J1085" t="str">
            <v>-.독립구조물:개소별 3층 마다</v>
          </cell>
          <cell r="L1085" t="str">
            <v>-.연속구조물:3층마다,50m마다-.관로매설물:3층마다,100m마다</v>
          </cell>
        </row>
        <row r="1086">
          <cell r="A1086" t="str">
            <v>공토되평</v>
          </cell>
          <cell r="B1086" t="str">
            <v>되메우기(평판재하)</v>
          </cell>
          <cell r="C1086" t="str">
            <v>KS F 2310</v>
          </cell>
          <cell r="D1086" t="str">
            <v>회</v>
          </cell>
          <cell r="E1086">
            <v>174000</v>
          </cell>
          <cell r="G1086">
            <v>174000</v>
          </cell>
          <cell r="H1086" t="str">
            <v>-</v>
          </cell>
          <cell r="I1086" t="str">
            <v>별산</v>
          </cell>
          <cell r="J1086" t="str">
            <v>현장밀도시험 불가능시</v>
          </cell>
        </row>
        <row r="1087">
          <cell r="A1087" t="str">
            <v>공토되입</v>
          </cell>
          <cell r="B1087" t="str">
            <v>되메우기(입도)</v>
          </cell>
          <cell r="C1087" t="str">
            <v>KS F 2302</v>
          </cell>
          <cell r="D1087" t="str">
            <v>회</v>
          </cell>
          <cell r="E1087">
            <v>161000</v>
          </cell>
          <cell r="G1087">
            <v>161000</v>
          </cell>
          <cell r="H1087">
            <v>1</v>
          </cell>
          <cell r="I1087">
            <v>4</v>
          </cell>
          <cell r="J1087" t="str">
            <v>토질 변화시마다</v>
          </cell>
        </row>
        <row r="1088">
          <cell r="A1088" t="str">
            <v>공토되함</v>
          </cell>
          <cell r="B1088" t="str">
            <v>되메우기(함수량)</v>
          </cell>
          <cell r="C1088" t="str">
            <v>KS F 2306</v>
          </cell>
          <cell r="D1088" t="str">
            <v>회</v>
          </cell>
          <cell r="E1088">
            <v>12000</v>
          </cell>
          <cell r="G1088">
            <v>12000</v>
          </cell>
          <cell r="H1088">
            <v>1</v>
          </cell>
          <cell r="I1088">
            <v>3</v>
          </cell>
          <cell r="J1088" t="str">
            <v>현장밀도시험의 빈도</v>
          </cell>
          <cell r="N1088" t="str">
            <v>또는 급속함수량측정방법</v>
          </cell>
        </row>
        <row r="1089">
          <cell r="A1089" t="str">
            <v>공토뒷다</v>
          </cell>
          <cell r="B1089" t="str">
            <v>구조물 뒷채움(다짐)</v>
          </cell>
          <cell r="C1089" t="str">
            <v xml:space="preserve">KS F </v>
          </cell>
          <cell r="D1089" t="str">
            <v>회</v>
          </cell>
          <cell r="E1089">
            <v>121000</v>
          </cell>
          <cell r="G1089">
            <v>121000</v>
          </cell>
          <cell r="H1089">
            <v>50</v>
          </cell>
          <cell r="I1089">
            <v>4</v>
          </cell>
          <cell r="J1089" t="str">
            <v>재질 변화시 마다</v>
          </cell>
        </row>
        <row r="1090">
          <cell r="A1090" t="str">
            <v>공토뒷현</v>
          </cell>
          <cell r="B1090" t="str">
            <v>구조물 뒷채움(현장밀도)</v>
          </cell>
          <cell r="C1090" t="str">
            <v xml:space="preserve">KS F </v>
          </cell>
          <cell r="D1090" t="str">
            <v>회</v>
          </cell>
          <cell r="E1090">
            <v>108000</v>
          </cell>
          <cell r="G1090">
            <v>108000</v>
          </cell>
          <cell r="H1090" t="str">
            <v>-</v>
          </cell>
          <cell r="I1090" t="str">
            <v>별산</v>
          </cell>
          <cell r="J1090" t="str">
            <v>-.독립구조물:개소별 3층 마다</v>
          </cell>
          <cell r="L1090" t="str">
            <v>-.연속구조물:3층마다,50m마다-.관로매설물:3층마다,100m마다</v>
          </cell>
        </row>
        <row r="1091">
          <cell r="A1091" t="str">
            <v>공토뒷평</v>
          </cell>
          <cell r="B1091" t="str">
            <v>구조물 뒷채움(평판재하)</v>
          </cell>
          <cell r="C1091" t="str">
            <v xml:space="preserve">KS F </v>
          </cell>
          <cell r="D1091" t="str">
            <v>회</v>
          </cell>
          <cell r="E1091">
            <v>174000</v>
          </cell>
          <cell r="G1091">
            <v>174000</v>
          </cell>
          <cell r="H1091" t="str">
            <v>-</v>
          </cell>
          <cell r="I1091" t="str">
            <v>별산</v>
          </cell>
          <cell r="J1091" t="str">
            <v>현장밀도시험 불가능시</v>
          </cell>
        </row>
        <row r="1092">
          <cell r="A1092" t="str">
            <v>공토뒷입</v>
          </cell>
          <cell r="B1092" t="str">
            <v>구조물 뒷채움(입도)</v>
          </cell>
          <cell r="C1092" t="str">
            <v xml:space="preserve">KS F </v>
          </cell>
          <cell r="D1092" t="str">
            <v>회</v>
          </cell>
          <cell r="E1092">
            <v>161000</v>
          </cell>
          <cell r="G1092">
            <v>161000</v>
          </cell>
          <cell r="H1092">
            <v>1</v>
          </cell>
          <cell r="I1092">
            <v>4</v>
          </cell>
          <cell r="J1092" t="str">
            <v>토질 변화시마다</v>
          </cell>
        </row>
        <row r="1093">
          <cell r="A1093" t="str">
            <v>공토뒷함</v>
          </cell>
          <cell r="B1093" t="str">
            <v>구조물 뒷채움(함수량)</v>
          </cell>
          <cell r="C1093" t="str">
            <v xml:space="preserve">KS F </v>
          </cell>
          <cell r="D1093" t="str">
            <v>회</v>
          </cell>
          <cell r="E1093">
            <v>12000</v>
          </cell>
          <cell r="G1093">
            <v>12000</v>
          </cell>
          <cell r="H1093">
            <v>1</v>
          </cell>
          <cell r="I1093">
            <v>3</v>
          </cell>
          <cell r="J1093" t="str">
            <v>현장밀도시험의 빈도</v>
          </cell>
        </row>
        <row r="1094">
          <cell r="A1094" t="str">
            <v>공토지토</v>
          </cell>
          <cell r="B1094" t="str">
            <v>지반조사(토질조사)</v>
          </cell>
          <cell r="C1094" t="str">
            <v>보링 등</v>
          </cell>
          <cell r="D1094" t="str">
            <v>회</v>
          </cell>
          <cell r="E1094">
            <v>0</v>
          </cell>
          <cell r="J1094" t="str">
            <v>1개지구 마다 3개소 이상</v>
          </cell>
        </row>
        <row r="1095">
          <cell r="A1095" t="str">
            <v>공토지함</v>
          </cell>
          <cell r="B1095" t="str">
            <v>지반조사(함수량)</v>
          </cell>
          <cell r="C1095" t="str">
            <v>KS F 2306</v>
          </cell>
          <cell r="D1095" t="str">
            <v>회</v>
          </cell>
          <cell r="E1095">
            <v>12000</v>
          </cell>
          <cell r="G1095">
            <v>12000</v>
          </cell>
          <cell r="H1095">
            <v>1</v>
          </cell>
          <cell r="I1095">
            <v>3</v>
          </cell>
          <cell r="J1095" t="str">
            <v>1개지구 마다 3개소 이상</v>
          </cell>
        </row>
        <row r="1096">
          <cell r="A1096" t="str">
            <v>공토지입</v>
          </cell>
          <cell r="B1096" t="str">
            <v>지반조사(입도)</v>
          </cell>
          <cell r="C1096" t="str">
            <v>KS F 2302</v>
          </cell>
          <cell r="D1096" t="str">
            <v>회</v>
          </cell>
          <cell r="E1096">
            <v>161000</v>
          </cell>
          <cell r="G1096">
            <v>161000</v>
          </cell>
          <cell r="H1096">
            <v>1</v>
          </cell>
          <cell r="I1096">
            <v>4</v>
          </cell>
          <cell r="J1096" t="str">
            <v>1개지구 마다 4개소 이상</v>
          </cell>
        </row>
        <row r="1097">
          <cell r="A1097" t="str">
            <v>공토지비</v>
          </cell>
          <cell r="B1097" t="str">
            <v>지반조사(비중)</v>
          </cell>
          <cell r="C1097" t="str">
            <v>KS F 2308</v>
          </cell>
          <cell r="D1097" t="str">
            <v>회</v>
          </cell>
          <cell r="E1097">
            <v>28000</v>
          </cell>
          <cell r="G1097">
            <v>28000</v>
          </cell>
          <cell r="H1097">
            <v>1</v>
          </cell>
          <cell r="I1097">
            <v>3</v>
          </cell>
          <cell r="J1097" t="str">
            <v>1개지구 마다 5개소 이상</v>
          </cell>
        </row>
        <row r="1098">
          <cell r="A1098" t="str">
            <v>공토지액</v>
          </cell>
          <cell r="B1098" t="str">
            <v>지반조사(액성한계)</v>
          </cell>
          <cell r="C1098" t="str">
            <v>KS F 2303</v>
          </cell>
          <cell r="D1098" t="str">
            <v>회</v>
          </cell>
          <cell r="E1098">
            <v>45000</v>
          </cell>
          <cell r="G1098">
            <v>45000</v>
          </cell>
          <cell r="H1098">
            <v>1</v>
          </cell>
          <cell r="I1098">
            <v>3</v>
          </cell>
          <cell r="J1098" t="str">
            <v>1개지구 마다 6개소 이상</v>
          </cell>
        </row>
        <row r="1099">
          <cell r="A1099" t="str">
            <v>공토지소</v>
          </cell>
          <cell r="B1099" t="str">
            <v>지반조사(소성한계)</v>
          </cell>
          <cell r="C1099" t="str">
            <v>KS F 2304</v>
          </cell>
          <cell r="D1099" t="str">
            <v>회</v>
          </cell>
          <cell r="E1099">
            <v>34000</v>
          </cell>
          <cell r="G1099">
            <v>34000</v>
          </cell>
          <cell r="H1099">
            <v>1</v>
          </cell>
          <cell r="I1099">
            <v>3</v>
          </cell>
          <cell r="J1099" t="str">
            <v>1개지구 마다 7개소 이상</v>
          </cell>
        </row>
        <row r="1100">
          <cell r="A1100" t="str">
            <v>공토지8</v>
          </cell>
          <cell r="B1100" t="str">
            <v>지반조사(0.08mm체 통과량)</v>
          </cell>
          <cell r="C1100" t="str">
            <v>KS F 2309</v>
          </cell>
          <cell r="D1100" t="str">
            <v>회</v>
          </cell>
          <cell r="E1100">
            <v>28000</v>
          </cell>
          <cell r="G1100">
            <v>28000</v>
          </cell>
          <cell r="H1100">
            <v>1</v>
          </cell>
          <cell r="I1100">
            <v>4</v>
          </cell>
          <cell r="J1100" t="str">
            <v>1개지구 마다 8개소 이상</v>
          </cell>
        </row>
        <row r="1101">
          <cell r="A1101" t="str">
            <v>공토지압</v>
          </cell>
          <cell r="B1101" t="str">
            <v>지반조사(흙의 압밀시험)</v>
          </cell>
          <cell r="C1101" t="str">
            <v>KS F 2316</v>
          </cell>
          <cell r="D1101" t="str">
            <v>회</v>
          </cell>
          <cell r="E1101">
            <v>709000</v>
          </cell>
          <cell r="G1101">
            <v>709000</v>
          </cell>
          <cell r="H1101">
            <v>50</v>
          </cell>
          <cell r="I1101">
            <v>13</v>
          </cell>
          <cell r="J1101" t="str">
            <v>보링개소 마다</v>
          </cell>
        </row>
        <row r="1102">
          <cell r="A1102" t="str">
            <v>공토지1</v>
          </cell>
          <cell r="B1102" t="str">
            <v>지반조사(1축 압축강도시험)</v>
          </cell>
          <cell r="C1102" t="str">
            <v>KS F 2314</v>
          </cell>
          <cell r="D1102" t="str">
            <v>회</v>
          </cell>
          <cell r="E1102">
            <v>111000</v>
          </cell>
          <cell r="G1102">
            <v>111000</v>
          </cell>
          <cell r="H1102">
            <v>10</v>
          </cell>
          <cell r="I1102">
            <v>3</v>
          </cell>
          <cell r="J1102" t="str">
            <v>보링개소 마다</v>
          </cell>
        </row>
        <row r="1103">
          <cell r="A1103" t="str">
            <v>공토지3</v>
          </cell>
          <cell r="B1103" t="str">
            <v>지반조사(3축 압축시험)</v>
          </cell>
          <cell r="C1103" t="str">
            <v>KS F 2346</v>
          </cell>
          <cell r="D1103" t="str">
            <v>회</v>
          </cell>
          <cell r="E1103">
            <v>328000</v>
          </cell>
          <cell r="G1103">
            <v>328000</v>
          </cell>
          <cell r="H1103">
            <v>50</v>
          </cell>
          <cell r="I1103">
            <v>8</v>
          </cell>
          <cell r="J1103" t="str">
            <v>보링개소 마다</v>
          </cell>
        </row>
        <row r="1104">
          <cell r="A1104" t="str">
            <v>공토지표</v>
          </cell>
          <cell r="B1104" t="str">
            <v>지반조사(표준관입시험)</v>
          </cell>
          <cell r="C1104" t="str">
            <v>KS F 2307</v>
          </cell>
          <cell r="D1104" t="str">
            <v>회</v>
          </cell>
          <cell r="E1104">
            <v>0</v>
          </cell>
          <cell r="J1104" t="str">
            <v>보링개소 마다</v>
          </cell>
        </row>
        <row r="1105">
          <cell r="A1105" t="str">
            <v>공토지투</v>
          </cell>
          <cell r="B1105" t="str">
            <v>지반조사(흙의 투수시험)</v>
          </cell>
          <cell r="C1105" t="str">
            <v>KS F 2322</v>
          </cell>
          <cell r="D1105" t="str">
            <v>회</v>
          </cell>
          <cell r="E1105">
            <v>157000</v>
          </cell>
          <cell r="G1105">
            <v>157000</v>
          </cell>
          <cell r="H1105">
            <v>30</v>
          </cell>
          <cell r="I1105">
            <v>10</v>
          </cell>
          <cell r="J1105" t="str">
            <v>필요시</v>
          </cell>
        </row>
        <row r="1106">
          <cell r="A1106" t="str">
            <v>공토지점</v>
          </cell>
          <cell r="B1106" t="str">
            <v>지반조사(점성토의 현장베인시험)</v>
          </cell>
          <cell r="C1106" t="str">
            <v>KS F 2342</v>
          </cell>
          <cell r="D1106" t="str">
            <v>회</v>
          </cell>
          <cell r="E1106">
            <v>233000</v>
          </cell>
          <cell r="G1106">
            <v>233000</v>
          </cell>
          <cell r="H1106" t="str">
            <v>-</v>
          </cell>
          <cell r="I1106" t="str">
            <v>별산</v>
          </cell>
          <cell r="J1106" t="str">
            <v>필요시</v>
          </cell>
        </row>
        <row r="1107">
          <cell r="A1107" t="str">
            <v>공토지직</v>
          </cell>
          <cell r="B1107" t="str">
            <v>지반조사(압밀배수조건하의 직접전단시험)</v>
          </cell>
          <cell r="C1107" t="str">
            <v>KS F 2343</v>
          </cell>
          <cell r="D1107" t="str">
            <v>회</v>
          </cell>
          <cell r="E1107">
            <v>142000</v>
          </cell>
          <cell r="G1107">
            <v>142000</v>
          </cell>
          <cell r="H1107">
            <v>50</v>
          </cell>
          <cell r="I1107">
            <v>8</v>
          </cell>
          <cell r="J1107" t="str">
            <v>필요시</v>
          </cell>
        </row>
        <row r="1108">
          <cell r="A1108" t="str">
            <v>공토지동</v>
          </cell>
          <cell r="B1108" t="str">
            <v>지반조사(동적콘 관입시험)</v>
          </cell>
          <cell r="C1108" t="str">
            <v>KS F 2318</v>
          </cell>
          <cell r="D1108" t="str">
            <v>회</v>
          </cell>
          <cell r="E1108">
            <v>336000</v>
          </cell>
          <cell r="G1108">
            <v>336000</v>
          </cell>
          <cell r="H1108" t="str">
            <v>-</v>
          </cell>
          <cell r="I1108" t="str">
            <v>별산</v>
          </cell>
          <cell r="J1108" t="str">
            <v>필요시</v>
          </cell>
        </row>
        <row r="1109">
          <cell r="A1109" t="str">
            <v>공토지급</v>
          </cell>
          <cell r="B1109" t="str">
            <v>지반조사(압밀급속전단)</v>
          </cell>
          <cell r="C1109" t="str">
            <v>일본토질공학시험(안)</v>
          </cell>
          <cell r="D1109" t="str">
            <v>회</v>
          </cell>
          <cell r="E1109">
            <v>214000</v>
          </cell>
          <cell r="G1109">
            <v>214000</v>
          </cell>
          <cell r="H1109">
            <v>50</v>
          </cell>
          <cell r="I1109">
            <v>8</v>
          </cell>
        </row>
        <row r="1110">
          <cell r="A1110" t="str">
            <v>공토지비</v>
          </cell>
          <cell r="B1110" t="str">
            <v>지반조사(흙의 압밀비배수 삼축시험)</v>
          </cell>
          <cell r="C1110" t="str">
            <v>KS F 2346에 준함</v>
          </cell>
          <cell r="D1110" t="str">
            <v>회</v>
          </cell>
          <cell r="E1110">
            <v>757000</v>
          </cell>
          <cell r="G1110">
            <v>757000</v>
          </cell>
          <cell r="H1110">
            <v>50</v>
          </cell>
          <cell r="I1110">
            <v>8</v>
          </cell>
        </row>
        <row r="1111">
          <cell r="A1111" t="str">
            <v>공토지배</v>
          </cell>
          <cell r="B1111" t="str">
            <v>지반조사(흙의 압밀배수 삼축시험)</v>
          </cell>
          <cell r="C1111" t="str">
            <v>KS F 2346에 준함</v>
          </cell>
          <cell r="D1111" t="str">
            <v>회</v>
          </cell>
          <cell r="E1111">
            <v>1227000</v>
          </cell>
          <cell r="G1111">
            <v>1227000</v>
          </cell>
          <cell r="H1111">
            <v>50</v>
          </cell>
          <cell r="I1111">
            <v>9</v>
          </cell>
        </row>
        <row r="1112">
          <cell r="A1112" t="str">
            <v>공토지정</v>
          </cell>
          <cell r="B1112" t="str">
            <v>지반조사(정적콘 관입시험)</v>
          </cell>
          <cell r="C1112" t="str">
            <v>일본토질공학시험(안)</v>
          </cell>
          <cell r="D1112" t="str">
            <v>회</v>
          </cell>
          <cell r="E1112">
            <v>354000</v>
          </cell>
          <cell r="G1112">
            <v>354000</v>
          </cell>
          <cell r="H1112" t="str">
            <v>-</v>
          </cell>
          <cell r="I1112" t="str">
            <v>별산</v>
          </cell>
        </row>
        <row r="1113">
          <cell r="A1113" t="str">
            <v>공토지스</v>
          </cell>
          <cell r="B1113" t="str">
            <v>지반조사(스웨덴식 관입시험)</v>
          </cell>
          <cell r="C1113" t="str">
            <v>일본토질공학시험(안)</v>
          </cell>
          <cell r="D1113" t="str">
            <v>회</v>
          </cell>
          <cell r="E1113">
            <v>280000</v>
          </cell>
          <cell r="G1113">
            <v>280000</v>
          </cell>
          <cell r="H1113" t="str">
            <v>-</v>
          </cell>
          <cell r="I1113" t="str">
            <v>별산</v>
          </cell>
        </row>
        <row r="1114">
          <cell r="A1114" t="str">
            <v>공토지덧</v>
          </cell>
          <cell r="B1114" t="str">
            <v>지반조사(덧치콘 관입시험)</v>
          </cell>
          <cell r="C1114" t="str">
            <v>ASTM D3441에 준함</v>
          </cell>
          <cell r="D1114" t="str">
            <v>회</v>
          </cell>
          <cell r="E1114">
            <v>531000</v>
          </cell>
          <cell r="G1114">
            <v>531000</v>
          </cell>
          <cell r="H1114" t="str">
            <v>-</v>
          </cell>
          <cell r="I1114" t="str">
            <v>별산</v>
          </cell>
        </row>
        <row r="1115">
          <cell r="A1115" t="str">
            <v>공토P말</v>
          </cell>
          <cell r="B1115" t="str">
            <v>프리텐션방식원심력PC말뚝(KS F 4303에 규정된 시험종목)</v>
          </cell>
          <cell r="C1115" t="str">
            <v>KS F 4303</v>
          </cell>
          <cell r="D1115" t="str">
            <v>회</v>
          </cell>
          <cell r="E1115">
            <v>0</v>
          </cell>
          <cell r="J1115" t="str">
            <v>-.제조회사마다</v>
          </cell>
          <cell r="L1115" t="str">
            <v>-.200개마다</v>
          </cell>
        </row>
        <row r="1116">
          <cell r="A1116" t="str">
            <v>공토고말</v>
          </cell>
          <cell r="B1116" t="str">
            <v>프리텐션방식원심력고강도콘크리트말뚝(KS F 4306에 규정된 시험종목)</v>
          </cell>
          <cell r="C1116" t="str">
            <v>KS F 4306</v>
          </cell>
          <cell r="D1116" t="str">
            <v>회</v>
          </cell>
          <cell r="E1116">
            <v>0</v>
          </cell>
          <cell r="J1116" t="str">
            <v>-.제조회사마다</v>
          </cell>
          <cell r="L1116" t="str">
            <v>-.200개마다</v>
          </cell>
        </row>
        <row r="1117">
          <cell r="A1117" t="str">
            <v>공토강말</v>
          </cell>
          <cell r="B1117" t="str">
            <v>강관말뚝(KS F 4602에 규정된 시험종목)</v>
          </cell>
          <cell r="C1117" t="str">
            <v>KS F 4602</v>
          </cell>
          <cell r="D1117" t="str">
            <v>회</v>
          </cell>
          <cell r="E1117">
            <v>0</v>
          </cell>
          <cell r="J1117" t="str">
            <v>-.제조회사마다</v>
          </cell>
          <cell r="L1117" t="str">
            <v>-.200개마다</v>
          </cell>
        </row>
        <row r="1118">
          <cell r="A1118" t="str">
            <v>공토강말비</v>
          </cell>
          <cell r="B1118" t="str">
            <v>강관말뚝(용접부의 비파괴검사)</v>
          </cell>
          <cell r="C1118" t="str">
            <v>KS B 0845 KS B 0817</v>
          </cell>
          <cell r="D1118" t="str">
            <v>회</v>
          </cell>
          <cell r="E1118">
            <v>0</v>
          </cell>
          <cell r="J1118" t="str">
            <v>10이음당 1회</v>
          </cell>
        </row>
        <row r="1119">
          <cell r="B1119" t="str">
            <v xml:space="preserve"> 나.콘크리트공사</v>
          </cell>
        </row>
        <row r="1120">
          <cell r="A1120" t="str">
            <v>공콘골체</v>
          </cell>
          <cell r="B1120" t="str">
            <v>골재(체가름)</v>
          </cell>
          <cell r="C1120" t="str">
            <v>KS F 2502</v>
          </cell>
          <cell r="D1120" t="str">
            <v>회</v>
          </cell>
          <cell r="E1120">
            <v>35000</v>
          </cell>
          <cell r="G1120">
            <v>35000</v>
          </cell>
          <cell r="H1120" t="str">
            <v>잔골재:40kg이상굵은골재 :80kg이상</v>
          </cell>
          <cell r="I1120">
            <v>7</v>
          </cell>
          <cell r="J1120" t="str">
            <v>골재원마다</v>
          </cell>
          <cell r="L1120" t="str">
            <v>1,000㎥마다</v>
          </cell>
          <cell r="N1120" t="str">
            <v>부순골재 포함</v>
          </cell>
        </row>
        <row r="1121">
          <cell r="A1121" t="str">
            <v>공콘골8</v>
          </cell>
          <cell r="B1121" t="str">
            <v>골재(0.08mm체 통과량)</v>
          </cell>
          <cell r="C1121" t="str">
            <v>KS F 2511</v>
          </cell>
          <cell r="D1121" t="str">
            <v>회</v>
          </cell>
          <cell r="E1121">
            <v>37000</v>
          </cell>
          <cell r="G1121">
            <v>37000</v>
          </cell>
          <cell r="I1121">
            <v>7</v>
          </cell>
          <cell r="N1121" t="str">
            <v>부순골재 포함</v>
          </cell>
        </row>
        <row r="1122">
          <cell r="A1122" t="str">
            <v>공콘골비굵</v>
          </cell>
          <cell r="B1122" t="str">
            <v>골재(비중 및 흡수율)</v>
          </cell>
          <cell r="C1122" t="str">
            <v>KS F 2503(굵은골재)</v>
          </cell>
          <cell r="D1122" t="str">
            <v>회</v>
          </cell>
          <cell r="E1122">
            <v>36000</v>
          </cell>
          <cell r="G1122">
            <v>36000</v>
          </cell>
          <cell r="I1122">
            <v>7</v>
          </cell>
          <cell r="N1122" t="str">
            <v>부순골재 포함</v>
          </cell>
        </row>
        <row r="1123">
          <cell r="A1123" t="str">
            <v>공콘골비잔</v>
          </cell>
          <cell r="B1123" t="str">
            <v>골재(비중 및 흡수율)</v>
          </cell>
          <cell r="C1123" t="str">
            <v>KS F 2504(잔골재)</v>
          </cell>
          <cell r="D1123" t="str">
            <v>회</v>
          </cell>
          <cell r="E1123">
            <v>36000</v>
          </cell>
          <cell r="G1123">
            <v>36000</v>
          </cell>
          <cell r="I1123">
            <v>7</v>
          </cell>
          <cell r="N1123" t="str">
            <v>부순골재 포함</v>
          </cell>
        </row>
        <row r="1124">
          <cell r="A1124" t="str">
            <v>공콘골유</v>
          </cell>
          <cell r="B1124" t="str">
            <v>골재(모래의 유기불순물)</v>
          </cell>
          <cell r="C1124" t="str">
            <v>KS F 2510</v>
          </cell>
          <cell r="D1124" t="str">
            <v>회</v>
          </cell>
          <cell r="E1124">
            <v>20000</v>
          </cell>
          <cell r="G1124">
            <v>20000</v>
          </cell>
          <cell r="I1124">
            <v>7</v>
          </cell>
          <cell r="N1124" t="str">
            <v>부순골재 포함</v>
          </cell>
        </row>
        <row r="1125">
          <cell r="A1125" t="str">
            <v>공콘골마</v>
          </cell>
          <cell r="B1125" t="str">
            <v>골재(마모율)</v>
          </cell>
          <cell r="C1125" t="str">
            <v>KS F 2508</v>
          </cell>
          <cell r="D1125" t="str">
            <v>회</v>
          </cell>
          <cell r="E1125">
            <v>45000</v>
          </cell>
          <cell r="G1125">
            <v>45000</v>
          </cell>
          <cell r="I1125">
            <v>7</v>
          </cell>
          <cell r="N1125" t="str">
            <v>부순골재 포함,굵은골재</v>
          </cell>
        </row>
        <row r="1126">
          <cell r="A1126" t="str">
            <v>공콘골안</v>
          </cell>
          <cell r="B1126" t="str">
            <v>골재(안정성)</v>
          </cell>
          <cell r="C1126" t="str">
            <v>KS F 2507</v>
          </cell>
          <cell r="D1126" t="str">
            <v>회</v>
          </cell>
          <cell r="E1126">
            <v>78000</v>
          </cell>
          <cell r="G1126">
            <v>78000</v>
          </cell>
          <cell r="I1126">
            <v>12</v>
          </cell>
          <cell r="N1126" t="str">
            <v>부순골재 포함</v>
          </cell>
        </row>
        <row r="1127">
          <cell r="A1127" t="str">
            <v>공콘골단</v>
          </cell>
          <cell r="B1127" t="str">
            <v>골재(단위중량)</v>
          </cell>
          <cell r="C1127" t="str">
            <v>KS F 2505</v>
          </cell>
          <cell r="D1127" t="str">
            <v>회</v>
          </cell>
          <cell r="E1127">
            <v>36000</v>
          </cell>
          <cell r="G1127">
            <v>36000</v>
          </cell>
          <cell r="I1127">
            <v>7</v>
          </cell>
          <cell r="J1127" t="str">
            <v>골재원마다</v>
          </cell>
          <cell r="L1127" t="str">
            <v>재질변화시마다</v>
          </cell>
          <cell r="N1127" t="str">
            <v>부순골재 포함</v>
          </cell>
        </row>
        <row r="1128">
          <cell r="A1128" t="str">
            <v>공콘골염</v>
          </cell>
          <cell r="B1128" t="str">
            <v>골재(염화물 함유율)</v>
          </cell>
          <cell r="C1128" t="str">
            <v>KS F 2515(바다모래)</v>
          </cell>
          <cell r="D1128" t="str">
            <v>회</v>
          </cell>
          <cell r="E1128">
            <v>21000</v>
          </cell>
          <cell r="G1128">
            <v>21000</v>
          </cell>
          <cell r="I1128">
            <v>7</v>
          </cell>
          <cell r="J1128" t="str">
            <v>공급회사별</v>
          </cell>
          <cell r="L1128" t="str">
            <v>1일 3회 이상</v>
          </cell>
          <cell r="N1128" t="str">
            <v>부순골재 포함</v>
          </cell>
        </row>
        <row r="1129">
          <cell r="A1129" t="str">
            <v>공콘골표</v>
          </cell>
          <cell r="B1129" t="str">
            <v>골재(표면수량)</v>
          </cell>
          <cell r="C1129" t="str">
            <v>KS F 2509</v>
          </cell>
          <cell r="D1129" t="str">
            <v>회</v>
          </cell>
          <cell r="E1129">
            <v>25000</v>
          </cell>
          <cell r="G1129">
            <v>25000</v>
          </cell>
          <cell r="I1129">
            <v>7</v>
          </cell>
        </row>
        <row r="1130">
          <cell r="A1130" t="str">
            <v>공콘골알</v>
          </cell>
          <cell r="B1130" t="str">
            <v>골재(알칼리잠재반응시험)</v>
          </cell>
          <cell r="C1130" t="str">
            <v>KS F 2545,2546 또는 KS F 2545,2825</v>
          </cell>
          <cell r="D1130" t="str">
            <v>회</v>
          </cell>
          <cell r="E1130">
            <v>25000</v>
          </cell>
          <cell r="G1130">
            <v>25000</v>
          </cell>
          <cell r="I1130">
            <v>7</v>
          </cell>
          <cell r="J1130" t="str">
            <v>골재원마다</v>
          </cell>
          <cell r="L1130" t="str">
            <v>재질변화시마다</v>
          </cell>
        </row>
        <row r="1131">
          <cell r="A1131" t="str">
            <v>공콘골고</v>
          </cell>
          <cell r="B1131" t="str">
            <v>콘크리트용 고로슬래그 굵은골재(KS F 2544에 규정된 시험종목)</v>
          </cell>
          <cell r="C1131" t="str">
            <v>KS F 2544</v>
          </cell>
          <cell r="D1131" t="str">
            <v>회</v>
          </cell>
          <cell r="E1131">
            <v>0</v>
          </cell>
          <cell r="J1131" t="str">
            <v>제조회사별</v>
          </cell>
          <cell r="L1131" t="str">
            <v>1,000㎥마다</v>
          </cell>
          <cell r="N1131" t="str">
            <v>부순골재 포함</v>
          </cell>
        </row>
        <row r="1132">
          <cell r="A1132" t="str">
            <v>공콘포분</v>
          </cell>
          <cell r="B1132" t="str">
            <v>포틀랜드시멘트(KS L 5201 분말도)</v>
          </cell>
          <cell r="C1132" t="str">
            <v>KS L 5106</v>
          </cell>
          <cell r="D1132" t="str">
            <v>회</v>
          </cell>
          <cell r="E1132">
            <v>27000</v>
          </cell>
          <cell r="G1132">
            <v>27000</v>
          </cell>
          <cell r="H1132" t="str">
            <v>10kg(포장은 밀봉)</v>
          </cell>
          <cell r="I1132">
            <v>35</v>
          </cell>
          <cell r="J1132" t="str">
            <v>제조일로부터 3개월이 되어 재질의 변화가 있다고 인정되는 때</v>
          </cell>
          <cell r="L1132" t="str">
            <v>300ton마다</v>
          </cell>
        </row>
        <row r="1133">
          <cell r="A1133" t="str">
            <v>공콘포안</v>
          </cell>
          <cell r="B1133" t="str">
            <v>포틀랜드시멘트(안전성)</v>
          </cell>
          <cell r="C1133" t="str">
            <v>KS L 5107</v>
          </cell>
          <cell r="D1133" t="str">
            <v>회</v>
          </cell>
          <cell r="E1133">
            <v>42000</v>
          </cell>
          <cell r="G1133">
            <v>42000</v>
          </cell>
          <cell r="I1133">
            <v>35</v>
          </cell>
        </row>
        <row r="1134">
          <cell r="A1134" t="str">
            <v>공콘포응</v>
          </cell>
          <cell r="B1134" t="str">
            <v>포틀랜드시멘트(응결시간)</v>
          </cell>
          <cell r="C1134" t="str">
            <v>KS L 5103</v>
          </cell>
          <cell r="D1134" t="str">
            <v>회</v>
          </cell>
          <cell r="E1134">
            <v>17000</v>
          </cell>
          <cell r="G1134">
            <v>17000</v>
          </cell>
          <cell r="I1134">
            <v>35</v>
          </cell>
        </row>
        <row r="1135">
          <cell r="A1135" t="str">
            <v>공콘포수</v>
          </cell>
          <cell r="B1135" t="str">
            <v>포틀랜드시멘트(수화열)</v>
          </cell>
          <cell r="C1135" t="str">
            <v>KS L 5121</v>
          </cell>
          <cell r="D1135" t="str">
            <v>회</v>
          </cell>
          <cell r="E1135">
            <v>104000</v>
          </cell>
          <cell r="G1135">
            <v>104000</v>
          </cell>
          <cell r="I1135">
            <v>35</v>
          </cell>
        </row>
        <row r="1136">
          <cell r="A1136" t="str">
            <v>공콘포압</v>
          </cell>
          <cell r="B1136" t="str">
            <v>포틀랜드시멘트(압축강도σ7,28)</v>
          </cell>
          <cell r="C1136" t="str">
            <v>KS L 5105</v>
          </cell>
          <cell r="D1136" t="str">
            <v>회</v>
          </cell>
          <cell r="E1136">
            <v>35000</v>
          </cell>
          <cell r="G1136">
            <v>35000</v>
          </cell>
          <cell r="I1136">
            <v>35</v>
          </cell>
        </row>
        <row r="1137">
          <cell r="A1137" t="str">
            <v>공콘포실</v>
          </cell>
          <cell r="B1137" t="str">
            <v>포틀랜드시멘트(실리카)</v>
          </cell>
          <cell r="C1137" t="str">
            <v>KS L 5120</v>
          </cell>
          <cell r="D1137" t="str">
            <v>회</v>
          </cell>
          <cell r="E1137">
            <v>66000</v>
          </cell>
          <cell r="G1137">
            <v>66000</v>
          </cell>
          <cell r="I1137">
            <v>35</v>
          </cell>
        </row>
        <row r="1138">
          <cell r="A1138" t="str">
            <v>공콘포알</v>
          </cell>
          <cell r="B1138" t="str">
            <v>포틀랜드시멘트(산화알루미늄)</v>
          </cell>
          <cell r="C1138" t="str">
            <v>KS L 5120</v>
          </cell>
          <cell r="D1138" t="str">
            <v>회</v>
          </cell>
          <cell r="E1138">
            <v>45000</v>
          </cell>
          <cell r="G1138">
            <v>45000</v>
          </cell>
          <cell r="I1138">
            <v>35</v>
          </cell>
        </row>
        <row r="1139">
          <cell r="A1139" t="str">
            <v>공콘포마</v>
          </cell>
          <cell r="B1139" t="str">
            <v>포틀랜드시멘트(산화마그네슘)</v>
          </cell>
          <cell r="C1139" t="str">
            <v>KS L 5120</v>
          </cell>
          <cell r="D1139" t="str">
            <v>회</v>
          </cell>
          <cell r="E1139">
            <v>43000</v>
          </cell>
          <cell r="G1139">
            <v>43000</v>
          </cell>
          <cell r="I1139">
            <v>35</v>
          </cell>
        </row>
        <row r="1140">
          <cell r="A1140" t="str">
            <v>공콘포황</v>
          </cell>
          <cell r="B1140" t="str">
            <v>포틀랜드시멘트(삼산화황)</v>
          </cell>
          <cell r="C1140" t="str">
            <v>KS L 5120</v>
          </cell>
          <cell r="D1140" t="str">
            <v>회</v>
          </cell>
          <cell r="E1140">
            <v>78000</v>
          </cell>
          <cell r="G1140">
            <v>78000</v>
          </cell>
          <cell r="I1140">
            <v>35</v>
          </cell>
        </row>
        <row r="1141">
          <cell r="A1141" t="str">
            <v>공콘포강</v>
          </cell>
          <cell r="B1141" t="str">
            <v>포틀랜드시멘트(강열감량)</v>
          </cell>
          <cell r="C1141" t="str">
            <v>KS L 5120</v>
          </cell>
          <cell r="D1141" t="str">
            <v>회</v>
          </cell>
          <cell r="E1141">
            <v>25000</v>
          </cell>
          <cell r="G1141">
            <v>25000</v>
          </cell>
          <cell r="I1141">
            <v>35</v>
          </cell>
        </row>
        <row r="1142">
          <cell r="A1142" t="str">
            <v>공콘포.</v>
          </cell>
          <cell r="B1142" t="str">
            <v>포틀랜드시멘트(KS L 1592,5201,5204,5210,5219에 규정된 시험종목)</v>
          </cell>
          <cell r="C1142" t="str">
            <v>KS L 1592,5201,5204,5210,5219</v>
          </cell>
          <cell r="D1142" t="str">
            <v>회</v>
          </cell>
          <cell r="E1142">
            <v>0</v>
          </cell>
          <cell r="J1142" t="str">
            <v>제조일로부터 3개월이 되어 재질의 변화가 있다고 인정되는 때</v>
          </cell>
          <cell r="L1142" t="str">
            <v>300ton마다</v>
          </cell>
        </row>
        <row r="1143">
          <cell r="A1143" t="str">
            <v>공콘고분</v>
          </cell>
          <cell r="B1143" t="str">
            <v>고로슬래그시멘트(KS L 5201 분말도)</v>
          </cell>
          <cell r="C1143" t="str">
            <v>KS L 5106</v>
          </cell>
          <cell r="D1143" t="str">
            <v>회</v>
          </cell>
          <cell r="E1143">
            <v>27000</v>
          </cell>
          <cell r="G1143">
            <v>27000</v>
          </cell>
          <cell r="H1143" t="str">
            <v>10kg(포장은 밀봉)</v>
          </cell>
          <cell r="I1143">
            <v>35</v>
          </cell>
        </row>
        <row r="1144">
          <cell r="A1144" t="str">
            <v>공콘고안</v>
          </cell>
          <cell r="B1144" t="str">
            <v>고로슬래그시멘트(안전성)</v>
          </cell>
          <cell r="C1144" t="str">
            <v>KS L 5107</v>
          </cell>
          <cell r="D1144" t="str">
            <v>회</v>
          </cell>
          <cell r="E1144">
            <v>42000</v>
          </cell>
          <cell r="G1144">
            <v>42000</v>
          </cell>
          <cell r="I1144">
            <v>35</v>
          </cell>
        </row>
        <row r="1145">
          <cell r="A1145" t="str">
            <v>공콘고응</v>
          </cell>
          <cell r="B1145" t="str">
            <v>고로슬래그시멘트(응결시간)</v>
          </cell>
          <cell r="C1145" t="str">
            <v>KS L 5103</v>
          </cell>
          <cell r="D1145" t="str">
            <v>회</v>
          </cell>
          <cell r="E1145">
            <v>17000</v>
          </cell>
          <cell r="G1145">
            <v>17000</v>
          </cell>
          <cell r="I1145">
            <v>35</v>
          </cell>
        </row>
        <row r="1146">
          <cell r="A1146" t="str">
            <v>공콘고수</v>
          </cell>
          <cell r="B1146" t="str">
            <v>고로슬래그시멘트(수화열)</v>
          </cell>
          <cell r="C1146" t="str">
            <v>KS L 5121</v>
          </cell>
          <cell r="D1146" t="str">
            <v>회</v>
          </cell>
          <cell r="E1146">
            <v>104000</v>
          </cell>
          <cell r="G1146">
            <v>104000</v>
          </cell>
          <cell r="I1146">
            <v>35</v>
          </cell>
        </row>
        <row r="1147">
          <cell r="A1147" t="str">
            <v>공콘고압</v>
          </cell>
          <cell r="B1147" t="str">
            <v>고로슬래그시멘트(압축강도σ7,28)</v>
          </cell>
          <cell r="C1147" t="str">
            <v>KS L 5105</v>
          </cell>
          <cell r="D1147" t="str">
            <v>회</v>
          </cell>
          <cell r="E1147">
            <v>35000</v>
          </cell>
          <cell r="G1147">
            <v>35000</v>
          </cell>
          <cell r="I1147">
            <v>35</v>
          </cell>
        </row>
        <row r="1148">
          <cell r="A1148" t="str">
            <v>공콘고황</v>
          </cell>
          <cell r="B1148" t="str">
            <v>고로슬래그시멘트(삼산화황)</v>
          </cell>
          <cell r="C1148" t="str">
            <v>KS L 5120</v>
          </cell>
          <cell r="D1148" t="str">
            <v>회</v>
          </cell>
          <cell r="E1148">
            <v>78000</v>
          </cell>
          <cell r="G1148">
            <v>78000</v>
          </cell>
          <cell r="I1148">
            <v>35</v>
          </cell>
        </row>
        <row r="1149">
          <cell r="A1149" t="str">
            <v>공콘고강</v>
          </cell>
          <cell r="B1149" t="str">
            <v>고로슬래그시멘트(강열감량)</v>
          </cell>
          <cell r="C1149" t="str">
            <v>KS L 5120</v>
          </cell>
          <cell r="D1149" t="str">
            <v>회</v>
          </cell>
          <cell r="E1149">
            <v>25000</v>
          </cell>
          <cell r="G1149">
            <v>25000</v>
          </cell>
          <cell r="I1149">
            <v>35</v>
          </cell>
        </row>
        <row r="1150">
          <cell r="A1150" t="str">
            <v>공콘고불</v>
          </cell>
          <cell r="B1150" t="str">
            <v>고로슬래그시멘트(불용해잔물)</v>
          </cell>
          <cell r="C1150" t="str">
            <v>KS L 5120</v>
          </cell>
          <cell r="D1150" t="str">
            <v>회</v>
          </cell>
          <cell r="E1150">
            <v>47000</v>
          </cell>
          <cell r="G1150">
            <v>47000</v>
          </cell>
          <cell r="I1150">
            <v>35</v>
          </cell>
        </row>
        <row r="1151">
          <cell r="A1151" t="str">
            <v>공콘플분</v>
          </cell>
          <cell r="B1151" t="str">
            <v>플라이매쉬시멘트(KS L 5201 분말도)</v>
          </cell>
          <cell r="C1151" t="str">
            <v>KS L 5106</v>
          </cell>
          <cell r="D1151" t="str">
            <v>회</v>
          </cell>
          <cell r="E1151">
            <v>27000</v>
          </cell>
          <cell r="G1151">
            <v>27000</v>
          </cell>
          <cell r="H1151" t="str">
            <v>10kg(포장은 밀봉)</v>
          </cell>
          <cell r="I1151">
            <v>35</v>
          </cell>
        </row>
        <row r="1152">
          <cell r="A1152" t="str">
            <v>공콘플안</v>
          </cell>
          <cell r="B1152" t="str">
            <v>플라이매쉬시멘트(안전성)</v>
          </cell>
          <cell r="C1152" t="str">
            <v>KS L 5107</v>
          </cell>
          <cell r="D1152" t="str">
            <v>회</v>
          </cell>
          <cell r="E1152">
            <v>42000</v>
          </cell>
          <cell r="G1152">
            <v>42000</v>
          </cell>
          <cell r="I1152">
            <v>35</v>
          </cell>
        </row>
        <row r="1153">
          <cell r="A1153" t="str">
            <v>공콘플응</v>
          </cell>
          <cell r="B1153" t="str">
            <v>플라이매쉬시멘트(응결시간)</v>
          </cell>
          <cell r="C1153" t="str">
            <v>KS L 5103</v>
          </cell>
          <cell r="D1153" t="str">
            <v>회</v>
          </cell>
          <cell r="E1153">
            <v>17000</v>
          </cell>
          <cell r="G1153">
            <v>17000</v>
          </cell>
          <cell r="I1153">
            <v>35</v>
          </cell>
        </row>
        <row r="1154">
          <cell r="A1154" t="str">
            <v>공콘플수</v>
          </cell>
          <cell r="B1154" t="str">
            <v>플라이매쉬시멘트(수화열)</v>
          </cell>
          <cell r="C1154" t="str">
            <v>KS L 5121</v>
          </cell>
          <cell r="D1154" t="str">
            <v>회</v>
          </cell>
          <cell r="E1154">
            <v>104000</v>
          </cell>
          <cell r="G1154">
            <v>104000</v>
          </cell>
          <cell r="I1154">
            <v>35</v>
          </cell>
        </row>
        <row r="1155">
          <cell r="A1155" t="str">
            <v>공콘플압</v>
          </cell>
          <cell r="B1155" t="str">
            <v>플라이매쉬시멘트(압축강도σ7,28)</v>
          </cell>
          <cell r="C1155" t="str">
            <v>KS L 5105</v>
          </cell>
          <cell r="D1155" t="str">
            <v>회</v>
          </cell>
          <cell r="E1155">
            <v>35000</v>
          </cell>
          <cell r="G1155">
            <v>35000</v>
          </cell>
          <cell r="I1155">
            <v>35</v>
          </cell>
        </row>
        <row r="1156">
          <cell r="A1156" t="str">
            <v>공콘플황</v>
          </cell>
          <cell r="B1156" t="str">
            <v>플라이매쉬시멘트(삼산화황)</v>
          </cell>
          <cell r="C1156" t="str">
            <v>KS L 5120</v>
          </cell>
          <cell r="D1156" t="str">
            <v>회</v>
          </cell>
          <cell r="E1156">
            <v>78000</v>
          </cell>
          <cell r="G1156">
            <v>78000</v>
          </cell>
          <cell r="I1156">
            <v>35</v>
          </cell>
        </row>
        <row r="1157">
          <cell r="A1157" t="str">
            <v>공콘플강</v>
          </cell>
          <cell r="B1157" t="str">
            <v>플라이매쉬시멘트(강열감량)</v>
          </cell>
          <cell r="C1157" t="str">
            <v>KS L 5120</v>
          </cell>
          <cell r="D1157" t="str">
            <v>회</v>
          </cell>
          <cell r="E1157">
            <v>25000</v>
          </cell>
          <cell r="G1157">
            <v>25000</v>
          </cell>
          <cell r="I1157">
            <v>35</v>
          </cell>
        </row>
        <row r="1158">
          <cell r="A1158" t="str">
            <v>공콘플불</v>
          </cell>
          <cell r="B1158" t="str">
            <v>플라이매쉬시멘트(불용해잔물)</v>
          </cell>
          <cell r="C1158" t="str">
            <v>KS L 5120</v>
          </cell>
          <cell r="D1158" t="str">
            <v>회</v>
          </cell>
          <cell r="E1158">
            <v>47000</v>
          </cell>
          <cell r="G1158">
            <v>47000</v>
          </cell>
          <cell r="I1158">
            <v>35</v>
          </cell>
        </row>
        <row r="1159">
          <cell r="A1159" t="str">
            <v>공콘물P</v>
          </cell>
          <cell r="B1159" t="str">
            <v>물(수질검사)(PH)</v>
          </cell>
          <cell r="C1159" t="str">
            <v>KS M 0011</v>
          </cell>
          <cell r="D1159" t="str">
            <v>회</v>
          </cell>
          <cell r="E1159">
            <v>6000</v>
          </cell>
          <cell r="G1159">
            <v>6000</v>
          </cell>
          <cell r="H1159" t="str">
            <v>2</v>
          </cell>
          <cell r="I1159">
            <v>7</v>
          </cell>
        </row>
        <row r="1160">
          <cell r="A1160" t="str">
            <v>공콘물안</v>
          </cell>
          <cell r="B1160" t="str">
            <v>물(수질검사)(증발잔유물)</v>
          </cell>
          <cell r="C1160" t="str">
            <v>KS M 0008</v>
          </cell>
          <cell r="D1160" t="str">
            <v>회</v>
          </cell>
          <cell r="E1160">
            <v>30000</v>
          </cell>
          <cell r="G1160">
            <v>30000</v>
          </cell>
          <cell r="H1160" t="str">
            <v>2</v>
          </cell>
          <cell r="I1160">
            <v>7</v>
          </cell>
        </row>
        <row r="1161">
          <cell r="A1161" t="str">
            <v>공콘물응</v>
          </cell>
          <cell r="B1161" t="str">
            <v>물(수질검사)(황산염)</v>
          </cell>
          <cell r="C1161" t="str">
            <v>KS M 0100</v>
          </cell>
          <cell r="D1161" t="str">
            <v>회</v>
          </cell>
          <cell r="E1161">
            <v>53000</v>
          </cell>
          <cell r="G1161">
            <v>53000</v>
          </cell>
          <cell r="H1161" t="str">
            <v>2</v>
          </cell>
          <cell r="I1161">
            <v>7</v>
          </cell>
        </row>
        <row r="1162">
          <cell r="A1162" t="str">
            <v>공콘물수</v>
          </cell>
          <cell r="B1162" t="str">
            <v>물(수질검사)(염화물)</v>
          </cell>
          <cell r="C1162" t="str">
            <v>KS M 0100</v>
          </cell>
          <cell r="D1162" t="str">
            <v>회</v>
          </cell>
          <cell r="E1162">
            <v>27000</v>
          </cell>
          <cell r="G1162">
            <v>27000</v>
          </cell>
          <cell r="H1162" t="str">
            <v>2</v>
          </cell>
          <cell r="I1162">
            <v>7</v>
          </cell>
        </row>
        <row r="1163">
          <cell r="A1163" t="str">
            <v>공콘물.</v>
          </cell>
          <cell r="B1163" t="str">
            <v>물(수질검사)(KS F 4009에 규정된 시험종목)</v>
          </cell>
          <cell r="C1163" t="str">
            <v>KS F 4009 부속서</v>
          </cell>
          <cell r="D1163" t="str">
            <v>회</v>
          </cell>
          <cell r="E1163">
            <v>0</v>
          </cell>
          <cell r="J1163" t="str">
            <v>음용수가 아닌 경우</v>
          </cell>
          <cell r="L1163" t="str">
            <v>취수원이 달라질 때마다</v>
          </cell>
        </row>
        <row r="1164">
          <cell r="A1164" t="str">
            <v>공콘혼압</v>
          </cell>
          <cell r="B1164" t="str">
            <v>혼화제(압축강도σ7,28)</v>
          </cell>
          <cell r="C1164" t="str">
            <v>KS F 2405</v>
          </cell>
          <cell r="D1164" t="str">
            <v>회</v>
          </cell>
          <cell r="E1164">
            <v>19000</v>
          </cell>
          <cell r="G1164">
            <v>19000</v>
          </cell>
          <cell r="H1164" t="str">
            <v>시멘트3포(3개제조회사별1포) 혼화제:2ℓ이상</v>
          </cell>
          <cell r="I1164">
            <v>35</v>
          </cell>
          <cell r="N1164" t="str">
            <v>동결용해시험 및 길이시험은 필요시</v>
          </cell>
        </row>
        <row r="1165">
          <cell r="A1165" t="str">
            <v>공콘혼시</v>
          </cell>
          <cell r="B1165" t="str">
            <v>혼화제(공시체 제작)</v>
          </cell>
          <cell r="C1165" t="str">
            <v>KS F 2403</v>
          </cell>
          <cell r="D1165" t="str">
            <v>회</v>
          </cell>
          <cell r="E1165">
            <v>86000</v>
          </cell>
          <cell r="G1165">
            <v>86000</v>
          </cell>
          <cell r="I1165">
            <v>35</v>
          </cell>
        </row>
        <row r="1166">
          <cell r="A1166" t="str">
            <v>공콘혼불</v>
          </cell>
          <cell r="B1166" t="str">
            <v>혼화제(불리당량)</v>
          </cell>
          <cell r="C1166" t="str">
            <v>KS F 2414</v>
          </cell>
          <cell r="D1166" t="str">
            <v>회</v>
          </cell>
          <cell r="E1166">
            <v>18000</v>
          </cell>
          <cell r="G1166">
            <v>18000</v>
          </cell>
          <cell r="I1166">
            <v>35</v>
          </cell>
        </row>
        <row r="1167">
          <cell r="A1167" t="str">
            <v>공콘혼공</v>
          </cell>
          <cell r="B1167" t="str">
            <v>혼화제(공기량)</v>
          </cell>
          <cell r="C1167" t="str">
            <v>KS F 2409</v>
          </cell>
          <cell r="D1167" t="str">
            <v>회</v>
          </cell>
          <cell r="E1167">
            <v>26000</v>
          </cell>
          <cell r="G1167">
            <v>26000</v>
          </cell>
          <cell r="I1167">
            <v>35</v>
          </cell>
        </row>
        <row r="1168">
          <cell r="A1168" t="str">
            <v>공콘혼슬</v>
          </cell>
          <cell r="B1168" t="str">
            <v>혼화제(슬럼프)</v>
          </cell>
          <cell r="C1168" t="str">
            <v>KS F 2402</v>
          </cell>
          <cell r="D1168" t="str">
            <v>회</v>
          </cell>
          <cell r="E1168">
            <v>9000</v>
          </cell>
          <cell r="G1168">
            <v>9000</v>
          </cell>
          <cell r="I1168">
            <v>35</v>
          </cell>
        </row>
        <row r="1169">
          <cell r="A1169" t="str">
            <v>공콘혼적</v>
          </cell>
          <cell r="B1169" t="str">
            <v>혼화제(적외선흡수스펙트럼)</v>
          </cell>
          <cell r="C1169" t="str">
            <v>KS M 0024</v>
          </cell>
          <cell r="D1169" t="str">
            <v>회</v>
          </cell>
          <cell r="E1169">
            <v>39000</v>
          </cell>
          <cell r="G1169">
            <v>39000</v>
          </cell>
          <cell r="I1169">
            <v>35</v>
          </cell>
          <cell r="J1169" t="str">
            <v>제조회사별</v>
          </cell>
          <cell r="L1169" t="str">
            <v>3개월이상 저장되어 재질의 변화가 있다고 인정되는 때마다</v>
          </cell>
        </row>
        <row r="1170">
          <cell r="A1170" t="str">
            <v>공콘혼.</v>
          </cell>
          <cell r="B1170" t="str">
            <v>혼화제(KS F 2560에 규정된 시험종목)</v>
          </cell>
          <cell r="C1170" t="str">
            <v>KS F 2560</v>
          </cell>
          <cell r="D1170" t="str">
            <v>회</v>
          </cell>
          <cell r="E1170">
            <v>0</v>
          </cell>
          <cell r="J1170" t="str">
            <v>제조회사별</v>
          </cell>
          <cell r="L1170" t="str">
            <v>3개월이상 저장되어 재질의 변화가 있다고 인정되는 때마다</v>
          </cell>
          <cell r="N1170" t="str">
            <v>동결용해시험 및 길이시험은 필요시</v>
          </cell>
        </row>
        <row r="1171">
          <cell r="A1171" t="str">
            <v>공콘양.</v>
          </cell>
          <cell r="B1171" t="str">
            <v>콘크리트양생제(KS F 2540에 규정된 시험종목)</v>
          </cell>
          <cell r="C1171" t="str">
            <v>KS F 2540</v>
          </cell>
          <cell r="D1171" t="str">
            <v>회</v>
          </cell>
          <cell r="E1171">
            <v>0</v>
          </cell>
          <cell r="J1171" t="str">
            <v>제조회사별</v>
          </cell>
          <cell r="L1171" t="str">
            <v>3개월이상 저장되어 재질의 변화가 있다고 인정되는 때마다</v>
          </cell>
        </row>
        <row r="1172">
          <cell r="A1172" t="str">
            <v>공콘팽.</v>
          </cell>
          <cell r="B1172" t="str">
            <v>콘크리트팽창제(KS F 2562에 규정된 시험종목)</v>
          </cell>
          <cell r="C1172" t="str">
            <v>KS F 2562</v>
          </cell>
          <cell r="D1172" t="str">
            <v>회</v>
          </cell>
          <cell r="E1172">
            <v>0</v>
          </cell>
          <cell r="J1172" t="str">
            <v>제조회사별</v>
          </cell>
          <cell r="L1172" t="str">
            <v>3개월이상 저장되어 재질의 변화가 있다고 인정되는 때마다</v>
          </cell>
        </row>
        <row r="1173">
          <cell r="A1173" t="str">
            <v>공콘방.</v>
          </cell>
          <cell r="B1173" t="str">
            <v>철근콘크리트방청제(KS F 2561에 규정된 시험종목)</v>
          </cell>
          <cell r="C1173" t="str">
            <v>KS F 2561</v>
          </cell>
          <cell r="D1173" t="str">
            <v>회</v>
          </cell>
          <cell r="E1173">
            <v>0</v>
          </cell>
          <cell r="J1173" t="str">
            <v>제조회사별</v>
          </cell>
          <cell r="L1173" t="str">
            <v>3개월이상 저장되어 재질의 변화가 있다고 인정되는 때마다</v>
          </cell>
        </row>
        <row r="1174">
          <cell r="A1174" t="str">
            <v>공콘플.</v>
          </cell>
          <cell r="B1174" t="str">
            <v>플라이애시(KS L 5405에 규정된 시험종목)</v>
          </cell>
          <cell r="C1174" t="str">
            <v>KS F 5405</v>
          </cell>
          <cell r="D1174" t="str">
            <v>회</v>
          </cell>
          <cell r="E1174">
            <v>0</v>
          </cell>
          <cell r="J1174" t="str">
            <v>제조회사별</v>
          </cell>
          <cell r="L1174" t="str">
            <v>3개월이상 저장되어 재질의 변화가 있다고 인정되는 때마다</v>
          </cell>
        </row>
        <row r="1175">
          <cell r="A1175" t="str">
            <v>공콘레배</v>
          </cell>
          <cell r="B1175" t="str">
            <v>레미콘(배합설계)</v>
          </cell>
          <cell r="C1175" t="str">
            <v>콘크리트 표준시방서</v>
          </cell>
          <cell r="D1175" t="str">
            <v>회</v>
          </cell>
          <cell r="E1175">
            <v>967000</v>
          </cell>
          <cell r="G1175">
            <v>967000</v>
          </cell>
          <cell r="H1175" t="str">
            <v>굵은골재 :150잔골재 :100시멘트 :60</v>
          </cell>
          <cell r="I1175">
            <v>40</v>
          </cell>
          <cell r="J1175" t="str">
            <v>재료가 다른 각 배합마다</v>
          </cell>
          <cell r="N1175" t="str">
            <v>굳지않은 콘크리트,(품질시험 별도)</v>
          </cell>
        </row>
        <row r="1176">
          <cell r="A1176" t="str">
            <v>공콘레현</v>
          </cell>
          <cell r="B1176" t="str">
            <v>레미콘(현장배합수정)</v>
          </cell>
          <cell r="D1176" t="str">
            <v>회</v>
          </cell>
          <cell r="E1176">
            <v>0</v>
          </cell>
          <cell r="J1176" t="str">
            <v>작업개시전 1회</v>
          </cell>
        </row>
        <row r="1177">
          <cell r="A1177" t="str">
            <v>공콘레온</v>
          </cell>
          <cell r="B1177" t="str">
            <v>레미콘(온도)</v>
          </cell>
          <cell r="C1177" t="str">
            <v>온도계에 의함</v>
          </cell>
          <cell r="D1177" t="str">
            <v>회</v>
          </cell>
          <cell r="E1177">
            <v>0</v>
          </cell>
          <cell r="J1177" t="str">
            <v>150㎥마다</v>
          </cell>
          <cell r="N1177" t="str">
            <v>댐의 경우</v>
          </cell>
        </row>
        <row r="1178">
          <cell r="A1178" t="str">
            <v>공콘레.</v>
          </cell>
          <cell r="B1178" t="str">
            <v>레미콘(KS F 4009에 규정된 시험종목)</v>
          </cell>
          <cell r="C1178" t="str">
            <v>KS F 4009</v>
          </cell>
          <cell r="D1178" t="str">
            <v>회</v>
          </cell>
          <cell r="E1178">
            <v>0</v>
          </cell>
          <cell r="J1178" t="str">
            <v>배합이 다를 때마다</v>
          </cell>
          <cell r="L1178" t="str">
            <v>-.콘크리트 1일타설량이 150㎥미만인 경우:1일타설량마다-.콘크리트 1일타설량이 150㎥이상인 경우:150㎥마다</v>
          </cell>
        </row>
        <row r="1179">
          <cell r="A1179" t="str">
            <v>공콘레압</v>
          </cell>
          <cell r="B1179" t="str">
            <v>레미콘(압축강도)</v>
          </cell>
          <cell r="C1179" t="str">
            <v>KS F 2403,2404</v>
          </cell>
          <cell r="D1179" t="str">
            <v>회</v>
          </cell>
          <cell r="E1179">
            <v>19000</v>
          </cell>
          <cell r="G1179">
            <v>19000</v>
          </cell>
          <cell r="I1179" t="str">
            <v>실소요시간</v>
          </cell>
          <cell r="N1179" t="str">
            <v>굳지않은 콘크리트</v>
          </cell>
        </row>
        <row r="1180">
          <cell r="A1180" t="str">
            <v>공콘레휨</v>
          </cell>
          <cell r="B1180" t="str">
            <v>레미콘(휨강도)</v>
          </cell>
          <cell r="C1180" t="str">
            <v>KS F 2403,2408</v>
          </cell>
          <cell r="D1180" t="str">
            <v>회</v>
          </cell>
          <cell r="E1180">
            <v>27000</v>
          </cell>
          <cell r="G1180">
            <v>27000</v>
          </cell>
          <cell r="I1180" t="str">
            <v>실소요시간</v>
          </cell>
          <cell r="N1180" t="str">
            <v>굳지않은 콘크리트</v>
          </cell>
        </row>
        <row r="1181">
          <cell r="A1181" t="str">
            <v>공콘레슬</v>
          </cell>
          <cell r="B1181" t="str">
            <v>레미콘(슬럼프)</v>
          </cell>
          <cell r="C1181" t="str">
            <v>KS F 2402</v>
          </cell>
          <cell r="D1181" t="str">
            <v>회</v>
          </cell>
          <cell r="E1181">
            <v>9000</v>
          </cell>
          <cell r="G1181">
            <v>9000</v>
          </cell>
          <cell r="I1181" t="str">
            <v>실소요시간</v>
          </cell>
          <cell r="N1181" t="str">
            <v>굳지않은 콘크리트</v>
          </cell>
        </row>
        <row r="1182">
          <cell r="A1182" t="str">
            <v>공콘레공</v>
          </cell>
          <cell r="B1182" t="str">
            <v>레미콘(공기량)</v>
          </cell>
          <cell r="C1182" t="str">
            <v>KS F 2409</v>
          </cell>
          <cell r="D1182" t="str">
            <v>회</v>
          </cell>
          <cell r="E1182">
            <v>26000</v>
          </cell>
          <cell r="G1182">
            <v>26000</v>
          </cell>
          <cell r="I1182" t="str">
            <v>실소요시간</v>
          </cell>
          <cell r="N1182" t="str">
            <v>굳지않은 콘크리트</v>
          </cell>
        </row>
        <row r="1183">
          <cell r="A1183" t="str">
            <v>공콘철장</v>
          </cell>
          <cell r="B1183" t="str">
            <v>철근,강재(인장강도)</v>
          </cell>
          <cell r="C1183" t="str">
            <v>KS B 0802</v>
          </cell>
          <cell r="D1183" t="str">
            <v>회</v>
          </cell>
          <cell r="E1183">
            <v>33000</v>
          </cell>
          <cell r="G1183">
            <v>33000</v>
          </cell>
          <cell r="H1183" t="str">
            <v>60cm x 3개</v>
          </cell>
          <cell r="I1183">
            <v>7</v>
          </cell>
          <cell r="N1183" t="str">
            <v>압접철근 포함</v>
          </cell>
        </row>
        <row r="1184">
          <cell r="A1184" t="str">
            <v>공콘철굽</v>
          </cell>
          <cell r="B1184" t="str">
            <v>철근,강재(굽힘)</v>
          </cell>
          <cell r="C1184" t="str">
            <v>KS B 0804</v>
          </cell>
          <cell r="D1184" t="str">
            <v>회</v>
          </cell>
          <cell r="E1184">
            <v>37000</v>
          </cell>
          <cell r="G1184">
            <v>37000</v>
          </cell>
          <cell r="H1184" t="str">
            <v>100cm x 3개</v>
          </cell>
          <cell r="I1184">
            <v>7</v>
          </cell>
          <cell r="N1184" t="str">
            <v>압접철근 포함</v>
          </cell>
        </row>
        <row r="1185">
          <cell r="A1185" t="str">
            <v>공콘철단</v>
          </cell>
          <cell r="B1185" t="str">
            <v>철근,강재(단위중량)</v>
          </cell>
          <cell r="C1185" t="str">
            <v>KS D 3504</v>
          </cell>
          <cell r="D1185" t="str">
            <v>회</v>
          </cell>
          <cell r="E1185">
            <v>7000</v>
          </cell>
          <cell r="G1185">
            <v>7000</v>
          </cell>
          <cell r="H1185" t="str">
            <v>100cm x 3개</v>
          </cell>
          <cell r="I1185">
            <v>7</v>
          </cell>
          <cell r="J1185" t="str">
            <v>제조회사별</v>
          </cell>
          <cell r="L1185" t="str">
            <v>-.제품규격별 100ton마다-.500개소마다</v>
          </cell>
          <cell r="N1185" t="str">
            <v>압접철근 포함</v>
          </cell>
        </row>
        <row r="1186">
          <cell r="A1186" t="str">
            <v>공콘철탄</v>
          </cell>
          <cell r="B1186" t="str">
            <v>철근,강재(탄소 및 유황함량)</v>
          </cell>
          <cell r="C1186" t="str">
            <v>KS D 1803,1804</v>
          </cell>
          <cell r="D1186" t="str">
            <v>회</v>
          </cell>
          <cell r="E1186">
            <v>32000</v>
          </cell>
          <cell r="G1186">
            <v>32000</v>
          </cell>
          <cell r="H1186" t="str">
            <v>20g</v>
          </cell>
          <cell r="I1186">
            <v>7</v>
          </cell>
          <cell r="N1186" t="str">
            <v>압접철근 포함</v>
          </cell>
        </row>
        <row r="1187">
          <cell r="A1187" t="str">
            <v>공콘철인</v>
          </cell>
          <cell r="B1187" t="str">
            <v>철근,강재(인분석)</v>
          </cell>
          <cell r="C1187" t="str">
            <v>KS D 1802</v>
          </cell>
          <cell r="D1187" t="str">
            <v>회</v>
          </cell>
          <cell r="E1187">
            <v>55000</v>
          </cell>
          <cell r="G1187">
            <v>55000</v>
          </cell>
          <cell r="H1187" t="str">
            <v>20g</v>
          </cell>
          <cell r="I1187">
            <v>7</v>
          </cell>
          <cell r="N1187" t="str">
            <v>압접철근 포함</v>
          </cell>
        </row>
        <row r="1188">
          <cell r="A1188" t="str">
            <v>공콘철망</v>
          </cell>
          <cell r="B1188" t="str">
            <v>철근,강재(망간분석)</v>
          </cell>
          <cell r="C1188" t="str">
            <v>KS D 1806</v>
          </cell>
          <cell r="D1188" t="str">
            <v>회</v>
          </cell>
          <cell r="E1188">
            <v>74000</v>
          </cell>
          <cell r="G1188">
            <v>74000</v>
          </cell>
          <cell r="H1188" t="str">
            <v>20g</v>
          </cell>
          <cell r="I1188">
            <v>7</v>
          </cell>
          <cell r="N1188" t="str">
            <v>압접철근 포함</v>
          </cell>
        </row>
        <row r="1189">
          <cell r="A1189" t="str">
            <v>공콘이인</v>
          </cell>
          <cell r="B1189" t="str">
            <v>철근가스압접이음(인장시험)</v>
          </cell>
          <cell r="C1189" t="str">
            <v>KS B 0802</v>
          </cell>
          <cell r="D1189" t="str">
            <v>회</v>
          </cell>
          <cell r="E1189">
            <v>33000</v>
          </cell>
          <cell r="G1189">
            <v>33000</v>
          </cell>
          <cell r="H1189" t="str">
            <v>60cm x 3개</v>
          </cell>
          <cell r="I1189">
            <v>7</v>
          </cell>
          <cell r="J1189" t="str">
            <v>1검사로트에 시험편3개</v>
          </cell>
          <cell r="N1189" t="str">
            <v>압접철근 포함,1검사로트는 1조의 작업반이 하루에 시공하는 압접개소의 수량</v>
          </cell>
        </row>
        <row r="1190">
          <cell r="A1190" t="str">
            <v>공콘이초</v>
          </cell>
          <cell r="B1190" t="str">
            <v>철근가스압접이음(초음파탐사법)</v>
          </cell>
          <cell r="C1190" t="str">
            <v>KS D 0273</v>
          </cell>
          <cell r="D1190" t="str">
            <v>회</v>
          </cell>
          <cell r="E1190">
            <v>0</v>
          </cell>
          <cell r="J1190" t="str">
            <v>1검사로트에 20개소이상</v>
          </cell>
          <cell r="N1190" t="str">
            <v>압접철근 포함,1검사로트는 1조의 작업반이 하루에 시공하는 압접개소의 수량</v>
          </cell>
        </row>
        <row r="1191">
          <cell r="A1191" t="str">
            <v>공콘이외</v>
          </cell>
          <cell r="B1191" t="str">
            <v>철근가스압접이음(외관검사)</v>
          </cell>
          <cell r="C1191" t="str">
            <v>육안 및 자에의한 측정</v>
          </cell>
          <cell r="D1191" t="str">
            <v>회</v>
          </cell>
          <cell r="E1191">
            <v>0</v>
          </cell>
          <cell r="J1191" t="str">
            <v>모든이음마다</v>
          </cell>
          <cell r="N1191" t="str">
            <v>압접철근 포함</v>
          </cell>
        </row>
        <row r="1192">
          <cell r="A1192" t="str">
            <v>공콘철.</v>
          </cell>
          <cell r="B1192" t="str">
            <v>레미콘(KS F 3527,3613, 3503,3511,3515,3529,3530,3542,3558,3593에 규정된 시험종목)</v>
          </cell>
          <cell r="C1192" t="str">
            <v>KS F 3527,3613, 3503,3511,3515,3529,3530,3542,3558,3593</v>
          </cell>
          <cell r="D1192" t="str">
            <v>회</v>
          </cell>
          <cell r="E1192">
            <v>0</v>
          </cell>
          <cell r="J1192" t="str">
            <v>제조회사별</v>
          </cell>
          <cell r="L1192" t="str">
            <v>-.제품규격별 100ton마다-.500개소마다</v>
          </cell>
        </row>
        <row r="1193">
          <cell r="A1193" t="str">
            <v>공콘줄.</v>
          </cell>
          <cell r="B1193" t="str">
            <v>콘크리트포장용 주입줄눈재(KS F 2538,4910에 규정된 시험종목)</v>
          </cell>
          <cell r="C1193" t="str">
            <v>당해공사 시방서</v>
          </cell>
          <cell r="D1193" t="str">
            <v>회</v>
          </cell>
          <cell r="E1193">
            <v>0</v>
          </cell>
          <cell r="J1193" t="str">
            <v>제조회사별</v>
          </cell>
        </row>
        <row r="1194">
          <cell r="A1194" t="str">
            <v>공콘강인</v>
          </cell>
          <cell r="B1194" t="str">
            <v>PC강선(인장하중)</v>
          </cell>
          <cell r="C1194" t="str">
            <v>KS B 0802</v>
          </cell>
          <cell r="D1194" t="str">
            <v>회</v>
          </cell>
          <cell r="E1194">
            <v>33000</v>
          </cell>
          <cell r="G1194">
            <v>33000</v>
          </cell>
          <cell r="H1194" t="str">
            <v>180cm x 3개</v>
          </cell>
          <cell r="I1194">
            <v>7</v>
          </cell>
          <cell r="N1194" t="str">
            <v>또는 PC강연선, 정착장치 포함</v>
          </cell>
        </row>
        <row r="1195">
          <cell r="A1195" t="str">
            <v>공콘강리</v>
          </cell>
          <cell r="B1195" t="str">
            <v>PC강선(리렉셰이션)</v>
          </cell>
          <cell r="C1195" t="str">
            <v>KS D 7002</v>
          </cell>
          <cell r="D1195" t="str">
            <v>회</v>
          </cell>
          <cell r="E1195">
            <v>33000</v>
          </cell>
          <cell r="G1195">
            <v>33000</v>
          </cell>
          <cell r="H1195" t="str">
            <v>60cm x 3개</v>
          </cell>
          <cell r="I1195">
            <v>7</v>
          </cell>
          <cell r="N1195" t="str">
            <v>또는 PC강연선, 정착장치 포함</v>
          </cell>
        </row>
        <row r="1196">
          <cell r="A1196" t="str">
            <v>공콘강.</v>
          </cell>
          <cell r="B1196" t="str">
            <v>PC강선 및 PC강연선(KS D 7002에 규정된 시험종목)</v>
          </cell>
          <cell r="C1196" t="str">
            <v>KS D 7002</v>
          </cell>
          <cell r="D1196" t="str">
            <v>회</v>
          </cell>
          <cell r="E1196">
            <v>0</v>
          </cell>
          <cell r="J1196" t="str">
            <v>제조회사별</v>
          </cell>
        </row>
        <row r="1197">
          <cell r="A1197" t="str">
            <v>공콘봉.</v>
          </cell>
          <cell r="B1197" t="str">
            <v>PC봉강(KS D 3505에 규정된 시험종목)</v>
          </cell>
          <cell r="C1197" t="str">
            <v>KS D 3505</v>
          </cell>
          <cell r="D1197" t="str">
            <v>회</v>
          </cell>
          <cell r="E1197">
            <v>0</v>
          </cell>
          <cell r="J1197" t="str">
            <v>제조회사별</v>
          </cell>
        </row>
        <row r="1198">
          <cell r="A1198" t="str">
            <v>공콘망.</v>
          </cell>
          <cell r="B1198" t="str">
            <v>용접철망(KS D 7017에 규정된 시험종목)</v>
          </cell>
          <cell r="C1198" t="str">
            <v>KS D 7017</v>
          </cell>
          <cell r="D1198" t="str">
            <v>회</v>
          </cell>
          <cell r="E1198">
            <v>0</v>
          </cell>
          <cell r="J1198" t="str">
            <v>제조회사별</v>
          </cell>
        </row>
        <row r="1199">
          <cell r="A1199" t="str">
            <v>공콘플계</v>
          </cell>
          <cell r="B1199" t="str">
            <v>플랜트(계량기의 눈금 점검,자동계량장치 점검)</v>
          </cell>
          <cell r="C1199" t="str">
            <v>영점검사와 눈금의 정상작동여부</v>
          </cell>
          <cell r="D1199" t="str">
            <v>회</v>
          </cell>
          <cell r="E1199">
            <v>0</v>
          </cell>
          <cell r="J1199" t="str">
            <v>작업개시전 1회</v>
          </cell>
        </row>
        <row r="1200">
          <cell r="A1200" t="str">
            <v>공콘플믹</v>
          </cell>
          <cell r="B1200" t="str">
            <v>플랜트(믹서성능시험)</v>
          </cell>
          <cell r="C1200" t="str">
            <v>KS F 2455</v>
          </cell>
          <cell r="D1200" t="str">
            <v>회</v>
          </cell>
          <cell r="E1200">
            <v>0</v>
          </cell>
          <cell r="J1200" t="str">
            <v>필요시마다</v>
          </cell>
        </row>
        <row r="1201">
          <cell r="A1201" t="str">
            <v>공콘그퀀</v>
          </cell>
          <cell r="B1201" t="str">
            <v>그라우팅(퀀스턴시)</v>
          </cell>
          <cell r="C1201" t="str">
            <v>KS F 2432</v>
          </cell>
          <cell r="D1201" t="str">
            <v>회</v>
          </cell>
          <cell r="E1201">
            <v>26000</v>
          </cell>
          <cell r="G1201">
            <v>26000</v>
          </cell>
          <cell r="H1201">
            <v>5</v>
          </cell>
          <cell r="I1201">
            <v>35</v>
          </cell>
          <cell r="J1201" t="str">
            <v>작업개시전 1회</v>
          </cell>
        </row>
        <row r="1202">
          <cell r="A1202" t="str">
            <v>공콘그응</v>
          </cell>
          <cell r="B1202" t="str">
            <v>그라우팅(응결시간)</v>
          </cell>
          <cell r="C1202" t="str">
            <v xml:space="preserve">KS L 5103 </v>
          </cell>
          <cell r="D1202" t="str">
            <v>회</v>
          </cell>
          <cell r="E1202">
            <v>17000</v>
          </cell>
          <cell r="G1202">
            <v>17000</v>
          </cell>
          <cell r="H1202">
            <v>5</v>
          </cell>
          <cell r="I1202">
            <v>35</v>
          </cell>
        </row>
        <row r="1203">
          <cell r="A1203" t="str">
            <v>공콘그블</v>
          </cell>
          <cell r="B1203" t="str">
            <v>그라우팅(블리딩)</v>
          </cell>
          <cell r="C1203" t="str">
            <v>KS F 2414</v>
          </cell>
          <cell r="D1203" t="str">
            <v>회</v>
          </cell>
          <cell r="E1203">
            <v>0</v>
          </cell>
          <cell r="J1203" t="str">
            <v>작업개시전 1회</v>
          </cell>
        </row>
        <row r="1204">
          <cell r="A1204" t="str">
            <v>공콘그팽</v>
          </cell>
          <cell r="B1204" t="str">
            <v>그라우팅(블리딩율 및 팽창율)</v>
          </cell>
          <cell r="C1204" t="str">
            <v>KS F 2433</v>
          </cell>
          <cell r="D1204" t="str">
            <v>회</v>
          </cell>
          <cell r="E1204">
            <v>43000</v>
          </cell>
          <cell r="G1204">
            <v>43000</v>
          </cell>
          <cell r="H1204">
            <v>5</v>
          </cell>
          <cell r="I1204">
            <v>35</v>
          </cell>
          <cell r="J1204" t="str">
            <v>작업개시전 1회</v>
          </cell>
        </row>
        <row r="1205">
          <cell r="A1205" t="str">
            <v>공콘그압</v>
          </cell>
          <cell r="B1205" t="str">
            <v>그라우팅(압축강도)</v>
          </cell>
          <cell r="C1205" t="str">
            <v>KS F 2425</v>
          </cell>
          <cell r="D1205" t="str">
            <v>회</v>
          </cell>
          <cell r="E1205">
            <v>35000</v>
          </cell>
          <cell r="G1205">
            <v>35000</v>
          </cell>
          <cell r="H1205">
            <v>5</v>
          </cell>
          <cell r="I1205">
            <v>35</v>
          </cell>
          <cell r="J1205" t="str">
            <v>작업개시전 1회</v>
          </cell>
        </row>
        <row r="1206">
          <cell r="A1206" t="str">
            <v>공콘부단</v>
          </cell>
          <cell r="B1206" t="str">
            <v>부재(단순휠)</v>
          </cell>
          <cell r="C1206" t="str">
            <v>KS F 4914</v>
          </cell>
          <cell r="D1206" t="str">
            <v>회</v>
          </cell>
          <cell r="E1206">
            <v>115000</v>
          </cell>
          <cell r="G1206">
            <v>115000</v>
          </cell>
          <cell r="H1206" t="str">
            <v>3개</v>
          </cell>
          <cell r="I1206">
            <v>15</v>
          </cell>
          <cell r="N1206" t="str">
            <v>경량기포 콘크리트 조립식 부재(벽판,바닥판,지붕판)</v>
          </cell>
        </row>
        <row r="1207">
          <cell r="A1207" t="str">
            <v>공콘부.</v>
          </cell>
          <cell r="B1207" t="str">
            <v>콘크리트조립식부재(KS F 4722,4726,4729에 규정된 시험종목)</v>
          </cell>
          <cell r="C1207" t="str">
            <v>KS F 4722,4726,4729</v>
          </cell>
          <cell r="D1207" t="str">
            <v>회</v>
          </cell>
          <cell r="E1207">
            <v>0</v>
          </cell>
          <cell r="J1207" t="str">
            <v>제조회사별</v>
          </cell>
          <cell r="L1207" t="str">
            <v>제품규격별</v>
          </cell>
          <cell r="N1207" t="str">
            <v>벽판,바닥판,지붕판,기둥,보,계단 등</v>
          </cell>
        </row>
        <row r="1208">
          <cell r="A1208" t="str">
            <v>공콘코압</v>
          </cell>
          <cell r="B1208" t="str">
            <v>코아채취(압축강도)</v>
          </cell>
          <cell r="C1208" t="str">
            <v>KS F 2405</v>
          </cell>
          <cell r="D1208" t="str">
            <v>회</v>
          </cell>
          <cell r="E1208">
            <v>61000</v>
          </cell>
          <cell r="G1208">
            <v>61000</v>
          </cell>
          <cell r="H1208" t="str">
            <v>3개(Ø10x20)</v>
          </cell>
          <cell r="I1208">
            <v>20</v>
          </cell>
          <cell r="N1208" t="str">
            <v>출장비 별도</v>
          </cell>
        </row>
        <row r="1209">
          <cell r="A1209" t="str">
            <v>공콘공압</v>
          </cell>
          <cell r="B1209" t="str">
            <v>공시채,코아(압축강도)</v>
          </cell>
          <cell r="C1209" t="str">
            <v>KS F 2405</v>
          </cell>
          <cell r="D1209" t="str">
            <v>회</v>
          </cell>
          <cell r="E1209">
            <v>18000</v>
          </cell>
          <cell r="G1209">
            <v>18000</v>
          </cell>
          <cell r="H1209" t="str">
            <v>3개(Ø10x20)</v>
          </cell>
          <cell r="I1209">
            <v>7</v>
          </cell>
        </row>
        <row r="1210">
          <cell r="A1210" t="str">
            <v>공콘경.</v>
          </cell>
          <cell r="B1210" t="str">
            <v>경량기포콘크리트조립식부재(KS F 4914에 규정된 시험종목)</v>
          </cell>
          <cell r="C1210" t="str">
            <v>KS F 4914</v>
          </cell>
          <cell r="D1210" t="str">
            <v>회</v>
          </cell>
          <cell r="E1210">
            <v>0</v>
          </cell>
          <cell r="J1210" t="str">
            <v>제조회사별</v>
          </cell>
          <cell r="L1210" t="str">
            <v>제품규격별</v>
          </cell>
          <cell r="N1210" t="str">
            <v>벽판,바닥판,지붕판</v>
          </cell>
        </row>
        <row r="1211">
          <cell r="A1211" t="str">
            <v>공콘접초</v>
          </cell>
          <cell r="B1211" t="str">
            <v>PC조립식구조접합부(접합부 결함:초음파탐상)</v>
          </cell>
          <cell r="C1211" t="str">
            <v>당해 공사시방서</v>
          </cell>
          <cell r="D1211" t="str">
            <v>회</v>
          </cell>
          <cell r="E1211">
            <v>0</v>
          </cell>
          <cell r="J1211" t="str">
            <v>층별 5개소</v>
          </cell>
        </row>
        <row r="1212">
          <cell r="B1212" t="str">
            <v xml:space="preserve"> 다.철구조물 공사</v>
          </cell>
        </row>
        <row r="1213">
          <cell r="A1213" t="str">
            <v>공철강용맞</v>
          </cell>
          <cell r="B1213" t="str">
            <v>강재용접부반입검사(용접부의내부결함)</v>
          </cell>
          <cell r="C1213" t="str">
            <v>KS B 0845</v>
          </cell>
          <cell r="D1213" t="str">
            <v>회</v>
          </cell>
          <cell r="E1213">
            <v>0</v>
          </cell>
          <cell r="J1213" t="str">
            <v>맞이음부재 총연장의 5/100또는 10이음에 대하여 1장</v>
          </cell>
        </row>
        <row r="1214">
          <cell r="A1214" t="str">
            <v>공철강용용</v>
          </cell>
          <cell r="B1214" t="str">
            <v>강재용접부반입검사(용접부의내부결함)</v>
          </cell>
          <cell r="C1214" t="str">
            <v>KS B 0896</v>
          </cell>
          <cell r="D1214" t="str">
            <v>회</v>
          </cell>
          <cell r="E1214">
            <v>0</v>
          </cell>
          <cell r="J1214" t="str">
            <v>완전 용입부위의 20개소에 대하여 1개소</v>
          </cell>
        </row>
        <row r="1215">
          <cell r="A1215" t="str">
            <v>공철강표</v>
          </cell>
          <cell r="B1215" t="str">
            <v>강재용접부반입검사(표면결함검사)</v>
          </cell>
          <cell r="C1215" t="str">
            <v>육안검사</v>
          </cell>
          <cell r="D1215" t="str">
            <v>회</v>
          </cell>
          <cell r="E1215">
            <v>0</v>
          </cell>
          <cell r="J1215" t="str">
            <v>전용 접부위에 대하여 무작위 추출하여 10%이상</v>
          </cell>
        </row>
        <row r="1216">
          <cell r="A1216" t="str">
            <v>공철강스마</v>
          </cell>
          <cell r="B1216" t="str">
            <v>강재용접부반입검사(스터드용접부의 검사)</v>
          </cell>
          <cell r="C1216" t="str">
            <v>용접후 마무리높이 및 기울기 검사(금속제 곧은자,한계 게이지,콘벡스롤)</v>
          </cell>
          <cell r="D1216" t="str">
            <v>회</v>
          </cell>
          <cell r="E1216">
            <v>0</v>
          </cell>
          <cell r="J1216" t="str">
            <v>1개검사로트마다 1개씩(100개 또는 주요부재 1개에 용접한 숫자중 작은쪽을 1개 검사로트로하여)</v>
          </cell>
        </row>
        <row r="1217">
          <cell r="A1217" t="str">
            <v>공철강스타</v>
          </cell>
          <cell r="B1217" t="str">
            <v>강재용접부반입검사(스터드용접부의 검사)</v>
          </cell>
          <cell r="C1217" t="str">
            <v>타격구부림검사</v>
          </cell>
          <cell r="D1217" t="str">
            <v>회</v>
          </cell>
          <cell r="E1217">
            <v>0</v>
          </cell>
          <cell r="J1217" t="str">
            <v>1개검사로트마다 1개씩(100개 또는 주요부재 1개에 용접한 숫자중 작은쪽을 1개 검사로트로하여)</v>
          </cell>
          <cell r="N1217" t="str">
            <v>스터드가 기울어져 있는 경우에는 축에서 축길이를 측정함</v>
          </cell>
        </row>
        <row r="1218">
          <cell r="A1218" t="str">
            <v>공철교맞</v>
          </cell>
          <cell r="B1218" t="str">
            <v>강교용접(맞이음의 내부결함)</v>
          </cell>
          <cell r="C1218" t="str">
            <v>KS B 0845</v>
          </cell>
          <cell r="D1218" t="str">
            <v>회</v>
          </cell>
          <cell r="E1218">
            <v>0</v>
          </cell>
          <cell r="J1218" t="str">
            <v>I형보,상자형보,트러스,아치등의 이음부재 총연장의 5/100또는 5이음에 대하여 1장</v>
          </cell>
        </row>
        <row r="1219">
          <cell r="A1219" t="str">
            <v>공철교필균</v>
          </cell>
          <cell r="B1219" t="str">
            <v>강교용접(필렛용접:균열)</v>
          </cell>
          <cell r="C1219" t="str">
            <v>자분탐상법또는 침투액탐상법</v>
          </cell>
          <cell r="D1219" t="str">
            <v>회</v>
          </cell>
          <cell r="E1219">
            <v>0</v>
          </cell>
          <cell r="J1219" t="str">
            <v>주부재의 크레이터측 10개소마다 1개소</v>
          </cell>
        </row>
        <row r="1220">
          <cell r="A1220" t="str">
            <v>공철교필외</v>
          </cell>
          <cell r="B1220" t="str">
            <v>강교용접(필렛용접:용접비드의 외관 및 형상)</v>
          </cell>
          <cell r="C1220" t="str">
            <v>육안검사 등</v>
          </cell>
          <cell r="D1220" t="str">
            <v>회</v>
          </cell>
          <cell r="E1220">
            <v>0</v>
          </cell>
          <cell r="J1220" t="str">
            <v>주부재의 이음마다</v>
          </cell>
        </row>
        <row r="1221">
          <cell r="A1221" t="str">
            <v>공철마.</v>
          </cell>
          <cell r="B1221" t="str">
            <v>마찰접합용 고장력볼트와 너트(KS B1010에 규정된 시험종목)</v>
          </cell>
          <cell r="C1221" t="str">
            <v>KS B 1010</v>
          </cell>
          <cell r="D1221" t="str">
            <v>회</v>
          </cell>
          <cell r="E1221">
            <v>0</v>
          </cell>
          <cell r="J1221" t="str">
            <v>제조회사별</v>
          </cell>
          <cell r="L1221" t="str">
            <v>제품규격별</v>
          </cell>
          <cell r="N1221" t="str">
            <v>벽판,바닥판,지붕판</v>
          </cell>
        </row>
        <row r="1222">
          <cell r="B1222" t="str">
            <v xml:space="preserve"> 라.기타</v>
          </cell>
        </row>
        <row r="1223">
          <cell r="A1223" t="str">
            <v>공기석비</v>
          </cell>
          <cell r="B1223" t="str">
            <v>석재(비중 및 흡수율)</v>
          </cell>
          <cell r="C1223" t="str">
            <v>KS F 2518</v>
          </cell>
          <cell r="D1223" t="str">
            <v>회</v>
          </cell>
          <cell r="E1223">
            <v>45000</v>
          </cell>
          <cell r="G1223">
            <v>45000</v>
          </cell>
          <cell r="H1223" t="str">
            <v>5x5x5cm5개</v>
          </cell>
          <cell r="I1223">
            <v>7</v>
          </cell>
          <cell r="J1223" t="str">
            <v>골재원마다</v>
          </cell>
          <cell r="L1223" t="str">
            <v>재질변화시마다</v>
          </cell>
          <cell r="N1223" t="str">
            <v>정밀한 암분류시 탄성파괴시험 병행</v>
          </cell>
        </row>
        <row r="1224">
          <cell r="A1224" t="str">
            <v>공기석압</v>
          </cell>
          <cell r="B1224" t="str">
            <v>석재(압축강도)</v>
          </cell>
          <cell r="C1224" t="str">
            <v>KS F 2519</v>
          </cell>
          <cell r="D1224" t="str">
            <v>회</v>
          </cell>
          <cell r="E1224">
            <v>31000</v>
          </cell>
          <cell r="G1224">
            <v>31000</v>
          </cell>
          <cell r="H1224" t="str">
            <v>5x5x5cm5개</v>
          </cell>
          <cell r="I1224">
            <v>7</v>
          </cell>
          <cell r="J1224" t="str">
            <v>골재원마다</v>
          </cell>
          <cell r="L1224" t="str">
            <v>재질변화시마다</v>
          </cell>
          <cell r="N1224" t="str">
            <v>정밀한 암분류시 탄성파괴시험 병행</v>
          </cell>
        </row>
        <row r="1225">
          <cell r="A1225" t="str">
            <v>공기석탄</v>
          </cell>
          <cell r="B1225" t="str">
            <v>석재(탄성파속도)</v>
          </cell>
          <cell r="C1225" t="str">
            <v>KS F 2519</v>
          </cell>
          <cell r="D1225" t="str">
            <v>회</v>
          </cell>
          <cell r="E1225">
            <v>9000</v>
          </cell>
          <cell r="G1225">
            <v>9000</v>
          </cell>
          <cell r="H1225" t="str">
            <v>5x5x5cm5개</v>
          </cell>
          <cell r="I1225">
            <v>7</v>
          </cell>
          <cell r="J1225" t="str">
            <v>골재원마다</v>
          </cell>
          <cell r="L1225" t="str">
            <v>재질변화시마다</v>
          </cell>
          <cell r="N1225" t="str">
            <v>정밀한 암분류시 탄성파괴시험 병행</v>
          </cell>
        </row>
        <row r="1226">
          <cell r="A1226" t="str">
            <v>공기섬두</v>
          </cell>
          <cell r="B1226" t="str">
            <v>지반보강섬유(두께)</v>
          </cell>
          <cell r="C1226" t="str">
            <v>KS F 2122</v>
          </cell>
          <cell r="D1226" t="str">
            <v>회</v>
          </cell>
          <cell r="E1226">
            <v>0</v>
          </cell>
          <cell r="J1226" t="str">
            <v>-.20,000㎡마다-.제조회사별-.제품규격별</v>
          </cell>
        </row>
        <row r="1227">
          <cell r="A1227" t="str">
            <v>공기섬무</v>
          </cell>
          <cell r="B1227" t="str">
            <v>지반보강섬유(무게)</v>
          </cell>
          <cell r="C1227" t="str">
            <v>KS F 2123</v>
          </cell>
          <cell r="D1227" t="str">
            <v>회</v>
          </cell>
          <cell r="E1227">
            <v>0</v>
          </cell>
        </row>
        <row r="1228">
          <cell r="A1228" t="str">
            <v>공기섬장</v>
          </cell>
          <cell r="B1228" t="str">
            <v>지반보강섬유(인장강도 및 신도)</v>
          </cell>
          <cell r="C1228" t="str">
            <v>KS F 2124</v>
          </cell>
          <cell r="D1228" t="str">
            <v>회</v>
          </cell>
          <cell r="E1228">
            <v>0</v>
          </cell>
        </row>
        <row r="1229">
          <cell r="A1229" t="str">
            <v>공기섬봉</v>
          </cell>
          <cell r="B1229" t="str">
            <v>지반보강섬유(봉합강도)</v>
          </cell>
          <cell r="C1229" t="str">
            <v>KS K 0530</v>
          </cell>
          <cell r="D1229" t="str">
            <v>회</v>
          </cell>
          <cell r="E1229">
            <v>0</v>
          </cell>
        </row>
        <row r="1230">
          <cell r="A1230" t="str">
            <v>공기섬투</v>
          </cell>
          <cell r="B1230" t="str">
            <v>지반보강섬유(투수)</v>
          </cell>
          <cell r="C1230" t="str">
            <v>KS F 2128</v>
          </cell>
          <cell r="D1230" t="str">
            <v>회</v>
          </cell>
          <cell r="E1230">
            <v>0</v>
          </cell>
        </row>
        <row r="1231">
          <cell r="A1231" t="str">
            <v>공기섬구</v>
          </cell>
          <cell r="B1231" t="str">
            <v>지반보강섬유(유효구멍크기)</v>
          </cell>
          <cell r="C1231" t="str">
            <v>KS F 2126</v>
          </cell>
          <cell r="D1231" t="str">
            <v>회</v>
          </cell>
          <cell r="E1231">
            <v>0</v>
          </cell>
        </row>
        <row r="1232">
          <cell r="A1232" t="str">
            <v>공기섬혼</v>
          </cell>
          <cell r="B1232" t="str">
            <v>지반보강섬유(혼용률 및 재질)</v>
          </cell>
          <cell r="C1232" t="str">
            <v>KS K 0210</v>
          </cell>
          <cell r="D1232" t="str">
            <v>회</v>
          </cell>
          <cell r="E1232">
            <v>0</v>
          </cell>
        </row>
        <row r="1233">
          <cell r="A1233" t="str">
            <v>공기섬파</v>
          </cell>
          <cell r="B1233" t="str">
            <v>지반보강섬유(파열강도)</v>
          </cell>
          <cell r="C1233" t="str">
            <v>KS F 2125</v>
          </cell>
          <cell r="D1233" t="str">
            <v>회</v>
          </cell>
          <cell r="E1233">
            <v>0</v>
          </cell>
          <cell r="J1233" t="str">
            <v>필요시</v>
          </cell>
        </row>
        <row r="1234">
          <cell r="A1234" t="str">
            <v>공기섬열</v>
          </cell>
          <cell r="B1234" t="str">
            <v>지반보강섬유(인열강도)</v>
          </cell>
          <cell r="C1234" t="str">
            <v>KS F 2127</v>
          </cell>
          <cell r="D1234" t="str">
            <v>회</v>
          </cell>
          <cell r="E1234">
            <v>0</v>
          </cell>
          <cell r="J1234" t="str">
            <v>필요시</v>
          </cell>
        </row>
        <row r="1235">
          <cell r="A1235" t="str">
            <v>공기드장</v>
          </cell>
          <cell r="B1235" t="str">
            <v>드레인보드(인장강도 및 신도)</v>
          </cell>
          <cell r="C1235" t="str">
            <v>KS F 2122</v>
          </cell>
          <cell r="D1235" t="str">
            <v>회</v>
          </cell>
          <cell r="E1235">
            <v>0</v>
          </cell>
          <cell r="J1235" t="str">
            <v>-.20,000㎡마다-.제조회사별-.제품규격별</v>
          </cell>
        </row>
        <row r="1236">
          <cell r="A1236" t="str">
            <v>공기드투</v>
          </cell>
          <cell r="B1236" t="str">
            <v>드레인보드(투수)</v>
          </cell>
          <cell r="C1236" t="str">
            <v>KS F 2122</v>
          </cell>
          <cell r="D1236" t="str">
            <v>회</v>
          </cell>
          <cell r="E1236">
            <v>0</v>
          </cell>
        </row>
        <row r="1237">
          <cell r="A1237" t="str">
            <v>공기드무</v>
          </cell>
          <cell r="B1237" t="str">
            <v>드레인보드(무게)</v>
          </cell>
          <cell r="C1237" t="str">
            <v>KS F 2122</v>
          </cell>
          <cell r="D1237" t="str">
            <v>회</v>
          </cell>
          <cell r="E1237">
            <v>0</v>
          </cell>
        </row>
        <row r="1238">
          <cell r="A1238" t="str">
            <v>공기드구</v>
          </cell>
          <cell r="B1238" t="str">
            <v>드레인보드(유효구멍크기)</v>
          </cell>
          <cell r="C1238" t="str">
            <v>KS F 2122</v>
          </cell>
          <cell r="D1238" t="str">
            <v>회</v>
          </cell>
          <cell r="E1238">
            <v>0</v>
          </cell>
        </row>
        <row r="1239">
          <cell r="A1239" t="str">
            <v>공기드약</v>
          </cell>
          <cell r="B1239" t="str">
            <v>드레인보드(내약품성)</v>
          </cell>
          <cell r="C1239" t="str">
            <v>KS F 2122</v>
          </cell>
          <cell r="D1239" t="str">
            <v>회</v>
          </cell>
          <cell r="E1239">
            <v>0</v>
          </cell>
        </row>
        <row r="1240">
          <cell r="A1240" t="str">
            <v>공기상.</v>
          </cell>
          <cell r="B1240" t="str">
            <v>상수도용관(KS D 3565, M 3408,3401에 규정된 시험종목)</v>
          </cell>
          <cell r="C1240" t="str">
            <v>KS D 3565, KS M 3408,3401</v>
          </cell>
          <cell r="D1240" t="str">
            <v>회</v>
          </cell>
          <cell r="E1240">
            <v>0</v>
          </cell>
          <cell r="J1240" t="str">
            <v>제조회사별</v>
          </cell>
          <cell r="L1240" t="str">
            <v>제품규격별</v>
          </cell>
          <cell r="N1240" t="str">
            <v>벽판,바닥판,지붕판,기둥,보,계단 등</v>
          </cell>
        </row>
        <row r="1241">
          <cell r="A1241" t="str">
            <v>공기하.</v>
          </cell>
          <cell r="B1241" t="str">
            <v>하수도용관(KS M 3404, 3407, F 4402,4403,4405, 4406에 규정된 시험종목)</v>
          </cell>
          <cell r="C1241" t="str">
            <v>KS M 3404, 3407, KS F 4402,4403,4405, 4406</v>
          </cell>
          <cell r="D1241" t="str">
            <v>회</v>
          </cell>
          <cell r="E1241">
            <v>0</v>
          </cell>
          <cell r="J1241" t="str">
            <v>제조회사별</v>
          </cell>
          <cell r="L1241" t="str">
            <v>제품규격별</v>
          </cell>
          <cell r="N1241" t="str">
            <v>벽판,바닥판,지붕판,기둥,보,계단 등</v>
          </cell>
        </row>
        <row r="1242">
          <cell r="B1242" t="str">
            <v>2.토목</v>
          </cell>
        </row>
        <row r="1243">
          <cell r="B1243" t="str">
            <v xml:space="preserve"> 가.도로공사</v>
          </cell>
        </row>
        <row r="1244">
          <cell r="B1244" t="str">
            <v xml:space="preserve">  (1) 흙 혼합골재</v>
          </cell>
        </row>
        <row r="1245">
          <cell r="A1245" t="str">
            <v>토토골체다</v>
          </cell>
          <cell r="B1245" t="str">
            <v>입도조정기층(다짐)</v>
          </cell>
          <cell r="C1245" t="str">
            <v>KS F 2312</v>
          </cell>
          <cell r="D1245" t="str">
            <v>회</v>
          </cell>
          <cell r="E1245">
            <v>121000</v>
          </cell>
          <cell r="G1245">
            <v>121000</v>
          </cell>
          <cell r="H1245">
            <v>50</v>
          </cell>
          <cell r="I1245">
            <v>4</v>
          </cell>
          <cell r="J1245" t="str">
            <v>토질변화시마다</v>
          </cell>
          <cell r="N1245" t="str">
            <v>급속함수량측정기 사용 블가</v>
          </cell>
        </row>
        <row r="1246">
          <cell r="A1246" t="str">
            <v>토토골체함</v>
          </cell>
          <cell r="B1246" t="str">
            <v>입도조정기층(함수량)</v>
          </cell>
          <cell r="C1246" t="str">
            <v>KS F 2306</v>
          </cell>
          <cell r="D1246" t="str">
            <v>회</v>
          </cell>
          <cell r="E1246">
            <v>12000</v>
          </cell>
          <cell r="G1246">
            <v>12000</v>
          </cell>
          <cell r="H1246">
            <v>1</v>
          </cell>
          <cell r="I1246">
            <v>3</v>
          </cell>
          <cell r="J1246" t="str">
            <v>포설후 다짐전 2,000㎥마다</v>
          </cell>
          <cell r="N1246" t="str">
            <v>또는 급속함수량측정방법</v>
          </cell>
        </row>
        <row r="1247">
          <cell r="A1247" t="str">
            <v>토토골체현</v>
          </cell>
          <cell r="B1247" t="str">
            <v>입도조정기층(현장밀도)</v>
          </cell>
          <cell r="C1247" t="str">
            <v>KS F 2311</v>
          </cell>
          <cell r="D1247" t="str">
            <v>회</v>
          </cell>
          <cell r="E1247">
            <v>108000</v>
          </cell>
          <cell r="G1247">
            <v>108000</v>
          </cell>
          <cell r="H1247" t="str">
            <v>-</v>
          </cell>
          <cell r="I1247" t="str">
            <v>별산</v>
          </cell>
          <cell r="J1247" t="str">
            <v>-.폭이넓은 광활한지역의 성토작업시 : 2,000㎥마다-.층다짐시(2차선 기준) : 층별 450m마다</v>
          </cell>
          <cell r="N1247" t="str">
            <v>급속함수량측정기 사용 가능</v>
          </cell>
        </row>
        <row r="1248">
          <cell r="A1248" t="str">
            <v>토토골체평</v>
          </cell>
          <cell r="B1248" t="str">
            <v>입도조정기층(평판재하)</v>
          </cell>
          <cell r="C1248" t="str">
            <v>KS F 2310</v>
          </cell>
          <cell r="D1248" t="str">
            <v>회</v>
          </cell>
          <cell r="E1248">
            <v>174000</v>
          </cell>
          <cell r="G1248">
            <v>174000</v>
          </cell>
          <cell r="H1248" t="str">
            <v>-</v>
          </cell>
          <cell r="I1248" t="str">
            <v>별산</v>
          </cell>
          <cell r="J1248" t="str">
            <v>-.폭이넓은 광활한지역의 성토작업시 : 2,000㎥마다-.층다짐시(2차선 기준) : 3층 포설후 150m마다</v>
          </cell>
          <cell r="N1248" t="str">
            <v>재료 최대치수가 37.5mm이상인 경우 현장밀도시험 불가능시</v>
          </cell>
        </row>
        <row r="1249">
          <cell r="A1249" t="str">
            <v>토토골체당</v>
          </cell>
          <cell r="B1249" t="str">
            <v>입도조정기층(흙의 원심함수당량)</v>
          </cell>
          <cell r="C1249" t="str">
            <v>KS F 2315</v>
          </cell>
          <cell r="D1249" t="str">
            <v>회</v>
          </cell>
          <cell r="E1249">
            <v>45000</v>
          </cell>
          <cell r="G1249">
            <v>45000</v>
          </cell>
          <cell r="H1249">
            <v>1</v>
          </cell>
          <cell r="I1249">
            <v>5</v>
          </cell>
        </row>
        <row r="1250">
          <cell r="A1250" t="str">
            <v>토토골상다</v>
          </cell>
          <cell r="B1250" t="str">
            <v>노상(다짐)</v>
          </cell>
          <cell r="C1250" t="str">
            <v>KS F 2312</v>
          </cell>
          <cell r="D1250" t="str">
            <v>회</v>
          </cell>
          <cell r="E1250">
            <v>121000</v>
          </cell>
          <cell r="G1250">
            <v>121000</v>
          </cell>
          <cell r="H1250">
            <v>50</v>
          </cell>
          <cell r="I1250">
            <v>4</v>
          </cell>
          <cell r="J1250" t="str">
            <v>토질변화시마다</v>
          </cell>
          <cell r="N1250" t="str">
            <v>급속함수량측정기 사용 블가</v>
          </cell>
        </row>
        <row r="1251">
          <cell r="A1251" t="str">
            <v>토토골상함</v>
          </cell>
          <cell r="B1251" t="str">
            <v>노상(함수량)</v>
          </cell>
          <cell r="C1251" t="str">
            <v>KS F 2306</v>
          </cell>
          <cell r="D1251" t="str">
            <v>회</v>
          </cell>
          <cell r="E1251">
            <v>12000</v>
          </cell>
          <cell r="G1251">
            <v>12000</v>
          </cell>
          <cell r="H1251">
            <v>1</v>
          </cell>
          <cell r="I1251">
            <v>3</v>
          </cell>
          <cell r="J1251" t="str">
            <v>포설후 다짐전 1,000㎥마다</v>
          </cell>
          <cell r="N1251" t="str">
            <v>또는 급속함수량측정방법</v>
          </cell>
        </row>
        <row r="1252">
          <cell r="A1252" t="str">
            <v>토토골상현</v>
          </cell>
          <cell r="B1252" t="str">
            <v>노상(현장밀도)</v>
          </cell>
          <cell r="C1252" t="str">
            <v>KS F 2311</v>
          </cell>
          <cell r="D1252" t="str">
            <v>회</v>
          </cell>
          <cell r="E1252">
            <v>108000</v>
          </cell>
          <cell r="G1252">
            <v>108000</v>
          </cell>
          <cell r="H1252" t="str">
            <v>-</v>
          </cell>
          <cell r="I1252" t="str">
            <v>별산</v>
          </cell>
          <cell r="J1252" t="str">
            <v>-.폭이넓은 광활한지역의 성토작업시 : 1,000㎥마다-.층별 400m마다</v>
          </cell>
          <cell r="N1252" t="str">
            <v>급속함수량측정기 사용 가능</v>
          </cell>
        </row>
        <row r="1253">
          <cell r="A1253" t="str">
            <v>토토골상평</v>
          </cell>
          <cell r="B1253" t="str">
            <v>노상(평판재하)</v>
          </cell>
          <cell r="C1253" t="str">
            <v>KS F 2310</v>
          </cell>
          <cell r="D1253" t="str">
            <v>회</v>
          </cell>
          <cell r="E1253">
            <v>174000</v>
          </cell>
          <cell r="G1253">
            <v>174000</v>
          </cell>
          <cell r="H1253" t="str">
            <v>-</v>
          </cell>
          <cell r="I1253" t="str">
            <v>별산</v>
          </cell>
          <cell r="J1253" t="str">
            <v>-.폭이넓은 광활한지역의 성토작업시 : 1,000㎥마다-.층다짐시(2차선 기준) : 2층 포설후 200m마다</v>
          </cell>
          <cell r="N1253" t="str">
            <v>재료 최대치수가 37.5mm이상인 경우 현장밀도시험 불가능시</v>
          </cell>
        </row>
        <row r="1254">
          <cell r="A1254" t="str">
            <v>토토골상프</v>
          </cell>
          <cell r="B1254" t="str">
            <v>노상(프로프롤링)</v>
          </cell>
          <cell r="C1254" t="str">
            <v>5ton이상의 복륜하중(타이어접지압5.6kg/㎠이상)통과</v>
          </cell>
          <cell r="D1254" t="str">
            <v>회</v>
          </cell>
          <cell r="E1254">
            <v>0</v>
          </cell>
          <cell r="J1254" t="str">
            <v>-.노상완성후 전구간에 걸쳐 3회 이상</v>
          </cell>
        </row>
        <row r="1255">
          <cell r="A1255" t="str">
            <v>토토골동함</v>
          </cell>
          <cell r="B1255" t="str">
            <v>동상방지층(함수량)</v>
          </cell>
          <cell r="C1255" t="str">
            <v>KS F 2306</v>
          </cell>
          <cell r="D1255" t="str">
            <v>회</v>
          </cell>
          <cell r="E1255">
            <v>12000</v>
          </cell>
          <cell r="G1255">
            <v>12000</v>
          </cell>
          <cell r="H1255">
            <v>1</v>
          </cell>
          <cell r="I1255">
            <v>3</v>
          </cell>
          <cell r="J1255" t="str">
            <v>골재원마다</v>
          </cell>
          <cell r="L1255" t="str">
            <v>포설후 다짐전 500㎥마다</v>
          </cell>
          <cell r="N1255" t="str">
            <v>또는 급속함수량측정방법</v>
          </cell>
        </row>
        <row r="1256">
          <cell r="A1256" t="str">
            <v>토토골동현</v>
          </cell>
          <cell r="B1256" t="str">
            <v>동상방지층(현장밀도)</v>
          </cell>
          <cell r="C1256" t="str">
            <v>KS F 2311</v>
          </cell>
          <cell r="D1256" t="str">
            <v>회</v>
          </cell>
          <cell r="E1256">
            <v>108000</v>
          </cell>
          <cell r="G1256">
            <v>108000</v>
          </cell>
          <cell r="H1256" t="str">
            <v>-</v>
          </cell>
          <cell r="I1256" t="str">
            <v>별산</v>
          </cell>
          <cell r="J1256" t="str">
            <v>-.폭이넓은 광활한지역의 성토작업시 : 500㎥마다-.2차선 기준 : 층별 400m마다</v>
          </cell>
          <cell r="N1256" t="str">
            <v>급속함수량측정기 사용 가능</v>
          </cell>
        </row>
        <row r="1257">
          <cell r="A1257" t="str">
            <v>토토골동평</v>
          </cell>
          <cell r="B1257" t="str">
            <v>동상방지층(평판재하)</v>
          </cell>
          <cell r="C1257" t="str">
            <v>KS F 2310</v>
          </cell>
          <cell r="D1257" t="str">
            <v>회</v>
          </cell>
          <cell r="E1257">
            <v>174000</v>
          </cell>
          <cell r="G1257">
            <v>174000</v>
          </cell>
          <cell r="H1257" t="str">
            <v>-</v>
          </cell>
          <cell r="I1257" t="str">
            <v>별산</v>
          </cell>
          <cell r="J1257" t="str">
            <v>-.폭이넓은 광활한지역의 성토작업시 : 500㎥마다-.2차선 기준 : 선택층 및 보조기층 완성후 100m마다</v>
          </cell>
          <cell r="N1257" t="str">
            <v>현장밀도시험 불가능시</v>
          </cell>
        </row>
        <row r="1258">
          <cell r="A1258" t="str">
            <v>토토골동8</v>
          </cell>
          <cell r="B1258" t="str">
            <v>동상방지층(0.08mm체 통과량)</v>
          </cell>
          <cell r="C1258" t="str">
            <v>KS F 2511</v>
          </cell>
          <cell r="D1258" t="str">
            <v>회</v>
          </cell>
          <cell r="E1258">
            <v>0</v>
          </cell>
          <cell r="J1258" t="str">
            <v>골재원마다</v>
          </cell>
          <cell r="L1258" t="str">
            <v>재질변화시마다</v>
          </cell>
        </row>
        <row r="1259">
          <cell r="A1259" t="str">
            <v>토토골동비</v>
          </cell>
          <cell r="B1259" t="str">
            <v>동상방지층(비중 및 흡수율)</v>
          </cell>
          <cell r="C1259" t="str">
            <v>KS F 2511</v>
          </cell>
          <cell r="D1259" t="str">
            <v>회</v>
          </cell>
          <cell r="E1259">
            <v>0</v>
          </cell>
          <cell r="J1259" t="str">
            <v>골재원마다</v>
          </cell>
          <cell r="L1259" t="str">
            <v>재질변화시마다</v>
          </cell>
        </row>
        <row r="1260">
          <cell r="A1260" t="str">
            <v>토토골동마</v>
          </cell>
          <cell r="B1260" t="str">
            <v>동상방지층(마모)</v>
          </cell>
          <cell r="C1260" t="str">
            <v>KS F 2508</v>
          </cell>
          <cell r="D1260" t="str">
            <v>회</v>
          </cell>
          <cell r="E1260">
            <v>0</v>
          </cell>
          <cell r="J1260" t="str">
            <v>골재원마다</v>
          </cell>
          <cell r="L1260" t="str">
            <v>재질변화시마다</v>
          </cell>
        </row>
        <row r="1261">
          <cell r="A1261" t="str">
            <v>토토골동실</v>
          </cell>
          <cell r="B1261" t="str">
            <v>동상방지층(실내CBR)</v>
          </cell>
          <cell r="C1261" t="str">
            <v>KS F 2320</v>
          </cell>
          <cell r="D1261" t="str">
            <v>회</v>
          </cell>
          <cell r="E1261">
            <v>0</v>
          </cell>
          <cell r="J1261" t="str">
            <v>골재원마다</v>
          </cell>
          <cell r="L1261" t="str">
            <v>재질변화시마다</v>
          </cell>
        </row>
        <row r="1262">
          <cell r="A1262" t="str">
            <v>토토골동다</v>
          </cell>
          <cell r="B1262" t="str">
            <v>동상방지층(다짐)</v>
          </cell>
          <cell r="C1262" t="str">
            <v>KS F 2312</v>
          </cell>
          <cell r="D1262" t="str">
            <v>회</v>
          </cell>
          <cell r="E1262">
            <v>0</v>
          </cell>
          <cell r="J1262" t="str">
            <v>골재원마다</v>
          </cell>
          <cell r="L1262" t="str">
            <v>재질변화시마다</v>
          </cell>
          <cell r="N1262" t="str">
            <v>급속함수량시험기 사용 블가</v>
          </cell>
        </row>
        <row r="1263">
          <cell r="A1263" t="str">
            <v>토토골동체</v>
          </cell>
          <cell r="B1263" t="str">
            <v>동상방지층(체가름)</v>
          </cell>
          <cell r="C1263" t="str">
            <v>KS F 2502</v>
          </cell>
          <cell r="D1263" t="str">
            <v>회</v>
          </cell>
          <cell r="E1263">
            <v>0</v>
          </cell>
          <cell r="J1263" t="str">
            <v>골재원마다</v>
          </cell>
          <cell r="L1263" t="str">
            <v>1,000㎥마다</v>
          </cell>
        </row>
        <row r="1264">
          <cell r="A1264" t="str">
            <v>토토골동두</v>
          </cell>
          <cell r="B1264" t="str">
            <v>동상방지층(두께)</v>
          </cell>
          <cell r="C1264" t="str">
            <v>KS F 2306 또는 급속함수량측정방법</v>
          </cell>
          <cell r="D1264" t="str">
            <v>회</v>
          </cell>
          <cell r="E1264">
            <v>0</v>
          </cell>
          <cell r="J1264" t="str">
            <v>1일 1회이상</v>
          </cell>
        </row>
        <row r="1265">
          <cell r="A1265" t="str">
            <v>토토골동모</v>
          </cell>
          <cell r="B1265" t="str">
            <v>동상방지층(모래당량시험)</v>
          </cell>
          <cell r="C1265" t="str">
            <v>KS F 2340</v>
          </cell>
          <cell r="D1265" t="str">
            <v>회</v>
          </cell>
          <cell r="E1265">
            <v>0</v>
          </cell>
          <cell r="J1265" t="str">
            <v>골재원마다</v>
          </cell>
          <cell r="L1265" t="str">
            <v>재질변화시마다</v>
          </cell>
        </row>
        <row r="1266">
          <cell r="A1266" t="str">
            <v>토토골동프</v>
          </cell>
          <cell r="B1266" t="str">
            <v>동상방지층(프로프롤링)</v>
          </cell>
          <cell r="C1266" t="str">
            <v>5ton이상의 복륜하중(타이어접지압5.6kg/㎠이상)통과</v>
          </cell>
          <cell r="D1266" t="str">
            <v>회</v>
          </cell>
          <cell r="E1266">
            <v>0</v>
          </cell>
          <cell r="J1266" t="str">
            <v>-.완성후 전구간에 걸쳐 3회 이상</v>
          </cell>
        </row>
        <row r="1267">
          <cell r="A1267" t="str">
            <v>토토골보함</v>
          </cell>
          <cell r="B1267" t="str">
            <v>보조기층(함수량)</v>
          </cell>
          <cell r="C1267" t="str">
            <v>KS F 2306</v>
          </cell>
          <cell r="D1267" t="str">
            <v>회</v>
          </cell>
          <cell r="E1267">
            <v>12000</v>
          </cell>
          <cell r="G1267">
            <v>12000</v>
          </cell>
          <cell r="H1267">
            <v>1</v>
          </cell>
          <cell r="I1267">
            <v>3</v>
          </cell>
          <cell r="J1267" t="str">
            <v>골재원마다</v>
          </cell>
          <cell r="L1267" t="str">
            <v>포설후 다짐전 500㎥마다</v>
          </cell>
          <cell r="N1267" t="str">
            <v>또는 급속함수량측정방법</v>
          </cell>
        </row>
        <row r="1268">
          <cell r="A1268" t="str">
            <v>토토골보현</v>
          </cell>
          <cell r="B1268" t="str">
            <v>보조기층(현장밀도)</v>
          </cell>
          <cell r="C1268" t="str">
            <v>KS F 2311</v>
          </cell>
          <cell r="D1268" t="str">
            <v>회</v>
          </cell>
          <cell r="E1268">
            <v>108000</v>
          </cell>
          <cell r="G1268">
            <v>108000</v>
          </cell>
          <cell r="H1268" t="str">
            <v>-</v>
          </cell>
          <cell r="I1268" t="str">
            <v>별산</v>
          </cell>
          <cell r="J1268" t="str">
            <v>-.폭이넓은 광활한지역의 성토작업시 : 500㎥마다-.2차선 기준 : 층별 400m마다</v>
          </cell>
          <cell r="N1268" t="str">
            <v>급속함수량측정기 사용 가능</v>
          </cell>
        </row>
        <row r="1269">
          <cell r="A1269" t="str">
            <v>토토골보평</v>
          </cell>
          <cell r="B1269" t="str">
            <v>보조기층(평판재하)</v>
          </cell>
          <cell r="C1269" t="str">
            <v>KS F 2310</v>
          </cell>
          <cell r="D1269" t="str">
            <v>회</v>
          </cell>
          <cell r="E1269">
            <v>174000</v>
          </cell>
          <cell r="G1269">
            <v>174000</v>
          </cell>
          <cell r="H1269" t="str">
            <v>-</v>
          </cell>
          <cell r="I1269" t="str">
            <v>별산</v>
          </cell>
          <cell r="J1269" t="str">
            <v>-.폭이넓은 광활한지역의 성토작업시 : 500㎥마다-.2차선 기준 : 선택층 및 보조기층 완성후 100m마다</v>
          </cell>
          <cell r="N1269" t="str">
            <v>현장밀도시험 불가능시</v>
          </cell>
        </row>
        <row r="1270">
          <cell r="A1270" t="str">
            <v>토토골보8</v>
          </cell>
          <cell r="B1270" t="str">
            <v>보조기층(0.08mm체 통과량)</v>
          </cell>
          <cell r="C1270" t="str">
            <v>KS F 2511</v>
          </cell>
          <cell r="D1270" t="str">
            <v>회</v>
          </cell>
          <cell r="E1270">
            <v>0</v>
          </cell>
          <cell r="J1270" t="str">
            <v>골재원마다</v>
          </cell>
          <cell r="L1270" t="str">
            <v>재질변화시마다</v>
          </cell>
        </row>
        <row r="1271">
          <cell r="A1271" t="str">
            <v>토토골보비</v>
          </cell>
          <cell r="B1271" t="str">
            <v>보조기층(비중 및 흡수율)</v>
          </cell>
          <cell r="C1271" t="str">
            <v>KS F 2511</v>
          </cell>
          <cell r="D1271" t="str">
            <v>회</v>
          </cell>
          <cell r="E1271">
            <v>0</v>
          </cell>
          <cell r="J1271" t="str">
            <v>골재원마다</v>
          </cell>
          <cell r="L1271" t="str">
            <v>재질변화시마다</v>
          </cell>
        </row>
        <row r="1272">
          <cell r="A1272" t="str">
            <v>토토골보마</v>
          </cell>
          <cell r="B1272" t="str">
            <v>보조기층(마모)</v>
          </cell>
          <cell r="C1272" t="str">
            <v>KS F 2508</v>
          </cell>
          <cell r="D1272" t="str">
            <v>회</v>
          </cell>
          <cell r="E1272">
            <v>0</v>
          </cell>
          <cell r="J1272" t="str">
            <v>골재원마다</v>
          </cell>
          <cell r="L1272" t="str">
            <v>재질변화시마다</v>
          </cell>
        </row>
        <row r="1273">
          <cell r="A1273" t="str">
            <v>토토골보실</v>
          </cell>
          <cell r="B1273" t="str">
            <v>보조기층(실내CBR)</v>
          </cell>
          <cell r="C1273" t="str">
            <v>KS F 2320</v>
          </cell>
          <cell r="D1273" t="str">
            <v>회</v>
          </cell>
          <cell r="E1273">
            <v>0</v>
          </cell>
          <cell r="J1273" t="str">
            <v>골재원마다</v>
          </cell>
          <cell r="L1273" t="str">
            <v>재질변화시마다</v>
          </cell>
        </row>
        <row r="1274">
          <cell r="A1274" t="str">
            <v>토토골보다</v>
          </cell>
          <cell r="B1274" t="str">
            <v>보조기층(다짐)</v>
          </cell>
          <cell r="C1274" t="str">
            <v>KS F 2312</v>
          </cell>
          <cell r="D1274" t="str">
            <v>회</v>
          </cell>
          <cell r="E1274">
            <v>0</v>
          </cell>
          <cell r="J1274" t="str">
            <v>골재원마다</v>
          </cell>
          <cell r="L1274" t="str">
            <v>재질변화시마다</v>
          </cell>
          <cell r="N1274" t="str">
            <v>급속함수량시험기 사용 블가</v>
          </cell>
        </row>
        <row r="1275">
          <cell r="A1275" t="str">
            <v>토토골보체</v>
          </cell>
          <cell r="B1275" t="str">
            <v>보조기층(체가름)</v>
          </cell>
          <cell r="C1275" t="str">
            <v>KS F 2502</v>
          </cell>
          <cell r="D1275" t="str">
            <v>회</v>
          </cell>
          <cell r="E1275">
            <v>0</v>
          </cell>
          <cell r="J1275" t="str">
            <v>골재원마다</v>
          </cell>
          <cell r="L1275" t="str">
            <v>1,000㎥마다</v>
          </cell>
        </row>
        <row r="1276">
          <cell r="A1276" t="str">
            <v>토토골보두</v>
          </cell>
          <cell r="B1276" t="str">
            <v>보조기층(두께)</v>
          </cell>
          <cell r="C1276" t="str">
            <v>KS F 2306 또는 급속함수량측정방법</v>
          </cell>
          <cell r="D1276" t="str">
            <v>회</v>
          </cell>
          <cell r="E1276">
            <v>0</v>
          </cell>
          <cell r="J1276" t="str">
            <v>1일 1회이상</v>
          </cell>
        </row>
        <row r="1277">
          <cell r="A1277" t="str">
            <v>토토골보모</v>
          </cell>
          <cell r="B1277" t="str">
            <v>보조기층(모래당량시험)</v>
          </cell>
          <cell r="C1277" t="str">
            <v>KS F 2340</v>
          </cell>
          <cell r="D1277" t="str">
            <v>회</v>
          </cell>
          <cell r="E1277">
            <v>0</v>
          </cell>
          <cell r="J1277" t="str">
            <v>골재원마다</v>
          </cell>
          <cell r="L1277" t="str">
            <v>재질변화시마다</v>
          </cell>
        </row>
        <row r="1278">
          <cell r="A1278" t="str">
            <v>토토골보프</v>
          </cell>
          <cell r="B1278" t="str">
            <v>보조기층(프로프롤링)</v>
          </cell>
          <cell r="C1278" t="str">
            <v>5ton이상의 복륜하중(타이어접지압5.6kg/㎠이상)통과</v>
          </cell>
          <cell r="D1278" t="str">
            <v>회</v>
          </cell>
          <cell r="E1278">
            <v>0</v>
          </cell>
          <cell r="J1278" t="str">
            <v>-.완성후 전구간에 걸쳐 3회 이상</v>
          </cell>
        </row>
        <row r="1279">
          <cell r="A1279" t="str">
            <v>토토골입비</v>
          </cell>
          <cell r="B1279" t="str">
            <v>입도조정기층(비중)</v>
          </cell>
          <cell r="C1279" t="str">
            <v>KS F 2308</v>
          </cell>
          <cell r="D1279" t="str">
            <v>회</v>
          </cell>
          <cell r="E1279">
            <v>28000</v>
          </cell>
          <cell r="G1279">
            <v>28000</v>
          </cell>
          <cell r="H1279">
            <v>1</v>
          </cell>
          <cell r="I1279">
            <v>3</v>
          </cell>
          <cell r="J1279" t="str">
            <v>골재원마다</v>
          </cell>
          <cell r="L1279" t="str">
            <v>재질변화시마다</v>
          </cell>
          <cell r="N1279" t="str">
            <v>흙</v>
          </cell>
        </row>
        <row r="1280">
          <cell r="A1280" t="str">
            <v>토토골입흡</v>
          </cell>
          <cell r="B1280" t="str">
            <v>입도조정기층(비중 및 흡수율)</v>
          </cell>
          <cell r="C1280" t="str">
            <v>KS F 2511</v>
          </cell>
          <cell r="D1280" t="str">
            <v>회</v>
          </cell>
          <cell r="E1280">
            <v>0</v>
          </cell>
          <cell r="J1280" t="str">
            <v>골재원마다</v>
          </cell>
          <cell r="L1280" t="str">
            <v>재질변화시마다</v>
          </cell>
          <cell r="N1280" t="str">
            <v>긁은골재</v>
          </cell>
        </row>
        <row r="1281">
          <cell r="A1281" t="str">
            <v>토토골입안</v>
          </cell>
          <cell r="B1281" t="str">
            <v>입도조정기층(안전성)</v>
          </cell>
          <cell r="C1281" t="str">
            <v>KS F 2507</v>
          </cell>
          <cell r="D1281" t="str">
            <v>회</v>
          </cell>
          <cell r="E1281">
            <v>0</v>
          </cell>
          <cell r="J1281" t="str">
            <v>골재원마다</v>
          </cell>
          <cell r="L1281" t="str">
            <v>재질변화시마다</v>
          </cell>
          <cell r="N1281" t="str">
            <v>급속함수량시험기 사용 블가</v>
          </cell>
        </row>
        <row r="1282">
          <cell r="A1282" t="str">
            <v>토토골입마</v>
          </cell>
          <cell r="B1282" t="str">
            <v>입도조정기층(마모)</v>
          </cell>
          <cell r="C1282" t="str">
            <v>KS F 2508</v>
          </cell>
          <cell r="D1282" t="str">
            <v>회</v>
          </cell>
          <cell r="E1282">
            <v>0</v>
          </cell>
          <cell r="J1282" t="str">
            <v>골재원마다</v>
          </cell>
          <cell r="L1282" t="str">
            <v>재질변화시마다</v>
          </cell>
          <cell r="N1282" t="str">
            <v>급속함수량시험기 사용 블가</v>
          </cell>
        </row>
        <row r="1283">
          <cell r="A1283" t="str">
            <v>토토골입C</v>
          </cell>
          <cell r="B1283" t="str">
            <v>입도조정기층(실내CBR)</v>
          </cell>
          <cell r="C1283" t="str">
            <v>KS F 2320</v>
          </cell>
          <cell r="D1283" t="str">
            <v>회</v>
          </cell>
          <cell r="E1283">
            <v>227000</v>
          </cell>
          <cell r="G1283">
            <v>227000</v>
          </cell>
          <cell r="H1283">
            <v>100</v>
          </cell>
          <cell r="I1283">
            <v>10</v>
          </cell>
          <cell r="J1283" t="str">
            <v>골재원마다</v>
          </cell>
          <cell r="L1283" t="str">
            <v>재질변화시마다</v>
          </cell>
          <cell r="N1283" t="str">
            <v>급속함수량시험기 사용 블가</v>
          </cell>
        </row>
        <row r="1284">
          <cell r="A1284" t="str">
            <v>토토골입다</v>
          </cell>
          <cell r="B1284" t="str">
            <v>입도조정기층(다짐)</v>
          </cell>
          <cell r="C1284" t="str">
            <v>KS F 2312</v>
          </cell>
          <cell r="D1284" t="str">
            <v>회</v>
          </cell>
          <cell r="E1284">
            <v>121000</v>
          </cell>
          <cell r="G1284">
            <v>121000</v>
          </cell>
          <cell r="H1284">
            <v>50</v>
          </cell>
          <cell r="I1284">
            <v>4</v>
          </cell>
          <cell r="J1284" t="str">
            <v>골재원마다</v>
          </cell>
          <cell r="L1284" t="str">
            <v>재질변화시마다</v>
          </cell>
          <cell r="N1284" t="str">
            <v>급속함수량시험기 사용 블가</v>
          </cell>
        </row>
        <row r="1285">
          <cell r="A1285" t="str">
            <v>토토골입체</v>
          </cell>
          <cell r="B1285" t="str">
            <v>입도조정기층(체가름)</v>
          </cell>
          <cell r="C1285" t="str">
            <v>KS F 2502</v>
          </cell>
          <cell r="D1285" t="str">
            <v>회</v>
          </cell>
          <cell r="E1285">
            <v>0</v>
          </cell>
          <cell r="J1285" t="str">
            <v>골재원마다</v>
          </cell>
          <cell r="L1285" t="str">
            <v>-.재질변화시마다-.1,000㎥마다</v>
          </cell>
          <cell r="N1285" t="str">
            <v>급속함수량시험기 사용 블가</v>
          </cell>
        </row>
        <row r="1286">
          <cell r="A1286" t="str">
            <v>토토골입8</v>
          </cell>
          <cell r="B1286" t="str">
            <v>입도조정기층(0.08mm체 통과량)</v>
          </cell>
          <cell r="C1286" t="str">
            <v>KS F 2511</v>
          </cell>
          <cell r="D1286" t="str">
            <v>회</v>
          </cell>
          <cell r="E1286">
            <v>28000</v>
          </cell>
          <cell r="G1286">
            <v>28000</v>
          </cell>
          <cell r="H1286">
            <v>1</v>
          </cell>
          <cell r="I1286">
            <v>4</v>
          </cell>
          <cell r="J1286" t="str">
            <v>골재원마다</v>
          </cell>
          <cell r="L1286" t="str">
            <v>-.재질변화시마다-.1,000㎥마다</v>
          </cell>
          <cell r="N1286" t="str">
            <v>급속함수량시험기 사용 블가</v>
          </cell>
        </row>
        <row r="1287">
          <cell r="A1287" t="str">
            <v>토토골입함</v>
          </cell>
          <cell r="B1287" t="str">
            <v>입도조정기층(함수량)</v>
          </cell>
          <cell r="C1287" t="str">
            <v>KS F 2306</v>
          </cell>
          <cell r="D1287" t="str">
            <v>회</v>
          </cell>
          <cell r="E1287">
            <v>12000</v>
          </cell>
          <cell r="G1287">
            <v>12000</v>
          </cell>
          <cell r="H1287">
            <v>1</v>
          </cell>
          <cell r="I1287">
            <v>3</v>
          </cell>
          <cell r="J1287" t="str">
            <v>골재원마다</v>
          </cell>
          <cell r="L1287" t="str">
            <v>포설후 다짐전 500㎥마다</v>
          </cell>
          <cell r="N1287" t="str">
            <v>또는 급속함수량측정방법</v>
          </cell>
        </row>
        <row r="1288">
          <cell r="A1288" t="str">
            <v>토토골입현</v>
          </cell>
          <cell r="B1288" t="str">
            <v>입도조정기층(현장밀도)</v>
          </cell>
          <cell r="C1288" t="str">
            <v>KS F 2311</v>
          </cell>
          <cell r="D1288" t="str">
            <v>회</v>
          </cell>
          <cell r="E1288">
            <v>108000</v>
          </cell>
          <cell r="G1288">
            <v>108000</v>
          </cell>
          <cell r="H1288" t="str">
            <v>-</v>
          </cell>
          <cell r="I1288" t="str">
            <v>별산</v>
          </cell>
          <cell r="J1288" t="str">
            <v>-.폭이넓은 광활한지역의 성토작업시 : 500㎥마다-.2차선 기준 : 층별 200m마다</v>
          </cell>
          <cell r="N1288" t="str">
            <v>급속함수량측정기 사용 가능</v>
          </cell>
        </row>
        <row r="1289">
          <cell r="A1289" t="str">
            <v>토토골입평</v>
          </cell>
          <cell r="B1289" t="str">
            <v>입도조정기층(평판재하)</v>
          </cell>
          <cell r="C1289" t="str">
            <v>KS F 2310</v>
          </cell>
          <cell r="D1289" t="str">
            <v>회</v>
          </cell>
          <cell r="E1289">
            <v>174000</v>
          </cell>
          <cell r="G1289">
            <v>174000</v>
          </cell>
          <cell r="H1289" t="str">
            <v>-</v>
          </cell>
          <cell r="I1289" t="str">
            <v>별산</v>
          </cell>
          <cell r="J1289" t="str">
            <v>-.폭이넓은 광활한지역의 성토작업시 : 500㎥마다-.2차선 기준 : 층별 200m마다</v>
          </cell>
          <cell r="N1289" t="str">
            <v>현장밀도시험 불가능시</v>
          </cell>
        </row>
        <row r="1290">
          <cell r="A1290" t="str">
            <v>토토골입프</v>
          </cell>
          <cell r="B1290" t="str">
            <v>입도조정기층(프로프롤링)</v>
          </cell>
          <cell r="C1290" t="str">
            <v>5ton이상의 복륜하중(타이어접지압5.6kg/㎠이상)통과</v>
          </cell>
          <cell r="D1290" t="str">
            <v>회</v>
          </cell>
          <cell r="E1290">
            <v>0</v>
          </cell>
          <cell r="J1290" t="str">
            <v>-.기층완성후 전구간에 걸쳐 3회 이상</v>
          </cell>
        </row>
        <row r="1291">
          <cell r="A1291" t="str">
            <v>토토골안체</v>
          </cell>
          <cell r="B1291" t="str">
            <v>시멘트안정기층(체가름)</v>
          </cell>
          <cell r="C1291" t="str">
            <v>KS F 2502</v>
          </cell>
          <cell r="D1291" t="str">
            <v>회</v>
          </cell>
          <cell r="E1291">
            <v>0</v>
          </cell>
          <cell r="J1291" t="str">
            <v>골재원마다</v>
          </cell>
          <cell r="L1291" t="str">
            <v>재질변화시마다</v>
          </cell>
          <cell r="N1291" t="str">
            <v>급속함수량시험기 사용 블가</v>
          </cell>
        </row>
        <row r="1292">
          <cell r="A1292" t="str">
            <v>토토골안흡</v>
          </cell>
          <cell r="B1292" t="str">
            <v>시멘트안정기층(비중 및 흡수율)</v>
          </cell>
          <cell r="C1292" t="str">
            <v>KS F 2511</v>
          </cell>
          <cell r="D1292" t="str">
            <v>회</v>
          </cell>
          <cell r="E1292">
            <v>0</v>
          </cell>
          <cell r="J1292" t="str">
            <v>골재원마다</v>
          </cell>
          <cell r="L1292" t="str">
            <v>재질변화시마다</v>
          </cell>
          <cell r="N1292" t="str">
            <v>긁은골재</v>
          </cell>
        </row>
        <row r="1293">
          <cell r="A1293" t="str">
            <v>토토골안안</v>
          </cell>
          <cell r="B1293" t="str">
            <v>시멘트안정기층(안전성)</v>
          </cell>
          <cell r="C1293" t="str">
            <v>KS F 2507</v>
          </cell>
          <cell r="D1293" t="str">
            <v>회</v>
          </cell>
          <cell r="E1293">
            <v>0</v>
          </cell>
          <cell r="J1293" t="str">
            <v>골재원마다</v>
          </cell>
          <cell r="L1293" t="str">
            <v>재질변화시마다</v>
          </cell>
          <cell r="N1293" t="str">
            <v>급속함수량시험기 사용 블가</v>
          </cell>
        </row>
        <row r="1294">
          <cell r="A1294" t="str">
            <v>토토골안마</v>
          </cell>
          <cell r="B1294" t="str">
            <v>시멘트안정기층(마모)</v>
          </cell>
          <cell r="C1294" t="str">
            <v>KS F 2508</v>
          </cell>
          <cell r="D1294" t="str">
            <v>회</v>
          </cell>
          <cell r="E1294">
            <v>0</v>
          </cell>
          <cell r="J1294" t="str">
            <v>골재원마다</v>
          </cell>
          <cell r="L1294" t="str">
            <v>재질변화시마다</v>
          </cell>
          <cell r="N1294" t="str">
            <v>급속함수량시험기 사용 블가</v>
          </cell>
        </row>
        <row r="1295">
          <cell r="A1295" t="str">
            <v>토토골안연</v>
          </cell>
          <cell r="B1295" t="str">
            <v>시멘트안정기층(연석량)</v>
          </cell>
          <cell r="C1295" t="str">
            <v>KS F 2516</v>
          </cell>
          <cell r="D1295" t="str">
            <v>회</v>
          </cell>
          <cell r="E1295">
            <v>0</v>
          </cell>
          <cell r="J1295" t="str">
            <v>골재원마다</v>
          </cell>
          <cell r="L1295" t="str">
            <v>재질변화시마다</v>
          </cell>
          <cell r="N1295" t="str">
            <v>급속함수량시험기 사용 블가</v>
          </cell>
        </row>
        <row r="1296">
          <cell r="A1296" t="str">
            <v>토토골안점</v>
          </cell>
          <cell r="B1296" t="str">
            <v>시멘트안정기층(점토덩어리함유량)</v>
          </cell>
          <cell r="C1296" t="str">
            <v>KS F 2512</v>
          </cell>
          <cell r="D1296" t="str">
            <v>회</v>
          </cell>
          <cell r="E1296">
            <v>0</v>
          </cell>
          <cell r="J1296" t="str">
            <v>골재원마다</v>
          </cell>
          <cell r="L1296" t="str">
            <v>재질변화시마다</v>
          </cell>
          <cell r="N1296" t="str">
            <v>급속함수량시험기 사용 블가</v>
          </cell>
        </row>
        <row r="1297">
          <cell r="A1297" t="str">
            <v>토토골안8</v>
          </cell>
          <cell r="B1297" t="str">
            <v>시멘트안정기층(0.08mm체 통과량)</v>
          </cell>
          <cell r="C1297" t="str">
            <v>KS F 2511</v>
          </cell>
          <cell r="D1297" t="str">
            <v>회</v>
          </cell>
          <cell r="E1297">
            <v>0</v>
          </cell>
          <cell r="J1297" t="str">
            <v>골재원마다</v>
          </cell>
          <cell r="L1297" t="str">
            <v>재질변화시마다</v>
          </cell>
          <cell r="N1297" t="str">
            <v>급속함수량시험기 사용 블가</v>
          </cell>
        </row>
        <row r="1298">
          <cell r="A1298" t="str">
            <v>토토골안다</v>
          </cell>
          <cell r="B1298" t="str">
            <v>시멘트안정기층(다짐)</v>
          </cell>
          <cell r="C1298" t="str">
            <v>KS F 2312</v>
          </cell>
          <cell r="D1298" t="str">
            <v>회</v>
          </cell>
          <cell r="E1298">
            <v>121000</v>
          </cell>
          <cell r="G1298">
            <v>121000</v>
          </cell>
          <cell r="H1298">
            <v>50</v>
          </cell>
          <cell r="I1298">
            <v>4</v>
          </cell>
          <cell r="J1298" t="str">
            <v>재질변화시마다</v>
          </cell>
        </row>
        <row r="1299">
          <cell r="A1299" t="str">
            <v>토토골안80</v>
          </cell>
          <cell r="B1299" t="str">
            <v>시멘트안정기층(배합설계:σ3일강도)</v>
          </cell>
          <cell r="C1299" t="str">
            <v>KS F 2329</v>
          </cell>
          <cell r="D1299" t="str">
            <v>회</v>
          </cell>
          <cell r="E1299">
            <v>1051000</v>
          </cell>
          <cell r="G1299">
            <v>1051000</v>
          </cell>
          <cell r="H1299">
            <v>100</v>
          </cell>
          <cell r="I1299">
            <v>9</v>
          </cell>
          <cell r="J1299" t="str">
            <v>재료가 다른 배합마다</v>
          </cell>
        </row>
        <row r="1300">
          <cell r="A1300" t="str">
            <v>토토골안81</v>
          </cell>
          <cell r="B1300" t="str">
            <v>시멘트안정기층(배합설계:σ7일강도)</v>
          </cell>
          <cell r="C1300" t="str">
            <v>KS F 2329</v>
          </cell>
          <cell r="D1300" t="str">
            <v>회</v>
          </cell>
          <cell r="E1300">
            <v>1051000</v>
          </cell>
          <cell r="G1300">
            <v>1051000</v>
          </cell>
          <cell r="H1300">
            <v>100</v>
          </cell>
          <cell r="I1300">
            <v>13</v>
          </cell>
          <cell r="J1300" t="str">
            <v>재료가 다른 배합마다</v>
          </cell>
        </row>
        <row r="1301">
          <cell r="A1301" t="str">
            <v>토토골안82</v>
          </cell>
          <cell r="B1301" t="str">
            <v>시멘트안정기층(배합설계:σ14일강도)</v>
          </cell>
          <cell r="C1301" t="str">
            <v>KS F 2329</v>
          </cell>
          <cell r="D1301" t="str">
            <v>회</v>
          </cell>
          <cell r="E1301">
            <v>1051000</v>
          </cell>
          <cell r="G1301">
            <v>1051000</v>
          </cell>
          <cell r="H1301">
            <v>100</v>
          </cell>
          <cell r="I1301">
            <v>20</v>
          </cell>
          <cell r="J1301" t="str">
            <v>재료가 다른 배합마다</v>
          </cell>
        </row>
        <row r="1302">
          <cell r="A1302" t="str">
            <v>토토골안83</v>
          </cell>
          <cell r="B1302" t="str">
            <v>시멘트안정기층(배합설계:σ28일강도)</v>
          </cell>
          <cell r="C1302" t="str">
            <v>KS F 2329</v>
          </cell>
          <cell r="D1302" t="str">
            <v>회</v>
          </cell>
          <cell r="E1302">
            <v>1051000</v>
          </cell>
          <cell r="G1302">
            <v>1051000</v>
          </cell>
          <cell r="H1302">
            <v>100</v>
          </cell>
          <cell r="I1302">
            <v>24</v>
          </cell>
          <cell r="J1302" t="str">
            <v>재료가 다른 배합마다</v>
          </cell>
        </row>
        <row r="1303">
          <cell r="A1303" t="str">
            <v>토토골안시</v>
          </cell>
          <cell r="B1303" t="str">
            <v>시멘트안정기층(시멘트함유량)</v>
          </cell>
          <cell r="C1303" t="str">
            <v>KS F 2327</v>
          </cell>
          <cell r="D1303" t="str">
            <v>회</v>
          </cell>
          <cell r="E1303">
            <v>0</v>
          </cell>
          <cell r="J1303" t="str">
            <v>재질변화시마다</v>
          </cell>
          <cell r="N1303" t="str">
            <v>급속함수량시험기 사용 블가</v>
          </cell>
        </row>
        <row r="1304">
          <cell r="A1304" t="str">
            <v>토토골안압</v>
          </cell>
          <cell r="B1304" t="str">
            <v>시멘트안정기층(압축강도)</v>
          </cell>
          <cell r="C1304" t="str">
            <v>KS F 2328</v>
          </cell>
          <cell r="D1304" t="str">
            <v>회</v>
          </cell>
          <cell r="E1304">
            <v>0</v>
          </cell>
          <cell r="J1304" t="str">
            <v>1일 1회 이상</v>
          </cell>
          <cell r="N1304" t="str">
            <v>급속함수량시험기 사용 블가</v>
          </cell>
        </row>
        <row r="1305">
          <cell r="A1305" t="str">
            <v>토토골안함</v>
          </cell>
          <cell r="B1305" t="str">
            <v>시멘트안정기층(함수량)</v>
          </cell>
          <cell r="C1305" t="str">
            <v>KS F 2306</v>
          </cell>
          <cell r="D1305" t="str">
            <v>회</v>
          </cell>
          <cell r="E1305">
            <v>12000</v>
          </cell>
          <cell r="G1305">
            <v>12000</v>
          </cell>
          <cell r="H1305">
            <v>1</v>
          </cell>
          <cell r="I1305">
            <v>3</v>
          </cell>
          <cell r="J1305" t="str">
            <v>골재원마다,재질변화시마다</v>
          </cell>
          <cell r="L1305" t="str">
            <v>폭이넓은 광활한지역의 성토작업시 : 500㎥마다</v>
          </cell>
          <cell r="N1305" t="str">
            <v>500㎥마다하는 경우에는 급속함수량시험기 사용 가능</v>
          </cell>
        </row>
        <row r="1306">
          <cell r="A1306" t="str">
            <v>토토골안현</v>
          </cell>
          <cell r="B1306" t="str">
            <v>시멘트안정기층(현장밀도)</v>
          </cell>
          <cell r="C1306" t="str">
            <v>KS F 2311</v>
          </cell>
          <cell r="D1306" t="str">
            <v>회</v>
          </cell>
          <cell r="E1306">
            <v>108000</v>
          </cell>
          <cell r="G1306">
            <v>108000</v>
          </cell>
          <cell r="H1306" t="str">
            <v>-</v>
          </cell>
          <cell r="I1306" t="str">
            <v>별산</v>
          </cell>
          <cell r="J1306" t="str">
            <v>-.폭이넓은 광활한지역의 성토작업시 : 500㎥마다-.2차선 기준 : 층별 200m마다</v>
          </cell>
          <cell r="N1306" t="str">
            <v>급속함수량시험기 사용 가능</v>
          </cell>
        </row>
        <row r="1307">
          <cell r="B1307" t="str">
            <v xml:space="preserve">  (2) 아스팔트 포장</v>
          </cell>
        </row>
        <row r="1308">
          <cell r="A1308" t="str">
            <v>토토아골채</v>
          </cell>
          <cell r="B1308" t="str">
            <v>골재(채가름)</v>
          </cell>
          <cell r="C1308" t="str">
            <v>KS F 2502</v>
          </cell>
          <cell r="D1308" t="str">
            <v>회</v>
          </cell>
          <cell r="E1308">
            <v>35000</v>
          </cell>
          <cell r="G1308">
            <v>35000</v>
          </cell>
          <cell r="H1308" t="str">
            <v>잔골재:40kg이상굵은골재 :80kg이상</v>
          </cell>
          <cell r="I1308">
            <v>7</v>
          </cell>
          <cell r="J1308" t="str">
            <v>-.골재원마다,-.재질변화시마다,-.공사개시전 1회</v>
          </cell>
        </row>
        <row r="1309">
          <cell r="A1309" t="str">
            <v>토토아골8</v>
          </cell>
          <cell r="B1309" t="str">
            <v>골재(0.08mm체 통과량)</v>
          </cell>
          <cell r="C1309" t="str">
            <v>KS F 2511</v>
          </cell>
          <cell r="D1309" t="str">
            <v>회</v>
          </cell>
          <cell r="E1309">
            <v>28000</v>
          </cell>
          <cell r="G1309">
            <v>28000</v>
          </cell>
          <cell r="I1309">
            <v>7</v>
          </cell>
        </row>
        <row r="1310">
          <cell r="A1310" t="str">
            <v>토토아골비굵</v>
          </cell>
          <cell r="B1310" t="str">
            <v>골재(굵은,비중 및 흡수율)</v>
          </cell>
          <cell r="C1310" t="str">
            <v>KS F 2503</v>
          </cell>
          <cell r="D1310" t="str">
            <v>회</v>
          </cell>
          <cell r="E1310">
            <v>36000</v>
          </cell>
          <cell r="G1310">
            <v>36000</v>
          </cell>
          <cell r="I1310">
            <v>7</v>
          </cell>
        </row>
        <row r="1311">
          <cell r="A1311" t="str">
            <v>토토아골비잔</v>
          </cell>
          <cell r="B1311" t="str">
            <v>골재(잔,비중 및 흡수율)</v>
          </cell>
          <cell r="C1311" t="str">
            <v>KS F 2504</v>
          </cell>
          <cell r="D1311" t="str">
            <v>회</v>
          </cell>
          <cell r="E1311">
            <v>36000</v>
          </cell>
          <cell r="G1311">
            <v>36000</v>
          </cell>
          <cell r="I1311">
            <v>7</v>
          </cell>
        </row>
        <row r="1312">
          <cell r="A1312" t="str">
            <v>토토아골마</v>
          </cell>
          <cell r="B1312" t="str">
            <v>골재(마모)</v>
          </cell>
          <cell r="C1312" t="str">
            <v>KS F 2508</v>
          </cell>
          <cell r="D1312" t="str">
            <v>회</v>
          </cell>
          <cell r="E1312">
            <v>45000</v>
          </cell>
          <cell r="G1312">
            <v>45000</v>
          </cell>
          <cell r="I1312">
            <v>7</v>
          </cell>
        </row>
        <row r="1313">
          <cell r="A1313" t="str">
            <v>토토아골안</v>
          </cell>
          <cell r="B1313" t="str">
            <v>골재(안정성)</v>
          </cell>
          <cell r="C1313" t="str">
            <v>KS F 2507</v>
          </cell>
          <cell r="D1313" t="str">
            <v>회</v>
          </cell>
          <cell r="E1313">
            <v>42000</v>
          </cell>
          <cell r="G1313">
            <v>42000</v>
          </cell>
          <cell r="I1313">
            <v>12</v>
          </cell>
        </row>
        <row r="1314">
          <cell r="A1314" t="str">
            <v>토토아골피</v>
          </cell>
          <cell r="B1314" t="str">
            <v>골재(피막박리)</v>
          </cell>
          <cell r="C1314" t="str">
            <v>KS F 2355</v>
          </cell>
          <cell r="D1314" t="str">
            <v>회</v>
          </cell>
          <cell r="E1314">
            <v>58000</v>
          </cell>
          <cell r="G1314">
            <v>58000</v>
          </cell>
          <cell r="I1314">
            <v>7</v>
          </cell>
        </row>
        <row r="1315">
          <cell r="A1315" t="str">
            <v>토토아채입</v>
          </cell>
          <cell r="B1315" t="str">
            <v>채움재(입도)</v>
          </cell>
          <cell r="C1315" t="str">
            <v>KS F 3501</v>
          </cell>
          <cell r="D1315" t="str">
            <v>회</v>
          </cell>
          <cell r="E1315">
            <v>28000</v>
          </cell>
          <cell r="G1315">
            <v>28000</v>
          </cell>
          <cell r="H1315" t="str">
            <v>총2kg이상</v>
          </cell>
          <cell r="I1315">
            <v>7</v>
          </cell>
          <cell r="J1315" t="str">
            <v>제조회사마다</v>
          </cell>
          <cell r="L1315" t="str">
            <v>반입시마다</v>
          </cell>
          <cell r="N1315" t="str">
            <v>석회석분에 해당,기타 다른채움재는 별도시험방법 적용</v>
          </cell>
        </row>
        <row r="1316">
          <cell r="A1316" t="str">
            <v>토토아채비</v>
          </cell>
          <cell r="B1316" t="str">
            <v>채움재(비중)</v>
          </cell>
          <cell r="C1316" t="str">
            <v>KS F 5110</v>
          </cell>
          <cell r="D1316" t="str">
            <v>회</v>
          </cell>
          <cell r="E1316">
            <v>45000</v>
          </cell>
          <cell r="G1316">
            <v>45000</v>
          </cell>
          <cell r="I1316">
            <v>7</v>
          </cell>
        </row>
        <row r="1317">
          <cell r="A1317" t="str">
            <v>토토아채수</v>
          </cell>
          <cell r="B1317" t="str">
            <v>채움재(수분)</v>
          </cell>
          <cell r="C1317" t="str">
            <v>KS F 3503</v>
          </cell>
          <cell r="D1317" t="str">
            <v>회</v>
          </cell>
          <cell r="E1317">
            <v>26000</v>
          </cell>
          <cell r="G1317">
            <v>26000</v>
          </cell>
          <cell r="I1317">
            <v>7</v>
          </cell>
        </row>
        <row r="1318">
          <cell r="A1318" t="str">
            <v>토토아아배</v>
          </cell>
          <cell r="B1318" t="str">
            <v>아스팔트콘크리트(배합설계)</v>
          </cell>
          <cell r="C1318" t="str">
            <v>KS F 2349</v>
          </cell>
          <cell r="D1318" t="str">
            <v>회</v>
          </cell>
          <cell r="E1318">
            <v>685000</v>
          </cell>
          <cell r="G1318">
            <v>685000</v>
          </cell>
          <cell r="H1318" t="str">
            <v>굵은골재:13중간골재:13잔골재:10석분:3아스팔트:40</v>
          </cell>
          <cell r="I1318">
            <v>30</v>
          </cell>
          <cell r="J1318" t="str">
            <v>재료가 다른 각 배합마다</v>
          </cell>
          <cell r="L1318" t="str">
            <v>1일 1회이상</v>
          </cell>
          <cell r="N1318" t="str">
            <v>아스팔트 품질시험 포함</v>
          </cell>
        </row>
        <row r="1319">
          <cell r="A1319" t="str">
            <v>토토아아휠</v>
          </cell>
          <cell r="B1319" t="str">
            <v>아스팔트콘크리트(휠트래킹)</v>
          </cell>
          <cell r="C1319" t="str">
            <v>당해 시방서</v>
          </cell>
          <cell r="D1319" t="str">
            <v>회</v>
          </cell>
          <cell r="E1319">
            <v>199000</v>
          </cell>
          <cell r="G1319">
            <v>199000</v>
          </cell>
          <cell r="I1319">
            <v>12</v>
          </cell>
          <cell r="N1319" t="str">
            <v>배합설계 별도</v>
          </cell>
        </row>
        <row r="1320">
          <cell r="A1320" t="str">
            <v>토토아아라</v>
          </cell>
          <cell r="B1320" t="str">
            <v>아스팔트콘크리트(라벨링)</v>
          </cell>
          <cell r="C1320" t="str">
            <v>당해 시방서</v>
          </cell>
          <cell r="D1320" t="str">
            <v>회</v>
          </cell>
          <cell r="E1320">
            <v>498000</v>
          </cell>
          <cell r="G1320">
            <v>498000</v>
          </cell>
          <cell r="I1320">
            <v>12</v>
          </cell>
          <cell r="N1320" t="str">
            <v>배합설계 별도</v>
          </cell>
        </row>
        <row r="1321">
          <cell r="A1321" t="str">
            <v>토토아플계</v>
          </cell>
          <cell r="B1321" t="str">
            <v>플랜트(계량기의 눈금 점검,자동계량장치 점검)</v>
          </cell>
          <cell r="C1321" t="str">
            <v>영점검사와 눈금의 정상작동여부</v>
          </cell>
          <cell r="D1321" t="str">
            <v>회</v>
          </cell>
          <cell r="E1321">
            <v>0</v>
          </cell>
          <cell r="J1321" t="str">
            <v>작업개시전 1회</v>
          </cell>
          <cell r="L1321" t="str">
            <v>필요시마다</v>
          </cell>
        </row>
        <row r="1322">
          <cell r="A1322" t="str">
            <v>토토아플믹</v>
          </cell>
          <cell r="B1322" t="str">
            <v>플랜트(골재의 체가름)</v>
          </cell>
          <cell r="C1322" t="str">
            <v>KS F 2502</v>
          </cell>
          <cell r="D1322" t="str">
            <v>회</v>
          </cell>
          <cell r="E1322">
            <v>0</v>
          </cell>
          <cell r="J1322" t="str">
            <v>1일 1회이상</v>
          </cell>
        </row>
        <row r="1323">
          <cell r="A1323" t="str">
            <v>토토아플아</v>
          </cell>
          <cell r="B1323" t="str">
            <v>플랜트(아스팔트온도)</v>
          </cell>
          <cell r="D1323" t="str">
            <v>회</v>
          </cell>
          <cell r="E1323">
            <v>0</v>
          </cell>
          <cell r="J1323" t="str">
            <v>1시간 1회이상</v>
          </cell>
          <cell r="N1323" t="str">
            <v>가열시</v>
          </cell>
        </row>
        <row r="1324">
          <cell r="A1324" t="str">
            <v>토토아플골</v>
          </cell>
          <cell r="B1324" t="str">
            <v>플랜트(골재온도)</v>
          </cell>
          <cell r="D1324" t="str">
            <v>회</v>
          </cell>
          <cell r="E1324">
            <v>0</v>
          </cell>
          <cell r="J1324" t="str">
            <v>1시간 1회이상</v>
          </cell>
          <cell r="N1324" t="str">
            <v>가열후</v>
          </cell>
        </row>
        <row r="1325">
          <cell r="A1325" t="str">
            <v>토토아유.</v>
          </cell>
          <cell r="B1325" t="str">
            <v>유화아스팔트(KS M 2203에 규정된 시험종목)</v>
          </cell>
          <cell r="C1325" t="str">
            <v>KS M 2203</v>
          </cell>
          <cell r="D1325" t="str">
            <v>회</v>
          </cell>
          <cell r="E1325">
            <v>0</v>
          </cell>
          <cell r="J1325" t="str">
            <v>반입시마다, 제품규격마다, 제조회사별</v>
          </cell>
        </row>
        <row r="1326">
          <cell r="A1326" t="str">
            <v>토토아유점</v>
          </cell>
          <cell r="B1326" t="str">
            <v>유화아스팔트(점도)</v>
          </cell>
          <cell r="C1326" t="str">
            <v>KS M 2213</v>
          </cell>
          <cell r="D1326" t="str">
            <v>회</v>
          </cell>
          <cell r="E1326">
            <v>26000</v>
          </cell>
          <cell r="G1326">
            <v>26000</v>
          </cell>
          <cell r="H1326">
            <v>4</v>
          </cell>
          <cell r="I1326">
            <v>12</v>
          </cell>
        </row>
        <row r="1327">
          <cell r="A1327" t="str">
            <v>토토아유채</v>
          </cell>
          <cell r="B1327" t="str">
            <v>유화아스팔트(채시험)</v>
          </cell>
          <cell r="C1327" t="str">
            <v>KS M 2203</v>
          </cell>
          <cell r="D1327" t="str">
            <v>회</v>
          </cell>
          <cell r="E1327">
            <v>18000</v>
          </cell>
          <cell r="G1327">
            <v>18000</v>
          </cell>
          <cell r="H1327">
            <v>4</v>
          </cell>
          <cell r="I1327">
            <v>12</v>
          </cell>
        </row>
        <row r="1328">
          <cell r="A1328" t="str">
            <v>토토아유저</v>
          </cell>
          <cell r="B1328" t="str">
            <v>유화아스팔트(저장안정성)</v>
          </cell>
          <cell r="C1328" t="str">
            <v>KS M 2203</v>
          </cell>
          <cell r="D1328" t="str">
            <v>회</v>
          </cell>
          <cell r="E1328">
            <v>21000</v>
          </cell>
          <cell r="G1328">
            <v>21000</v>
          </cell>
          <cell r="H1328">
            <v>4</v>
          </cell>
          <cell r="I1328">
            <v>12</v>
          </cell>
        </row>
        <row r="1329">
          <cell r="A1329" t="str">
            <v>토토아유부</v>
          </cell>
          <cell r="B1329" t="str">
            <v>유화아스팔트(부착시험)</v>
          </cell>
          <cell r="C1329" t="str">
            <v>KS M 2203</v>
          </cell>
          <cell r="D1329" t="str">
            <v>회</v>
          </cell>
          <cell r="E1329">
            <v>20000</v>
          </cell>
          <cell r="G1329">
            <v>20000</v>
          </cell>
          <cell r="H1329">
            <v>4</v>
          </cell>
          <cell r="I1329">
            <v>12</v>
          </cell>
        </row>
        <row r="1330">
          <cell r="A1330" t="str">
            <v>토토아유골</v>
          </cell>
          <cell r="B1330" t="str">
            <v>유화아스팔트(골재혼합)</v>
          </cell>
          <cell r="C1330" t="str">
            <v>KS M 2203</v>
          </cell>
          <cell r="D1330" t="str">
            <v>회</v>
          </cell>
          <cell r="E1330">
            <v>22000</v>
          </cell>
          <cell r="G1330">
            <v>22000</v>
          </cell>
          <cell r="H1330">
            <v>4</v>
          </cell>
          <cell r="I1330">
            <v>12</v>
          </cell>
        </row>
        <row r="1331">
          <cell r="A1331" t="str">
            <v>토토아유입</v>
          </cell>
          <cell r="B1331" t="str">
            <v>유화아스팔트(입자전하)</v>
          </cell>
          <cell r="C1331" t="str">
            <v>KS M 2203</v>
          </cell>
          <cell r="D1331" t="str">
            <v>회</v>
          </cell>
          <cell r="E1331">
            <v>14400</v>
          </cell>
          <cell r="G1331">
            <v>14400</v>
          </cell>
          <cell r="H1331">
            <v>4</v>
          </cell>
          <cell r="I1331">
            <v>12</v>
          </cell>
        </row>
        <row r="1332">
          <cell r="A1332" t="str">
            <v>토토아유증</v>
          </cell>
          <cell r="B1332" t="str">
            <v>유화아스팔트(증발잔유물)</v>
          </cell>
          <cell r="C1332" t="str">
            <v>KS M 2203</v>
          </cell>
          <cell r="D1332" t="str">
            <v>회</v>
          </cell>
          <cell r="E1332">
            <v>50000</v>
          </cell>
          <cell r="G1332">
            <v>50000</v>
          </cell>
          <cell r="H1332">
            <v>4</v>
          </cell>
          <cell r="I1332">
            <v>12</v>
          </cell>
        </row>
        <row r="1333">
          <cell r="A1333" t="str">
            <v>토토아플역</v>
          </cell>
          <cell r="B1333" t="str">
            <v>플랜트혼합물(역청함유량)</v>
          </cell>
          <cell r="C1333" t="str">
            <v>KS F 2354</v>
          </cell>
          <cell r="D1333" t="str">
            <v>회</v>
          </cell>
          <cell r="E1333">
            <v>102000</v>
          </cell>
          <cell r="G1333">
            <v>102000</v>
          </cell>
          <cell r="H1333" t="str">
            <v>10a당1개(30x30cm)</v>
          </cell>
          <cell r="I1333">
            <v>12</v>
          </cell>
          <cell r="J1333" t="str">
            <v>1일 1회 이상</v>
          </cell>
        </row>
        <row r="1334">
          <cell r="A1334" t="str">
            <v>토토아플채</v>
          </cell>
          <cell r="B1334" t="str">
            <v>플랜트혼합물(채가름)</v>
          </cell>
          <cell r="C1334" t="str">
            <v>KS F 2502</v>
          </cell>
          <cell r="D1334" t="str">
            <v>회</v>
          </cell>
          <cell r="E1334">
            <v>46000</v>
          </cell>
          <cell r="G1334">
            <v>46000</v>
          </cell>
          <cell r="I1334">
            <v>12</v>
          </cell>
          <cell r="J1334" t="str">
            <v>1일 1회 이상</v>
          </cell>
        </row>
        <row r="1335">
          <cell r="A1335" t="str">
            <v>토토아플마</v>
          </cell>
          <cell r="B1335" t="str">
            <v>플랜트혼합물(마샬안정도)</v>
          </cell>
          <cell r="C1335" t="str">
            <v>KS F 2337</v>
          </cell>
          <cell r="D1335" t="str">
            <v>회</v>
          </cell>
          <cell r="E1335">
            <v>28000</v>
          </cell>
          <cell r="G1335">
            <v>28000</v>
          </cell>
          <cell r="I1335">
            <v>12</v>
          </cell>
          <cell r="J1335" t="str">
            <v>1일 1회 이상</v>
          </cell>
        </row>
        <row r="1336">
          <cell r="A1336" t="str">
            <v>토토아플피</v>
          </cell>
          <cell r="B1336" t="str">
            <v>플랜트혼합물(피막박리)</v>
          </cell>
          <cell r="C1336" t="str">
            <v>KS F 2355</v>
          </cell>
          <cell r="D1336" t="str">
            <v>회</v>
          </cell>
          <cell r="E1336">
            <v>58000</v>
          </cell>
          <cell r="G1336">
            <v>58000</v>
          </cell>
          <cell r="I1336">
            <v>12</v>
          </cell>
          <cell r="J1336" t="str">
            <v>필요시마다</v>
          </cell>
        </row>
        <row r="1337">
          <cell r="A1337" t="str">
            <v>토토아플온</v>
          </cell>
          <cell r="B1337" t="str">
            <v>플랜트혼합물(혼합물의 온도)</v>
          </cell>
          <cell r="C1337" t="str">
            <v>온도계에 의함</v>
          </cell>
          <cell r="D1337" t="str">
            <v>회</v>
          </cell>
          <cell r="E1337">
            <v>0</v>
          </cell>
          <cell r="G1337">
            <v>0</v>
          </cell>
          <cell r="I1337">
            <v>12</v>
          </cell>
          <cell r="J1337" t="str">
            <v>운반차량마다</v>
          </cell>
        </row>
        <row r="1338">
          <cell r="A1338" t="str">
            <v>토토아혼밀</v>
          </cell>
          <cell r="B1338" t="str">
            <v>혼합물의포설(밀도)</v>
          </cell>
          <cell r="C1338" t="str">
            <v>KS F 2353</v>
          </cell>
          <cell r="D1338" t="str">
            <v>회</v>
          </cell>
          <cell r="E1338">
            <v>7000</v>
          </cell>
          <cell r="G1338">
            <v>7000</v>
          </cell>
          <cell r="H1338" t="str">
            <v>10a당1개(Ø30cm)</v>
          </cell>
          <cell r="I1338">
            <v>12</v>
          </cell>
          <cell r="J1338" t="str">
            <v>1일 1회 이상</v>
          </cell>
          <cell r="L1338" t="str">
            <v>포설 1층당 30a마다</v>
          </cell>
        </row>
        <row r="1339">
          <cell r="A1339" t="str">
            <v>토토아혼두</v>
          </cell>
          <cell r="B1339" t="str">
            <v>혼합물의포설(두께)</v>
          </cell>
          <cell r="C1339" t="str">
            <v>KS F 2367</v>
          </cell>
          <cell r="D1339" t="str">
            <v>회</v>
          </cell>
          <cell r="E1339">
            <v>0</v>
          </cell>
          <cell r="J1339" t="str">
            <v>1일 1회 이상</v>
          </cell>
          <cell r="L1339" t="str">
            <v>포설 1층당 30a마다</v>
          </cell>
        </row>
        <row r="1340">
          <cell r="A1340" t="str">
            <v>토토아혼평종7</v>
          </cell>
          <cell r="B1340" t="str">
            <v>혼합물의포설(평판성:종방향)</v>
          </cell>
          <cell r="C1340" t="str">
            <v>7.6m측정기</v>
          </cell>
          <cell r="D1340" t="str">
            <v>회</v>
          </cell>
          <cell r="E1340">
            <v>51000</v>
          </cell>
          <cell r="G1340">
            <v>51000</v>
          </cell>
          <cell r="I1340" t="str">
            <v>실소요시간</v>
          </cell>
          <cell r="J1340" t="str">
            <v>차로마다 전구간</v>
          </cell>
          <cell r="N1340" t="str">
            <v>출장비 별도</v>
          </cell>
        </row>
        <row r="1341">
          <cell r="A1341" t="str">
            <v>토토아혼평종3</v>
          </cell>
          <cell r="B1341" t="str">
            <v>혼합물의포설(평판성:종방향)</v>
          </cell>
          <cell r="C1341" t="str">
            <v>3.0m측정기</v>
          </cell>
          <cell r="D1341" t="str">
            <v>회</v>
          </cell>
          <cell r="E1341">
            <v>0</v>
          </cell>
          <cell r="J1341" t="str">
            <v>차로마다 전구간</v>
          </cell>
          <cell r="N1341" t="str">
            <v>출장비 별도,7.6m측정기 사용 불가능시</v>
          </cell>
        </row>
        <row r="1342">
          <cell r="A1342" t="str">
            <v>토토아혼평횡</v>
          </cell>
          <cell r="B1342" t="str">
            <v>혼합물의포설(평판성:횡방향)</v>
          </cell>
          <cell r="C1342" t="str">
            <v>직선자</v>
          </cell>
          <cell r="D1342" t="str">
            <v>회</v>
          </cell>
          <cell r="E1342">
            <v>0</v>
          </cell>
          <cell r="J1342" t="str">
            <v>200m마다</v>
          </cell>
          <cell r="N1342" t="str">
            <v>출장비 별도,측정기 사용 불가능시</v>
          </cell>
        </row>
        <row r="1343">
          <cell r="A1343" t="str">
            <v>토토아도.</v>
          </cell>
          <cell r="B1343" t="str">
            <v>도로포장용아스팔트(KS M 2201에 규정된 시험종목)</v>
          </cell>
          <cell r="C1343" t="str">
            <v>KS M 2201</v>
          </cell>
          <cell r="D1343" t="str">
            <v>회</v>
          </cell>
          <cell r="E1343">
            <v>0</v>
          </cell>
          <cell r="J1343" t="str">
            <v>-.2,000ton마다-.제조회사별</v>
          </cell>
          <cell r="L1343" t="str">
            <v>장기저장으로 재질의 변화가 있다고 판단되는 때</v>
          </cell>
        </row>
        <row r="1344">
          <cell r="A1344" t="str">
            <v>토토아도침</v>
          </cell>
          <cell r="B1344" t="str">
            <v>도로포장용아스팔트(침입도)</v>
          </cell>
          <cell r="C1344" t="str">
            <v>KS M 2252</v>
          </cell>
          <cell r="D1344" t="str">
            <v>회</v>
          </cell>
          <cell r="E1344">
            <v>26000</v>
          </cell>
          <cell r="G1344">
            <v>26000</v>
          </cell>
          <cell r="H1344">
            <v>2</v>
          </cell>
          <cell r="I1344">
            <v>12</v>
          </cell>
          <cell r="N1344" t="str">
            <v>출장비 별도</v>
          </cell>
        </row>
        <row r="1345">
          <cell r="A1345" t="str">
            <v>토토아도인</v>
          </cell>
          <cell r="B1345" t="str">
            <v>도로포장용아스팔트(인화점)</v>
          </cell>
          <cell r="C1345" t="str">
            <v>KS M 2252</v>
          </cell>
          <cell r="D1345" t="str">
            <v>회</v>
          </cell>
          <cell r="E1345">
            <v>18000</v>
          </cell>
          <cell r="G1345">
            <v>18000</v>
          </cell>
          <cell r="H1345">
            <v>2</v>
          </cell>
          <cell r="I1345">
            <v>12</v>
          </cell>
          <cell r="N1345" t="str">
            <v>출장비 별도</v>
          </cell>
        </row>
        <row r="1346">
          <cell r="A1346" t="str">
            <v>토토아도신</v>
          </cell>
          <cell r="B1346" t="str">
            <v>도로포장용아스팔트(신도)</v>
          </cell>
          <cell r="C1346" t="str">
            <v>KS M 2252</v>
          </cell>
          <cell r="D1346" t="str">
            <v>회</v>
          </cell>
          <cell r="E1346">
            <v>21000</v>
          </cell>
          <cell r="G1346">
            <v>21000</v>
          </cell>
          <cell r="H1346">
            <v>2</v>
          </cell>
          <cell r="I1346">
            <v>12</v>
          </cell>
          <cell r="N1346" t="str">
            <v>출장비 별도</v>
          </cell>
        </row>
        <row r="1347">
          <cell r="A1347" t="str">
            <v>토토아도박</v>
          </cell>
          <cell r="B1347" t="str">
            <v>도로포장용아스팔트(박막가열후 신도,침입도)</v>
          </cell>
          <cell r="C1347" t="str">
            <v>KS M 2252</v>
          </cell>
          <cell r="D1347" t="str">
            <v>회</v>
          </cell>
          <cell r="E1347">
            <v>57000</v>
          </cell>
          <cell r="G1347">
            <v>57000</v>
          </cell>
          <cell r="H1347">
            <v>2</v>
          </cell>
          <cell r="I1347">
            <v>12</v>
          </cell>
          <cell r="N1347" t="str">
            <v>출장비 별도</v>
          </cell>
        </row>
        <row r="1348">
          <cell r="A1348" t="str">
            <v>토토아도삼</v>
          </cell>
          <cell r="B1348" t="str">
            <v>도로포장용아스팔트(삼염화에탄가용분(용해도))</v>
          </cell>
          <cell r="C1348" t="str">
            <v>KS M 2252</v>
          </cell>
          <cell r="D1348" t="str">
            <v>회</v>
          </cell>
          <cell r="E1348">
            <v>20000</v>
          </cell>
          <cell r="G1348">
            <v>20000</v>
          </cell>
          <cell r="H1348">
            <v>2</v>
          </cell>
          <cell r="I1348">
            <v>12</v>
          </cell>
          <cell r="N1348" t="str">
            <v>출장비 별도</v>
          </cell>
        </row>
        <row r="1349">
          <cell r="A1349" t="str">
            <v>토토아컷.</v>
          </cell>
          <cell r="B1349" t="str">
            <v>컷백아스팔트(KS M 2202에 규정된 시험종목)</v>
          </cell>
          <cell r="C1349" t="str">
            <v>KS M 2202</v>
          </cell>
          <cell r="D1349" t="str">
            <v>회</v>
          </cell>
          <cell r="E1349">
            <v>0</v>
          </cell>
          <cell r="J1349" t="str">
            <v>반입시마다, 제품규격마다, 제조회사별</v>
          </cell>
        </row>
        <row r="1350">
          <cell r="A1350" t="str">
            <v>토토아컷인</v>
          </cell>
          <cell r="B1350" t="str">
            <v>컷백아스팔트(인화점)</v>
          </cell>
          <cell r="C1350" t="str">
            <v>KS M 2010</v>
          </cell>
          <cell r="D1350" t="str">
            <v>회</v>
          </cell>
          <cell r="E1350">
            <v>18000</v>
          </cell>
          <cell r="G1350">
            <v>18000</v>
          </cell>
          <cell r="H1350">
            <v>2</v>
          </cell>
          <cell r="I1350">
            <v>12</v>
          </cell>
          <cell r="N1350" t="str">
            <v>출장비 별도</v>
          </cell>
        </row>
        <row r="1351">
          <cell r="A1351" t="str">
            <v>토토아컷점</v>
          </cell>
          <cell r="B1351" t="str">
            <v>컷백아스팔트(점도)</v>
          </cell>
          <cell r="C1351" t="str">
            <v>KS M 2013</v>
          </cell>
          <cell r="D1351" t="str">
            <v>회</v>
          </cell>
          <cell r="E1351">
            <v>26000</v>
          </cell>
          <cell r="G1351">
            <v>26000</v>
          </cell>
          <cell r="H1351">
            <v>2</v>
          </cell>
          <cell r="I1351">
            <v>12</v>
          </cell>
          <cell r="N1351" t="str">
            <v>출장비 별도</v>
          </cell>
        </row>
        <row r="1352">
          <cell r="A1352" t="str">
            <v>토토아컷증</v>
          </cell>
          <cell r="B1352" t="str">
            <v>컷백아스팔트(증류시험)</v>
          </cell>
          <cell r="C1352" t="str">
            <v>KS M 2257</v>
          </cell>
          <cell r="D1352" t="str">
            <v>회</v>
          </cell>
          <cell r="E1352">
            <v>26000</v>
          </cell>
          <cell r="G1352">
            <v>26000</v>
          </cell>
          <cell r="H1352">
            <v>2</v>
          </cell>
          <cell r="I1352">
            <v>12</v>
          </cell>
          <cell r="N1352" t="str">
            <v>출장비 별도</v>
          </cell>
        </row>
        <row r="1353">
          <cell r="A1353" t="str">
            <v>토토아컷잔</v>
          </cell>
          <cell r="B1353" t="str">
            <v>컷백아스팔트(증발잔사)</v>
          </cell>
          <cell r="C1353" t="str">
            <v>KS M 2258</v>
          </cell>
          <cell r="D1353" t="str">
            <v>회</v>
          </cell>
          <cell r="E1353">
            <v>58000</v>
          </cell>
          <cell r="G1353">
            <v>58000</v>
          </cell>
          <cell r="H1353">
            <v>2</v>
          </cell>
          <cell r="I1353">
            <v>12</v>
          </cell>
          <cell r="N1353" t="str">
            <v>출장비 별도</v>
          </cell>
        </row>
        <row r="1354">
          <cell r="B1354" t="str">
            <v xml:space="preserve">  (3) 기타</v>
          </cell>
        </row>
        <row r="1355">
          <cell r="A1355" t="str">
            <v>토토기포평</v>
          </cell>
          <cell r="B1355" t="str">
            <v>콘크리트포장(평판성:종방향)</v>
          </cell>
          <cell r="C1355" t="str">
            <v>7.6m측정기</v>
          </cell>
          <cell r="D1355" t="str">
            <v>회</v>
          </cell>
          <cell r="E1355">
            <v>51000</v>
          </cell>
          <cell r="G1355">
            <v>51000</v>
          </cell>
          <cell r="I1355" t="str">
            <v>실소요시간</v>
          </cell>
          <cell r="J1355" t="str">
            <v>차로마다 전구간</v>
          </cell>
          <cell r="N1355" t="str">
            <v>출장비 별도</v>
          </cell>
        </row>
        <row r="1356">
          <cell r="A1356" t="str">
            <v>토토기혼평종3</v>
          </cell>
          <cell r="B1356" t="str">
            <v>혼합물의포설(평판성:종방향)</v>
          </cell>
          <cell r="C1356" t="str">
            <v>3.0m측정기</v>
          </cell>
          <cell r="D1356" t="str">
            <v>회</v>
          </cell>
          <cell r="E1356">
            <v>0</v>
          </cell>
          <cell r="J1356" t="str">
            <v>차로마다 전구간</v>
          </cell>
          <cell r="N1356" t="str">
            <v>출장비 별도,7.6m측정기 사용 불가능시</v>
          </cell>
        </row>
        <row r="1357">
          <cell r="A1357" t="str">
            <v>토토기혼평횡</v>
          </cell>
          <cell r="B1357" t="str">
            <v>혼합물의포설(평판성:횡방향)</v>
          </cell>
          <cell r="C1357" t="str">
            <v>직선자</v>
          </cell>
          <cell r="D1357" t="str">
            <v>회</v>
          </cell>
          <cell r="E1357">
            <v>0</v>
          </cell>
          <cell r="J1357" t="str">
            <v>200m마다</v>
          </cell>
          <cell r="N1357" t="str">
            <v>출장비 별도,측정기 사용 불가능시</v>
          </cell>
        </row>
        <row r="1358">
          <cell r="A1358" t="str">
            <v>토토기보.</v>
          </cell>
          <cell r="B1358" t="str">
            <v>보도용콘크리트판(KS M 4001에 규정된 시험종목)</v>
          </cell>
          <cell r="C1358" t="str">
            <v>KS M 4001</v>
          </cell>
          <cell r="D1358" t="str">
            <v>회</v>
          </cell>
          <cell r="E1358">
            <v>0</v>
          </cell>
          <cell r="J1358" t="str">
            <v>2,000매 마다</v>
          </cell>
        </row>
        <row r="1359">
          <cell r="A1359" t="str">
            <v>토토기보휨</v>
          </cell>
          <cell r="B1359" t="str">
            <v>보도용콘크리트판(휨강도)</v>
          </cell>
          <cell r="C1359" t="str">
            <v>KS F 4001</v>
          </cell>
          <cell r="D1359" t="str">
            <v>회</v>
          </cell>
          <cell r="E1359">
            <v>30000</v>
          </cell>
          <cell r="G1359">
            <v>30000</v>
          </cell>
          <cell r="H1359" t="str">
            <v>A형:3개(30x30x6cm)B형:3개(33x33x6cm)</v>
          </cell>
          <cell r="I1359">
            <v>7</v>
          </cell>
        </row>
        <row r="1360">
          <cell r="A1360" t="str">
            <v>토토기보흡</v>
          </cell>
          <cell r="B1360" t="str">
            <v>보도용콘크리트판(흡수율)</v>
          </cell>
          <cell r="C1360" t="str">
            <v>KS F 4001</v>
          </cell>
          <cell r="D1360" t="str">
            <v>회</v>
          </cell>
          <cell r="E1360">
            <v>28000</v>
          </cell>
          <cell r="G1360">
            <v>28000</v>
          </cell>
          <cell r="I1360">
            <v>7</v>
          </cell>
        </row>
        <row r="1361">
          <cell r="A1361" t="str">
            <v>토토기블.</v>
          </cell>
          <cell r="B1361" t="str">
            <v>콘크리트경계블럭(보.차도용)(KS M 4006에 규정된 시험종목)</v>
          </cell>
          <cell r="C1361" t="str">
            <v>KS M 4006</v>
          </cell>
          <cell r="D1361" t="str">
            <v>회</v>
          </cell>
          <cell r="E1361">
            <v>0</v>
          </cell>
          <cell r="J1361" t="str">
            <v>-.1,000매마다-.호칭 및 길이를 달리할 때마다</v>
          </cell>
        </row>
        <row r="1362">
          <cell r="A1362" t="str">
            <v>토토기블휨</v>
          </cell>
          <cell r="B1362" t="str">
            <v>콘크리트경계블럭(보.차도용)(휨강도)</v>
          </cell>
          <cell r="C1362" t="str">
            <v>KS F 4006</v>
          </cell>
          <cell r="D1362" t="str">
            <v>회</v>
          </cell>
          <cell r="E1362">
            <v>30000</v>
          </cell>
          <cell r="G1362">
            <v>30000</v>
          </cell>
          <cell r="H1362" t="str">
            <v>2개</v>
          </cell>
          <cell r="I1362">
            <v>7</v>
          </cell>
        </row>
        <row r="1363">
          <cell r="A1363" t="str">
            <v>토토기블흡</v>
          </cell>
          <cell r="B1363" t="str">
            <v>콘크리트경계블럭(보.차도용)(흡수율)</v>
          </cell>
          <cell r="C1363" t="str">
            <v>KS F 4006</v>
          </cell>
          <cell r="D1363" t="str">
            <v>회</v>
          </cell>
          <cell r="E1363">
            <v>28000</v>
          </cell>
          <cell r="G1363">
            <v>28000</v>
          </cell>
          <cell r="I1363">
            <v>7</v>
          </cell>
        </row>
        <row r="1364">
          <cell r="A1364" t="str">
            <v>토토기인.</v>
          </cell>
          <cell r="B1364" t="str">
            <v>인터록킹블럭(KS M 4419에 규정된 시험종목)</v>
          </cell>
          <cell r="C1364" t="str">
            <v>KS M 4419</v>
          </cell>
          <cell r="D1364" t="str">
            <v>회</v>
          </cell>
          <cell r="E1364">
            <v>0</v>
          </cell>
          <cell r="J1364" t="str">
            <v>-.10,000개 미만:5개-.10,000개이상~100,000개 미만:10개-.100,000개초과:100,000마다 5개씩 추가</v>
          </cell>
        </row>
        <row r="1365">
          <cell r="A1365" t="str">
            <v>토토기인휨</v>
          </cell>
          <cell r="B1365" t="str">
            <v>인터록킹블럭(휨강도)</v>
          </cell>
          <cell r="C1365" t="str">
            <v>KS F 4419</v>
          </cell>
          <cell r="D1365" t="str">
            <v>회</v>
          </cell>
          <cell r="E1365">
            <v>30000</v>
          </cell>
          <cell r="G1365">
            <v>30000</v>
          </cell>
          <cell r="H1365" t="str">
            <v>기본형(I.O형):현품5개이형블럭:시편채취(200x60x60cm)</v>
          </cell>
          <cell r="I1365">
            <v>7</v>
          </cell>
        </row>
        <row r="1366">
          <cell r="A1366" t="str">
            <v>토토기인흡</v>
          </cell>
          <cell r="B1366" t="str">
            <v>인터록킹블럭(흡수율)</v>
          </cell>
          <cell r="C1366" t="str">
            <v>KS F 4419</v>
          </cell>
          <cell r="D1366" t="str">
            <v>회</v>
          </cell>
          <cell r="E1366">
            <v>28000</v>
          </cell>
          <cell r="G1366">
            <v>28000</v>
          </cell>
          <cell r="I1366">
            <v>7</v>
          </cell>
        </row>
        <row r="1367">
          <cell r="A1367" t="str">
            <v>토토기도.</v>
          </cell>
          <cell r="B1367" t="str">
            <v>도로표지용도료(KS M 5322에 규정된 시험종목)</v>
          </cell>
          <cell r="C1367" t="str">
            <v>KS M 5322</v>
          </cell>
          <cell r="D1367" t="str">
            <v>회</v>
          </cell>
          <cell r="E1367">
            <v>0</v>
          </cell>
          <cell r="J1367" t="str">
            <v>제조회사별,제품규격마다</v>
          </cell>
        </row>
        <row r="1368">
          <cell r="A1368" t="str">
            <v>토토기융.</v>
          </cell>
          <cell r="B1368" t="str">
            <v>융착식도로표지용도료(KS M 5333에 규정된 시험종목)</v>
          </cell>
          <cell r="C1368" t="str">
            <v>KS M 5333</v>
          </cell>
          <cell r="D1368" t="str">
            <v>회</v>
          </cell>
          <cell r="E1368">
            <v>0</v>
          </cell>
          <cell r="J1368" t="str">
            <v>제조회사별,제품규격마다</v>
          </cell>
        </row>
        <row r="1369">
          <cell r="A1369" t="str">
            <v>토토기가.</v>
          </cell>
          <cell r="B1369" t="str">
            <v>가열형도로표지용도료(KS M 5336에 규정된 시험종목)</v>
          </cell>
          <cell r="C1369" t="str">
            <v>KS M 5336</v>
          </cell>
          <cell r="D1369" t="str">
            <v>회</v>
          </cell>
          <cell r="E1369">
            <v>0</v>
          </cell>
          <cell r="J1369" t="str">
            <v>제조회사별,제품규격마다</v>
          </cell>
        </row>
        <row r="1370">
          <cell r="A1370" t="str">
            <v>토토기좌.</v>
          </cell>
          <cell r="B1370" t="str">
            <v>교량용교좌장치(KS F 4420,4424에 규정된 시험종목)</v>
          </cell>
          <cell r="C1370" t="str">
            <v>KS F 4420, 4424</v>
          </cell>
          <cell r="D1370" t="str">
            <v>회</v>
          </cell>
          <cell r="E1370">
            <v>0</v>
          </cell>
          <cell r="J1370" t="str">
            <v>제조회사별,제품규격마다</v>
          </cell>
        </row>
        <row r="1371">
          <cell r="A1371" t="str">
            <v>토토기신.</v>
          </cell>
          <cell r="B1371" t="str">
            <v>교량용신축이음장치(인장강도,신장륭,경도,압축영구줄음,노화,오존,저항성,회복율)</v>
          </cell>
          <cell r="C1371" t="str">
            <v>당해 공사시방서</v>
          </cell>
          <cell r="D1371" t="str">
            <v>회</v>
          </cell>
          <cell r="E1371">
            <v>0</v>
          </cell>
          <cell r="J1371" t="str">
            <v>제조회사별,제품규격마다</v>
          </cell>
        </row>
        <row r="1372">
          <cell r="A1372" t="str">
            <v>토토기P인</v>
          </cell>
          <cell r="B1372" t="str">
            <v>PC콘(인장 및 압축)</v>
          </cell>
          <cell r="C1372" t="str">
            <v>당해 공사시방서</v>
          </cell>
          <cell r="D1372" t="str">
            <v>회</v>
          </cell>
          <cell r="E1372">
            <v>0</v>
          </cell>
          <cell r="J1372" t="str">
            <v>제조회사별,제품규격마다</v>
          </cell>
        </row>
        <row r="1373">
          <cell r="A1373" t="str">
            <v>토토기염.</v>
          </cell>
          <cell r="B1373" t="str">
            <v>연질염화비닐수지관(KS M 3805에 규정된 시험종목)</v>
          </cell>
          <cell r="C1373" t="str">
            <v>KS M 3805</v>
          </cell>
          <cell r="D1373" t="str">
            <v>회</v>
          </cell>
          <cell r="E1373">
            <v>0</v>
          </cell>
          <cell r="J1373" t="str">
            <v>제조회사별,제품규격마다</v>
          </cell>
        </row>
        <row r="1374">
          <cell r="A1374" t="str">
            <v>토토기합.</v>
          </cell>
          <cell r="B1374" t="str">
            <v>이중벽합성수지관(KS M 3500에 규정된 시험종목)</v>
          </cell>
          <cell r="C1374" t="str">
            <v>KS M 3500</v>
          </cell>
          <cell r="D1374" t="str">
            <v>회</v>
          </cell>
          <cell r="E1374">
            <v>0</v>
          </cell>
          <cell r="J1374" t="str">
            <v>제조회사별,제품규격마다</v>
          </cell>
        </row>
        <row r="1375">
          <cell r="A1375" t="str">
            <v>토토기시.</v>
          </cell>
          <cell r="B1375" t="str">
            <v>터널용방수시트(KS F 4911,4917에 규정된 시험종목)</v>
          </cell>
          <cell r="C1375" t="str">
            <v>KS F 4911,4917</v>
          </cell>
          <cell r="D1375" t="str">
            <v>회</v>
          </cell>
          <cell r="E1375">
            <v>0</v>
          </cell>
          <cell r="J1375" t="str">
            <v>제조회사별,제품규격마다,7,000㎡마다,재질변화시마다</v>
          </cell>
        </row>
        <row r="1376">
          <cell r="B1376" t="str">
            <v xml:space="preserve"> 나.수공구조물공사</v>
          </cell>
        </row>
        <row r="1377">
          <cell r="A1377" t="str">
            <v>토수토함</v>
          </cell>
          <cell r="B1377" t="str">
            <v>일반성토 및 표토(함수량)</v>
          </cell>
          <cell r="C1377" t="str">
            <v>KS F 2306</v>
          </cell>
          <cell r="D1377" t="str">
            <v>회</v>
          </cell>
          <cell r="E1377">
            <v>12000</v>
          </cell>
          <cell r="G1377">
            <v>12000</v>
          </cell>
          <cell r="H1377">
            <v>1</v>
          </cell>
          <cell r="I1377">
            <v>3</v>
          </cell>
          <cell r="J1377" t="str">
            <v>함수비 변화시마다</v>
          </cell>
          <cell r="N1377" t="str">
            <v>또는 급속함수량측정방법</v>
          </cell>
        </row>
        <row r="1378">
          <cell r="A1378" t="str">
            <v>토수토다</v>
          </cell>
          <cell r="B1378" t="str">
            <v>일반성토 및 표토(다짐)</v>
          </cell>
          <cell r="C1378" t="str">
            <v>KS F 2312</v>
          </cell>
          <cell r="D1378" t="str">
            <v>회</v>
          </cell>
          <cell r="E1378">
            <v>121000</v>
          </cell>
          <cell r="G1378">
            <v>121000</v>
          </cell>
          <cell r="H1378">
            <v>50</v>
          </cell>
          <cell r="I1378">
            <v>4</v>
          </cell>
          <cell r="J1378" t="str">
            <v>토질변화시마다</v>
          </cell>
          <cell r="N1378" t="str">
            <v>급속함수량측정기 사용가능</v>
          </cell>
        </row>
        <row r="1379">
          <cell r="A1379" t="str">
            <v>토수토현</v>
          </cell>
          <cell r="B1379" t="str">
            <v>일반성토 및 표토(현장밀도)</v>
          </cell>
          <cell r="C1379" t="str">
            <v>KS F 2311</v>
          </cell>
          <cell r="D1379" t="str">
            <v>회</v>
          </cell>
          <cell r="E1379">
            <v>108000</v>
          </cell>
          <cell r="G1379">
            <v>108000</v>
          </cell>
          <cell r="H1379" t="str">
            <v>-</v>
          </cell>
          <cell r="I1379" t="str">
            <v>별산</v>
          </cell>
          <cell r="J1379" t="str">
            <v>-.토량 10,000㎥마다-.매층마다-.용.배수로의 간선은 길이 200m마다</v>
          </cell>
          <cell r="N1379" t="str">
            <v>급속함수량측정기 사용가능</v>
          </cell>
        </row>
        <row r="1380">
          <cell r="A1380" t="str">
            <v>토수토투</v>
          </cell>
          <cell r="B1380" t="str">
            <v>일반성토 및 표토(투수)</v>
          </cell>
          <cell r="C1380" t="str">
            <v>KS F 2322</v>
          </cell>
          <cell r="D1380" t="str">
            <v>회</v>
          </cell>
          <cell r="E1380">
            <v>157000</v>
          </cell>
          <cell r="G1380">
            <v>157000</v>
          </cell>
          <cell r="H1380">
            <v>30</v>
          </cell>
          <cell r="I1380">
            <v>10</v>
          </cell>
          <cell r="J1380" t="str">
            <v>토질변화시마다</v>
          </cell>
        </row>
        <row r="1381">
          <cell r="A1381" t="str">
            <v>토수축다</v>
          </cell>
          <cell r="B1381" t="str">
            <v>축제성토공(다짐)</v>
          </cell>
          <cell r="C1381" t="str">
            <v>KS F 2312</v>
          </cell>
          <cell r="D1381" t="str">
            <v>회</v>
          </cell>
          <cell r="E1381">
            <v>121000</v>
          </cell>
          <cell r="G1381">
            <v>121000</v>
          </cell>
          <cell r="H1381">
            <v>50</v>
          </cell>
          <cell r="I1381">
            <v>4</v>
          </cell>
          <cell r="J1381" t="str">
            <v>재질변화시마다</v>
          </cell>
          <cell r="N1381" t="str">
            <v>급속함수량측정기 사용가능</v>
          </cell>
        </row>
        <row r="1382">
          <cell r="A1382" t="str">
            <v>토수축현</v>
          </cell>
          <cell r="B1382" t="str">
            <v>축제성토공(현장밀도)</v>
          </cell>
          <cell r="C1382" t="str">
            <v>KS F 2311</v>
          </cell>
          <cell r="D1382" t="str">
            <v>회</v>
          </cell>
          <cell r="E1382">
            <v>108000</v>
          </cell>
          <cell r="G1382">
            <v>108000</v>
          </cell>
          <cell r="H1382" t="str">
            <v>-</v>
          </cell>
          <cell r="I1382" t="str">
            <v>별산</v>
          </cell>
          <cell r="J1382" t="str">
            <v>-.각 층별 1회이상-.층별 500m마다. 다만, 토량이 1,000㎥미만인공사는 1회이상</v>
          </cell>
        </row>
        <row r="1383">
          <cell r="A1383" t="str">
            <v>토수축함</v>
          </cell>
          <cell r="B1383" t="str">
            <v>축제성토공(함수량)</v>
          </cell>
          <cell r="C1383" t="str">
            <v>KS F 2306</v>
          </cell>
          <cell r="D1383" t="str">
            <v>회</v>
          </cell>
          <cell r="E1383">
            <v>12000</v>
          </cell>
          <cell r="G1383">
            <v>12000</v>
          </cell>
          <cell r="H1383">
            <v>1</v>
          </cell>
          <cell r="I1383">
            <v>3</v>
          </cell>
          <cell r="J1383" t="str">
            <v>강우후 또는 함수비 변화시마다</v>
          </cell>
          <cell r="N1383" t="str">
            <v>또는 급속함수량측정방법</v>
          </cell>
        </row>
        <row r="1384">
          <cell r="A1384" t="str">
            <v>토수축투</v>
          </cell>
          <cell r="B1384" t="str">
            <v>축제성토공(투수)</v>
          </cell>
          <cell r="C1384" t="str">
            <v>KS F 2322</v>
          </cell>
          <cell r="D1384" t="str">
            <v>회</v>
          </cell>
          <cell r="E1384">
            <v>157000</v>
          </cell>
          <cell r="G1384">
            <v>157000</v>
          </cell>
          <cell r="H1384">
            <v>30</v>
          </cell>
          <cell r="I1384">
            <v>10</v>
          </cell>
          <cell r="J1384" t="str">
            <v>토질변화시마다</v>
          </cell>
        </row>
        <row r="1385">
          <cell r="A1385" t="str">
            <v>토수중함</v>
          </cell>
          <cell r="B1385" t="str">
            <v>흙댐의 중성심토(함수량)</v>
          </cell>
          <cell r="C1385" t="str">
            <v>KS F 2306</v>
          </cell>
          <cell r="D1385" t="str">
            <v>회</v>
          </cell>
          <cell r="E1385">
            <v>12000</v>
          </cell>
          <cell r="G1385">
            <v>12000</v>
          </cell>
          <cell r="H1385">
            <v>1</v>
          </cell>
          <cell r="I1385">
            <v>3</v>
          </cell>
          <cell r="J1385" t="str">
            <v>토량 300㎥마다</v>
          </cell>
          <cell r="N1385" t="str">
            <v>또는 급속함수량측정방법</v>
          </cell>
        </row>
        <row r="1386">
          <cell r="A1386" t="str">
            <v>토수중다</v>
          </cell>
          <cell r="B1386" t="str">
            <v>흙댐의 중성심토(다짐)</v>
          </cell>
          <cell r="C1386" t="str">
            <v>KS F 2312</v>
          </cell>
          <cell r="D1386" t="str">
            <v>회</v>
          </cell>
          <cell r="E1386">
            <v>121000</v>
          </cell>
          <cell r="G1386">
            <v>121000</v>
          </cell>
          <cell r="H1386">
            <v>50</v>
          </cell>
          <cell r="I1386">
            <v>4</v>
          </cell>
          <cell r="J1386" t="str">
            <v>토질변화시마다</v>
          </cell>
        </row>
        <row r="1387">
          <cell r="A1387" t="str">
            <v>토수중현</v>
          </cell>
          <cell r="B1387" t="str">
            <v>흙댐의 중성심토(현장밀도)</v>
          </cell>
          <cell r="C1387" t="str">
            <v>KS F 2311</v>
          </cell>
          <cell r="D1387" t="str">
            <v>회</v>
          </cell>
          <cell r="E1387">
            <v>108000</v>
          </cell>
          <cell r="G1387">
            <v>108000</v>
          </cell>
          <cell r="H1387" t="str">
            <v>-</v>
          </cell>
          <cell r="I1387" t="str">
            <v>별산</v>
          </cell>
          <cell r="J1387" t="str">
            <v>-.토량 300㎥마다-.매층마다</v>
          </cell>
        </row>
        <row r="1388">
          <cell r="A1388" t="str">
            <v>토수중투</v>
          </cell>
          <cell r="B1388" t="str">
            <v>흙댐의 중성심토(투수)</v>
          </cell>
          <cell r="C1388" t="str">
            <v>KS F 2322</v>
          </cell>
          <cell r="D1388" t="str">
            <v>회</v>
          </cell>
          <cell r="E1388">
            <v>157000</v>
          </cell>
          <cell r="G1388">
            <v>157000</v>
          </cell>
          <cell r="H1388">
            <v>30</v>
          </cell>
          <cell r="I1388">
            <v>10</v>
          </cell>
          <cell r="J1388" t="str">
            <v>토질변화시마다</v>
          </cell>
        </row>
        <row r="1389">
          <cell r="A1389" t="str">
            <v>토수호압</v>
          </cell>
          <cell r="B1389" t="str">
            <v>호안용블럭(압축강도)</v>
          </cell>
          <cell r="C1389" t="str">
            <v>KS F 2405</v>
          </cell>
          <cell r="D1389" t="str">
            <v>회</v>
          </cell>
          <cell r="E1389">
            <v>19000</v>
          </cell>
          <cell r="G1389">
            <v>19000</v>
          </cell>
          <cell r="H1389" t="str">
            <v>기본형모르타르:3개콘크리트:(Ø10x30cm,Ø10x30cm 각3개)</v>
          </cell>
          <cell r="I1389">
            <v>7</v>
          </cell>
          <cell r="J1389" t="str">
            <v>5,000매마다</v>
          </cell>
        </row>
        <row r="1390">
          <cell r="A1390" t="str">
            <v>토수아인</v>
          </cell>
          <cell r="B1390" t="str">
            <v>아연도철선(인장강도)</v>
          </cell>
          <cell r="C1390" t="str">
            <v>KS B 0802</v>
          </cell>
          <cell r="D1390" t="str">
            <v>회</v>
          </cell>
          <cell r="E1390">
            <v>33000</v>
          </cell>
          <cell r="G1390">
            <v>33000</v>
          </cell>
          <cell r="H1390" t="str">
            <v>아연도철선:200cm돌망태:50x50cm</v>
          </cell>
          <cell r="I1390">
            <v>7</v>
          </cell>
        </row>
        <row r="1391">
          <cell r="A1391" t="str">
            <v>토수아아</v>
          </cell>
          <cell r="B1391" t="str">
            <v>아연도철선(아연도금부착량)</v>
          </cell>
          <cell r="C1391" t="str">
            <v>KS D 0201</v>
          </cell>
          <cell r="D1391" t="str">
            <v>회</v>
          </cell>
          <cell r="E1391">
            <v>18100</v>
          </cell>
          <cell r="G1391">
            <v>18100</v>
          </cell>
          <cell r="I1391">
            <v>7</v>
          </cell>
        </row>
        <row r="1392">
          <cell r="A1392" t="str">
            <v>토수아균</v>
          </cell>
          <cell r="B1392" t="str">
            <v>아연도철선(균일성)</v>
          </cell>
          <cell r="C1392" t="str">
            <v>KS D 0201</v>
          </cell>
          <cell r="D1392" t="str">
            <v>회</v>
          </cell>
          <cell r="E1392">
            <v>16500</v>
          </cell>
          <cell r="G1392">
            <v>16500</v>
          </cell>
          <cell r="I1392">
            <v>7</v>
          </cell>
        </row>
        <row r="1393">
          <cell r="A1393" t="str">
            <v>토수아.</v>
          </cell>
          <cell r="B1393" t="str">
            <v>아연도철선(KS F 4601,당해공사시방서에 규정된 시험종목)</v>
          </cell>
          <cell r="C1393" t="str">
            <v>KS F 4601,당해 공사시방서</v>
          </cell>
          <cell r="D1393" t="str">
            <v>회</v>
          </cell>
          <cell r="E1393">
            <v>0</v>
          </cell>
          <cell r="J1393" t="str">
            <v>제조회사별,제품규격별 10ton마다</v>
          </cell>
          <cell r="N1393" t="str">
            <v>돌망태 포함</v>
          </cell>
        </row>
        <row r="1394">
          <cell r="B1394" t="str">
            <v xml:space="preserve"> 다.건설기계형식확인검사</v>
          </cell>
        </row>
        <row r="1395">
          <cell r="A1395" t="str">
            <v>토건성공</v>
          </cell>
          <cell r="B1395" t="str">
            <v>건설기계성능(공기압축기 토출량)</v>
          </cell>
          <cell r="C1395" t="str">
            <v>KS R 6351</v>
          </cell>
          <cell r="D1395" t="str">
            <v>회</v>
          </cell>
          <cell r="E1395">
            <v>267000</v>
          </cell>
          <cell r="G1395">
            <v>267000</v>
          </cell>
          <cell r="H1395" t="str">
            <v>1대</v>
          </cell>
          <cell r="I1395">
            <v>6</v>
          </cell>
          <cell r="N1395" t="str">
            <v>또는 급속함수량측정방법</v>
          </cell>
        </row>
        <row r="1396">
          <cell r="A1396" t="str">
            <v>토건성굴</v>
          </cell>
          <cell r="B1396" t="str">
            <v>건설기계성능(굴삭력)</v>
          </cell>
          <cell r="C1396" t="str">
            <v>KS R 6018</v>
          </cell>
          <cell r="D1396" t="str">
            <v>회</v>
          </cell>
          <cell r="E1396">
            <v>127000</v>
          </cell>
          <cell r="G1396">
            <v>127000</v>
          </cell>
          <cell r="H1396" t="str">
            <v>1대</v>
          </cell>
          <cell r="I1396">
            <v>7</v>
          </cell>
          <cell r="N1396" t="str">
            <v>또는 급속함수량측정방법</v>
          </cell>
        </row>
        <row r="1397">
          <cell r="A1397" t="str">
            <v>토건성견</v>
          </cell>
          <cell r="B1397" t="str">
            <v>건설기계성능(견인력)</v>
          </cell>
          <cell r="C1397" t="str">
            <v>KS R 6005</v>
          </cell>
          <cell r="D1397" t="str">
            <v>회</v>
          </cell>
          <cell r="E1397">
            <v>59000</v>
          </cell>
          <cell r="G1397">
            <v>59000</v>
          </cell>
          <cell r="H1397" t="str">
            <v>1대</v>
          </cell>
          <cell r="I1397">
            <v>3</v>
          </cell>
          <cell r="N1397" t="str">
            <v>또는 급속함수량측정방법</v>
          </cell>
        </row>
        <row r="1398">
          <cell r="A1398" t="str">
            <v>토건성속</v>
          </cell>
          <cell r="B1398" t="str">
            <v>건설기계성능(주행속도)</v>
          </cell>
          <cell r="C1398" t="str">
            <v>KS R 6005</v>
          </cell>
          <cell r="D1398" t="str">
            <v>회</v>
          </cell>
          <cell r="E1398">
            <v>15000</v>
          </cell>
          <cell r="G1398">
            <v>15000</v>
          </cell>
          <cell r="H1398" t="str">
            <v>1대</v>
          </cell>
          <cell r="I1398">
            <v>3</v>
          </cell>
          <cell r="N1398" t="str">
            <v>또는 급속함수량측정방법</v>
          </cell>
        </row>
        <row r="1399">
          <cell r="A1399" t="str">
            <v>토건성중</v>
          </cell>
          <cell r="B1399" t="str">
            <v>건설기계성능(차량중량)</v>
          </cell>
          <cell r="C1399" t="str">
            <v>KS C 1313</v>
          </cell>
          <cell r="D1399" t="str">
            <v>회</v>
          </cell>
          <cell r="E1399">
            <v>10000</v>
          </cell>
          <cell r="G1399">
            <v>10000</v>
          </cell>
          <cell r="H1399" t="str">
            <v>1대</v>
          </cell>
          <cell r="I1399">
            <v>3</v>
          </cell>
          <cell r="N1399" t="str">
            <v>또는 급속함수량측정방법</v>
          </cell>
        </row>
        <row r="1400">
          <cell r="A1400" t="str">
            <v>토건성소</v>
          </cell>
          <cell r="B1400" t="str">
            <v>건설기계성능(소음 및 진동)</v>
          </cell>
          <cell r="C1400" t="str">
            <v>KS R 6005</v>
          </cell>
          <cell r="D1400" t="str">
            <v>회</v>
          </cell>
          <cell r="E1400">
            <v>113000</v>
          </cell>
          <cell r="G1400">
            <v>113000</v>
          </cell>
          <cell r="H1400" t="str">
            <v>1대</v>
          </cell>
          <cell r="I1400">
            <v>6</v>
          </cell>
          <cell r="N1400" t="str">
            <v>또는 급속함수량측정방법</v>
          </cell>
        </row>
        <row r="1401">
          <cell r="A1401" t="str">
            <v>토건성배</v>
          </cell>
          <cell r="B1401" t="str">
            <v>건설기계성능(배기가스 분석)</v>
          </cell>
          <cell r="C1401" t="str">
            <v>KS R 1033</v>
          </cell>
          <cell r="D1401" t="str">
            <v>회</v>
          </cell>
          <cell r="E1401">
            <v>53000</v>
          </cell>
          <cell r="G1401">
            <v>53000</v>
          </cell>
          <cell r="H1401" t="str">
            <v>1대</v>
          </cell>
          <cell r="I1401">
            <v>3</v>
          </cell>
          <cell r="N1401" t="str">
            <v>또는 급속함수량측정방법</v>
          </cell>
        </row>
        <row r="1402">
          <cell r="A1402" t="str">
            <v>토건성주</v>
          </cell>
          <cell r="B1402" t="str">
            <v>건설기계성능(주행성능)</v>
          </cell>
          <cell r="C1402" t="str">
            <v>KS R 6005</v>
          </cell>
          <cell r="D1402" t="str">
            <v>회</v>
          </cell>
          <cell r="E1402">
            <v>186000</v>
          </cell>
          <cell r="G1402">
            <v>186000</v>
          </cell>
          <cell r="H1402" t="str">
            <v>1대</v>
          </cell>
          <cell r="I1402">
            <v>8</v>
          </cell>
          <cell r="N1402" t="str">
            <v>또는 급속함수량측정방법</v>
          </cell>
        </row>
        <row r="1403">
          <cell r="A1403" t="str">
            <v>토건성원</v>
          </cell>
          <cell r="B1403" t="str">
            <v>건설기계성능(원동기동력)</v>
          </cell>
          <cell r="C1403" t="str">
            <v>KS R 1004</v>
          </cell>
          <cell r="D1403" t="str">
            <v>회</v>
          </cell>
          <cell r="E1403">
            <v>171000</v>
          </cell>
          <cell r="G1403">
            <v>171000</v>
          </cell>
          <cell r="H1403" t="str">
            <v>1대</v>
          </cell>
          <cell r="I1403">
            <v>7</v>
          </cell>
          <cell r="N1403" t="str">
            <v>또는 급속함수량측정방법</v>
          </cell>
        </row>
        <row r="1404">
          <cell r="A1404" t="str">
            <v>토건성샤</v>
          </cell>
          <cell r="B1404" t="str">
            <v>건설기계성능(샤시동력)</v>
          </cell>
          <cell r="C1404" t="str">
            <v>KS R 6005</v>
          </cell>
          <cell r="D1404" t="str">
            <v>회</v>
          </cell>
          <cell r="E1404">
            <v>155000</v>
          </cell>
          <cell r="G1404">
            <v>155000</v>
          </cell>
          <cell r="H1404" t="str">
            <v>1대</v>
          </cell>
          <cell r="I1404">
            <v>7</v>
          </cell>
          <cell r="N1404" t="str">
            <v>또는 급속함수량측정방법</v>
          </cell>
        </row>
        <row r="1405">
          <cell r="A1405" t="str">
            <v>토건성인</v>
          </cell>
          <cell r="B1405" t="str">
            <v>건설기계성능(인양능력)</v>
          </cell>
          <cell r="C1405" t="str">
            <v>KS R 6001</v>
          </cell>
          <cell r="D1405" t="str">
            <v>회</v>
          </cell>
          <cell r="E1405">
            <v>217000</v>
          </cell>
          <cell r="G1405">
            <v>217000</v>
          </cell>
          <cell r="H1405" t="str">
            <v>1대</v>
          </cell>
          <cell r="I1405">
            <v>6</v>
          </cell>
          <cell r="N1405" t="str">
            <v>또는 급속함수량측정방법</v>
          </cell>
        </row>
        <row r="1406">
          <cell r="A1406" t="str">
            <v>토건성회</v>
          </cell>
          <cell r="B1406" t="str">
            <v>건설기계성능(회전속도)</v>
          </cell>
          <cell r="C1406" t="str">
            <v>KS R 6005</v>
          </cell>
          <cell r="D1406" t="str">
            <v>회</v>
          </cell>
          <cell r="E1406">
            <v>48000</v>
          </cell>
          <cell r="G1406">
            <v>48000</v>
          </cell>
          <cell r="H1406" t="str">
            <v>1대</v>
          </cell>
          <cell r="I1406">
            <v>5</v>
          </cell>
          <cell r="N1406" t="str">
            <v>또는 급속함수량측정방법</v>
          </cell>
        </row>
        <row r="1407">
          <cell r="A1407" t="str">
            <v>토건성등</v>
          </cell>
          <cell r="B1407" t="str">
            <v>건설기계성능(등판능력)</v>
          </cell>
          <cell r="C1407" t="str">
            <v>KS R 6005</v>
          </cell>
          <cell r="D1407" t="str">
            <v>회</v>
          </cell>
          <cell r="E1407">
            <v>93000</v>
          </cell>
          <cell r="G1407">
            <v>93000</v>
          </cell>
          <cell r="H1407" t="str">
            <v>1대</v>
          </cell>
          <cell r="I1407">
            <v>3</v>
          </cell>
          <cell r="N1407" t="str">
            <v>또는 급속함수량측정방법</v>
          </cell>
        </row>
        <row r="1408">
          <cell r="A1408" t="str">
            <v>토건성브</v>
          </cell>
          <cell r="B1408" t="str">
            <v>건설기계성능(주차브레이크)</v>
          </cell>
          <cell r="C1408" t="str">
            <v>KS R 1009</v>
          </cell>
          <cell r="D1408" t="str">
            <v>회</v>
          </cell>
          <cell r="E1408">
            <v>270000</v>
          </cell>
          <cell r="G1408">
            <v>270000</v>
          </cell>
          <cell r="H1408" t="str">
            <v>1대</v>
          </cell>
          <cell r="I1408">
            <v>7</v>
          </cell>
          <cell r="N1408" t="str">
            <v>또는 급속함수량측정방법</v>
          </cell>
        </row>
        <row r="1409">
          <cell r="B1409" t="str">
            <v>3.건축</v>
          </cell>
        </row>
        <row r="1410">
          <cell r="B1410" t="str">
            <v xml:space="preserve"> 가.조적공사</v>
          </cell>
        </row>
        <row r="1411">
          <cell r="A1411" t="str">
            <v>건조벽.</v>
          </cell>
          <cell r="B1411" t="str">
            <v>콘크리트벽돌(KS F 4004에 규정된 시험종목)</v>
          </cell>
          <cell r="C1411" t="str">
            <v>KS F 4004</v>
          </cell>
          <cell r="D1411" t="str">
            <v>회</v>
          </cell>
          <cell r="E1411">
            <v>0</v>
          </cell>
          <cell r="J1411" t="str">
            <v>제품 30,000매당</v>
          </cell>
        </row>
        <row r="1412">
          <cell r="A1412" t="str">
            <v>건조벽외</v>
          </cell>
          <cell r="B1412" t="str">
            <v>콘크리트 벽돌(외관 및 치수)</v>
          </cell>
          <cell r="C1412" t="str">
            <v>KS F 4004</v>
          </cell>
          <cell r="D1412" t="str">
            <v>회</v>
          </cell>
          <cell r="E1412">
            <v>9000</v>
          </cell>
          <cell r="G1412">
            <v>9000</v>
          </cell>
          <cell r="H1412" t="str">
            <v>10개</v>
          </cell>
          <cell r="I1412">
            <v>9</v>
          </cell>
        </row>
        <row r="1413">
          <cell r="A1413" t="str">
            <v>건조벽압</v>
          </cell>
          <cell r="B1413" t="str">
            <v>콘크리트 벽돌(압축강도)</v>
          </cell>
          <cell r="C1413" t="str">
            <v>KS F 4004</v>
          </cell>
          <cell r="D1413" t="str">
            <v>회</v>
          </cell>
          <cell r="E1413">
            <v>19000</v>
          </cell>
          <cell r="G1413">
            <v>19000</v>
          </cell>
          <cell r="H1413" t="str">
            <v>3개</v>
          </cell>
          <cell r="I1413">
            <v>9</v>
          </cell>
        </row>
        <row r="1414">
          <cell r="A1414" t="str">
            <v>건조벽흡</v>
          </cell>
          <cell r="B1414" t="str">
            <v>콘크리트 벽돌(흡수율)</v>
          </cell>
          <cell r="C1414" t="str">
            <v>KS F 4004</v>
          </cell>
          <cell r="D1414" t="str">
            <v>회</v>
          </cell>
          <cell r="E1414">
            <v>23000</v>
          </cell>
          <cell r="G1414">
            <v>23000</v>
          </cell>
          <cell r="H1414" t="str">
            <v>3개</v>
          </cell>
          <cell r="I1414">
            <v>9</v>
          </cell>
        </row>
        <row r="1415">
          <cell r="A1415" t="str">
            <v>건조속.</v>
          </cell>
          <cell r="B1415" t="str">
            <v>속빈콘크리트벽돌(KS F 4002에 규정된 시험종목)</v>
          </cell>
          <cell r="C1415" t="str">
            <v>KS F 4002</v>
          </cell>
          <cell r="D1415" t="str">
            <v>회</v>
          </cell>
          <cell r="E1415">
            <v>0</v>
          </cell>
          <cell r="J1415" t="str">
            <v>제품 30,000매당</v>
          </cell>
        </row>
        <row r="1416">
          <cell r="A1416" t="str">
            <v>건조속외</v>
          </cell>
          <cell r="B1416" t="str">
            <v>속빈 콘크리트 블럭(외관 및 치수)</v>
          </cell>
          <cell r="C1416" t="str">
            <v>KS F 4002</v>
          </cell>
          <cell r="D1416" t="str">
            <v>회</v>
          </cell>
          <cell r="E1416">
            <v>9000</v>
          </cell>
          <cell r="G1416">
            <v>9000</v>
          </cell>
          <cell r="H1416" t="str">
            <v>10개</v>
          </cell>
          <cell r="I1416">
            <v>9</v>
          </cell>
        </row>
        <row r="1417">
          <cell r="A1417" t="str">
            <v>건조속압</v>
          </cell>
          <cell r="B1417" t="str">
            <v>속빈 콘크리트 블럭(압축강도)</v>
          </cell>
          <cell r="C1417" t="str">
            <v>KS F 4002</v>
          </cell>
          <cell r="D1417" t="str">
            <v>회</v>
          </cell>
          <cell r="E1417">
            <v>19000</v>
          </cell>
          <cell r="G1417">
            <v>19000</v>
          </cell>
          <cell r="H1417" t="str">
            <v>3개</v>
          </cell>
          <cell r="I1417">
            <v>9</v>
          </cell>
        </row>
        <row r="1418">
          <cell r="A1418" t="str">
            <v>건조속흡</v>
          </cell>
          <cell r="B1418" t="str">
            <v>속빈 콘크리트 블럭(흡수율)</v>
          </cell>
          <cell r="C1418" t="str">
            <v>KS F 4002</v>
          </cell>
          <cell r="D1418" t="str">
            <v>회</v>
          </cell>
          <cell r="E1418">
            <v>23000</v>
          </cell>
          <cell r="G1418">
            <v>23000</v>
          </cell>
          <cell r="H1418" t="str">
            <v>3개</v>
          </cell>
          <cell r="I1418">
            <v>9</v>
          </cell>
        </row>
        <row r="1419">
          <cell r="A1419" t="str">
            <v>건조경.</v>
          </cell>
          <cell r="B1419" t="str">
            <v>경량기포콘크리트블럭(KS F 2701에 규정된 시험종목)</v>
          </cell>
          <cell r="C1419" t="str">
            <v>KS F 2701</v>
          </cell>
          <cell r="D1419" t="str">
            <v>회</v>
          </cell>
          <cell r="E1419">
            <v>0</v>
          </cell>
          <cell r="J1419" t="str">
            <v>제품 1,000매당</v>
          </cell>
        </row>
        <row r="1420">
          <cell r="A1420" t="str">
            <v>건조경압</v>
          </cell>
          <cell r="B1420" t="str">
            <v>경량기포 콘크리트 블럭(압축강도)</v>
          </cell>
          <cell r="C1420" t="str">
            <v>KS F 2701</v>
          </cell>
          <cell r="D1420" t="str">
            <v>회</v>
          </cell>
          <cell r="E1420">
            <v>19000</v>
          </cell>
          <cell r="G1420">
            <v>19000</v>
          </cell>
          <cell r="H1420" t="str">
            <v>3개</v>
          </cell>
          <cell r="I1420">
            <v>9</v>
          </cell>
        </row>
        <row r="1421">
          <cell r="A1421" t="str">
            <v>건조유.</v>
          </cell>
          <cell r="B1421" t="str">
            <v>속빈유리블럭(KS F 4903에 규정된 시험종목)</v>
          </cell>
          <cell r="C1421" t="str">
            <v>KS F 4903</v>
          </cell>
          <cell r="D1421" t="str">
            <v>회</v>
          </cell>
          <cell r="E1421">
            <v>0</v>
          </cell>
          <cell r="J1421" t="str">
            <v>제품 1,000매당</v>
          </cell>
        </row>
        <row r="1422">
          <cell r="A1422" t="str">
            <v>건조유압</v>
          </cell>
          <cell r="B1422" t="str">
            <v>속빈 유리 블럭(압축강도)</v>
          </cell>
          <cell r="C1422" t="str">
            <v>KS F 4903</v>
          </cell>
          <cell r="D1422" t="str">
            <v>회</v>
          </cell>
          <cell r="E1422">
            <v>19000</v>
          </cell>
          <cell r="G1422">
            <v>19000</v>
          </cell>
          <cell r="H1422" t="str">
            <v>KS규격에 따름(*3개)</v>
          </cell>
          <cell r="I1422" t="str">
            <v>- (*9)</v>
          </cell>
          <cell r="J1422" t="str">
            <v>*표는 시료가 3개일때의 처리기간 및 비용임</v>
          </cell>
        </row>
        <row r="1423">
          <cell r="A1423" t="str">
            <v>건조연.</v>
          </cell>
          <cell r="B1423" t="str">
            <v>연소재벽돌(KS F 4903에 규정된 시험종목)</v>
          </cell>
          <cell r="C1423" t="str">
            <v>KS F 4903</v>
          </cell>
          <cell r="D1423" t="str">
            <v>회</v>
          </cell>
          <cell r="E1423">
            <v>0</v>
          </cell>
          <cell r="J1423" t="str">
            <v>제품 30,000매당</v>
          </cell>
        </row>
        <row r="1424">
          <cell r="A1424" t="str">
            <v>건조연외</v>
          </cell>
          <cell r="B1424" t="str">
            <v>연소재 벽돌(외관 및 치수)</v>
          </cell>
          <cell r="C1424" t="str">
            <v>KS L 8520</v>
          </cell>
          <cell r="D1424" t="str">
            <v>회</v>
          </cell>
          <cell r="E1424">
            <v>9000</v>
          </cell>
          <cell r="G1424">
            <v>9000</v>
          </cell>
          <cell r="H1424" t="str">
            <v>10개</v>
          </cell>
          <cell r="I1424">
            <v>9</v>
          </cell>
        </row>
        <row r="1425">
          <cell r="A1425" t="str">
            <v>건조연압</v>
          </cell>
          <cell r="B1425" t="str">
            <v>연소재 벽돌(압축강도)</v>
          </cell>
          <cell r="C1425" t="str">
            <v>KS L 8520</v>
          </cell>
          <cell r="D1425" t="str">
            <v>회</v>
          </cell>
          <cell r="E1425">
            <v>19000</v>
          </cell>
          <cell r="G1425">
            <v>19000</v>
          </cell>
          <cell r="H1425" t="str">
            <v>3개</v>
          </cell>
          <cell r="I1425">
            <v>9</v>
          </cell>
        </row>
        <row r="1426">
          <cell r="A1426" t="str">
            <v>건조연흡</v>
          </cell>
          <cell r="B1426" t="str">
            <v>연소재 벽돌(흡수율)</v>
          </cell>
          <cell r="C1426" t="str">
            <v>KS L 8520</v>
          </cell>
          <cell r="D1426" t="str">
            <v>회</v>
          </cell>
          <cell r="E1426">
            <v>23000</v>
          </cell>
          <cell r="G1426">
            <v>23000</v>
          </cell>
          <cell r="H1426" t="str">
            <v>3개</v>
          </cell>
          <cell r="I1426">
            <v>9</v>
          </cell>
        </row>
        <row r="1427">
          <cell r="A1427" t="str">
            <v>건조점외</v>
          </cell>
          <cell r="B1427" t="str">
            <v>점토 벽돌(외관 및 치수)</v>
          </cell>
          <cell r="C1427" t="str">
            <v>KS L 4201</v>
          </cell>
          <cell r="D1427" t="str">
            <v>회</v>
          </cell>
          <cell r="E1427">
            <v>8000</v>
          </cell>
          <cell r="G1427">
            <v>8000</v>
          </cell>
          <cell r="H1427" t="str">
            <v>10개</v>
          </cell>
          <cell r="I1427">
            <v>9</v>
          </cell>
        </row>
        <row r="1428">
          <cell r="A1428" t="str">
            <v>건조점압</v>
          </cell>
          <cell r="B1428" t="str">
            <v>점토 벽돌(압축강도)</v>
          </cell>
          <cell r="C1428" t="str">
            <v>KS L 4201</v>
          </cell>
          <cell r="D1428" t="str">
            <v>회</v>
          </cell>
          <cell r="E1428">
            <v>18000</v>
          </cell>
          <cell r="G1428">
            <v>18000</v>
          </cell>
          <cell r="H1428" t="str">
            <v>5개</v>
          </cell>
          <cell r="I1428">
            <v>9</v>
          </cell>
        </row>
        <row r="1429">
          <cell r="A1429" t="str">
            <v>건조점흡</v>
          </cell>
          <cell r="B1429" t="str">
            <v>점토 벽돌(흡수율)</v>
          </cell>
          <cell r="C1429" t="str">
            <v>KS L 4201</v>
          </cell>
          <cell r="D1429" t="str">
            <v>회</v>
          </cell>
          <cell r="E1429">
            <v>18000</v>
          </cell>
          <cell r="G1429">
            <v>18000</v>
          </cell>
          <cell r="H1429" t="str">
            <v>5개</v>
          </cell>
          <cell r="I1429">
            <v>9</v>
          </cell>
        </row>
        <row r="1430">
          <cell r="A1430" t="str">
            <v>건조타형</v>
          </cell>
          <cell r="B1430" t="str">
            <v>타일(형상 및 치수)</v>
          </cell>
          <cell r="C1430" t="str">
            <v>KS L 1001</v>
          </cell>
          <cell r="D1430" t="str">
            <v>회</v>
          </cell>
          <cell r="E1430">
            <v>12000</v>
          </cell>
          <cell r="G1430">
            <v>12000</v>
          </cell>
          <cell r="H1430" t="str">
            <v>4개</v>
          </cell>
          <cell r="I1430">
            <v>7</v>
          </cell>
        </row>
        <row r="1431">
          <cell r="A1431" t="str">
            <v>건조타흡</v>
          </cell>
          <cell r="B1431" t="str">
            <v>타일(흡수율)</v>
          </cell>
          <cell r="C1431" t="str">
            <v>KS L 1001</v>
          </cell>
          <cell r="D1431" t="str">
            <v>회</v>
          </cell>
          <cell r="E1431">
            <v>15000</v>
          </cell>
          <cell r="G1431">
            <v>15000</v>
          </cell>
          <cell r="H1431" t="str">
            <v>3개</v>
          </cell>
          <cell r="I1431">
            <v>7</v>
          </cell>
        </row>
        <row r="1432">
          <cell r="A1432" t="str">
            <v>건조타꺽</v>
          </cell>
          <cell r="B1432" t="str">
            <v>타일(꺽임강도)</v>
          </cell>
          <cell r="C1432" t="str">
            <v>KS L 1001</v>
          </cell>
          <cell r="D1432" t="str">
            <v>회</v>
          </cell>
          <cell r="E1432">
            <v>21000</v>
          </cell>
          <cell r="G1432">
            <v>21000</v>
          </cell>
          <cell r="H1432" t="str">
            <v>3개</v>
          </cell>
          <cell r="I1432">
            <v>7</v>
          </cell>
        </row>
        <row r="1433">
          <cell r="A1433" t="str">
            <v>건조타균</v>
          </cell>
          <cell r="B1433" t="str">
            <v>타일(균열)</v>
          </cell>
          <cell r="C1433" t="str">
            <v>KS L 1001</v>
          </cell>
          <cell r="D1433" t="str">
            <v>회</v>
          </cell>
          <cell r="E1433">
            <v>21000</v>
          </cell>
          <cell r="G1433">
            <v>21000</v>
          </cell>
          <cell r="H1433" t="str">
            <v>3개</v>
          </cell>
          <cell r="I1433">
            <v>7</v>
          </cell>
        </row>
        <row r="1434">
          <cell r="A1434" t="str">
            <v>건조타뒤</v>
          </cell>
          <cell r="B1434" t="str">
            <v>타일(뒤틀림)</v>
          </cell>
          <cell r="C1434" t="str">
            <v>KS L 1001</v>
          </cell>
          <cell r="D1434" t="str">
            <v>회</v>
          </cell>
          <cell r="E1434">
            <v>10000</v>
          </cell>
          <cell r="G1434">
            <v>10000</v>
          </cell>
          <cell r="H1434" t="str">
            <v>3개</v>
          </cell>
          <cell r="I1434">
            <v>7</v>
          </cell>
        </row>
        <row r="1435">
          <cell r="A1435" t="str">
            <v>건조시접</v>
          </cell>
          <cell r="B1435" t="str">
            <v>타일시멘트(접착력)</v>
          </cell>
          <cell r="C1435" t="str">
            <v>KS L 1592</v>
          </cell>
          <cell r="D1435" t="str">
            <v>회</v>
          </cell>
          <cell r="E1435">
            <v>53000</v>
          </cell>
          <cell r="G1435">
            <v>53000</v>
          </cell>
          <cell r="H1435" t="str">
            <v>1포</v>
          </cell>
          <cell r="I1435">
            <v>7</v>
          </cell>
          <cell r="J1435" t="str">
            <v>제조일로부터 3개월이 되어 재질의 변화가 있다고 인정되는 때</v>
          </cell>
          <cell r="L1435" t="str">
            <v>300ton마다</v>
          </cell>
        </row>
        <row r="1436">
          <cell r="A1436" t="str">
            <v>건조도접</v>
          </cell>
          <cell r="B1436" t="str">
            <v>도자기,석기타일(접착력)</v>
          </cell>
          <cell r="C1436" t="str">
            <v>KS L 1001</v>
          </cell>
          <cell r="D1436" t="str">
            <v>회</v>
          </cell>
          <cell r="E1436">
            <v>39000</v>
          </cell>
          <cell r="G1436">
            <v>39000</v>
          </cell>
          <cell r="H1436" t="str">
            <v>5개</v>
          </cell>
          <cell r="I1436">
            <v>10</v>
          </cell>
          <cell r="N1436" t="str">
            <v>현장시험,출장비 별도</v>
          </cell>
        </row>
        <row r="1437">
          <cell r="B1437" t="str">
            <v xml:space="preserve"> 나.방수공사</v>
          </cell>
        </row>
        <row r="1438">
          <cell r="A1438" t="str">
            <v>건방멘.</v>
          </cell>
          <cell r="B1438" t="str">
            <v>건축용시멘트방수제(KS F 2451에 규정된 시험종목)</v>
          </cell>
          <cell r="C1438" t="str">
            <v>KS F 2451</v>
          </cell>
          <cell r="D1438" t="str">
            <v>회</v>
          </cell>
          <cell r="E1438">
            <v>0</v>
          </cell>
          <cell r="J1438" t="str">
            <v>제조회사별,제품규격마다</v>
          </cell>
        </row>
        <row r="1439">
          <cell r="A1439" t="str">
            <v>건방멘비</v>
          </cell>
          <cell r="B1439" t="str">
            <v>건축용시멘트방수제(비중)</v>
          </cell>
          <cell r="C1439" t="str">
            <v>KS F 2451</v>
          </cell>
          <cell r="D1439" t="str">
            <v>회</v>
          </cell>
          <cell r="E1439">
            <v>15000</v>
          </cell>
          <cell r="G1439">
            <v>15000</v>
          </cell>
          <cell r="H1439" t="str">
            <v>5ℓ</v>
          </cell>
          <cell r="I1439">
            <v>35</v>
          </cell>
        </row>
        <row r="1440">
          <cell r="A1440" t="str">
            <v>건방멘응</v>
          </cell>
          <cell r="B1440" t="str">
            <v>건축용시멘트방수제(응결시간)</v>
          </cell>
          <cell r="C1440" t="str">
            <v>KS F 2451</v>
          </cell>
          <cell r="D1440" t="str">
            <v>회</v>
          </cell>
          <cell r="E1440">
            <v>33000</v>
          </cell>
          <cell r="G1440">
            <v>33000</v>
          </cell>
          <cell r="H1440" t="str">
            <v>5ℓ</v>
          </cell>
          <cell r="I1440">
            <v>35</v>
          </cell>
        </row>
        <row r="1441">
          <cell r="A1441" t="str">
            <v>건방멘안</v>
          </cell>
          <cell r="B1441" t="str">
            <v>건축용시멘트방수제(안정성)</v>
          </cell>
          <cell r="C1441" t="str">
            <v>KS F 2451</v>
          </cell>
          <cell r="D1441" t="str">
            <v>회</v>
          </cell>
          <cell r="E1441">
            <v>24000</v>
          </cell>
          <cell r="G1441">
            <v>24000</v>
          </cell>
          <cell r="H1441" t="str">
            <v>5ℓ</v>
          </cell>
          <cell r="I1441">
            <v>35</v>
          </cell>
        </row>
        <row r="1442">
          <cell r="A1442" t="str">
            <v>건방멘압</v>
          </cell>
          <cell r="B1442" t="str">
            <v>건축용시멘트방수제(압축강도비)</v>
          </cell>
          <cell r="C1442" t="str">
            <v>KS F 2451</v>
          </cell>
          <cell r="D1442" t="str">
            <v>회</v>
          </cell>
          <cell r="E1442">
            <v>56000</v>
          </cell>
          <cell r="G1442">
            <v>56000</v>
          </cell>
          <cell r="H1442" t="str">
            <v>5ℓ</v>
          </cell>
          <cell r="I1442">
            <v>35</v>
          </cell>
        </row>
        <row r="1443">
          <cell r="A1443" t="str">
            <v>건방멘흡</v>
          </cell>
          <cell r="B1443" t="str">
            <v>건축용시멘트방수제(흡수비)</v>
          </cell>
          <cell r="C1443" t="str">
            <v>KS F 2451</v>
          </cell>
          <cell r="D1443" t="str">
            <v>회</v>
          </cell>
          <cell r="E1443">
            <v>39000</v>
          </cell>
          <cell r="G1443">
            <v>39000</v>
          </cell>
          <cell r="H1443" t="str">
            <v>5ℓ</v>
          </cell>
          <cell r="I1443">
            <v>35</v>
          </cell>
        </row>
        <row r="1444">
          <cell r="A1444" t="str">
            <v>건방멘투</v>
          </cell>
          <cell r="B1444" t="str">
            <v>건축용시멘트방수제(투수비)</v>
          </cell>
          <cell r="C1444" t="str">
            <v>KS F 2451</v>
          </cell>
          <cell r="D1444" t="str">
            <v>회</v>
          </cell>
          <cell r="E1444">
            <v>42000</v>
          </cell>
          <cell r="G1444">
            <v>42000</v>
          </cell>
          <cell r="H1444" t="str">
            <v>5ℓ</v>
          </cell>
          <cell r="I1444">
            <v>35</v>
          </cell>
        </row>
        <row r="1445">
          <cell r="A1445" t="str">
            <v>건방루.</v>
          </cell>
          <cell r="B1445" t="str">
            <v>아스팔트루핑(KS F 4902에 규정된 시험종목)</v>
          </cell>
          <cell r="C1445" t="str">
            <v>KS F 4902</v>
          </cell>
          <cell r="D1445" t="str">
            <v>회</v>
          </cell>
          <cell r="E1445">
            <v>0</v>
          </cell>
          <cell r="J1445" t="str">
            <v>제조회사별,제품규격마다</v>
          </cell>
        </row>
        <row r="1446">
          <cell r="A1446" t="str">
            <v>건방루치</v>
          </cell>
          <cell r="B1446" t="str">
            <v>아스팔트루핑(치수 및 무게)</v>
          </cell>
          <cell r="C1446" t="str">
            <v>KS F 4901</v>
          </cell>
          <cell r="D1446" t="str">
            <v>회</v>
          </cell>
          <cell r="E1446">
            <v>11000</v>
          </cell>
          <cell r="G1446">
            <v>11000</v>
          </cell>
          <cell r="H1446" t="str">
            <v>1롤</v>
          </cell>
          <cell r="I1446">
            <v>20</v>
          </cell>
        </row>
        <row r="1447">
          <cell r="A1447" t="str">
            <v>건방루원</v>
          </cell>
          <cell r="B1447" t="str">
            <v>아스팔트루핑(원지의 단위무게)</v>
          </cell>
          <cell r="C1447" t="str">
            <v>KS F 4901</v>
          </cell>
          <cell r="D1447" t="str">
            <v>회</v>
          </cell>
          <cell r="E1447">
            <v>21000</v>
          </cell>
          <cell r="G1447">
            <v>21000</v>
          </cell>
          <cell r="H1447" t="str">
            <v>1롤</v>
          </cell>
          <cell r="I1447">
            <v>20</v>
          </cell>
        </row>
        <row r="1448">
          <cell r="A1448" t="str">
            <v>건방루침</v>
          </cell>
          <cell r="B1448" t="str">
            <v>아스팔트루핑(아스팔트침투율)</v>
          </cell>
          <cell r="C1448" t="str">
            <v>KS F 4901</v>
          </cell>
          <cell r="D1448" t="str">
            <v>회</v>
          </cell>
          <cell r="E1448">
            <v>29000</v>
          </cell>
          <cell r="G1448">
            <v>29000</v>
          </cell>
          <cell r="H1448" t="str">
            <v>1롤</v>
          </cell>
          <cell r="I1448">
            <v>20</v>
          </cell>
        </row>
        <row r="1449">
          <cell r="A1449" t="str">
            <v>건방루인</v>
          </cell>
          <cell r="B1449" t="str">
            <v>아스팔트루핑(인장강도)</v>
          </cell>
          <cell r="C1449" t="str">
            <v>KS F 4901</v>
          </cell>
          <cell r="D1449" t="str">
            <v>회</v>
          </cell>
          <cell r="E1449">
            <v>48000</v>
          </cell>
          <cell r="G1449">
            <v>48000</v>
          </cell>
          <cell r="H1449" t="str">
            <v>1롤</v>
          </cell>
          <cell r="I1449">
            <v>20</v>
          </cell>
        </row>
        <row r="1450">
          <cell r="A1450" t="str">
            <v>건방루접</v>
          </cell>
          <cell r="B1450" t="str">
            <v>아스팔트루핑(접기)</v>
          </cell>
          <cell r="C1450" t="str">
            <v>KS F 4901</v>
          </cell>
          <cell r="D1450" t="str">
            <v>회</v>
          </cell>
          <cell r="E1450">
            <v>16000</v>
          </cell>
          <cell r="G1450">
            <v>16000</v>
          </cell>
          <cell r="H1450" t="str">
            <v>1롤</v>
          </cell>
          <cell r="I1450">
            <v>20</v>
          </cell>
        </row>
        <row r="1451">
          <cell r="A1451" t="str">
            <v>건방루상</v>
          </cell>
          <cell r="B1451" t="str">
            <v>아스팔트루핑(아스팔트침투상황)</v>
          </cell>
          <cell r="C1451" t="str">
            <v>KS F 4901</v>
          </cell>
          <cell r="D1451" t="str">
            <v>회</v>
          </cell>
          <cell r="E1451">
            <v>13000</v>
          </cell>
          <cell r="G1451">
            <v>13000</v>
          </cell>
          <cell r="H1451" t="str">
            <v>1롤</v>
          </cell>
          <cell r="I1451">
            <v>20</v>
          </cell>
        </row>
        <row r="1452">
          <cell r="A1452" t="str">
            <v>건방펠.</v>
          </cell>
          <cell r="B1452" t="str">
            <v>아스팔트펠트(KS F 4901에 규정된 시험종목)</v>
          </cell>
          <cell r="C1452" t="str">
            <v>KS F 4901</v>
          </cell>
          <cell r="D1452" t="str">
            <v>회</v>
          </cell>
          <cell r="E1452">
            <v>0</v>
          </cell>
          <cell r="J1452" t="str">
            <v>제조회사별,제품규격마다</v>
          </cell>
        </row>
        <row r="1453">
          <cell r="A1453" t="str">
            <v>건방펠치</v>
          </cell>
          <cell r="B1453" t="str">
            <v>아스팔트펠트(치수 및 무게)</v>
          </cell>
          <cell r="C1453" t="str">
            <v>KS F 4902</v>
          </cell>
          <cell r="D1453" t="str">
            <v>회</v>
          </cell>
          <cell r="E1453">
            <v>11000</v>
          </cell>
          <cell r="G1453">
            <v>11000</v>
          </cell>
          <cell r="H1453" t="str">
            <v>1롤</v>
          </cell>
          <cell r="I1453">
            <v>20</v>
          </cell>
        </row>
        <row r="1454">
          <cell r="A1454" t="str">
            <v>건방펠원</v>
          </cell>
          <cell r="B1454" t="str">
            <v>아스팔트펠트(원지의 단위무게)</v>
          </cell>
          <cell r="C1454" t="str">
            <v>KS F 4902</v>
          </cell>
          <cell r="D1454" t="str">
            <v>회</v>
          </cell>
          <cell r="E1454">
            <v>21000</v>
          </cell>
          <cell r="G1454">
            <v>21000</v>
          </cell>
          <cell r="H1454" t="str">
            <v>1롤</v>
          </cell>
          <cell r="I1454">
            <v>20</v>
          </cell>
        </row>
        <row r="1455">
          <cell r="A1455" t="str">
            <v>건방펠침</v>
          </cell>
          <cell r="B1455" t="str">
            <v>아스팔트펠트(아스팔트침투율)</v>
          </cell>
          <cell r="C1455" t="str">
            <v>KS F 4902</v>
          </cell>
          <cell r="D1455" t="str">
            <v>회</v>
          </cell>
          <cell r="E1455">
            <v>29000</v>
          </cell>
          <cell r="G1455">
            <v>29000</v>
          </cell>
          <cell r="H1455" t="str">
            <v>1롤</v>
          </cell>
          <cell r="I1455">
            <v>20</v>
          </cell>
        </row>
        <row r="1456">
          <cell r="A1456" t="str">
            <v>건방펠인</v>
          </cell>
          <cell r="B1456" t="str">
            <v>아스팔트펠트(인장강도)</v>
          </cell>
          <cell r="C1456" t="str">
            <v>KS F 4902</v>
          </cell>
          <cell r="D1456" t="str">
            <v>회</v>
          </cell>
          <cell r="E1456">
            <v>48000</v>
          </cell>
          <cell r="G1456">
            <v>48000</v>
          </cell>
          <cell r="H1456" t="str">
            <v>1롤</v>
          </cell>
          <cell r="I1456">
            <v>20</v>
          </cell>
        </row>
        <row r="1457">
          <cell r="A1457" t="str">
            <v>건방펠접</v>
          </cell>
          <cell r="B1457" t="str">
            <v>아스팔트펠트(접기)</v>
          </cell>
          <cell r="C1457" t="str">
            <v>KS F 4902</v>
          </cell>
          <cell r="D1457" t="str">
            <v>회</v>
          </cell>
          <cell r="E1457">
            <v>16000</v>
          </cell>
          <cell r="G1457">
            <v>16000</v>
          </cell>
          <cell r="H1457" t="str">
            <v>1롤</v>
          </cell>
          <cell r="I1457">
            <v>20</v>
          </cell>
        </row>
        <row r="1458">
          <cell r="A1458" t="str">
            <v>건방펠상</v>
          </cell>
          <cell r="B1458" t="str">
            <v>아스팔트펠트(아스팔트침투상황)</v>
          </cell>
          <cell r="C1458" t="str">
            <v>KS F 4902</v>
          </cell>
          <cell r="D1458" t="str">
            <v>회</v>
          </cell>
          <cell r="E1458">
            <v>13000</v>
          </cell>
          <cell r="G1458">
            <v>13000</v>
          </cell>
          <cell r="H1458" t="str">
            <v>1롤</v>
          </cell>
          <cell r="I1458">
            <v>20</v>
          </cell>
        </row>
        <row r="1459">
          <cell r="A1459" t="str">
            <v>건방시.</v>
          </cell>
          <cell r="B1459" t="str">
            <v>아스팔트펠트(KS F 4911,4917에 규정된 시험종목)</v>
          </cell>
          <cell r="C1459" t="str">
            <v>KS F 4911,4917</v>
          </cell>
          <cell r="D1459" t="str">
            <v>회</v>
          </cell>
          <cell r="E1459">
            <v>0</v>
          </cell>
          <cell r="J1459" t="str">
            <v>제조회사별,제품규격마다</v>
          </cell>
        </row>
        <row r="1460">
          <cell r="A1460" t="str">
            <v>건방시장</v>
          </cell>
          <cell r="B1460" t="str">
            <v>시트방수(인장강도:신율)</v>
          </cell>
          <cell r="C1460" t="str">
            <v>KS F 4911</v>
          </cell>
          <cell r="D1460" t="str">
            <v>회</v>
          </cell>
          <cell r="E1460">
            <v>24000</v>
          </cell>
          <cell r="G1460">
            <v>24000</v>
          </cell>
          <cell r="H1460" t="str">
            <v>1m</v>
          </cell>
          <cell r="I1460">
            <v>10</v>
          </cell>
          <cell r="N1460" t="str">
            <v>1롤중 시작부분1m를 제외한부분에서 1m 채취</v>
          </cell>
        </row>
        <row r="1461">
          <cell r="A1461" t="str">
            <v>건방시열</v>
          </cell>
          <cell r="B1461" t="str">
            <v>시트방수(인열강도)</v>
          </cell>
          <cell r="C1461" t="str">
            <v>KS F 4911</v>
          </cell>
          <cell r="D1461" t="str">
            <v>회</v>
          </cell>
          <cell r="E1461">
            <v>24000</v>
          </cell>
          <cell r="G1461">
            <v>24000</v>
          </cell>
          <cell r="H1461" t="str">
            <v>1m</v>
          </cell>
          <cell r="I1461">
            <v>10</v>
          </cell>
          <cell r="N1461" t="str">
            <v>1롤중 시작부분1m를 제외한부분에서 1m 채취</v>
          </cell>
        </row>
        <row r="1462">
          <cell r="A1462" t="str">
            <v>건방시접</v>
          </cell>
          <cell r="B1462" t="str">
            <v>시트방수(접착강도)</v>
          </cell>
          <cell r="C1462" t="str">
            <v>KS F 4911</v>
          </cell>
          <cell r="D1462" t="str">
            <v>회</v>
          </cell>
          <cell r="E1462">
            <v>22000</v>
          </cell>
          <cell r="G1462">
            <v>22000</v>
          </cell>
          <cell r="H1462" t="str">
            <v>1m</v>
          </cell>
          <cell r="I1462">
            <v>10</v>
          </cell>
          <cell r="N1462" t="str">
            <v>1롤중 시작부분1m를 제외한부분에서 1m 채취</v>
          </cell>
        </row>
        <row r="1463">
          <cell r="A1463" t="str">
            <v>건방시굴</v>
          </cell>
          <cell r="B1463" t="str">
            <v>시트방수(저온굴곡성)</v>
          </cell>
          <cell r="C1463" t="str">
            <v>KS F 4911</v>
          </cell>
          <cell r="D1463" t="str">
            <v>회</v>
          </cell>
          <cell r="E1463">
            <v>13000</v>
          </cell>
          <cell r="G1463">
            <v>13000</v>
          </cell>
          <cell r="H1463" t="str">
            <v>1m</v>
          </cell>
          <cell r="I1463">
            <v>10</v>
          </cell>
          <cell r="N1463" t="str">
            <v>1롤중 시작부분1m를 제외한부분에서 1m 채취</v>
          </cell>
        </row>
        <row r="1464">
          <cell r="A1464" t="str">
            <v>건방아.</v>
          </cell>
          <cell r="B1464" t="str">
            <v>방수용아스팔트(당해제품의 KS규격에 규정된 시험)</v>
          </cell>
          <cell r="C1464" t="str">
            <v>당해제품의 KS규격</v>
          </cell>
          <cell r="D1464" t="str">
            <v>회</v>
          </cell>
          <cell r="E1464">
            <v>0</v>
          </cell>
          <cell r="H1464" t="str">
            <v>-</v>
          </cell>
          <cell r="I1464" t="str">
            <v>-</v>
          </cell>
          <cell r="J1464" t="str">
            <v>제조회사별,제품규격마다</v>
          </cell>
        </row>
        <row r="1465">
          <cell r="A1465" t="str">
            <v>건방액비</v>
          </cell>
          <cell r="B1465" t="str">
            <v>액체도막방수(비중)</v>
          </cell>
          <cell r="C1465" t="str">
            <v>KS F 3211</v>
          </cell>
          <cell r="D1465" t="str">
            <v>회</v>
          </cell>
          <cell r="E1465">
            <v>14000</v>
          </cell>
          <cell r="G1465">
            <v>14000</v>
          </cell>
          <cell r="H1465" t="str">
            <v>3개(50x50x0.2)</v>
          </cell>
          <cell r="I1465">
            <v>10</v>
          </cell>
        </row>
        <row r="1466">
          <cell r="A1466" t="str">
            <v>건방액장</v>
          </cell>
          <cell r="B1466" t="str">
            <v>액체도막방수(인장강도:신율)</v>
          </cell>
          <cell r="C1466" t="str">
            <v>KS F 3211</v>
          </cell>
          <cell r="D1466" t="str">
            <v>회</v>
          </cell>
          <cell r="E1466">
            <v>30000</v>
          </cell>
          <cell r="G1466">
            <v>30000</v>
          </cell>
          <cell r="I1466">
            <v>10</v>
          </cell>
        </row>
        <row r="1467">
          <cell r="A1467" t="str">
            <v>건방액유</v>
          </cell>
          <cell r="B1467" t="str">
            <v>액체도막방수(유연성)</v>
          </cell>
          <cell r="C1467" t="str">
            <v>KS F 3211</v>
          </cell>
          <cell r="D1467" t="str">
            <v>회</v>
          </cell>
          <cell r="E1467">
            <v>14000</v>
          </cell>
          <cell r="G1467">
            <v>14000</v>
          </cell>
          <cell r="I1467">
            <v>10</v>
          </cell>
        </row>
        <row r="1468">
          <cell r="A1468" t="str">
            <v>건방액열</v>
          </cell>
          <cell r="B1468" t="str">
            <v>액체도막방수(인열강도)</v>
          </cell>
          <cell r="C1468" t="str">
            <v>KS F 3211</v>
          </cell>
          <cell r="D1468" t="str">
            <v>회</v>
          </cell>
          <cell r="E1468">
            <v>30000</v>
          </cell>
          <cell r="G1468">
            <v>30000</v>
          </cell>
          <cell r="I1468">
            <v>10</v>
          </cell>
        </row>
        <row r="1469">
          <cell r="A1469" t="str">
            <v>건방액신</v>
          </cell>
          <cell r="B1469" t="str">
            <v>액체도막방수(가열신축)</v>
          </cell>
          <cell r="C1469" t="str">
            <v>KS F 3211</v>
          </cell>
          <cell r="D1469" t="str">
            <v>회</v>
          </cell>
          <cell r="E1469">
            <v>13000</v>
          </cell>
          <cell r="G1469">
            <v>13000</v>
          </cell>
          <cell r="I1469">
            <v>10</v>
          </cell>
        </row>
        <row r="1470">
          <cell r="A1470" t="str">
            <v>건방코수</v>
          </cell>
          <cell r="B1470" t="str">
            <v>유성코킹제(수축율)</v>
          </cell>
          <cell r="C1470" t="str">
            <v>KS F 3204</v>
          </cell>
          <cell r="D1470" t="str">
            <v>회</v>
          </cell>
          <cell r="E1470">
            <v>20000</v>
          </cell>
          <cell r="G1470">
            <v>20000</v>
          </cell>
          <cell r="H1470" t="str">
            <v>20ℓ</v>
          </cell>
          <cell r="I1470">
            <v>20</v>
          </cell>
        </row>
        <row r="1471">
          <cell r="A1471" t="str">
            <v>건방코보</v>
          </cell>
          <cell r="B1471" t="str">
            <v>유성코킹제(보유성)</v>
          </cell>
          <cell r="C1471" t="str">
            <v>KS F 3204</v>
          </cell>
          <cell r="D1471" t="str">
            <v>회</v>
          </cell>
          <cell r="E1471">
            <v>15000</v>
          </cell>
          <cell r="G1471">
            <v>15000</v>
          </cell>
          <cell r="H1471" t="str">
            <v>20ℓ</v>
          </cell>
          <cell r="I1471">
            <v>20</v>
          </cell>
        </row>
        <row r="1472">
          <cell r="A1472" t="str">
            <v>건방코슬</v>
          </cell>
          <cell r="B1472" t="str">
            <v>유성코킹제(슬럼프)</v>
          </cell>
          <cell r="C1472" t="str">
            <v>KS F 3204</v>
          </cell>
          <cell r="D1472" t="str">
            <v>회</v>
          </cell>
          <cell r="E1472">
            <v>17000</v>
          </cell>
          <cell r="G1472">
            <v>17000</v>
          </cell>
          <cell r="H1472" t="str">
            <v>20ℓ</v>
          </cell>
          <cell r="I1472">
            <v>20</v>
          </cell>
        </row>
        <row r="1473">
          <cell r="A1473" t="str">
            <v>건방코부</v>
          </cell>
          <cell r="B1473" t="str">
            <v>유성코킹제(부착성)</v>
          </cell>
          <cell r="C1473" t="str">
            <v>KS F 3204</v>
          </cell>
          <cell r="D1473" t="str">
            <v>회</v>
          </cell>
          <cell r="E1473">
            <v>22000</v>
          </cell>
          <cell r="G1473">
            <v>22000</v>
          </cell>
          <cell r="H1473" t="str">
            <v>20ℓ</v>
          </cell>
          <cell r="I1473">
            <v>20</v>
          </cell>
        </row>
        <row r="1474">
          <cell r="A1474" t="str">
            <v>건방코경</v>
          </cell>
          <cell r="B1474" t="str">
            <v>유성코킹제(경화율)</v>
          </cell>
          <cell r="C1474" t="str">
            <v>KS F 3204</v>
          </cell>
          <cell r="D1474" t="str">
            <v>회</v>
          </cell>
          <cell r="E1474">
            <v>14000</v>
          </cell>
          <cell r="G1474">
            <v>14000</v>
          </cell>
          <cell r="H1474" t="str">
            <v>20ℓ</v>
          </cell>
          <cell r="I1474">
            <v>20</v>
          </cell>
        </row>
        <row r="1475">
          <cell r="A1475" t="str">
            <v>건방코균</v>
          </cell>
          <cell r="B1475" t="str">
            <v>유성코킹제(균열)</v>
          </cell>
          <cell r="C1475" t="str">
            <v>KS F 3204</v>
          </cell>
          <cell r="D1475" t="str">
            <v>회</v>
          </cell>
          <cell r="E1475">
            <v>16000</v>
          </cell>
          <cell r="G1475">
            <v>16000</v>
          </cell>
          <cell r="H1475" t="str">
            <v>20ℓ</v>
          </cell>
          <cell r="I1475">
            <v>20</v>
          </cell>
        </row>
        <row r="1476">
          <cell r="A1476" t="str">
            <v>건방코알</v>
          </cell>
          <cell r="B1476" t="str">
            <v>유성코킹제(내알칼리성)</v>
          </cell>
          <cell r="C1476" t="str">
            <v>KS F 3204</v>
          </cell>
          <cell r="D1476" t="str">
            <v>회</v>
          </cell>
          <cell r="E1476">
            <v>16000</v>
          </cell>
          <cell r="G1476">
            <v>16000</v>
          </cell>
          <cell r="H1476" t="str">
            <v>20ℓ</v>
          </cell>
          <cell r="I1476">
            <v>20</v>
          </cell>
        </row>
        <row r="1477">
          <cell r="A1477" t="str">
            <v>건방씰압</v>
          </cell>
          <cell r="B1477" t="str">
            <v>건축용씰링제(압출성)</v>
          </cell>
          <cell r="C1477" t="str">
            <v>KS F 4910</v>
          </cell>
          <cell r="D1477" t="str">
            <v>회</v>
          </cell>
          <cell r="E1477">
            <v>18000</v>
          </cell>
          <cell r="G1477">
            <v>18000</v>
          </cell>
          <cell r="H1477" t="str">
            <v>30통</v>
          </cell>
          <cell r="I1477">
            <v>20</v>
          </cell>
        </row>
        <row r="1478">
          <cell r="A1478" t="str">
            <v>건방씰슬</v>
          </cell>
          <cell r="B1478" t="str">
            <v>건축용씰링제(슬럼프)</v>
          </cell>
          <cell r="C1478" t="str">
            <v>KS F 4910</v>
          </cell>
          <cell r="D1478" t="str">
            <v>회</v>
          </cell>
          <cell r="E1478">
            <v>12000</v>
          </cell>
          <cell r="G1478">
            <v>12000</v>
          </cell>
          <cell r="H1478" t="str">
            <v>30통</v>
          </cell>
          <cell r="I1478">
            <v>20</v>
          </cell>
        </row>
        <row r="1479">
          <cell r="A1479" t="str">
            <v>건방씰자</v>
          </cell>
          <cell r="B1479" t="str">
            <v>건축용씰링제(자체수평성)</v>
          </cell>
          <cell r="C1479" t="str">
            <v>KS F 4910</v>
          </cell>
          <cell r="D1479" t="str">
            <v>회</v>
          </cell>
          <cell r="E1479">
            <v>14000</v>
          </cell>
          <cell r="G1479">
            <v>14000</v>
          </cell>
          <cell r="H1479" t="str">
            <v>30통</v>
          </cell>
          <cell r="I1479">
            <v>20</v>
          </cell>
        </row>
        <row r="1480">
          <cell r="A1480" t="str">
            <v>건방씰저</v>
          </cell>
          <cell r="B1480" t="str">
            <v>건축용씰링제(저온저장 안정성)</v>
          </cell>
          <cell r="C1480" t="str">
            <v>KS F 4910</v>
          </cell>
          <cell r="D1480" t="str">
            <v>회</v>
          </cell>
          <cell r="E1480">
            <v>12000</v>
          </cell>
          <cell r="G1480">
            <v>12000</v>
          </cell>
          <cell r="H1480" t="str">
            <v>30통</v>
          </cell>
          <cell r="I1480">
            <v>20</v>
          </cell>
        </row>
        <row r="1481">
          <cell r="A1481" t="str">
            <v>건방씰오</v>
          </cell>
          <cell r="B1481" t="str">
            <v>건축용씰링제(오염성)</v>
          </cell>
          <cell r="C1481" t="str">
            <v>KS F 4910</v>
          </cell>
          <cell r="D1481" t="str">
            <v>회</v>
          </cell>
          <cell r="E1481">
            <v>15000</v>
          </cell>
          <cell r="G1481">
            <v>15000</v>
          </cell>
          <cell r="H1481" t="str">
            <v>30통</v>
          </cell>
          <cell r="I1481">
            <v>20</v>
          </cell>
        </row>
        <row r="1482">
          <cell r="A1482" t="str">
            <v>건방씰내</v>
          </cell>
          <cell r="B1482" t="str">
            <v>건축용씰링제(내구성)</v>
          </cell>
          <cell r="C1482" t="str">
            <v>KS F 4910</v>
          </cell>
          <cell r="D1482" t="str">
            <v>회</v>
          </cell>
          <cell r="E1482">
            <v>87000</v>
          </cell>
          <cell r="G1482">
            <v>87000</v>
          </cell>
          <cell r="H1482" t="str">
            <v>30통</v>
          </cell>
          <cell r="I1482">
            <v>20</v>
          </cell>
        </row>
        <row r="1483">
          <cell r="A1483" t="str">
            <v>건방씰사</v>
          </cell>
          <cell r="B1483" t="str">
            <v>건축용씰링제(사용가능시간)</v>
          </cell>
          <cell r="C1483" t="str">
            <v>KS F 4910</v>
          </cell>
          <cell r="D1483" t="str">
            <v>회</v>
          </cell>
          <cell r="E1483">
            <v>15000</v>
          </cell>
          <cell r="G1483">
            <v>15000</v>
          </cell>
          <cell r="H1483" t="str">
            <v>30통</v>
          </cell>
          <cell r="I1483">
            <v>20</v>
          </cell>
        </row>
        <row r="1484">
          <cell r="A1484" t="str">
            <v>건방씰접</v>
          </cell>
          <cell r="B1484" t="str">
            <v>건축용씰링제(접촉건조시간)</v>
          </cell>
          <cell r="C1484" t="str">
            <v>KS F 4910</v>
          </cell>
          <cell r="D1484" t="str">
            <v>회</v>
          </cell>
          <cell r="E1484">
            <v>14000</v>
          </cell>
          <cell r="G1484">
            <v>14000</v>
          </cell>
          <cell r="H1484" t="str">
            <v>30통</v>
          </cell>
          <cell r="I1484">
            <v>20</v>
          </cell>
        </row>
        <row r="1485">
          <cell r="A1485" t="str">
            <v>건방씰비</v>
          </cell>
          <cell r="B1485" t="str">
            <v>건축용씰링제(비중)</v>
          </cell>
          <cell r="C1485" t="str">
            <v>KS F 4910</v>
          </cell>
          <cell r="D1485" t="str">
            <v>회</v>
          </cell>
          <cell r="E1485">
            <v>14000</v>
          </cell>
          <cell r="G1485">
            <v>14000</v>
          </cell>
          <cell r="H1485" t="str">
            <v>30통</v>
          </cell>
          <cell r="I1485">
            <v>20</v>
          </cell>
        </row>
        <row r="1486">
          <cell r="A1486" t="str">
            <v>건방씰가</v>
          </cell>
          <cell r="B1486" t="str">
            <v>건축용씰링제(가열감량)</v>
          </cell>
          <cell r="C1486" t="str">
            <v>KS F 4910</v>
          </cell>
          <cell r="D1486" t="str">
            <v>회</v>
          </cell>
          <cell r="E1486">
            <v>23000</v>
          </cell>
          <cell r="G1486">
            <v>23000</v>
          </cell>
          <cell r="H1486" t="str">
            <v>30통</v>
          </cell>
          <cell r="I1486">
            <v>20</v>
          </cell>
        </row>
        <row r="1487">
          <cell r="A1487" t="str">
            <v>건방씰인</v>
          </cell>
          <cell r="B1487" t="str">
            <v>건축용씰링제(인장감량:신율)</v>
          </cell>
          <cell r="C1487" t="str">
            <v>KS F 4910</v>
          </cell>
          <cell r="D1487" t="str">
            <v>회</v>
          </cell>
          <cell r="E1487">
            <v>31000</v>
          </cell>
          <cell r="G1487">
            <v>31000</v>
          </cell>
          <cell r="H1487" t="str">
            <v>30통</v>
          </cell>
          <cell r="I1487">
            <v>20</v>
          </cell>
        </row>
        <row r="1488">
          <cell r="B1488" t="str">
            <v xml:space="preserve"> 다.단열.보온공사</v>
          </cell>
        </row>
        <row r="1489">
          <cell r="A1489" t="str">
            <v>건단단접</v>
          </cell>
          <cell r="B1489" t="str">
            <v>당해공사시방서에 규정된 시험종목(*접착강도)</v>
          </cell>
          <cell r="C1489" t="str">
            <v>당해공사 시방서(*ASTM-C 321)</v>
          </cell>
          <cell r="D1489" t="str">
            <v>회</v>
          </cell>
          <cell r="E1489">
            <v>0</v>
          </cell>
          <cell r="H1489" t="str">
            <v>(*3개:벽돌)2개를 십자형으로 접착</v>
          </cell>
          <cell r="I1489" t="str">
            <v>- (*9)</v>
          </cell>
          <cell r="J1489" t="str">
            <v>*표는 접착강도를 동시험방법으로 시험할 경우임</v>
          </cell>
        </row>
        <row r="1490">
          <cell r="A1490" t="str">
            <v>건단폴형</v>
          </cell>
          <cell r="B1490" t="str">
            <v>발포폴리스텔렌보온재(형상 및 치수)</v>
          </cell>
          <cell r="C1490" t="str">
            <v>KS M 3808</v>
          </cell>
          <cell r="D1490" t="str">
            <v>회</v>
          </cell>
          <cell r="E1490">
            <v>6000</v>
          </cell>
          <cell r="G1490">
            <v>6000</v>
          </cell>
          <cell r="H1490" t="str">
            <v>3개</v>
          </cell>
          <cell r="I1490">
            <v>10</v>
          </cell>
          <cell r="J1490" t="str">
            <v>시공면적 1,000㎡마다</v>
          </cell>
          <cell r="L1490" t="str">
            <v>1,000매마다</v>
          </cell>
        </row>
        <row r="1491">
          <cell r="A1491" t="str">
            <v>건단폴열</v>
          </cell>
          <cell r="B1491" t="str">
            <v>발포폴리스텔렌보온재(열전도율)</v>
          </cell>
          <cell r="C1491" t="str">
            <v>KS M 3808</v>
          </cell>
          <cell r="D1491" t="str">
            <v>회</v>
          </cell>
          <cell r="E1491">
            <v>62000</v>
          </cell>
          <cell r="G1491">
            <v>62000</v>
          </cell>
          <cell r="H1491" t="str">
            <v>3개</v>
          </cell>
          <cell r="I1491">
            <v>10</v>
          </cell>
          <cell r="J1491" t="str">
            <v>시공면적 1,000㎡마다</v>
          </cell>
          <cell r="L1491" t="str">
            <v>1,000매마다</v>
          </cell>
        </row>
        <row r="1492">
          <cell r="A1492" t="str">
            <v>건단폴밀</v>
          </cell>
          <cell r="B1492" t="str">
            <v>발포폴리스텔렌보온재(밀도)</v>
          </cell>
          <cell r="C1492" t="str">
            <v>KS M 3808</v>
          </cell>
          <cell r="D1492" t="str">
            <v>회</v>
          </cell>
          <cell r="E1492">
            <v>7000</v>
          </cell>
          <cell r="G1492">
            <v>7000</v>
          </cell>
          <cell r="H1492" t="str">
            <v>3개</v>
          </cell>
          <cell r="I1492">
            <v>10</v>
          </cell>
          <cell r="J1492" t="str">
            <v>시공면적 1,000㎡마다</v>
          </cell>
          <cell r="L1492" t="str">
            <v>1,000매마다</v>
          </cell>
        </row>
        <row r="1493">
          <cell r="A1493" t="str">
            <v>건단폴굴</v>
          </cell>
          <cell r="B1493" t="str">
            <v>발포폴리스텔렌보온재(굴곡강도)</v>
          </cell>
          <cell r="C1493" t="str">
            <v>KS M 3808</v>
          </cell>
          <cell r="D1493" t="str">
            <v>회</v>
          </cell>
          <cell r="E1493">
            <v>12000</v>
          </cell>
          <cell r="G1493">
            <v>12000</v>
          </cell>
          <cell r="H1493" t="str">
            <v>3개</v>
          </cell>
          <cell r="I1493">
            <v>10</v>
          </cell>
          <cell r="J1493" t="str">
            <v>시공면적 1,000㎡마다</v>
          </cell>
          <cell r="L1493" t="str">
            <v>1,000매마다</v>
          </cell>
        </row>
        <row r="1494">
          <cell r="A1494" t="str">
            <v>건단폴내</v>
          </cell>
          <cell r="B1494" t="str">
            <v>발포폴리스텔렌보온재(내압강도)</v>
          </cell>
          <cell r="C1494" t="str">
            <v>KS M 3808</v>
          </cell>
          <cell r="D1494" t="str">
            <v>회</v>
          </cell>
          <cell r="E1494">
            <v>10000</v>
          </cell>
          <cell r="G1494">
            <v>10000</v>
          </cell>
          <cell r="H1494" t="str">
            <v>3개</v>
          </cell>
          <cell r="I1494">
            <v>10</v>
          </cell>
          <cell r="J1494" t="str">
            <v>시공면적 1,000㎡마다</v>
          </cell>
          <cell r="L1494" t="str">
            <v>1,000매마다</v>
          </cell>
        </row>
        <row r="1495">
          <cell r="A1495" t="str">
            <v>건단폴흡</v>
          </cell>
          <cell r="B1495" t="str">
            <v>발포폴리스텔렌보온재(흡수율)</v>
          </cell>
          <cell r="C1495" t="str">
            <v>KS M 3808</v>
          </cell>
          <cell r="D1495" t="str">
            <v>회</v>
          </cell>
          <cell r="E1495">
            <v>12000</v>
          </cell>
          <cell r="G1495">
            <v>12000</v>
          </cell>
          <cell r="H1495" t="str">
            <v>3개</v>
          </cell>
          <cell r="I1495">
            <v>10</v>
          </cell>
          <cell r="J1495" t="str">
            <v>시공면적 1,000㎡마다</v>
          </cell>
          <cell r="L1495" t="str">
            <v>1,000매마다</v>
          </cell>
        </row>
        <row r="1496">
          <cell r="A1496" t="str">
            <v>건단폴연</v>
          </cell>
          <cell r="B1496" t="str">
            <v>발포폴리스텔렌보온재(연소성)</v>
          </cell>
          <cell r="C1496" t="str">
            <v>KS M 3808</v>
          </cell>
          <cell r="D1496" t="str">
            <v>회</v>
          </cell>
          <cell r="E1496">
            <v>6000</v>
          </cell>
          <cell r="G1496">
            <v>6000</v>
          </cell>
          <cell r="H1496" t="str">
            <v>3개</v>
          </cell>
          <cell r="I1496">
            <v>10</v>
          </cell>
          <cell r="J1496" t="str">
            <v>시공면적 1,000㎡마다</v>
          </cell>
          <cell r="L1496" t="str">
            <v>1,000매마다</v>
          </cell>
        </row>
        <row r="1497">
          <cell r="A1497" t="str">
            <v>건단에형</v>
          </cell>
          <cell r="B1497" t="str">
            <v>발포폴리에틸렌보온재(형상 및 치수)</v>
          </cell>
          <cell r="C1497" t="str">
            <v>KS M 3862</v>
          </cell>
          <cell r="D1497" t="str">
            <v>회</v>
          </cell>
          <cell r="E1497">
            <v>6000</v>
          </cell>
          <cell r="G1497">
            <v>6000</v>
          </cell>
          <cell r="H1497" t="str">
            <v>3개</v>
          </cell>
          <cell r="I1497">
            <v>10</v>
          </cell>
          <cell r="J1497" t="str">
            <v>시공면적 1,000㎡마다</v>
          </cell>
          <cell r="L1497" t="str">
            <v>1,000매마다</v>
          </cell>
        </row>
        <row r="1498">
          <cell r="A1498" t="str">
            <v>건단에열</v>
          </cell>
          <cell r="B1498" t="str">
            <v>발포폴리에틸렌보온재(열전도율)</v>
          </cell>
          <cell r="C1498" t="str">
            <v>KS M 3862</v>
          </cell>
          <cell r="D1498" t="str">
            <v>회</v>
          </cell>
          <cell r="E1498">
            <v>62000</v>
          </cell>
          <cell r="G1498">
            <v>62000</v>
          </cell>
          <cell r="H1498" t="str">
            <v>3개</v>
          </cell>
          <cell r="I1498">
            <v>10</v>
          </cell>
          <cell r="J1498" t="str">
            <v>시공면적 1,000㎡마다</v>
          </cell>
          <cell r="L1498" t="str">
            <v>1,000매마다</v>
          </cell>
        </row>
        <row r="1499">
          <cell r="A1499" t="str">
            <v>건단에흡</v>
          </cell>
          <cell r="B1499" t="str">
            <v>발포폴리에틸렌보온재(흡수율)</v>
          </cell>
          <cell r="C1499" t="str">
            <v>KS M 3862</v>
          </cell>
          <cell r="D1499" t="str">
            <v>회</v>
          </cell>
          <cell r="E1499">
            <v>12000</v>
          </cell>
          <cell r="G1499">
            <v>12000</v>
          </cell>
          <cell r="H1499" t="str">
            <v>3개</v>
          </cell>
          <cell r="I1499">
            <v>10</v>
          </cell>
          <cell r="J1499" t="str">
            <v>시공면적 1,000㎡마다</v>
          </cell>
          <cell r="L1499" t="str">
            <v>1,000매마다</v>
          </cell>
        </row>
        <row r="1500">
          <cell r="A1500" t="str">
            <v>건단규밀</v>
          </cell>
          <cell r="B1500" t="str">
            <v>규산칼슘보온재(밀도)</v>
          </cell>
          <cell r="C1500" t="str">
            <v>KS L 9101</v>
          </cell>
          <cell r="D1500" t="str">
            <v>회</v>
          </cell>
          <cell r="E1500">
            <v>7000</v>
          </cell>
          <cell r="G1500">
            <v>7000</v>
          </cell>
          <cell r="H1500" t="str">
            <v>3개</v>
          </cell>
          <cell r="I1500">
            <v>10</v>
          </cell>
          <cell r="J1500" t="str">
            <v>시공면적 1,000㎡마다</v>
          </cell>
          <cell r="L1500" t="str">
            <v>1,000매마다</v>
          </cell>
        </row>
        <row r="1501">
          <cell r="A1501" t="str">
            <v>건단규열</v>
          </cell>
          <cell r="B1501" t="str">
            <v>규산칼슘보온재(열전도율)</v>
          </cell>
          <cell r="C1501" t="str">
            <v>KS L 9101</v>
          </cell>
          <cell r="D1501" t="str">
            <v>회</v>
          </cell>
          <cell r="E1501">
            <v>62000</v>
          </cell>
          <cell r="G1501">
            <v>62000</v>
          </cell>
          <cell r="H1501" t="str">
            <v>3개</v>
          </cell>
          <cell r="I1501">
            <v>10</v>
          </cell>
          <cell r="J1501" t="str">
            <v>시공면적 1,000㎡마다</v>
          </cell>
          <cell r="L1501" t="str">
            <v>1,000매마다</v>
          </cell>
        </row>
        <row r="1502">
          <cell r="A1502" t="str">
            <v>건단규굽</v>
          </cell>
          <cell r="B1502" t="str">
            <v>규산칼슘보온재(굽힘강도)</v>
          </cell>
          <cell r="C1502" t="str">
            <v>KS L 9101</v>
          </cell>
          <cell r="D1502" t="str">
            <v>회</v>
          </cell>
          <cell r="E1502">
            <v>12000</v>
          </cell>
          <cell r="G1502">
            <v>12000</v>
          </cell>
          <cell r="H1502" t="str">
            <v>3개</v>
          </cell>
          <cell r="I1502">
            <v>10</v>
          </cell>
          <cell r="J1502" t="str">
            <v>시공면적 1,000㎡마다</v>
          </cell>
          <cell r="L1502" t="str">
            <v>1,000매마다</v>
          </cell>
        </row>
        <row r="1503">
          <cell r="A1503" t="str">
            <v>건단유형</v>
          </cell>
          <cell r="B1503" t="str">
            <v>유리면보온재(형상 및 치수)</v>
          </cell>
          <cell r="C1503" t="str">
            <v>KS L 9102</v>
          </cell>
          <cell r="D1503" t="str">
            <v>회</v>
          </cell>
          <cell r="E1503">
            <v>6000</v>
          </cell>
          <cell r="G1503">
            <v>6000</v>
          </cell>
          <cell r="H1503" t="str">
            <v>3개</v>
          </cell>
          <cell r="I1503">
            <v>10</v>
          </cell>
          <cell r="J1503" t="str">
            <v>시공면적 1,000㎡마다</v>
          </cell>
          <cell r="L1503" t="str">
            <v>1,000매마다</v>
          </cell>
        </row>
        <row r="1504">
          <cell r="A1504" t="str">
            <v>건단유밀</v>
          </cell>
          <cell r="B1504" t="str">
            <v>유리면보온재(밀도)</v>
          </cell>
          <cell r="C1504" t="str">
            <v>KS L 9102</v>
          </cell>
          <cell r="D1504" t="str">
            <v>회</v>
          </cell>
          <cell r="E1504">
            <v>7000</v>
          </cell>
          <cell r="G1504">
            <v>7000</v>
          </cell>
          <cell r="H1504" t="str">
            <v>3개</v>
          </cell>
          <cell r="I1504">
            <v>10</v>
          </cell>
          <cell r="J1504" t="str">
            <v>시공면적 1,000㎡마다</v>
          </cell>
          <cell r="L1504" t="str">
            <v>1,000매마다</v>
          </cell>
        </row>
        <row r="1505">
          <cell r="A1505" t="str">
            <v>건단유열</v>
          </cell>
          <cell r="B1505" t="str">
            <v>유리면보온재(열전도율)</v>
          </cell>
          <cell r="C1505" t="str">
            <v>KS L 9102</v>
          </cell>
          <cell r="D1505" t="str">
            <v>회</v>
          </cell>
          <cell r="E1505">
            <v>62000</v>
          </cell>
          <cell r="G1505">
            <v>62000</v>
          </cell>
          <cell r="H1505" t="str">
            <v>3개</v>
          </cell>
          <cell r="I1505">
            <v>10</v>
          </cell>
          <cell r="J1505" t="str">
            <v>시공면적 1,000㎡마다</v>
          </cell>
          <cell r="L1505" t="str">
            <v>1,000매마다</v>
          </cell>
        </row>
        <row r="1506">
          <cell r="A1506" t="str">
            <v>건단암치</v>
          </cell>
          <cell r="B1506" t="str">
            <v>암면단열재(치수)</v>
          </cell>
          <cell r="C1506" t="str">
            <v>KS F 4701</v>
          </cell>
          <cell r="D1506" t="str">
            <v>회</v>
          </cell>
          <cell r="E1506">
            <v>6000</v>
          </cell>
          <cell r="G1506">
            <v>6000</v>
          </cell>
          <cell r="H1506" t="str">
            <v>3개</v>
          </cell>
          <cell r="I1506">
            <v>10</v>
          </cell>
          <cell r="J1506" t="str">
            <v>시공면적 1,000㎡마다</v>
          </cell>
          <cell r="L1506" t="str">
            <v>1,000매마다</v>
          </cell>
        </row>
        <row r="1507">
          <cell r="A1507" t="str">
            <v>건단암밀</v>
          </cell>
          <cell r="B1507" t="str">
            <v>암면단열재(밀도)</v>
          </cell>
          <cell r="C1507" t="str">
            <v>KS L 9102</v>
          </cell>
          <cell r="D1507" t="str">
            <v>회</v>
          </cell>
          <cell r="E1507">
            <v>7000</v>
          </cell>
          <cell r="G1507">
            <v>7000</v>
          </cell>
          <cell r="H1507" t="str">
            <v>3개</v>
          </cell>
          <cell r="I1507">
            <v>10</v>
          </cell>
          <cell r="J1507" t="str">
            <v>시공면적 1,000㎡마다</v>
          </cell>
          <cell r="L1507" t="str">
            <v>1,000매마다</v>
          </cell>
        </row>
        <row r="1508">
          <cell r="A1508" t="str">
            <v>건단암열</v>
          </cell>
          <cell r="B1508" t="str">
            <v>암면단열재(열전도율)</v>
          </cell>
          <cell r="C1508" t="str">
            <v>KS L 9102</v>
          </cell>
          <cell r="D1508" t="str">
            <v>회</v>
          </cell>
          <cell r="E1508">
            <v>62000</v>
          </cell>
          <cell r="G1508">
            <v>62000</v>
          </cell>
          <cell r="H1508" t="str">
            <v>3개</v>
          </cell>
          <cell r="I1508">
            <v>10</v>
          </cell>
          <cell r="J1508" t="str">
            <v>시공면적 1,000㎡마다</v>
          </cell>
          <cell r="L1508" t="str">
            <v>1,000매마다</v>
          </cell>
        </row>
        <row r="1509">
          <cell r="A1509" t="str">
            <v>건단펄치</v>
          </cell>
          <cell r="B1509" t="str">
            <v>발수성펄라이트보온재(치수)</v>
          </cell>
          <cell r="C1509" t="str">
            <v>KS F 4714</v>
          </cell>
          <cell r="D1509" t="str">
            <v>회</v>
          </cell>
          <cell r="E1509">
            <v>6000</v>
          </cell>
          <cell r="G1509">
            <v>6000</v>
          </cell>
          <cell r="H1509" t="str">
            <v>3개</v>
          </cell>
          <cell r="I1509">
            <v>10</v>
          </cell>
          <cell r="J1509" t="str">
            <v>시공면적 1,000㎡마다</v>
          </cell>
          <cell r="L1509" t="str">
            <v>1,000매마다</v>
          </cell>
        </row>
        <row r="1510">
          <cell r="A1510" t="str">
            <v>건단펄밀</v>
          </cell>
          <cell r="B1510" t="str">
            <v>발수성펄라이트보온재(밀도)</v>
          </cell>
          <cell r="C1510" t="str">
            <v>KS L 9102</v>
          </cell>
          <cell r="D1510" t="str">
            <v>회</v>
          </cell>
          <cell r="E1510">
            <v>7000</v>
          </cell>
          <cell r="G1510">
            <v>7000</v>
          </cell>
          <cell r="H1510" t="str">
            <v>3개</v>
          </cell>
          <cell r="I1510">
            <v>10</v>
          </cell>
          <cell r="J1510" t="str">
            <v>시공면적 1,000㎡마다</v>
          </cell>
          <cell r="L1510" t="str">
            <v>1,000매마다</v>
          </cell>
        </row>
        <row r="1511">
          <cell r="A1511" t="str">
            <v>건단펄열</v>
          </cell>
          <cell r="B1511" t="str">
            <v>발수성펄라이트보온재(열전도율)</v>
          </cell>
          <cell r="C1511" t="str">
            <v>KS L 9102</v>
          </cell>
          <cell r="D1511" t="str">
            <v>회</v>
          </cell>
          <cell r="E1511">
            <v>62000</v>
          </cell>
          <cell r="G1511">
            <v>62000</v>
          </cell>
          <cell r="H1511" t="str">
            <v>3개</v>
          </cell>
          <cell r="I1511">
            <v>10</v>
          </cell>
          <cell r="J1511" t="str">
            <v>시공면적 1,000㎡마다</v>
          </cell>
          <cell r="L1511" t="str">
            <v>1,000매마다</v>
          </cell>
        </row>
        <row r="1512">
          <cell r="A1512" t="str">
            <v>건단주치</v>
          </cell>
          <cell r="B1512" t="str">
            <v>주택용유리섬유단열재(치수)</v>
          </cell>
          <cell r="C1512" t="str">
            <v>KS F 6305</v>
          </cell>
          <cell r="D1512" t="str">
            <v>회</v>
          </cell>
          <cell r="E1512">
            <v>6000</v>
          </cell>
          <cell r="G1512">
            <v>6000</v>
          </cell>
          <cell r="H1512" t="str">
            <v>3개</v>
          </cell>
          <cell r="I1512">
            <v>10</v>
          </cell>
          <cell r="J1512" t="str">
            <v>시공면적 1,000㎡마다</v>
          </cell>
          <cell r="L1512" t="str">
            <v>1,000매마다</v>
          </cell>
        </row>
        <row r="1513">
          <cell r="A1513" t="str">
            <v>건단섬형</v>
          </cell>
          <cell r="B1513" t="str">
            <v>섬유제품(형상 및 치수)</v>
          </cell>
          <cell r="C1513" t="str">
            <v>KS F 4714, KS L 9102</v>
          </cell>
          <cell r="D1513" t="str">
            <v>회</v>
          </cell>
          <cell r="E1513">
            <v>6000</v>
          </cell>
          <cell r="G1513">
            <v>6000</v>
          </cell>
          <cell r="H1513" t="str">
            <v>3개</v>
          </cell>
          <cell r="I1513">
            <v>10</v>
          </cell>
          <cell r="J1513" t="str">
            <v>시공면적 1,000㎡마다</v>
          </cell>
          <cell r="L1513" t="str">
            <v>1,000매마다</v>
          </cell>
        </row>
        <row r="1514">
          <cell r="A1514" t="str">
            <v>건단섬열</v>
          </cell>
          <cell r="B1514" t="str">
            <v>섬유제품(열전도율)</v>
          </cell>
          <cell r="C1514" t="str">
            <v>KS F 4714, KS L 9103</v>
          </cell>
          <cell r="D1514" t="str">
            <v>회</v>
          </cell>
          <cell r="E1514">
            <v>63000</v>
          </cell>
          <cell r="G1514">
            <v>63000</v>
          </cell>
          <cell r="H1514" t="str">
            <v>3개</v>
          </cell>
          <cell r="I1514">
            <v>10</v>
          </cell>
          <cell r="J1514" t="str">
            <v>시공면적 1,000㎡마다</v>
          </cell>
          <cell r="L1514" t="str">
            <v>1,000매마다</v>
          </cell>
        </row>
        <row r="1515">
          <cell r="A1515" t="str">
            <v>건단섬휨</v>
          </cell>
          <cell r="B1515" t="str">
            <v>섬유제품(휨강도)</v>
          </cell>
          <cell r="C1515" t="str">
            <v>KS F 4714, KS L 9104</v>
          </cell>
          <cell r="D1515" t="str">
            <v>회</v>
          </cell>
          <cell r="E1515">
            <v>23000</v>
          </cell>
          <cell r="G1515">
            <v>23000</v>
          </cell>
          <cell r="H1515" t="str">
            <v>3개</v>
          </cell>
          <cell r="I1515">
            <v>10</v>
          </cell>
          <cell r="J1515" t="str">
            <v>시공면적 1,000㎡마다</v>
          </cell>
          <cell r="L1515" t="str">
            <v>1,000매마다</v>
          </cell>
        </row>
        <row r="1516">
          <cell r="A1516" t="str">
            <v>건단섬함</v>
          </cell>
          <cell r="B1516" t="str">
            <v>섬유제품(함수율)</v>
          </cell>
          <cell r="C1516" t="str">
            <v>KS F 4714, KS L 9105</v>
          </cell>
          <cell r="D1516" t="str">
            <v>회</v>
          </cell>
          <cell r="E1516">
            <v>22000</v>
          </cell>
          <cell r="G1516">
            <v>22000</v>
          </cell>
          <cell r="H1516" t="str">
            <v>3개</v>
          </cell>
          <cell r="I1516">
            <v>10</v>
          </cell>
          <cell r="J1516" t="str">
            <v>시공면적 1,000㎡마다</v>
          </cell>
          <cell r="L1516" t="str">
            <v>1,000매마다</v>
          </cell>
        </row>
        <row r="1517">
          <cell r="A1517" t="str">
            <v>건단섬비</v>
          </cell>
          <cell r="B1517" t="str">
            <v>섬유제품(비중)</v>
          </cell>
          <cell r="C1517" t="str">
            <v>KS F 4714, KS L 9106</v>
          </cell>
          <cell r="D1517" t="str">
            <v>회</v>
          </cell>
          <cell r="E1517">
            <v>16000</v>
          </cell>
          <cell r="G1517">
            <v>16000</v>
          </cell>
          <cell r="H1517" t="str">
            <v>3개</v>
          </cell>
          <cell r="I1517">
            <v>10</v>
          </cell>
          <cell r="J1517" t="str">
            <v>시공면적 1,000㎡마다</v>
          </cell>
          <cell r="L1517" t="str">
            <v>1,000매마다</v>
          </cell>
        </row>
        <row r="1518">
          <cell r="A1518" t="str">
            <v>건단섬가</v>
          </cell>
          <cell r="B1518" t="str">
            <v>섬유제품(가열감량)</v>
          </cell>
          <cell r="C1518" t="str">
            <v>KS F 4714, KS L 9107</v>
          </cell>
          <cell r="D1518" t="str">
            <v>회</v>
          </cell>
          <cell r="E1518">
            <v>24000</v>
          </cell>
          <cell r="G1518">
            <v>24000</v>
          </cell>
          <cell r="H1518" t="str">
            <v>3개</v>
          </cell>
          <cell r="I1518">
            <v>10</v>
          </cell>
          <cell r="J1518" t="str">
            <v>시공면적 1,000㎡마다</v>
          </cell>
          <cell r="L1518" t="str">
            <v>1,000매마다</v>
          </cell>
        </row>
        <row r="1519">
          <cell r="A1519" t="str">
            <v>건단섬습</v>
          </cell>
          <cell r="B1519" t="str">
            <v>섬유제품(습윤)</v>
          </cell>
          <cell r="C1519" t="str">
            <v>KS F 4714, KS L 9108</v>
          </cell>
          <cell r="D1519" t="str">
            <v>회</v>
          </cell>
          <cell r="E1519">
            <v>14000</v>
          </cell>
          <cell r="G1519">
            <v>14000</v>
          </cell>
          <cell r="H1519" t="str">
            <v>3개</v>
          </cell>
          <cell r="I1519">
            <v>10</v>
          </cell>
          <cell r="J1519" t="str">
            <v>시공면적 1,000㎡마다</v>
          </cell>
          <cell r="L1519" t="str">
            <v>1,000매마다</v>
          </cell>
        </row>
        <row r="1520">
          <cell r="A1520" t="str">
            <v>건단섬인</v>
          </cell>
          <cell r="B1520" t="str">
            <v>섬유제품(인장강도)</v>
          </cell>
          <cell r="C1520" t="str">
            <v>KS F 4714, KS L 9109</v>
          </cell>
          <cell r="D1520" t="str">
            <v>회</v>
          </cell>
          <cell r="E1520">
            <v>35000</v>
          </cell>
          <cell r="G1520">
            <v>35000</v>
          </cell>
          <cell r="H1520" t="str">
            <v>3개</v>
          </cell>
          <cell r="I1520">
            <v>10</v>
          </cell>
          <cell r="J1520" t="str">
            <v>시공면적 1,000㎡마다</v>
          </cell>
          <cell r="L1520" t="str">
            <v>1,000매마다</v>
          </cell>
        </row>
        <row r="1521">
          <cell r="A1521" t="str">
            <v>건단섬흡</v>
          </cell>
          <cell r="B1521" t="str">
            <v>섬유제품(흡수율)</v>
          </cell>
          <cell r="C1521" t="str">
            <v>KS F 4714, KS L 9110</v>
          </cell>
          <cell r="D1521" t="str">
            <v>회</v>
          </cell>
          <cell r="E1521">
            <v>12000</v>
          </cell>
          <cell r="G1521">
            <v>12000</v>
          </cell>
          <cell r="H1521" t="str">
            <v>3개</v>
          </cell>
          <cell r="I1521">
            <v>10</v>
          </cell>
          <cell r="J1521" t="str">
            <v>시공면적 1,000㎡마다</v>
          </cell>
          <cell r="L1521" t="str">
            <v>1,000매마다</v>
          </cell>
        </row>
        <row r="1522">
          <cell r="B1522" t="str">
            <v xml:space="preserve"> 라.건축부재 및 창호공사</v>
          </cell>
        </row>
        <row r="1523">
          <cell r="A1523" t="str">
            <v>건창부음건</v>
          </cell>
          <cell r="B1523" t="str">
            <v>부재:건축(음향투과손실)</v>
          </cell>
          <cell r="C1523" t="str">
            <v>KS F 2208</v>
          </cell>
          <cell r="D1523" t="str">
            <v>회</v>
          </cell>
          <cell r="E1523">
            <v>970000</v>
          </cell>
          <cell r="G1523">
            <v>970000</v>
          </cell>
          <cell r="H1523" t="str">
            <v>1개(230x440)</v>
          </cell>
          <cell r="I1523">
            <v>35</v>
          </cell>
          <cell r="N1523" t="str">
            <v>건축부재 및 창호부재</v>
          </cell>
        </row>
        <row r="1524">
          <cell r="A1524" t="str">
            <v>건창부음창</v>
          </cell>
          <cell r="B1524" t="str">
            <v>부재:창,문(음향투과손실)</v>
          </cell>
          <cell r="C1524" t="str">
            <v>KS F 2235</v>
          </cell>
          <cell r="D1524" t="str">
            <v>회</v>
          </cell>
          <cell r="E1524">
            <v>970000</v>
          </cell>
          <cell r="G1524">
            <v>970000</v>
          </cell>
          <cell r="H1524" t="str">
            <v>1개(230x440)</v>
          </cell>
          <cell r="I1524">
            <v>35</v>
          </cell>
          <cell r="N1524" t="str">
            <v>건축부재 및 창호부재</v>
          </cell>
        </row>
        <row r="1525">
          <cell r="A1525" t="str">
            <v>건창부저</v>
          </cell>
          <cell r="B1525" t="str">
            <v>부재(열관류저항)</v>
          </cell>
          <cell r="C1525" t="str">
            <v>KS F 2277,2278,2299</v>
          </cell>
          <cell r="D1525" t="str">
            <v>회</v>
          </cell>
          <cell r="E1525">
            <v>1470000</v>
          </cell>
          <cell r="G1525">
            <v>1470000</v>
          </cell>
          <cell r="H1525" t="str">
            <v>1개(91x91)1개(180x180이하)</v>
          </cell>
          <cell r="I1525">
            <v>20</v>
          </cell>
          <cell r="N1525" t="str">
            <v>건축부재 및 창호부재</v>
          </cell>
        </row>
        <row r="1526">
          <cell r="A1526" t="str">
            <v>건창부기</v>
          </cell>
          <cell r="B1526" t="str">
            <v>부재(기밀성)</v>
          </cell>
          <cell r="C1526" t="str">
            <v>KS F 2292,EN 42, BS 5368 등</v>
          </cell>
          <cell r="D1526" t="str">
            <v>회</v>
          </cell>
          <cell r="E1526">
            <v>930000</v>
          </cell>
          <cell r="G1526">
            <v>930000</v>
          </cell>
          <cell r="H1526" t="str">
            <v>1개(91x91)1개(180x180이하)</v>
          </cell>
          <cell r="I1526">
            <v>20</v>
          </cell>
          <cell r="N1526" t="str">
            <v>건축부재 및 창호부재</v>
          </cell>
        </row>
        <row r="1527">
          <cell r="A1527" t="str">
            <v>건창부흡</v>
          </cell>
          <cell r="B1527" t="str">
            <v>부재(흡음율)</v>
          </cell>
          <cell r="C1527" t="str">
            <v>KS F 2805, ISO 354</v>
          </cell>
          <cell r="D1527" t="str">
            <v>회</v>
          </cell>
          <cell r="E1527">
            <v>750000</v>
          </cell>
          <cell r="G1527">
            <v>750000</v>
          </cell>
          <cell r="H1527" t="str">
            <v>1개(250x350)</v>
          </cell>
          <cell r="I1527">
            <v>20</v>
          </cell>
          <cell r="N1527" t="str">
            <v>건축부재 및 창호부재</v>
          </cell>
        </row>
        <row r="1528">
          <cell r="A1528" t="str">
            <v>건창부결</v>
          </cell>
          <cell r="B1528" t="str">
            <v>부재(결로)</v>
          </cell>
          <cell r="C1528" t="str">
            <v>KS F 2295</v>
          </cell>
          <cell r="D1528" t="str">
            <v>회</v>
          </cell>
          <cell r="E1528">
            <v>260000</v>
          </cell>
          <cell r="G1528">
            <v>260000</v>
          </cell>
          <cell r="H1528" t="str">
            <v>1개(91x91)</v>
          </cell>
          <cell r="I1528" t="str">
            <v>실소요시간</v>
          </cell>
          <cell r="N1528" t="str">
            <v>건축부재 및 창호부재,출장비 별도</v>
          </cell>
        </row>
        <row r="1529">
          <cell r="A1529" t="str">
            <v>건창부충</v>
          </cell>
          <cell r="B1529" t="str">
            <v>부재(바닥충격음)</v>
          </cell>
          <cell r="C1529" t="str">
            <v>KS F 2810, ISO 140-6</v>
          </cell>
          <cell r="D1529" t="str">
            <v>회</v>
          </cell>
          <cell r="E1529">
            <v>1130000</v>
          </cell>
          <cell r="G1529">
            <v>1130000</v>
          </cell>
          <cell r="H1529" t="str">
            <v>현장시험</v>
          </cell>
          <cell r="I1529">
            <v>35</v>
          </cell>
          <cell r="N1529" t="str">
            <v>건축부재 및 창호부재,출장비 별도</v>
          </cell>
        </row>
        <row r="1530">
          <cell r="A1530" t="str">
            <v>건창부현</v>
          </cell>
          <cell r="B1530" t="str">
            <v>부재(현장단열)</v>
          </cell>
          <cell r="C1530" t="str">
            <v xml:space="preserve">ISO 6781 </v>
          </cell>
          <cell r="D1530" t="str">
            <v>회</v>
          </cell>
          <cell r="E1530">
            <v>97000</v>
          </cell>
          <cell r="G1530">
            <v>97000</v>
          </cell>
          <cell r="H1530" t="str">
            <v>현장시험</v>
          </cell>
          <cell r="I1530" t="str">
            <v>실소요시간</v>
          </cell>
          <cell r="N1530" t="str">
            <v>건축부재 및 창호부재,출장비 별도</v>
          </cell>
        </row>
        <row r="1531">
          <cell r="A1531" t="str">
            <v>건창부실</v>
          </cell>
          <cell r="B1531" t="str">
            <v>부재(실간음향레벨차)</v>
          </cell>
          <cell r="C1531" t="str">
            <v>KS F 2809</v>
          </cell>
          <cell r="D1531" t="str">
            <v>회</v>
          </cell>
          <cell r="E1531">
            <v>273000</v>
          </cell>
          <cell r="G1531">
            <v>273000</v>
          </cell>
          <cell r="H1531" t="str">
            <v>현장시험</v>
          </cell>
          <cell r="I1531" t="str">
            <v>실소요시간</v>
          </cell>
          <cell r="N1531" t="str">
            <v>건축부재 및 창호부재,출장비 별도</v>
          </cell>
        </row>
        <row r="1532">
          <cell r="A1532" t="str">
            <v>건창부전</v>
          </cell>
          <cell r="B1532" t="str">
            <v>부재(열전도율)</v>
          </cell>
          <cell r="C1532" t="str">
            <v>KS M 3808,3862,9101,9102등 ASTM C 518</v>
          </cell>
          <cell r="D1532" t="str">
            <v>회</v>
          </cell>
          <cell r="E1532">
            <v>61400</v>
          </cell>
          <cell r="G1532">
            <v>61400</v>
          </cell>
          <cell r="H1532" t="str">
            <v>1개</v>
          </cell>
          <cell r="I1532">
            <v>10</v>
          </cell>
          <cell r="N1532" t="str">
            <v>건축부재 및 창호부재</v>
          </cell>
        </row>
        <row r="1533">
          <cell r="A1533" t="str">
            <v>건창부수</v>
          </cell>
          <cell r="B1533" t="str">
            <v>부재(수밀성)</v>
          </cell>
          <cell r="C1533" t="str">
            <v>KS F 2292, EN 86, BS 5368 등</v>
          </cell>
          <cell r="D1533" t="str">
            <v>회</v>
          </cell>
          <cell r="E1533">
            <v>930000</v>
          </cell>
          <cell r="G1533">
            <v>930000</v>
          </cell>
          <cell r="H1533" t="str">
            <v>1개</v>
          </cell>
          <cell r="I1533">
            <v>20</v>
          </cell>
          <cell r="N1533" t="str">
            <v>건축부재 및 창호부재</v>
          </cell>
        </row>
        <row r="1534">
          <cell r="A1534" t="str">
            <v>건창부풍</v>
          </cell>
          <cell r="B1534" t="str">
            <v>부재(내풍압성)</v>
          </cell>
          <cell r="C1534" t="str">
            <v>KS F 2292, EN 77, BS 5368 등</v>
          </cell>
          <cell r="D1534" t="str">
            <v>회</v>
          </cell>
          <cell r="E1534">
            <v>930000</v>
          </cell>
          <cell r="G1534">
            <v>930000</v>
          </cell>
          <cell r="H1534" t="str">
            <v>1개</v>
          </cell>
          <cell r="I1534">
            <v>20</v>
          </cell>
          <cell r="N1534" t="str">
            <v>건축부재 및 창호부재</v>
          </cell>
        </row>
        <row r="1535">
          <cell r="A1535" t="str">
            <v>건창현실</v>
          </cell>
          <cell r="B1535" t="str">
            <v>현장시험 및 평가(실간음향레벨차)</v>
          </cell>
          <cell r="C1535" t="str">
            <v>KS F 2809</v>
          </cell>
          <cell r="D1535" t="str">
            <v>회</v>
          </cell>
          <cell r="E1535">
            <v>0</v>
          </cell>
          <cell r="H1535" t="str">
            <v>의뢰자와 협의 결정(단기소액과제로 추진)</v>
          </cell>
          <cell r="N1535" t="str">
            <v>건축부재 및 창호부재,단가도 의뢰자와 협의 결정</v>
          </cell>
        </row>
        <row r="1536">
          <cell r="A1536" t="str">
            <v>건창현충</v>
          </cell>
          <cell r="B1536" t="str">
            <v>현장시험 및 평가(바닥충격음)</v>
          </cell>
          <cell r="C1536" t="str">
            <v>KS F 2810</v>
          </cell>
          <cell r="D1536" t="str">
            <v>회</v>
          </cell>
          <cell r="E1536">
            <v>0</v>
          </cell>
          <cell r="N1536" t="str">
            <v>건축부재 및 창호부재,단가도 의뢰자와 협의 결정</v>
          </cell>
        </row>
        <row r="1537">
          <cell r="A1537" t="str">
            <v>건창현소</v>
          </cell>
          <cell r="B1537" t="str">
            <v>현장시험 및 평가(환경소음측정 및 평가)</v>
          </cell>
          <cell r="C1537" t="str">
            <v>소음진동공정시험방법(환경부고시)에 의함</v>
          </cell>
          <cell r="D1537" t="str">
            <v>회</v>
          </cell>
          <cell r="E1537">
            <v>0</v>
          </cell>
          <cell r="N1537" t="str">
            <v>건축부재 및 창호부재,단가도 의뢰자와 협의 결정</v>
          </cell>
        </row>
        <row r="1538">
          <cell r="A1538" t="str">
            <v>건창현결</v>
          </cell>
          <cell r="B1538" t="str">
            <v>현장시험 및 평가(결로성능)</v>
          </cell>
          <cell r="C1538" t="str">
            <v>KS F 2295,2607</v>
          </cell>
          <cell r="D1538" t="str">
            <v>회</v>
          </cell>
          <cell r="E1538">
            <v>0</v>
          </cell>
          <cell r="N1538" t="str">
            <v>건축부재 및 창호부재,단가도 의뢰자와 협의 결정</v>
          </cell>
        </row>
        <row r="1539">
          <cell r="A1539" t="str">
            <v>건창현단</v>
          </cell>
          <cell r="B1539" t="str">
            <v>현장시험 및 평가(단열성능)</v>
          </cell>
          <cell r="C1539" t="str">
            <v>ISO 9869</v>
          </cell>
          <cell r="D1539" t="str">
            <v>회</v>
          </cell>
          <cell r="E1539">
            <v>0</v>
          </cell>
          <cell r="N1539" t="str">
            <v>건축부재 및 창호부재,단가도 의뢰자와 협의 결정</v>
          </cell>
        </row>
        <row r="1540">
          <cell r="A1540" t="str">
            <v>건창현기</v>
          </cell>
          <cell r="B1540" t="str">
            <v>현장시험 및 평가(기밀성)</v>
          </cell>
          <cell r="C1540" t="str">
            <v>ASTM E 741,779,783</v>
          </cell>
          <cell r="D1540" t="str">
            <v>회</v>
          </cell>
          <cell r="E1540">
            <v>0</v>
          </cell>
          <cell r="N1540" t="str">
            <v>건축부재 및 창호부재,단가도 의뢰자와 협의 결정</v>
          </cell>
        </row>
        <row r="1541">
          <cell r="A1541" t="str">
            <v>건창현오</v>
          </cell>
          <cell r="B1541" t="str">
            <v>현장시험 및 평가(LAQ:실내공기오염도 평가)</v>
          </cell>
          <cell r="C1541" t="str">
            <v>시험목적에 의함</v>
          </cell>
          <cell r="D1541" t="str">
            <v>회</v>
          </cell>
          <cell r="E1541">
            <v>0</v>
          </cell>
          <cell r="N1541" t="str">
            <v>건축부재 및 창호부재,단가도 의뢰자와 협의 결정</v>
          </cell>
        </row>
        <row r="1542">
          <cell r="A1542" t="str">
            <v>건창창치</v>
          </cell>
          <cell r="B1542" t="str">
            <v>창호자재(치수)</v>
          </cell>
          <cell r="C1542" t="str">
            <v>KS F 3116,3117,3109, KS D 7038</v>
          </cell>
          <cell r="D1542" t="str">
            <v>회</v>
          </cell>
          <cell r="E1542">
            <v>11000</v>
          </cell>
          <cell r="G1542">
            <v>11000</v>
          </cell>
          <cell r="H1542" t="str">
            <v>3개</v>
          </cell>
          <cell r="I1542">
            <v>7</v>
          </cell>
        </row>
        <row r="1543">
          <cell r="A1543" t="str">
            <v>건창창함</v>
          </cell>
          <cell r="B1543" t="str">
            <v>창호자재(함수율)</v>
          </cell>
          <cell r="C1543" t="str">
            <v>KS F 3116,3117,3109, KS D 7039</v>
          </cell>
          <cell r="D1543" t="str">
            <v>회</v>
          </cell>
          <cell r="E1543">
            <v>16000</v>
          </cell>
          <cell r="G1543">
            <v>16000</v>
          </cell>
          <cell r="H1543" t="str">
            <v>3개</v>
          </cell>
          <cell r="I1543">
            <v>7</v>
          </cell>
        </row>
        <row r="1544">
          <cell r="A1544" t="str">
            <v>건창창휨</v>
          </cell>
          <cell r="B1544" t="str">
            <v>창호자재(휨강도)</v>
          </cell>
          <cell r="C1544" t="str">
            <v>KS F 3116,3117,3109, KS D 7040</v>
          </cell>
          <cell r="D1544" t="str">
            <v>회</v>
          </cell>
          <cell r="E1544">
            <v>18000</v>
          </cell>
          <cell r="G1544">
            <v>18000</v>
          </cell>
          <cell r="H1544" t="str">
            <v>3개(50x15x45)</v>
          </cell>
          <cell r="I1544">
            <v>7</v>
          </cell>
        </row>
        <row r="1545">
          <cell r="A1545" t="str">
            <v>건창창내</v>
          </cell>
          <cell r="B1545" t="str">
            <v>창호자재(내력강도)</v>
          </cell>
          <cell r="C1545" t="str">
            <v>KS F 3116,3117,3109, KS D 7041</v>
          </cell>
          <cell r="D1545" t="str">
            <v>회</v>
          </cell>
          <cell r="E1545">
            <v>10000</v>
          </cell>
          <cell r="G1545">
            <v>10000</v>
          </cell>
          <cell r="H1545" t="str">
            <v>3개</v>
          </cell>
          <cell r="I1545">
            <v>7</v>
          </cell>
        </row>
        <row r="1546">
          <cell r="A1546" t="str">
            <v>건창창인</v>
          </cell>
          <cell r="B1546" t="str">
            <v>창호자재(인장강도)</v>
          </cell>
          <cell r="C1546" t="str">
            <v>KS F 3116,3117,3109, KS D 7042</v>
          </cell>
          <cell r="D1546" t="str">
            <v>회</v>
          </cell>
          <cell r="E1546">
            <v>25000</v>
          </cell>
          <cell r="G1546">
            <v>25000</v>
          </cell>
          <cell r="H1546" t="str">
            <v>3개</v>
          </cell>
          <cell r="I1546">
            <v>7</v>
          </cell>
        </row>
        <row r="1547">
          <cell r="A1547" t="str">
            <v>건창창충</v>
          </cell>
          <cell r="B1547" t="str">
            <v>창호자재(충격간도)</v>
          </cell>
          <cell r="C1547" t="str">
            <v>KS F 3116,3117,3109, KS D 7043</v>
          </cell>
          <cell r="D1547" t="str">
            <v>회</v>
          </cell>
          <cell r="E1547">
            <v>17000</v>
          </cell>
          <cell r="G1547">
            <v>17000</v>
          </cell>
          <cell r="H1547" t="str">
            <v>5개</v>
          </cell>
          <cell r="I1547">
            <v>7</v>
          </cell>
        </row>
        <row r="1548">
          <cell r="A1548" t="str">
            <v>건창구단</v>
          </cell>
          <cell r="B1548" t="str">
            <v>구조부재(단순휨)</v>
          </cell>
          <cell r="C1548" t="str">
            <v>KS F 2273</v>
          </cell>
          <cell r="D1548" t="str">
            <v>회</v>
          </cell>
          <cell r="E1548">
            <v>115000</v>
          </cell>
          <cell r="G1548">
            <v>115000</v>
          </cell>
          <cell r="H1548" t="str">
            <v>3개(120x300)3개(120x240)</v>
          </cell>
          <cell r="I1548">
            <v>15</v>
          </cell>
          <cell r="N1548" t="str">
            <v>건축부재 및 창호부재</v>
          </cell>
        </row>
        <row r="1549">
          <cell r="A1549" t="str">
            <v>건창구축</v>
          </cell>
          <cell r="B1549" t="str">
            <v>구조부재(축방향압축강도)</v>
          </cell>
          <cell r="C1549" t="str">
            <v>KS F 2273</v>
          </cell>
          <cell r="D1549" t="str">
            <v>회</v>
          </cell>
          <cell r="E1549">
            <v>135000</v>
          </cell>
          <cell r="G1549">
            <v>135000</v>
          </cell>
          <cell r="I1549">
            <v>15</v>
          </cell>
          <cell r="N1549" t="str">
            <v>건축부재 및 창호부재</v>
          </cell>
        </row>
        <row r="1550">
          <cell r="A1550" t="str">
            <v>건창구국</v>
          </cell>
          <cell r="B1550" t="str">
            <v>구조부재(국부압축강도)</v>
          </cell>
          <cell r="C1550" t="str">
            <v>KS F 2273</v>
          </cell>
          <cell r="D1550" t="str">
            <v>회</v>
          </cell>
          <cell r="E1550">
            <v>104000</v>
          </cell>
          <cell r="G1550">
            <v>104000</v>
          </cell>
          <cell r="I1550">
            <v>15</v>
          </cell>
          <cell r="N1550" t="str">
            <v>건축부재 및 창호부재</v>
          </cell>
        </row>
        <row r="1551">
          <cell r="A1551" t="str">
            <v>건창구하</v>
          </cell>
          <cell r="B1551" t="str">
            <v>구조부재(국부하중휨)</v>
          </cell>
          <cell r="C1551" t="str">
            <v>KS F 2273</v>
          </cell>
          <cell r="D1551" t="str">
            <v>회</v>
          </cell>
          <cell r="E1551">
            <v>124000</v>
          </cell>
          <cell r="G1551">
            <v>124000</v>
          </cell>
          <cell r="I1551">
            <v>15</v>
          </cell>
          <cell r="N1551" t="str">
            <v>건축부재 및 창호부재</v>
          </cell>
        </row>
        <row r="1552">
          <cell r="A1552" t="str">
            <v>건창구면</v>
          </cell>
          <cell r="B1552" t="str">
            <v>구조부재(면내전단)</v>
          </cell>
          <cell r="C1552" t="str">
            <v>KS F 2273</v>
          </cell>
          <cell r="D1552" t="str">
            <v>회</v>
          </cell>
          <cell r="E1552">
            <v>115000</v>
          </cell>
          <cell r="G1552">
            <v>115000</v>
          </cell>
          <cell r="I1552">
            <v>15</v>
          </cell>
          <cell r="N1552" t="str">
            <v>건축부재 및 창호부재</v>
          </cell>
        </row>
        <row r="1553">
          <cell r="A1553" t="str">
            <v>건창구전</v>
          </cell>
          <cell r="B1553" t="str">
            <v>구조부재(조립된판 면내전단)</v>
          </cell>
          <cell r="C1553" t="str">
            <v>KS F 2273</v>
          </cell>
          <cell r="D1553" t="str">
            <v>회</v>
          </cell>
          <cell r="E1553">
            <v>115000</v>
          </cell>
          <cell r="G1553">
            <v>115000</v>
          </cell>
          <cell r="I1553">
            <v>15</v>
          </cell>
          <cell r="N1553" t="str">
            <v>건축부재 및 창호부재</v>
          </cell>
        </row>
        <row r="1554">
          <cell r="A1554" t="str">
            <v>건창구내</v>
          </cell>
          <cell r="B1554" t="str">
            <v>구조부재(조립된내력용판의 면내휨전단)</v>
          </cell>
          <cell r="C1554" t="str">
            <v>KS F 2273</v>
          </cell>
          <cell r="D1554" t="str">
            <v>회</v>
          </cell>
          <cell r="E1554">
            <v>115000</v>
          </cell>
          <cell r="G1554">
            <v>115000</v>
          </cell>
          <cell r="I1554">
            <v>15</v>
          </cell>
          <cell r="N1554" t="str">
            <v>건축부재 및 창호부재</v>
          </cell>
        </row>
        <row r="1555">
          <cell r="A1555" t="str">
            <v>건창구비</v>
          </cell>
          <cell r="B1555" t="str">
            <v>구조부재(조립된비내력용판의 면내휨전단시험에 의한 변형)</v>
          </cell>
          <cell r="C1555" t="str">
            <v>KS F 2273</v>
          </cell>
          <cell r="D1555" t="str">
            <v>회</v>
          </cell>
          <cell r="E1555">
            <v>120000</v>
          </cell>
          <cell r="G1555">
            <v>120000</v>
          </cell>
          <cell r="I1555">
            <v>15</v>
          </cell>
          <cell r="N1555" t="str">
            <v>건축부재 및 창호부재</v>
          </cell>
        </row>
        <row r="1556">
          <cell r="B1556" t="str">
            <v xml:space="preserve"> 마.내화시험</v>
          </cell>
        </row>
        <row r="1557">
          <cell r="A1557" t="str">
            <v>건내내벽0</v>
          </cell>
          <cell r="B1557" t="str">
            <v>방.내화구조(벽용30분 내화)</v>
          </cell>
          <cell r="C1557" t="str">
            <v>KS F 2257</v>
          </cell>
          <cell r="D1557" t="str">
            <v>회</v>
          </cell>
          <cell r="E1557">
            <v>528600</v>
          </cell>
          <cell r="G1557">
            <v>528600</v>
          </cell>
          <cell r="H1557" t="str">
            <v>2개(320x330)</v>
          </cell>
          <cell r="I1557">
            <v>20</v>
          </cell>
        </row>
        <row r="1558">
          <cell r="A1558" t="str">
            <v>건내내벽1</v>
          </cell>
          <cell r="B1558" t="str">
            <v>방.내화구조(벽용1시간 내화)</v>
          </cell>
          <cell r="C1558" t="str">
            <v>KS F 2257</v>
          </cell>
          <cell r="D1558" t="str">
            <v>회</v>
          </cell>
          <cell r="E1558">
            <v>623800</v>
          </cell>
          <cell r="G1558">
            <v>623800</v>
          </cell>
          <cell r="I1558">
            <v>20</v>
          </cell>
        </row>
        <row r="1559">
          <cell r="A1559" t="str">
            <v>건내내벽2</v>
          </cell>
          <cell r="B1559" t="str">
            <v>방.내화구조(벽용2시간 내화)</v>
          </cell>
          <cell r="C1559" t="str">
            <v>KS F 2257</v>
          </cell>
          <cell r="D1559" t="str">
            <v>회</v>
          </cell>
          <cell r="E1559">
            <v>783300</v>
          </cell>
          <cell r="G1559">
            <v>783300</v>
          </cell>
          <cell r="I1559">
            <v>20</v>
          </cell>
        </row>
        <row r="1560">
          <cell r="A1560" t="str">
            <v>건내내벽3</v>
          </cell>
          <cell r="B1560" t="str">
            <v>방.내화구조(벽용3시간 내화)</v>
          </cell>
          <cell r="C1560" t="str">
            <v>KS F 2257</v>
          </cell>
          <cell r="D1560" t="str">
            <v>회</v>
          </cell>
          <cell r="E1560">
            <v>841300</v>
          </cell>
          <cell r="G1560">
            <v>841300</v>
          </cell>
          <cell r="I1560">
            <v>20</v>
          </cell>
        </row>
        <row r="1561">
          <cell r="A1561" t="str">
            <v>건내내벽4</v>
          </cell>
          <cell r="B1561" t="str">
            <v>방.내화구조(벽용4시간 내화)</v>
          </cell>
          <cell r="C1561" t="str">
            <v>KS F 2257</v>
          </cell>
          <cell r="D1561" t="str">
            <v>회</v>
          </cell>
          <cell r="E1561">
            <v>113500</v>
          </cell>
          <cell r="G1561">
            <v>113500</v>
          </cell>
          <cell r="I1561">
            <v>20</v>
          </cell>
        </row>
        <row r="1562">
          <cell r="A1562" t="str">
            <v>건내내보0</v>
          </cell>
          <cell r="B1562" t="str">
            <v>방.내화구조(보바닥용30분 내화)</v>
          </cell>
          <cell r="C1562" t="str">
            <v>KS F 2257</v>
          </cell>
          <cell r="D1562" t="str">
            <v>회</v>
          </cell>
          <cell r="E1562">
            <v>619000</v>
          </cell>
          <cell r="G1562">
            <v>619000</v>
          </cell>
          <cell r="H1562" t="str">
            <v>2개(310x450)2개(L=450)</v>
          </cell>
          <cell r="I1562">
            <v>20</v>
          </cell>
        </row>
        <row r="1563">
          <cell r="A1563" t="str">
            <v>건내내보1</v>
          </cell>
          <cell r="B1563" t="str">
            <v>방.내화구조(보바닥용1시간 내화)</v>
          </cell>
          <cell r="C1563" t="str">
            <v>KS F 2257</v>
          </cell>
          <cell r="D1563" t="str">
            <v>회</v>
          </cell>
          <cell r="E1563">
            <v>716200</v>
          </cell>
          <cell r="G1563">
            <v>716200</v>
          </cell>
          <cell r="I1563">
            <v>20</v>
          </cell>
        </row>
        <row r="1564">
          <cell r="A1564" t="str">
            <v>건내내보2</v>
          </cell>
          <cell r="B1564" t="str">
            <v>방.내화구조(보바닥용2시간 내화)</v>
          </cell>
          <cell r="C1564" t="str">
            <v>KS F 2257</v>
          </cell>
          <cell r="D1564" t="str">
            <v>회</v>
          </cell>
          <cell r="E1564">
            <v>892300</v>
          </cell>
          <cell r="G1564">
            <v>892300</v>
          </cell>
          <cell r="I1564">
            <v>20</v>
          </cell>
        </row>
        <row r="1565">
          <cell r="A1565" t="str">
            <v>건내내보3</v>
          </cell>
          <cell r="B1565" t="str">
            <v>방.내화구조(보바닥용3시간 내화)</v>
          </cell>
          <cell r="C1565" t="str">
            <v>KS F 2257</v>
          </cell>
          <cell r="D1565" t="str">
            <v>회</v>
          </cell>
          <cell r="E1565">
            <v>1056400</v>
          </cell>
          <cell r="G1565">
            <v>1056400</v>
          </cell>
          <cell r="I1565">
            <v>20</v>
          </cell>
        </row>
        <row r="1566">
          <cell r="A1566" t="str">
            <v>건내내보4</v>
          </cell>
          <cell r="B1566" t="str">
            <v>방.내화구조(보바닥용4시간 내화)</v>
          </cell>
          <cell r="C1566" t="str">
            <v>KS F 2257</v>
          </cell>
          <cell r="D1566" t="str">
            <v>회</v>
          </cell>
          <cell r="E1566">
            <v>1249000</v>
          </cell>
          <cell r="G1566">
            <v>1249000</v>
          </cell>
          <cell r="I1566">
            <v>20</v>
          </cell>
        </row>
        <row r="1567">
          <cell r="A1567" t="str">
            <v>건내내기0</v>
          </cell>
          <cell r="B1567" t="str">
            <v>방.내화구조(기둥용30분 내화)</v>
          </cell>
          <cell r="C1567" t="str">
            <v>KS F 2257</v>
          </cell>
          <cell r="D1567" t="str">
            <v>회</v>
          </cell>
          <cell r="E1567">
            <v>669900</v>
          </cell>
          <cell r="G1567">
            <v>669900</v>
          </cell>
          <cell r="H1567" t="str">
            <v>2개(H=300)</v>
          </cell>
          <cell r="I1567">
            <v>20</v>
          </cell>
        </row>
        <row r="1568">
          <cell r="A1568" t="str">
            <v>건내내기1</v>
          </cell>
          <cell r="B1568" t="str">
            <v>방.내화구조(기둥용1시간 내화)</v>
          </cell>
          <cell r="C1568" t="str">
            <v>KS F 2257</v>
          </cell>
          <cell r="D1568" t="str">
            <v>회</v>
          </cell>
          <cell r="E1568">
            <v>740200</v>
          </cell>
          <cell r="G1568">
            <v>740200</v>
          </cell>
          <cell r="I1568">
            <v>20</v>
          </cell>
        </row>
        <row r="1569">
          <cell r="A1569" t="str">
            <v>건내내기2</v>
          </cell>
          <cell r="B1569" t="str">
            <v>방.내화구조(기둥용2시간 내화)</v>
          </cell>
          <cell r="C1569" t="str">
            <v>KS F 2257</v>
          </cell>
          <cell r="D1569" t="str">
            <v>회</v>
          </cell>
          <cell r="E1569">
            <v>905200</v>
          </cell>
          <cell r="G1569">
            <v>905200</v>
          </cell>
          <cell r="H1569" t="str">
            <v>2개(H=300)</v>
          </cell>
          <cell r="I1569">
            <v>20</v>
          </cell>
        </row>
        <row r="1570">
          <cell r="A1570" t="str">
            <v>건내내기3</v>
          </cell>
          <cell r="B1570" t="str">
            <v>방.내화구조(기둥용3시간 내화)</v>
          </cell>
          <cell r="C1570" t="str">
            <v>KS F 2257</v>
          </cell>
          <cell r="D1570" t="str">
            <v>회</v>
          </cell>
          <cell r="E1570">
            <v>1007000</v>
          </cell>
          <cell r="G1570">
            <v>1007000</v>
          </cell>
          <cell r="I1570">
            <v>20</v>
          </cell>
        </row>
        <row r="1571">
          <cell r="A1571" t="str">
            <v>건내내기4</v>
          </cell>
          <cell r="B1571" t="str">
            <v>방.내화구조(기둥용4시간 내화)</v>
          </cell>
          <cell r="C1571" t="str">
            <v>KS F 2257</v>
          </cell>
          <cell r="D1571" t="str">
            <v>회</v>
          </cell>
          <cell r="E1571">
            <v>1204200</v>
          </cell>
          <cell r="G1571">
            <v>1204200</v>
          </cell>
          <cell r="I1571">
            <v>20</v>
          </cell>
        </row>
        <row r="1572">
          <cell r="A1572" t="str">
            <v>건내내소0</v>
          </cell>
          <cell r="B1572" t="str">
            <v>방.내화구조(소형30분 내화)</v>
          </cell>
          <cell r="D1572" t="str">
            <v>회</v>
          </cell>
          <cell r="E1572">
            <v>385400</v>
          </cell>
          <cell r="G1572">
            <v>385400</v>
          </cell>
          <cell r="I1572">
            <v>10</v>
          </cell>
        </row>
        <row r="1573">
          <cell r="A1573" t="str">
            <v>건내내소1</v>
          </cell>
          <cell r="B1573" t="str">
            <v>방.내화구조(소형1시간 내화)</v>
          </cell>
          <cell r="D1573" t="str">
            <v>회</v>
          </cell>
          <cell r="E1573">
            <v>443700</v>
          </cell>
          <cell r="G1573">
            <v>443700</v>
          </cell>
          <cell r="I1573">
            <v>10</v>
          </cell>
        </row>
        <row r="1574">
          <cell r="A1574" t="str">
            <v>건내내소2</v>
          </cell>
          <cell r="B1574" t="str">
            <v>방.내화구조(소형2시간 내화)</v>
          </cell>
          <cell r="D1574" t="str">
            <v>회</v>
          </cell>
          <cell r="E1574">
            <v>534800</v>
          </cell>
          <cell r="G1574">
            <v>534800</v>
          </cell>
          <cell r="I1574">
            <v>10</v>
          </cell>
        </row>
        <row r="1575">
          <cell r="A1575" t="str">
            <v>건내내소3</v>
          </cell>
          <cell r="B1575" t="str">
            <v>방.내화구조(소형3시간 내화)</v>
          </cell>
          <cell r="D1575" t="str">
            <v>회</v>
          </cell>
          <cell r="E1575">
            <v>643700</v>
          </cell>
          <cell r="G1575">
            <v>643700</v>
          </cell>
          <cell r="I1575">
            <v>10</v>
          </cell>
        </row>
        <row r="1576">
          <cell r="A1576" t="str">
            <v>건내내소4</v>
          </cell>
          <cell r="B1576" t="str">
            <v>방.내화구조(소형4시간 내화)</v>
          </cell>
          <cell r="D1576" t="str">
            <v>회</v>
          </cell>
          <cell r="E1576">
            <v>724100</v>
          </cell>
          <cell r="G1576">
            <v>724100</v>
          </cell>
          <cell r="I1576">
            <v>10</v>
          </cell>
        </row>
        <row r="1577">
          <cell r="A1577" t="str">
            <v>건내내재</v>
          </cell>
          <cell r="B1577" t="str">
            <v>방.내화구조(재하시험)</v>
          </cell>
          <cell r="C1577" t="str">
            <v>KS F 2257</v>
          </cell>
          <cell r="D1577" t="str">
            <v>회</v>
          </cell>
          <cell r="E1577">
            <v>407200</v>
          </cell>
          <cell r="G1577">
            <v>407200</v>
          </cell>
          <cell r="H1577" t="str">
            <v>2개</v>
          </cell>
          <cell r="I1577">
            <v>20</v>
          </cell>
        </row>
        <row r="1578">
          <cell r="A1578" t="str">
            <v>건내내충</v>
          </cell>
          <cell r="B1578" t="str">
            <v>방.내화구조(충격시험)</v>
          </cell>
          <cell r="C1578" t="str">
            <v>KS F 2257</v>
          </cell>
          <cell r="D1578" t="str">
            <v>회</v>
          </cell>
          <cell r="E1578">
            <v>21100</v>
          </cell>
          <cell r="G1578">
            <v>21100</v>
          </cell>
          <cell r="H1578" t="str">
            <v>2개</v>
          </cell>
          <cell r="I1578">
            <v>20</v>
          </cell>
        </row>
        <row r="1579">
          <cell r="A1579" t="str">
            <v>건내내주</v>
          </cell>
          <cell r="B1579" t="str">
            <v>방.내화구조(주수시험)</v>
          </cell>
          <cell r="C1579" t="str">
            <v>KS F 2257</v>
          </cell>
          <cell r="D1579" t="str">
            <v>회</v>
          </cell>
          <cell r="E1579">
            <v>23900</v>
          </cell>
          <cell r="G1579">
            <v>23900</v>
          </cell>
          <cell r="H1579" t="str">
            <v>2개</v>
          </cell>
          <cell r="I1579">
            <v>20</v>
          </cell>
        </row>
        <row r="1580">
          <cell r="A1580" t="str">
            <v>건내내차</v>
          </cell>
          <cell r="B1580" t="str">
            <v>방.내화구조(차연성시험)</v>
          </cell>
          <cell r="C1580" t="str">
            <v>KS F 2257</v>
          </cell>
          <cell r="D1580" t="str">
            <v>회</v>
          </cell>
          <cell r="E1580">
            <v>450100</v>
          </cell>
          <cell r="G1580">
            <v>450100</v>
          </cell>
          <cell r="H1580" t="str">
            <v>2개</v>
          </cell>
          <cell r="I1580">
            <v>20</v>
          </cell>
        </row>
        <row r="1581">
          <cell r="A1581" t="str">
            <v>건내내두</v>
          </cell>
          <cell r="B1581" t="str">
            <v>방.내화구조(두께및밀도측정)</v>
          </cell>
          <cell r="C1581" t="str">
            <v>ASTM E 605</v>
          </cell>
          <cell r="D1581" t="str">
            <v>회</v>
          </cell>
          <cell r="E1581">
            <v>64600</v>
          </cell>
          <cell r="G1581">
            <v>64600</v>
          </cell>
          <cell r="H1581" t="str">
            <v>2개</v>
          </cell>
          <cell r="I1581">
            <v>20</v>
          </cell>
        </row>
        <row r="1582">
          <cell r="A1582" t="str">
            <v>건내내변</v>
          </cell>
          <cell r="B1582" t="str">
            <v>방.내화구조(변형량측정)</v>
          </cell>
          <cell r="C1582" t="str">
            <v>KS F 2257</v>
          </cell>
          <cell r="D1582" t="str">
            <v>회</v>
          </cell>
          <cell r="E1582">
            <v>76300</v>
          </cell>
          <cell r="G1582">
            <v>76300</v>
          </cell>
          <cell r="H1582" t="str">
            <v>2개</v>
          </cell>
          <cell r="I1582">
            <v>20</v>
          </cell>
        </row>
        <row r="1583">
          <cell r="A1583" t="str">
            <v>건내내착</v>
          </cell>
          <cell r="B1583" t="str">
            <v>방.내화구조(부착강도)</v>
          </cell>
          <cell r="C1583" t="str">
            <v>ASTM E 736</v>
          </cell>
          <cell r="D1583" t="str">
            <v>회</v>
          </cell>
          <cell r="E1583">
            <v>64600</v>
          </cell>
          <cell r="G1583">
            <v>64600</v>
          </cell>
          <cell r="H1583" t="str">
            <v>2개</v>
          </cell>
          <cell r="I1583">
            <v>20</v>
          </cell>
        </row>
        <row r="1584">
          <cell r="A1584" t="str">
            <v>건내내분</v>
          </cell>
          <cell r="B1584" t="str">
            <v>방.내화구조(분진율)</v>
          </cell>
          <cell r="D1584" t="str">
            <v>회</v>
          </cell>
          <cell r="E1584">
            <v>334000</v>
          </cell>
          <cell r="G1584">
            <v>334000</v>
          </cell>
          <cell r="I1584">
            <v>10</v>
          </cell>
        </row>
        <row r="1585">
          <cell r="A1585" t="str">
            <v>건내내열</v>
          </cell>
          <cell r="B1585" t="str">
            <v>방.내화구조(열전도율)</v>
          </cell>
          <cell r="D1585" t="str">
            <v>회</v>
          </cell>
          <cell r="E1585">
            <v>61400</v>
          </cell>
          <cell r="G1585">
            <v>61400</v>
          </cell>
          <cell r="I1585">
            <v>10</v>
          </cell>
        </row>
        <row r="1586">
          <cell r="A1586" t="str">
            <v>건내내굽</v>
          </cell>
          <cell r="B1586" t="str">
            <v>방.내화구조(굽힘파괴하중)</v>
          </cell>
          <cell r="D1586" t="str">
            <v>회</v>
          </cell>
          <cell r="E1586">
            <v>153100</v>
          </cell>
          <cell r="G1586">
            <v>153100</v>
          </cell>
          <cell r="I1586">
            <v>15</v>
          </cell>
        </row>
        <row r="1587">
          <cell r="A1587" t="str">
            <v>건내내단</v>
          </cell>
          <cell r="B1587" t="str">
            <v>방.내화구조(단순굽힘하중)</v>
          </cell>
          <cell r="D1587" t="str">
            <v>회</v>
          </cell>
          <cell r="E1587">
            <v>58400</v>
          </cell>
          <cell r="G1587">
            <v>58400</v>
          </cell>
          <cell r="I1587">
            <v>15</v>
          </cell>
        </row>
        <row r="1588">
          <cell r="A1588" t="str">
            <v>건내내화</v>
          </cell>
          <cell r="B1588" t="str">
            <v>방.내화구조(내화염성)</v>
          </cell>
          <cell r="D1588" t="str">
            <v>회</v>
          </cell>
          <cell r="E1588">
            <v>501300</v>
          </cell>
          <cell r="G1588">
            <v>501300</v>
          </cell>
          <cell r="I1588">
            <v>10</v>
          </cell>
        </row>
        <row r="1589">
          <cell r="A1589" t="str">
            <v>건내내밀</v>
          </cell>
          <cell r="B1589" t="str">
            <v>방.내화구조(밀도측정)</v>
          </cell>
          <cell r="D1589" t="str">
            <v>회</v>
          </cell>
          <cell r="E1589">
            <v>67500</v>
          </cell>
          <cell r="G1589">
            <v>67500</v>
          </cell>
          <cell r="I1589">
            <v>10</v>
          </cell>
        </row>
        <row r="1590">
          <cell r="A1590" t="str">
            <v>건내내압</v>
          </cell>
          <cell r="B1590" t="str">
            <v>방.내화구조(압축강도)</v>
          </cell>
          <cell r="D1590" t="str">
            <v>회</v>
          </cell>
          <cell r="E1590">
            <v>32900</v>
          </cell>
          <cell r="G1590">
            <v>32900</v>
          </cell>
          <cell r="I1590">
            <v>7</v>
          </cell>
        </row>
        <row r="1591">
          <cell r="A1591" t="str">
            <v>건내내절</v>
          </cell>
          <cell r="B1591" t="str">
            <v>방.내화구조(절건비중)</v>
          </cell>
          <cell r="D1591" t="str">
            <v>회</v>
          </cell>
          <cell r="E1591">
            <v>63600</v>
          </cell>
          <cell r="G1591">
            <v>63600</v>
          </cell>
          <cell r="I1591">
            <v>10</v>
          </cell>
        </row>
        <row r="1592">
          <cell r="A1592" t="str">
            <v>건내내식</v>
          </cell>
          <cell r="B1592" t="str">
            <v>방.내화구조(부식성시험)</v>
          </cell>
          <cell r="D1592" t="str">
            <v>회</v>
          </cell>
          <cell r="E1592">
            <v>18700</v>
          </cell>
          <cell r="G1592">
            <v>18700</v>
          </cell>
          <cell r="I1592">
            <v>10</v>
          </cell>
        </row>
        <row r="1593">
          <cell r="A1593" t="str">
            <v>건내내가</v>
          </cell>
          <cell r="B1593" t="str">
            <v>방.내화구조(가스유해성)</v>
          </cell>
          <cell r="D1593" t="str">
            <v>회</v>
          </cell>
          <cell r="E1593">
            <v>266400</v>
          </cell>
          <cell r="G1593">
            <v>266400</v>
          </cell>
          <cell r="I1593">
            <v>35</v>
          </cell>
        </row>
        <row r="1594">
          <cell r="A1594" t="str">
            <v>건내난기</v>
          </cell>
          <cell r="B1594" t="str">
            <v>난연자재(기재)</v>
          </cell>
          <cell r="C1594" t="str">
            <v>KS F 2271</v>
          </cell>
          <cell r="D1594" t="str">
            <v>회</v>
          </cell>
          <cell r="E1594">
            <v>117700</v>
          </cell>
          <cell r="G1594">
            <v>117700</v>
          </cell>
          <cell r="H1594" t="str">
            <v>3개(4x4x5)</v>
          </cell>
          <cell r="I1594">
            <v>9</v>
          </cell>
        </row>
        <row r="1595">
          <cell r="A1595" t="str">
            <v>건내난표</v>
          </cell>
          <cell r="B1595" t="str">
            <v>난연자재(표면)</v>
          </cell>
          <cell r="C1595" t="str">
            <v>KS F 2271</v>
          </cell>
          <cell r="D1595" t="str">
            <v>회</v>
          </cell>
          <cell r="E1595">
            <v>138400</v>
          </cell>
          <cell r="G1595">
            <v>138400</v>
          </cell>
          <cell r="H1595" t="str">
            <v>3개(22x22x1.5)</v>
          </cell>
          <cell r="I1595">
            <v>9</v>
          </cell>
        </row>
        <row r="1596">
          <cell r="A1596" t="str">
            <v>건내난부</v>
          </cell>
          <cell r="B1596" t="str">
            <v>난연자재(부가)</v>
          </cell>
          <cell r="C1596" t="str">
            <v>KS F 2271</v>
          </cell>
          <cell r="D1596" t="str">
            <v>회</v>
          </cell>
          <cell r="E1596">
            <v>138400</v>
          </cell>
          <cell r="G1596">
            <v>138400</v>
          </cell>
          <cell r="H1596" t="str">
            <v>3개(22x22x1.5)</v>
          </cell>
          <cell r="I1596">
            <v>9</v>
          </cell>
        </row>
        <row r="1597">
          <cell r="A1597" t="str">
            <v>건내난연</v>
          </cell>
          <cell r="B1597" t="str">
            <v>난연자재(연소가스독성)</v>
          </cell>
          <cell r="C1597" t="str">
            <v>건설교통부 고시310호</v>
          </cell>
          <cell r="D1597" t="str">
            <v>회</v>
          </cell>
          <cell r="E1597">
            <v>132900</v>
          </cell>
          <cell r="G1597">
            <v>132900</v>
          </cell>
          <cell r="H1597" t="str">
            <v>3개(19x19x1.5이하)</v>
          </cell>
          <cell r="I1597">
            <v>35</v>
          </cell>
        </row>
        <row r="1598">
          <cell r="B1598" t="str">
            <v xml:space="preserve"> 바.내화시험 관련 기타수수료</v>
          </cell>
        </row>
        <row r="1599">
          <cell r="A1599" t="str">
            <v>건기처경</v>
          </cell>
          <cell r="B1599" t="str">
            <v>시험폐기물처리비용(경량바닥구조재류)</v>
          </cell>
          <cell r="D1599" t="str">
            <v>회</v>
          </cell>
          <cell r="E1599">
            <v>210000</v>
          </cell>
          <cell r="G1599">
            <v>210000</v>
          </cell>
        </row>
        <row r="1600">
          <cell r="A1600" t="str">
            <v>건기처방</v>
          </cell>
          <cell r="B1600" t="str">
            <v>시험폐기물처리비용(방화문,댐퍼,충전재류)</v>
          </cell>
          <cell r="D1600" t="str">
            <v>회</v>
          </cell>
          <cell r="E1600">
            <v>105000</v>
          </cell>
          <cell r="G1600">
            <v>105000</v>
          </cell>
        </row>
        <row r="1601">
          <cell r="A1601" t="str">
            <v>건기처석</v>
          </cell>
          <cell r="B1601" t="str">
            <v>시험폐기물처리비용(석고판 벽류)</v>
          </cell>
          <cell r="D1601" t="str">
            <v>회</v>
          </cell>
          <cell r="E1601">
            <v>55000</v>
          </cell>
          <cell r="G1601">
            <v>55000</v>
          </cell>
        </row>
        <row r="1602">
          <cell r="A1602" t="str">
            <v>건기처철</v>
          </cell>
          <cell r="B1602" t="str">
            <v>시험폐기물처리비용(철강재 벽류)</v>
          </cell>
          <cell r="D1602" t="str">
            <v>회</v>
          </cell>
          <cell r="E1602">
            <v>35000</v>
          </cell>
          <cell r="G1602">
            <v>35000</v>
          </cell>
        </row>
        <row r="1603">
          <cell r="A1603" t="str">
            <v>건기처습</v>
          </cell>
          <cell r="B1603" t="str">
            <v>시험폐기물처리비용(습식내화피복재류)</v>
          </cell>
          <cell r="D1603" t="str">
            <v>회</v>
          </cell>
          <cell r="E1603">
            <v>35000</v>
          </cell>
          <cell r="G1603">
            <v>35000</v>
          </cell>
        </row>
        <row r="1604">
          <cell r="A1604" t="str">
            <v>건기처소</v>
          </cell>
          <cell r="B1604" t="str">
            <v>시험폐기물처리비용(소형(1mx1m)시험체류)</v>
          </cell>
          <cell r="D1604" t="str">
            <v>회</v>
          </cell>
          <cell r="E1604">
            <v>35000</v>
          </cell>
          <cell r="G1604">
            <v>35000</v>
          </cell>
        </row>
        <row r="1605">
          <cell r="A1605" t="str">
            <v>건기처내</v>
          </cell>
          <cell r="B1605" t="str">
            <v>시험폐기물처리비용(내화벽돌 등 소량폐기물)</v>
          </cell>
          <cell r="D1605" t="str">
            <v>회</v>
          </cell>
          <cell r="E1605">
            <v>15000</v>
          </cell>
          <cell r="G1605">
            <v>15000</v>
          </cell>
        </row>
        <row r="1606">
          <cell r="A1606" t="str">
            <v>건기구보</v>
          </cell>
          <cell r="B1606" t="str">
            <v>구조형강대여료(보)</v>
          </cell>
          <cell r="D1606" t="str">
            <v>개</v>
          </cell>
          <cell r="E1606">
            <v>25000</v>
          </cell>
          <cell r="G1606">
            <v>25000</v>
          </cell>
        </row>
        <row r="1607">
          <cell r="A1607" t="str">
            <v>건기구기</v>
          </cell>
          <cell r="B1607" t="str">
            <v>구조형강대여료(기둥)</v>
          </cell>
          <cell r="D1607" t="str">
            <v>개</v>
          </cell>
          <cell r="E1607">
            <v>60000</v>
          </cell>
          <cell r="G1607">
            <v>60000</v>
          </cell>
        </row>
        <row r="1608">
          <cell r="A1608" t="str">
            <v>건기스기</v>
          </cell>
          <cell r="B1608" t="str">
            <v>스프레이기대여료(기본)</v>
          </cell>
          <cell r="D1608" t="str">
            <v>개</v>
          </cell>
          <cell r="E1608">
            <v>65000</v>
          </cell>
          <cell r="G1608">
            <v>65000</v>
          </cell>
        </row>
        <row r="1609">
          <cell r="A1609" t="str">
            <v>건기스사</v>
          </cell>
          <cell r="B1609" t="str">
            <v>스프레이기대여료(사용료)</v>
          </cell>
          <cell r="D1609" t="str">
            <v>개</v>
          </cell>
          <cell r="E1609">
            <v>15000</v>
          </cell>
          <cell r="G1609">
            <v>15000</v>
          </cell>
        </row>
        <row r="1610">
          <cell r="A1610" t="str">
            <v>건기열추</v>
          </cell>
          <cell r="B1610" t="str">
            <v>이면및강재온도 측정용 열전대(추가비용)</v>
          </cell>
          <cell r="D1610" t="str">
            <v>개</v>
          </cell>
          <cell r="E1610">
            <v>5000</v>
          </cell>
          <cell r="G1610">
            <v>5000</v>
          </cell>
          <cell r="N1610" t="str">
            <v>기본12개</v>
          </cell>
        </row>
        <row r="1611">
          <cell r="A1611" t="str">
            <v>건기P추</v>
          </cell>
          <cell r="B1611" t="str">
            <v>강재온도 측정용 PSC열전대(추가비용)</v>
          </cell>
          <cell r="D1611" t="str">
            <v>m</v>
          </cell>
          <cell r="E1611">
            <v>3000</v>
          </cell>
          <cell r="G1611">
            <v>3000</v>
          </cell>
        </row>
        <row r="1612">
          <cell r="A1612" t="str">
            <v>건기실사</v>
          </cell>
          <cell r="B1612" t="str">
            <v>시험체제작실(사용료)</v>
          </cell>
          <cell r="D1612" t="str">
            <v>㎡.일</v>
          </cell>
          <cell r="E1612">
            <v>180</v>
          </cell>
          <cell r="G1612">
            <v>180</v>
          </cell>
          <cell r="N1612" t="str">
            <v>기본30일,사용후 청소등 유지관리는 사용자가 하여야 함</v>
          </cell>
        </row>
        <row r="1613">
          <cell r="B1613" t="str">
            <v>4.수리모형시험</v>
          </cell>
        </row>
        <row r="1614">
          <cell r="A1614" t="str">
            <v>수유유</v>
          </cell>
          <cell r="B1614" t="str">
            <v>유속계검정(유속계검정)</v>
          </cell>
          <cell r="C1614" t="str">
            <v>관련시방서</v>
          </cell>
          <cell r="D1614" t="str">
            <v>회</v>
          </cell>
          <cell r="E1614">
            <v>118000</v>
          </cell>
          <cell r="G1614">
            <v>118000</v>
          </cell>
          <cell r="H1614" t="str">
            <v>-</v>
          </cell>
          <cell r="I1614">
            <v>7</v>
          </cell>
        </row>
        <row r="1615">
          <cell r="A1615" t="str">
            <v>수하수</v>
          </cell>
          <cell r="B1615" t="str">
            <v>하천 및 운하(수리모형시험)</v>
          </cell>
          <cell r="C1615" t="str">
            <v>관련시방서</v>
          </cell>
          <cell r="D1615" t="str">
            <v>회</v>
          </cell>
          <cell r="E1615">
            <v>0</v>
          </cell>
          <cell r="H1615" t="str">
            <v>-</v>
          </cell>
          <cell r="I1615" t="str">
            <v>별산</v>
          </cell>
        </row>
        <row r="1616">
          <cell r="A1616" t="str">
            <v>수댐수</v>
          </cell>
          <cell r="B1616" t="str">
            <v>댐 및 기타(수리모형시험)</v>
          </cell>
          <cell r="C1616" t="str">
            <v>관련시방서</v>
          </cell>
          <cell r="D1616" t="str">
            <v>회</v>
          </cell>
          <cell r="E1616">
            <v>0</v>
          </cell>
          <cell r="H1616" t="str">
            <v>-</v>
          </cell>
          <cell r="I1616" t="str">
            <v>별산</v>
          </cell>
        </row>
        <row r="1617">
          <cell r="A1617" t="str">
            <v>수항수</v>
          </cell>
          <cell r="B1617" t="str">
            <v>항만 및 해안(수리모형시험)</v>
          </cell>
          <cell r="C1617" t="str">
            <v>관련시방서</v>
          </cell>
          <cell r="D1617" t="str">
            <v>회</v>
          </cell>
          <cell r="E1617">
            <v>0</v>
          </cell>
          <cell r="H1617" t="str">
            <v>-</v>
          </cell>
          <cell r="I1617" t="str">
            <v>별산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수관거_총공사비"/>
      <sheetName val="우수관거_총공사비"/>
      <sheetName val="차집관거_총공사비"/>
      <sheetName val="암거_총공사비_가시설"/>
      <sheetName val="전체보수_공사비"/>
      <sheetName val="부분보수_공사비"/>
      <sheetName val="배수설비_공사비"/>
      <sheetName val="PE관_토공_자연"/>
      <sheetName val="PE관_토공_가시설"/>
      <sheetName val="PE관_부설"/>
      <sheetName val="PE관_공사비_자연"/>
      <sheetName val="PE관_공사비_가시설"/>
      <sheetName val="흄관_토공_자연"/>
      <sheetName val="흄관_토공_가시설"/>
      <sheetName val="흄관_부설"/>
      <sheetName val="흄관_공사비_자연"/>
      <sheetName val="흄관_공사비_가시설"/>
      <sheetName val="주철관_토공_자연"/>
      <sheetName val="주철관_토공_가시설"/>
      <sheetName val="주철관_부설"/>
      <sheetName val="주철관_공사비_자연"/>
      <sheetName val="주철관_공사비_가시설"/>
      <sheetName val="맨홀_물량"/>
      <sheetName val="맨홀_공사비"/>
      <sheetName val="연결관_공사비"/>
      <sheetName val="오수받이_공사비"/>
      <sheetName val="단가"/>
      <sheetName val="~~여기까지만 출력용~~"/>
      <sheetName val="암거_수량_자연"/>
      <sheetName val="암거_공사비_자연"/>
      <sheetName val="암거_수량_가시설"/>
      <sheetName val="수도용PE관_토공"/>
      <sheetName val="수도용PE관_부설"/>
      <sheetName val="수도용PE관_공사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N15">
            <v>32863</v>
          </cell>
        </row>
        <row r="16">
          <cell r="N16">
            <v>41453</v>
          </cell>
        </row>
        <row r="17">
          <cell r="N17">
            <v>50759</v>
          </cell>
        </row>
        <row r="18">
          <cell r="N18">
            <v>64575</v>
          </cell>
        </row>
        <row r="19">
          <cell r="N19">
            <v>74644</v>
          </cell>
        </row>
      </sheetData>
      <sheetData sheetId="24"/>
      <sheetData sheetId="25"/>
      <sheetData sheetId="26">
        <row r="4">
          <cell r="K4">
            <v>1997</v>
          </cell>
        </row>
        <row r="5">
          <cell r="K5">
            <v>4640</v>
          </cell>
        </row>
        <row r="6">
          <cell r="K6">
            <v>2750</v>
          </cell>
        </row>
        <row r="7">
          <cell r="K7">
            <v>22350</v>
          </cell>
        </row>
        <row r="8">
          <cell r="K8">
            <v>1505</v>
          </cell>
        </row>
        <row r="9">
          <cell r="K9">
            <v>25299</v>
          </cell>
        </row>
        <row r="13">
          <cell r="K13">
            <v>72137</v>
          </cell>
        </row>
        <row r="14">
          <cell r="K14">
            <v>69021</v>
          </cell>
        </row>
        <row r="15">
          <cell r="K15">
            <v>140484</v>
          </cell>
        </row>
        <row r="17">
          <cell r="K17">
            <v>14170</v>
          </cell>
        </row>
        <row r="18">
          <cell r="K18">
            <v>40003</v>
          </cell>
        </row>
        <row r="19">
          <cell r="K19">
            <v>83074</v>
          </cell>
        </row>
        <row r="20">
          <cell r="K20">
            <v>7292</v>
          </cell>
        </row>
        <row r="21">
          <cell r="K21">
            <v>8526</v>
          </cell>
        </row>
        <row r="22">
          <cell r="K22">
            <v>681188</v>
          </cell>
        </row>
        <row r="23">
          <cell r="K23">
            <v>16757</v>
          </cell>
        </row>
        <row r="25">
          <cell r="K25">
            <v>3109</v>
          </cell>
        </row>
        <row r="26">
          <cell r="K26">
            <v>10290</v>
          </cell>
        </row>
        <row r="27">
          <cell r="K27">
            <v>120000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내역서적용"/>
      <sheetName val="콘크리트집계"/>
      <sheetName val="철근집계"/>
      <sheetName val="토공집계"/>
      <sheetName val="수량집계표"/>
      <sheetName val="타공종이월"/>
      <sheetName val="표지판"/>
      <sheetName val="표지판설치현황"/>
      <sheetName val="표지판기초 집계"/>
      <sheetName val="표지판 단위"/>
      <sheetName val="차선도색"/>
      <sheetName val="차선도색설치현황"/>
      <sheetName val="차선도색기타집계표"/>
      <sheetName val="노면표시수량"/>
      <sheetName val="횡단보도수량"/>
      <sheetName val="차선도색-노면표지"/>
      <sheetName val="횡단보도"/>
      <sheetName val="가드레일"/>
      <sheetName val="가드레일 조서"/>
      <sheetName val="가드휀스"/>
      <sheetName val="가드휀스 조서"/>
      <sheetName val="표지병"/>
      <sheetName val="시선유도집계표"/>
      <sheetName val="데리네이타현황"/>
      <sheetName val="갈매기표지"/>
      <sheetName val="갈매기표지현황"/>
      <sheetName val="곡선유도표지판 단위"/>
      <sheetName val="미끄럼 현황"/>
      <sheetName val="미끄럼방지 단위"/>
      <sheetName val="낙석방지책"/>
      <sheetName val="낙석방책 조서"/>
      <sheetName val="낙석방책 단위"/>
      <sheetName val="낙석방지망 조서"/>
      <sheetName val="암파쇄방호시설"/>
      <sheetName val="세륜세차시설"/>
      <sheetName val="가설방음판넬"/>
      <sheetName val="수목이식"/>
      <sheetName val="보차도,보도설치현황"/>
      <sheetName val="보도,경계석 집계1"/>
      <sheetName val="보도,경계석 집계2"/>
      <sheetName val="연장조서"/>
      <sheetName val="노면표시"/>
      <sheetName val="일반구간"/>
      <sheetName val="단가"/>
      <sheetName val="맨홀_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데리네이타 설치현황</v>
          </cell>
        </row>
        <row r="2">
          <cell r="A2" t="str">
            <v>측              점</v>
          </cell>
        </row>
        <row r="3">
          <cell r="A3" t="str">
            <v>시점</v>
          </cell>
        </row>
        <row r="4">
          <cell r="A4" t="str">
            <v>총    계</v>
          </cell>
        </row>
        <row r="5">
          <cell r="A5" t="str">
            <v>0-047</v>
          </cell>
        </row>
        <row r="6">
          <cell r="A6" t="str">
            <v>0-047</v>
          </cell>
        </row>
        <row r="7">
          <cell r="A7">
            <v>102</v>
          </cell>
        </row>
        <row r="8">
          <cell r="A8">
            <v>102</v>
          </cell>
        </row>
        <row r="9">
          <cell r="A9">
            <v>235</v>
          </cell>
        </row>
        <row r="10">
          <cell r="A10">
            <v>300</v>
          </cell>
        </row>
        <row r="11">
          <cell r="A11">
            <v>305</v>
          </cell>
        </row>
        <row r="12">
          <cell r="A12">
            <v>609</v>
          </cell>
        </row>
        <row r="13">
          <cell r="A13">
            <v>609</v>
          </cell>
        </row>
        <row r="14">
          <cell r="A14">
            <v>715</v>
          </cell>
        </row>
        <row r="15">
          <cell r="A15">
            <v>715</v>
          </cell>
        </row>
        <row r="16">
          <cell r="A16">
            <v>786</v>
          </cell>
        </row>
        <row r="17">
          <cell r="A17">
            <v>786</v>
          </cell>
        </row>
        <row r="18">
          <cell r="A18">
            <v>885</v>
          </cell>
        </row>
        <row r="19">
          <cell r="A19">
            <v>885</v>
          </cell>
        </row>
        <row r="20">
          <cell r="A20">
            <v>1340</v>
          </cell>
        </row>
        <row r="21">
          <cell r="A21">
            <v>1340</v>
          </cell>
        </row>
        <row r="22">
          <cell r="A22">
            <v>1416</v>
          </cell>
        </row>
        <row r="23">
          <cell r="A23">
            <v>1416</v>
          </cell>
        </row>
        <row r="24">
          <cell r="A24">
            <v>1482</v>
          </cell>
        </row>
        <row r="25">
          <cell r="A25">
            <v>1482</v>
          </cell>
        </row>
        <row r="26">
          <cell r="A26">
            <v>1566</v>
          </cell>
        </row>
        <row r="27">
          <cell r="A27">
            <v>1566</v>
          </cell>
        </row>
        <row r="28">
          <cell r="A28">
            <v>1698</v>
          </cell>
        </row>
        <row r="29">
          <cell r="A29">
            <v>1698</v>
          </cell>
        </row>
        <row r="30">
          <cell r="A30">
            <v>2080</v>
          </cell>
        </row>
        <row r="31">
          <cell r="A31">
            <v>2080</v>
          </cell>
        </row>
        <row r="32">
          <cell r="A32">
            <v>2206</v>
          </cell>
        </row>
        <row r="33">
          <cell r="A33">
            <v>2206</v>
          </cell>
        </row>
        <row r="34">
          <cell r="A34">
            <v>2440</v>
          </cell>
        </row>
        <row r="35">
          <cell r="A35">
            <v>2440</v>
          </cell>
        </row>
        <row r="36">
          <cell r="A36">
            <v>2610</v>
          </cell>
        </row>
        <row r="37">
          <cell r="A37">
            <v>2750</v>
          </cell>
        </row>
        <row r="38">
          <cell r="A38">
            <v>2750</v>
          </cell>
        </row>
        <row r="39">
          <cell r="A39">
            <v>2969</v>
          </cell>
        </row>
        <row r="40">
          <cell r="A40">
            <v>2969</v>
          </cell>
        </row>
        <row r="41">
          <cell r="A41">
            <v>3435</v>
          </cell>
        </row>
        <row r="42">
          <cell r="A42">
            <v>3435</v>
          </cell>
        </row>
        <row r="43">
          <cell r="A43">
            <v>3616</v>
          </cell>
        </row>
        <row r="44">
          <cell r="A44">
            <v>3616</v>
          </cell>
        </row>
        <row r="45">
          <cell r="A45">
            <v>3779</v>
          </cell>
        </row>
        <row r="46">
          <cell r="A46">
            <v>3779</v>
          </cell>
        </row>
        <row r="47">
          <cell r="A47">
            <v>3894</v>
          </cell>
        </row>
        <row r="48">
          <cell r="A48">
            <v>3894</v>
          </cell>
        </row>
        <row r="49">
          <cell r="A49">
            <v>4063</v>
          </cell>
        </row>
        <row r="50">
          <cell r="A50">
            <v>4190</v>
          </cell>
        </row>
        <row r="51">
          <cell r="A51">
            <v>4190</v>
          </cell>
        </row>
        <row r="52">
          <cell r="A52">
            <v>4449</v>
          </cell>
        </row>
        <row r="53">
          <cell r="A53">
            <v>4449</v>
          </cell>
        </row>
        <row r="54">
          <cell r="A54">
            <v>4559</v>
          </cell>
        </row>
        <row r="55">
          <cell r="A55">
            <v>4559</v>
          </cell>
        </row>
        <row r="56">
          <cell r="A56">
            <v>4702</v>
          </cell>
        </row>
        <row r="57">
          <cell r="A57">
            <v>4702</v>
          </cell>
        </row>
        <row r="58">
          <cell r="A58">
            <v>4959</v>
          </cell>
        </row>
        <row r="59">
          <cell r="A59">
            <v>4959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  <sheetName val="단면"/>
      <sheetName val="2공구"/>
      <sheetName val="수량산출표"/>
      <sheetName val="2공구산출내역"/>
      <sheetName val="수목데이타 "/>
      <sheetName val="차액보증"/>
      <sheetName val="부하계산서"/>
      <sheetName val="내역서(삼호)"/>
      <sheetName val="코드표"/>
      <sheetName val="표지"/>
      <sheetName val="연결관암거"/>
      <sheetName val="저"/>
      <sheetName val="덤프트럭계수"/>
      <sheetName val="구조물공1"/>
      <sheetName val="배수및구조물공1"/>
      <sheetName val="unitpric"/>
      <sheetName val="도급내역서"/>
      <sheetName val="철거산출근거"/>
      <sheetName val="터파기및재료"/>
      <sheetName val="T13(P68~72,78)"/>
      <sheetName val="Sheet3"/>
      <sheetName val="ABUT수량-A1"/>
      <sheetName val="메서,변+증"/>
      <sheetName val="TOTAL_BOQ"/>
      <sheetName val="DATE"/>
      <sheetName val="DATA 입력란"/>
      <sheetName val="1. 설계조건 2.단면가정 3. 하중계산"/>
      <sheetName val="자재단가"/>
      <sheetName val="단가조사"/>
      <sheetName val="Base"/>
      <sheetName val="신공"/>
      <sheetName val="직노"/>
      <sheetName val="공사예산하조서(O.K)"/>
      <sheetName val="경산"/>
      <sheetName val="기둥(원형)"/>
      <sheetName val="기초공"/>
      <sheetName val="INPUT"/>
      <sheetName val="단가산출목록표"/>
      <sheetName val="06 일위대가목록"/>
      <sheetName val="일위"/>
      <sheetName val="danga"/>
      <sheetName val="ilch"/>
      <sheetName val="목록"/>
      <sheetName val="부분별수량산출(조합기초)"/>
      <sheetName val="조명시설"/>
      <sheetName val="골막이(야매)"/>
      <sheetName val="날개벽"/>
      <sheetName val="일위대가모듈"/>
      <sheetName val="noyim"/>
      <sheetName val="5흙막이"/>
      <sheetName val="96노임기준"/>
      <sheetName val="견적서1"/>
      <sheetName val="용산1(해보)"/>
      <sheetName val="식재일위대가"/>
      <sheetName val="금액내역서"/>
      <sheetName val="시설물기초"/>
      <sheetName val="노무비단가"/>
      <sheetName val="내역서"/>
      <sheetName val="가로등내역서"/>
      <sheetName val="앉음벽 (2)"/>
      <sheetName val="도로경계블럭단위수량"/>
      <sheetName val="도로경계블럭단위토공"/>
      <sheetName val="L형측구단위수량"/>
      <sheetName val="L형측구연장조서"/>
      <sheetName val="공내역_"/>
      <sheetName val="데리네이타현황"/>
      <sheetName val="단가"/>
      <sheetName val="기계경비"/>
      <sheetName val="공통가설"/>
      <sheetName val="연동내역"/>
      <sheetName val="식재"/>
      <sheetName val="시설물"/>
      <sheetName val="식재출력용"/>
      <sheetName val="유지관리"/>
      <sheetName val="노임자재"/>
      <sheetName val="연결관단위"/>
      <sheetName val="적용건축"/>
      <sheetName val="설비"/>
      <sheetName val="건축내역"/>
      <sheetName val="단위수량산출"/>
      <sheetName val="터널조도"/>
      <sheetName val="변경내역"/>
      <sheetName val="일위대가목록"/>
      <sheetName val="노임단가"/>
      <sheetName val="투입내역"/>
      <sheetName val="자금신청서"/>
      <sheetName val="#REF"/>
      <sheetName val="내역서 (1차)"/>
      <sheetName val="땅속흙막이(야)"/>
      <sheetName val="총괄표"/>
      <sheetName val="현장관리비"/>
      <sheetName val="A LINE"/>
      <sheetName val="국소별수량산출"/>
      <sheetName val="Sheet2"/>
      <sheetName val="기별수량산출서"/>
      <sheetName val="토공수량산출"/>
      <sheetName val="토적계산서"/>
      <sheetName val="이름표지정"/>
      <sheetName val="날개벽수량표"/>
      <sheetName val="말뚝지지력산정"/>
      <sheetName val="N賃率-職"/>
      <sheetName val="아파트건축"/>
      <sheetName val="sst,stl창호"/>
      <sheetName val="단가 및 재료비"/>
      <sheetName val="중기사용료산출근거"/>
      <sheetName val="COL"/>
      <sheetName val="BOQ(전체)"/>
      <sheetName val="Sheet5"/>
      <sheetName val="재집"/>
      <sheetName val="직재"/>
      <sheetName val="부대내역"/>
      <sheetName val="WEIGHT LIST"/>
      <sheetName val="POL6차-PIPING"/>
      <sheetName val="산#2-1 (2)"/>
      <sheetName val="산#3-1"/>
      <sheetName val="배관BM(일반)"/>
      <sheetName val="단가산출서"/>
      <sheetName val="ⴭⴭⴭⴭⴭ"/>
      <sheetName val="6PILE  (돌출)"/>
      <sheetName val="집계표"/>
      <sheetName val="단위단가"/>
      <sheetName val="Sheet1"/>
      <sheetName val="5지진시"/>
      <sheetName val="인부노임"/>
      <sheetName val="내역서01"/>
      <sheetName val="데이타"/>
      <sheetName val="총괄내역서"/>
      <sheetName val="관급자재대"/>
      <sheetName val="P4-C"/>
      <sheetName val="기자재비"/>
      <sheetName val="집계"/>
      <sheetName val="수량산출"/>
      <sheetName val="구리토평1전기"/>
      <sheetName val=" 냉각수펌프"/>
      <sheetName val="Macro2"/>
      <sheetName val="수량산출서"/>
      <sheetName val="수목표준대가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기초일위"/>
      <sheetName val="시설일위"/>
      <sheetName val="조명일위"/>
      <sheetName val="소일위대가코드표"/>
      <sheetName val="SULKEA"/>
      <sheetName val="전선 및 전선관"/>
      <sheetName val="Baby일위대가"/>
      <sheetName val="포장총괄집계표"/>
      <sheetName val="암거단위-1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일위대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배수관공(IC)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날개벽유동집계표"/>
      <sheetName val="유입방지턱수량"/>
      <sheetName val="유입방지턱표지"/>
      <sheetName val="유입방지턱단위수량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표지(하천명)"/>
      <sheetName val="총괄집계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암거간지1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증감총괄"/>
      <sheetName val="내역"/>
      <sheetName val="잡비"/>
      <sheetName val="증감"/>
      <sheetName val="원가계산서(년도별)"/>
      <sheetName val="집계표(도급)"/>
      <sheetName val="내역서(도급)"/>
      <sheetName val="6월호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CB"/>
      <sheetName val="일위대가(가설)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DATE"/>
      <sheetName val="수량-가로등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간지"/>
      <sheetName val="파형강판 총수량집계표"/>
      <sheetName val="통로"/>
      <sheetName val="철근수량 집계표"/>
      <sheetName val="45,46"/>
      <sheetName val=""/>
      <sheetName val="전신환매도율"/>
      <sheetName val="Baby일위대가"/>
      <sheetName val="내역서"/>
      <sheetName val="을지"/>
      <sheetName val="터파기및재료"/>
      <sheetName val="공사비증감"/>
      <sheetName val="역T형옹벽(3.0)"/>
      <sheetName val="BOQ"/>
      <sheetName val="1+214(수로)"/>
      <sheetName val="1+185(통로)"/>
      <sheetName val="구체,날개,보강철근수량"/>
      <sheetName val="난간및차수벽철근량"/>
      <sheetName val="접속저판"/>
      <sheetName val="교각1"/>
      <sheetName val="물가시세"/>
      <sheetName val="노임단가"/>
      <sheetName val="8.PILE  (돌출)"/>
      <sheetName val="우배수"/>
      <sheetName val="일위대가"/>
      <sheetName val="E총"/>
      <sheetName val="보차도경계석"/>
      <sheetName val="저"/>
      <sheetName val="INPUT"/>
      <sheetName val="직노"/>
      <sheetName val="철거산출근거"/>
      <sheetName val="총괄갑 "/>
      <sheetName val="BOQ(전체)"/>
      <sheetName val="99총공사내역서"/>
      <sheetName val="원형1호맨홀토공수량"/>
      <sheetName val="정화조동내역"/>
      <sheetName val="2"/>
      <sheetName val="96보완계획7.12"/>
      <sheetName val="준검 내역서"/>
      <sheetName val="교대(A1)"/>
      <sheetName val="하도금액분계"/>
      <sheetName val="만수배관단가"/>
      <sheetName val="FRP배관단가(만수)"/>
      <sheetName val="일반공사"/>
      <sheetName val="포장공"/>
      <sheetName val="견적서"/>
      <sheetName val="단면가정"/>
      <sheetName val="금액내역서"/>
      <sheetName val="BID"/>
      <sheetName val="인사자료총집계"/>
      <sheetName val="A LINE"/>
      <sheetName val="철근계"/>
      <sheetName val="7.PILE  (돌출)"/>
      <sheetName val="연결관암거"/>
      <sheetName val="기초단가"/>
      <sheetName val="TOTAL_BOQ"/>
      <sheetName val="수량산출"/>
      <sheetName val="5.공종별예산내역서"/>
      <sheetName val="골재산출"/>
      <sheetName val="실행철강하도"/>
      <sheetName val="토공(우물통,기타) "/>
      <sheetName val="내역(설계)"/>
      <sheetName val="일위대가표"/>
      <sheetName val="1차설계변경내역"/>
      <sheetName val="2000년1차"/>
      <sheetName val="MAIN_TABLE"/>
      <sheetName val="Macro1"/>
      <sheetName val="토목"/>
      <sheetName val="도급-집계"/>
      <sheetName val="가로등내역서"/>
      <sheetName val="소비자가"/>
      <sheetName val="품셈TABLE"/>
      <sheetName val="말뚝지지력산정"/>
      <sheetName val="COPING"/>
      <sheetName val="단가산출"/>
      <sheetName val="날개벽(시점좌측)"/>
      <sheetName val="부대내역"/>
      <sheetName val="6PILE  (돌출)"/>
      <sheetName val="단가 "/>
      <sheetName val="노임"/>
      <sheetName val="건축공사실행"/>
      <sheetName val="데리네이타현황"/>
      <sheetName val="단가표"/>
      <sheetName val="중기일위대가"/>
      <sheetName val="국도접속 차도부수량"/>
      <sheetName val="U-TYPE(1)"/>
      <sheetName val="개비온집계"/>
      <sheetName val="개비온 단위"/>
      <sheetName val="포장수량산출"/>
      <sheetName val="토공총괄집계표"/>
      <sheetName val="제목(수량)"/>
      <sheetName val="수량총괄집계"/>
      <sheetName val="경율산정"/>
      <sheetName val="수량산출서"/>
      <sheetName val="차액보증"/>
      <sheetName val="슬래브(유곡)"/>
      <sheetName val="도급내역"/>
      <sheetName val="70%"/>
      <sheetName val="공사개요"/>
      <sheetName val="변수값"/>
      <sheetName val="중기상차"/>
      <sheetName val="AS복구"/>
      <sheetName val="중기터파기"/>
      <sheetName val="J直材4"/>
      <sheetName val="횡배수관"/>
      <sheetName val="내역서(삼호)"/>
      <sheetName val="표층포설및다짐"/>
      <sheetName val="97 사업추정(WEKI)"/>
      <sheetName val="1차증가원가계산"/>
      <sheetName val="제경비"/>
      <sheetName val="일반전기"/>
      <sheetName val="기초일위"/>
      <sheetName val="VXXXXX"/>
      <sheetName val="OPGW기별"/>
      <sheetName val="남양시작동자105노65기1.3화1.2"/>
      <sheetName val="매매"/>
      <sheetName val="맨홀"/>
      <sheetName val="총괄내역서"/>
      <sheetName val="가도공"/>
      <sheetName val="#REF"/>
      <sheetName val="노무비"/>
      <sheetName val="단가"/>
      <sheetName val="내역(2000년)"/>
      <sheetName val="7기초"/>
      <sheetName val="덕전리"/>
      <sheetName val="관급자재"/>
      <sheetName val="구조물공"/>
      <sheetName val="배수공"/>
      <sheetName val="부대공"/>
      <sheetName val="토공"/>
      <sheetName val="단가조사"/>
      <sheetName val="노무비단가"/>
      <sheetName val="기본자료"/>
      <sheetName val="집1"/>
      <sheetName val="산출서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보도포장산출"/>
      <sheetName val="현금"/>
      <sheetName val="데이타"/>
      <sheetName val="식재인부"/>
      <sheetName val="기본사항"/>
      <sheetName val="건물"/>
      <sheetName val="단가목록"/>
      <sheetName val="DATA2000"/>
      <sheetName val="접도구역경계표주현황"/>
      <sheetName val="진주방향"/>
      <sheetName val="마산방향"/>
      <sheetName val="마산방향철근집계"/>
      <sheetName val="관급"/>
      <sheetName val="내역(원안-대안)"/>
      <sheetName val="200"/>
      <sheetName val="재정비직인"/>
      <sheetName val="재정비내역"/>
      <sheetName val="지적고시내역"/>
      <sheetName val="DANGA"/>
      <sheetName val="단가산출서"/>
      <sheetName val="수자재단위당"/>
      <sheetName val="공비대비"/>
      <sheetName val="Sheet1 (2)"/>
      <sheetName val="절취및터파기"/>
      <sheetName val="부대시설"/>
      <sheetName val="Apt내역"/>
      <sheetName val="기기리스트"/>
      <sheetName val="1,2,3,4,5단위수량"/>
      <sheetName val="설직재-1"/>
      <sheetName val="guard(mac)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지수"/>
      <sheetName val="기타#9"/>
      <sheetName val="(A)내역서"/>
      <sheetName val="용산1(해보)"/>
      <sheetName val="연결임시"/>
      <sheetName val="ABUT수량-A1"/>
      <sheetName val="역T형교대(직접기초)"/>
      <sheetName val="3.하중산정4.양수압5.지지력"/>
      <sheetName val="현장"/>
      <sheetName val="단위수량산출"/>
      <sheetName val="일위목록"/>
      <sheetName val="요율"/>
      <sheetName val="구조     ."/>
      <sheetName val="하부철근수량"/>
      <sheetName val="자재단가"/>
      <sheetName val="입찰안"/>
      <sheetName val="산출근거"/>
      <sheetName val="기둥(원형)"/>
      <sheetName val="기초공"/>
      <sheetName val="건축내역"/>
      <sheetName val="내역을"/>
      <sheetName val="도근좌표"/>
      <sheetName val="암거날개벽재료집계"/>
      <sheetName val="내역서전체"/>
      <sheetName val="원가계산서"/>
      <sheetName val="전신"/>
      <sheetName val="내역서적용수량"/>
      <sheetName val="퇴직금(울산천상)"/>
      <sheetName val="이토변실(A3-LINE)"/>
      <sheetName val="6호기"/>
      <sheetName val="(포장)BOQ-실적공사"/>
      <sheetName val="TIE-IN"/>
      <sheetName val="교각토공"/>
      <sheetName val="투찰"/>
      <sheetName val="일위대가목차"/>
      <sheetName val="9902"/>
      <sheetName val="쌍송교"/>
      <sheetName val="우수받이재료집계표"/>
      <sheetName val="고창방향"/>
      <sheetName val="주요량(96)"/>
      <sheetName val="내역서(사업소)"/>
      <sheetName val="(집계) 노면표시"/>
      <sheetName val="총괄표"/>
      <sheetName val="양지교"/>
      <sheetName val="수량집계표(舊)"/>
      <sheetName val="수안보-MBR1"/>
      <sheetName val="참고자료"/>
      <sheetName val="수량집계"/>
      <sheetName val="잡비계산"/>
      <sheetName val="2공구산출내역"/>
      <sheetName val="주형"/>
      <sheetName val="참고사항"/>
      <sheetName val="WEIGHT LIST"/>
      <sheetName val="노면표시수량집계"/>
      <sheetName val="노면표지 수량"/>
      <sheetName val="횡배수관집현황(2공구)"/>
      <sheetName val="자재 집계표"/>
      <sheetName val="위치조서"/>
      <sheetName val="Sheet15"/>
      <sheetName val="J형측구단위수량"/>
      <sheetName val="유림골조"/>
      <sheetName val="시점교대"/>
      <sheetName val="일위대가목록"/>
      <sheetName val="DATA 입력부"/>
      <sheetName val="4)유동표"/>
      <sheetName val="토공사(흙막이)"/>
      <sheetName val="N賃率-職"/>
      <sheetName val="고분전시관"/>
      <sheetName val="설비"/>
      <sheetName val="가설공사비"/>
      <sheetName val="1.설계조건"/>
      <sheetName val="DATA98"/>
      <sheetName val="총차분(토목)"/>
      <sheetName val="단가산출(총괄)"/>
      <sheetName val="일위총괄"/>
      <sheetName val="내역표지"/>
      <sheetName val="토공총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코드표"/>
      <sheetName val="증감대비"/>
      <sheetName val="FRP산출근거"/>
      <sheetName val="기중"/>
      <sheetName val="일위2"/>
      <sheetName val="개요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소업1교"/>
      <sheetName val="1호맨홀토공"/>
      <sheetName val="표지 (2)"/>
      <sheetName val="깨기수량"/>
      <sheetName val="설계예산서"/>
      <sheetName val="장비단가표"/>
      <sheetName val="1. 설계조건 2.단면가정 3. 하중계산"/>
      <sheetName val="DATA 입력란"/>
      <sheetName val="본선집계표"/>
      <sheetName val="단위중량"/>
      <sheetName val="상부공"/>
      <sheetName val="마감산출(다1)"/>
      <sheetName val="000000"/>
      <sheetName val="4.주beam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을"/>
      <sheetName val="식재"/>
      <sheetName val="시설물"/>
      <sheetName val="식재출력용"/>
      <sheetName val="유지관리"/>
      <sheetName val="2호맨홀공제수량"/>
      <sheetName val="설계서식"/>
      <sheetName val="급수"/>
      <sheetName val="호표"/>
      <sheetName val="사다리"/>
      <sheetName val="배수공시멘트 및 골재량산출"/>
      <sheetName val="흄ꔀ수량집계"/>
      <sheetName val="조경시설물"/>
      <sheetName val="Macro3"/>
      <sheetName val="Macro2"/>
      <sheetName val="대로근거"/>
      <sheetName val="L_RPTB~1"/>
      <sheetName val="공사비_NDE"/>
      <sheetName val="조명율표"/>
      <sheetName val="1.일반수량산출단면"/>
      <sheetName val="Sensitivity"/>
      <sheetName val="기계경비(시간당)"/>
      <sheetName val="램머"/>
      <sheetName val="토적표(1)"/>
      <sheetName val="기초자료입력"/>
      <sheetName val=" 냉각수펌프"/>
      <sheetName val="공조기휀"/>
      <sheetName val="EACT10"/>
      <sheetName val="임시전기공사설계서"/>
      <sheetName val="인건비 "/>
      <sheetName val="본체"/>
      <sheetName val="안정검토"/>
      <sheetName val="산근터빈"/>
      <sheetName val="총괄갑_"/>
      <sheetName val="역T형옹벽(3_0)"/>
      <sheetName val="96보완계획7_12"/>
      <sheetName val="준검_내역서"/>
      <sheetName val="A_LINE"/>
      <sheetName val="7_PILE__(돌출)"/>
      <sheetName val="5_공종별예산내역서"/>
      <sheetName val="고정보수량집계"/>
      <sheetName val="공조기(삭제)"/>
      <sheetName val="Mc1"/>
      <sheetName val="기술조건"/>
      <sheetName val="맨홀토공"/>
      <sheetName val="날개수량1.5"/>
      <sheetName val="노임단가 (2)"/>
      <sheetName val="9GNG운반"/>
      <sheetName val="적용건축"/>
      <sheetName val="지수산정"/>
      <sheetName val="공비현2"/>
      <sheetName val="스톱로그내역"/>
      <sheetName val="98NS-N"/>
      <sheetName val="총괄"/>
      <sheetName val="도급"/>
      <sheetName val="PSCbeam설계"/>
      <sheetName val="평형공사비"/>
      <sheetName val="ilch"/>
      <sheetName val="횡배수관설치현황"/>
      <sheetName val="토공사"/>
      <sheetName val="맨홀수량산출"/>
      <sheetName val="unit 4"/>
      <sheetName val="기초자료"/>
      <sheetName val="YM-IL1"/>
      <sheetName val="DAN"/>
      <sheetName val="백호우계수"/>
      <sheetName val="집수정단위수량600 "/>
      <sheetName val="Sheet17"/>
      <sheetName val="흄관수睽꛲"/>
      <sheetName val="취수탑"/>
      <sheetName val="맨홀_공사비"/>
      <sheetName val="주차구획선수량"/>
      <sheetName val="단중표"/>
      <sheetName val="수목데이타 "/>
      <sheetName val="내역서(기계)"/>
      <sheetName val="전력구구조물산근"/>
      <sheetName val="앨범표지"/>
      <sheetName val="투찰금액"/>
      <sheetName val="설비내역"/>
      <sheetName val="2.재료비"/>
      <sheetName val="청천내"/>
      <sheetName val="리스(CIF)산출"/>
      <sheetName val="길어깨(현황)"/>
      <sheetName val="산출"/>
      <sheetName val="설계기준"/>
      <sheetName val="토 적 표"/>
      <sheetName val="웅진교-S2"/>
      <sheetName val="당진1,2호기전선관설치및접지4차공사내역서-을지"/>
      <sheetName val="토공집계"/>
      <sheetName val="콘_재료분리(1)"/>
      <sheetName val="3지구단위"/>
      <sheetName val="C-C(output)"/>
      <sheetName val="토사(PE)"/>
      <sheetName val="초기화면"/>
      <sheetName val="순성토"/>
      <sheetName val="횡 연장"/>
      <sheetName val="DATA"/>
      <sheetName val="동해title"/>
      <sheetName val="상-교대(A1-A2)"/>
      <sheetName val="SORCE1"/>
      <sheetName val="패널"/>
      <sheetName val="중분대수량산출"/>
      <sheetName val="4차월말"/>
      <sheetName val="두앙"/>
      <sheetName val="토공정보"/>
      <sheetName val="건축기성"/>
      <sheetName val="월말"/>
      <sheetName val="자료"/>
      <sheetName val="단가산출서총괄"/>
      <sheetName val="단위단가"/>
      <sheetName val="설계내역서"/>
      <sheetName val="집수정(600-700)"/>
      <sheetName val="주beam"/>
      <sheetName val="자재목록"/>
      <sheetName val="7_PILE__ԯ_x0000_缀_x0000_"/>
      <sheetName val="손익차9월2"/>
      <sheetName val="7_PILE__頀⮿︀䛕"/>
      <sheetName val="가도뻸"/>
      <sheetName val="흥양2교토공집계표"/>
      <sheetName val="바닥판"/>
      <sheetName val="입력DATA"/>
      <sheetName val="통합"/>
      <sheetName val="날개벽(TYPE1)"/>
      <sheetName val="제1차변경도급"/>
      <sheetName val="8설7발"/>
      <sheetName val="표  지"/>
      <sheetName val="도로구조공사비"/>
      <sheetName val="도로토공공사비"/>
      <sheetName val="여수토공사비"/>
      <sheetName val="3.하중산정4.지지력"/>
      <sheetName val="변경내역"/>
      <sheetName val="천안IP공장자100노100물량110할증"/>
      <sheetName val="Total"/>
      <sheetName val="5지진시"/>
      <sheetName val="날개벽수량표"/>
      <sheetName val="갱문및옹벽집계"/>
      <sheetName val="조명시설"/>
      <sheetName val="SLAB&quot;1&quot;"/>
      <sheetName val="SALE"/>
      <sheetName val="변수"/>
      <sheetName val="정렬"/>
      <sheetName val="조도계산서 (도서)"/>
      <sheetName val="7_PILE__䈀ᅪ԰_x0000_"/>
      <sheetName val="7_PILE__︀ᇕ԰_x0000_"/>
      <sheetName val="▣횡배수수량산출참고"/>
      <sheetName val="수목표준대가"/>
      <sheetName val="원가"/>
      <sheetName val="토공분배표"/>
      <sheetName val="설계조건 및 단면가정"/>
      <sheetName val="부재치수입력"/>
      <sheetName val="1.설계기준"/>
      <sheetName val="보차도경계석수량"/>
      <sheetName val="마스터원본"/>
      <sheetName val="피벗테이블데이터분석"/>
      <sheetName val="평균높이산출근거"/>
      <sheetName val="횡배수관위치조서"/>
      <sheetName val="변압기 및 발전기 용량"/>
      <sheetName val="단가비교표"/>
      <sheetName val="예산서"/>
      <sheetName val="일용노임단가"/>
      <sheetName val="1TL종점(1)"/>
      <sheetName val="구조물공1"/>
      <sheetName val="배수및구조물공1"/>
      <sheetName val="97_사업추정(WEKI)"/>
      <sheetName val="농로수량집계"/>
      <sheetName val="농로토공집계"/>
      <sheetName val="Back"/>
      <sheetName val="201동 산출근거"/>
      <sheetName val="내역1"/>
      <sheetName val="평교-내역"/>
      <sheetName val="99년신청"/>
      <sheetName val="설계조건"/>
      <sheetName val="환경기계공정표 (3)"/>
      <sheetName val="기본단가표"/>
      <sheetName val="산근(1)"/>
      <sheetName val="마감"/>
      <sheetName val="XL4Poppy"/>
      <sheetName val="수량3"/>
      <sheetName val="맨홀수량"/>
      <sheetName val="내역서(전체)"/>
      <sheetName val="COA-17"/>
      <sheetName val="C-18"/>
      <sheetName val="설계서을"/>
      <sheetName val="특수기호강도거푸집"/>
      <sheetName val="종배수관면벽신"/>
      <sheetName val="종배수관(신)"/>
      <sheetName val="98지급계획"/>
      <sheetName val="시설물기초"/>
      <sheetName val="가로등위치"/>
      <sheetName val="Source"/>
      <sheetName val="Preface"/>
      <sheetName val="JUCKEYK"/>
      <sheetName val="유역면적"/>
      <sheetName val="단면 (2)"/>
      <sheetName val="전기일위대가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비탈면보호공수량산출"/>
      <sheetName val="공내역"/>
      <sheetName val="산출내역(하도)"/>
      <sheetName val="출입구총집계"/>
      <sheetName val="중기사용료"/>
      <sheetName val="적용노임"/>
      <sheetName val="일반자재"/>
      <sheetName val="감리원배치기준"/>
      <sheetName val="강전사 (2)"/>
      <sheetName val="기계설비표선정수장"/>
      <sheetName val="본공사"/>
      <sheetName val="간선계산"/>
      <sheetName val="정부노임단가"/>
      <sheetName val="일반맨홀수량집계(A-7 LINE)"/>
      <sheetName val="실행예산 명세표"/>
      <sheetName val="단가표 (2)"/>
      <sheetName val="물가자료"/>
      <sheetName val="부속동"/>
      <sheetName val="APT"/>
      <sheetName val="현장식당(1)"/>
      <sheetName val="구조물"/>
      <sheetName val="단가 및 재료비"/>
      <sheetName val="중기사용료산출근거"/>
      <sheetName val="SULKEA"/>
      <sheetName val="CON'C"/>
      <sheetName val="건축수량산출"/>
      <sheetName val="예가내역서"/>
      <sheetName val="지급자재"/>
      <sheetName val="기간등록"/>
      <sheetName val="경비2내역"/>
      <sheetName val="4.2.1 마루높이 검토"/>
      <sheetName val="대치판정"/>
      <sheetName val="토공A"/>
      <sheetName val="wall"/>
      <sheetName val="포장직선구간"/>
      <sheetName val="상선"/>
      <sheetName val="S1,3"/>
      <sheetName val="적용단위길이"/>
      <sheetName val="ESC(K치)"/>
      <sheetName val="하부철근수砀"/>
      <sheetName val="하부철근수_x0000_"/>
      <sheetName val="펌프장토공수량산출"/>
      <sheetName val="시점부수량산출서"/>
      <sheetName val="토목주소"/>
      <sheetName val="암거단위-1련"/>
      <sheetName val="인입관수량총괄"/>
      <sheetName val="FOB발"/>
      <sheetName val="원심력수로관"/>
      <sheetName val="매탄-오"/>
      <sheetName val="매탄-합"/>
      <sheetName val="매산"/>
      <sheetName val="송죽c"/>
      <sheetName val="송죽"/>
      <sheetName val="증감내역서"/>
      <sheetName val="설계"/>
      <sheetName val="도로정위치부표"/>
      <sheetName val="도로조사부표"/>
      <sheetName val="95MAKER"/>
      <sheetName val="전등설비"/>
      <sheetName val="기본단가"/>
      <sheetName val="인건비단가"/>
      <sheetName val="계산조건"/>
      <sheetName val="안양1공구_건축"/>
      <sheetName val="50201련박스"/>
      <sheetName val="BQ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우수공"/>
      <sheetName val="단면설계"/>
      <sheetName val="집수정단위수량 "/>
      <sheetName val="횡배수관집현喠.嗬.颙⽲"/>
      <sheetName val="현장경비"/>
      <sheetName val="맨홀(2~4)"/>
      <sheetName val="화산경계"/>
      <sheetName val="로우프"/>
      <sheetName val="신공항A-9(원가수정)"/>
      <sheetName val="슬래브"/>
      <sheetName val="견적"/>
      <sheetName val="Shee__"/>
      <sheetName val="발주설계서(당초)"/>
      <sheetName val="기자재비"/>
      <sheetName val="전_x0000_"/>
      <sheetName val="이름정의"/>
      <sheetName val="재료비 (2)"/>
      <sheetName val="C1ㅇ"/>
      <sheetName val="원가계산서 "/>
      <sheetName val="파형강관및곡선부보강및날개벽"/>
      <sheetName val="출력은 금물"/>
      <sheetName val="철근량"/>
      <sheetName val="결과조달"/>
      <sheetName val="경상비"/>
      <sheetName val="공사비예산서(토목분)"/>
      <sheetName val="전체도급"/>
      <sheetName val="CODE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구조물철거타공정이월"/>
      <sheetName val="산출내역서집계표"/>
      <sheetName val="정공공사"/>
      <sheetName val="원가계산"/>
      <sheetName val="실행대비"/>
      <sheetName val="2공구하도급내역서"/>
      <sheetName val="구천"/>
      <sheetName val="세부내역"/>
      <sheetName val="투찰추정"/>
      <sheetName val="도급내역5+800"/>
      <sheetName val="토량1-1"/>
      <sheetName val="도급금액"/>
      <sheetName val="재노경"/>
      <sheetName val="전선 및 전선관"/>
      <sheetName val="적현로"/>
      <sheetName val="경상직원"/>
      <sheetName val="수목단가"/>
      <sheetName val="시설수량표"/>
      <sheetName val="식재수량표"/>
      <sheetName val="일위대가(1)"/>
      <sheetName val="전체"/>
      <sheetName val="입상내역"/>
      <sheetName val="총공사내역서"/>
      <sheetName val="설 계"/>
      <sheetName val="토공수량산출"/>
      <sheetName val="토적계산서"/>
      <sheetName val="공구"/>
      <sheetName val="깨기"/>
      <sheetName val="상 부"/>
      <sheetName val="1__설계조건_2_단면가정_3__하중계산"/>
      <sheetName val="DATA_입력란"/>
      <sheetName val="변화치수"/>
      <sheetName val="단가_x0005__x0000_"/>
      <sheetName val="건축원가"/>
      <sheetName val="파일의이용"/>
      <sheetName val="간지1"/>
      <sheetName val="간지2"/>
      <sheetName val="대지1"/>
      <sheetName val="대지2"/>
      <sheetName val="고수호안1"/>
      <sheetName val="고수호안2"/>
      <sheetName val="흥기1"/>
      <sheetName val="흥기2,3"/>
      <sheetName val="보축보수구간"/>
      <sheetName val="대서6낙차보"/>
      <sheetName val="대서1교"/>
      <sheetName val="1진입도로공"/>
      <sheetName val="대서3교 "/>
      <sheetName val="3진입도로공"/>
      <sheetName val="선형"/>
      <sheetName val="06 일위대가목록"/>
      <sheetName val="전기설계변경"/>
      <sheetName val="99사업계획"/>
      <sheetName val="02자재"/>
      <sheetName val="교대(A1-A2)"/>
      <sheetName val="설계명세서"/>
      <sheetName val="별표 "/>
      <sheetName val="(4)소요정착장검토"/>
      <sheetName val="포장공자재집계표"/>
      <sheetName val="21301동"/>
      <sheetName val="분양금할인"/>
      <sheetName val="A_7"/>
      <sheetName val="간지양식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접도구역경계표주_x0005__x0000_"/>
      <sheetName val="접도구역경계표주齘_x0013_"/>
      <sheetName val="접도구역경계표주挔_x0012_"/>
      <sheetName val="접도구역경계표주窨_x0013_"/>
      <sheetName val="접도구역경계표주竈_x0013_"/>
      <sheetName val="접도구역경계표주傠_x0013_"/>
      <sheetName val="접도구역경계표주畠_x0013_"/>
      <sheetName val="접도구역경계표주僀_x0013_"/>
      <sheetName val="접도구역경계표주헾】"/>
      <sheetName val="일위怀፵"/>
      <sheetName val="접도구역경계표주贸_x0013_"/>
      <sheetName val="화설내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통로암거 4.5 ×4.5 토피0~3m  수량 집계표0"/>
      <sheetName val="재료비_(2)"/>
      <sheetName val="라멘기초"/>
      <sheetName val="구체3_0x2_0(ﻇᇕ԰_x0000_"/>
      <sheetName val="구체3_5x3_5-8-1㔀"/>
      <sheetName val="구체3_0x2_0(㗇቎԰_x0000_"/>
      <sheetName val="구체3_0x2_0(㔀቎԰_x0000_"/>
      <sheetName val="투洬"/>
      <sheetName val="구체집계4_5x4丵〒_x0005__x0000__x0000__x0000_"/>
      <sheetName val="접도구역경계표주丵〒"/>
      <sheetName val="구체집계3_0x2尜_x0013_層_x0013_闰〒_x0005_"/>
      <sheetName val="구체집계4_5x4_5丵〒_x0005__x0000_"/>
      <sheetName val="구체집계3_0x2壸5丵⿋_x0005__x0000_"/>
      <sheetName val="구체집계3_0x2喐6嗜6丵⿄_x0005_"/>
      <sheetName val="구체집계4_5x4_5헾】_x0005__x0000_"/>
      <sheetName val="구체3_0x2_0(Ⰰ⡛琀⡛"/>
      <sheetName val="6공구(당초)"/>
      <sheetName val="지급자재缀ᨪ԰_x0000_缀"/>
      <sheetName val="지급자재ᰀ፜搀፜"/>
      <sheetName val="대비"/>
      <sheetName val="원가계산서(1공구)-헾⿆"/>
      <sheetName val="돈암사업"/>
      <sheetName val="시점교︀"/>
      <sheetName val="구체3_5x3_5-8-1 "/>
      <sheetName val="구체3_0x2_0( ⱗ氀ⱗ"/>
      <sheetName val="나.다.라.마.바.피복재 산정"/>
      <sheetName val="구체3_0x2_0(䈀ᅪ԰_x0000_"/>
      <sheetName val="woo(mac)"/>
      <sheetName val="초"/>
      <sheetName val="내역률노무비"/>
      <sheetName val="부대tu"/>
      <sheetName val="위치조렀"/>
      <sheetName val="위치조怀"/>
      <sheetName val="위치조ࠀ"/>
      <sheetName val="현대물량"/>
      <sheetName val="중기손료"/>
      <sheetName val="상부집계표"/>
      <sheetName val="단砀⫵"/>
      <sheetName val="24분기"/>
      <sheetName val="안산기계장치"/>
      <sheetName val="과"/>
      <sheetName val="1련박스"/>
      <sheetName val="접도구역경계표주橂】"/>
      <sheetName val="아파트건축"/>
      <sheetName val="배수관"/>
      <sheetName val="접도구역경계표주헾⽄"/>
      <sheetName val="변경현황"/>
      <sheetName val="접도구역경계표주鱨_x0013_"/>
      <sheetName val="접도구역경계표주風_x001a_"/>
      <sheetName val="9811"/>
      <sheetName val="부표총괄"/>
      <sheetName val="9509"/>
      <sheetName val="PipWT"/>
      <sheetName val="사업부배부A"/>
      <sheetName val="산근"/>
      <sheetName val="접도구역경계표주헾⾦"/>
      <sheetName val="설계개요"/>
      <sheetName val="접도구역경계표주鹘%"/>
      <sheetName val="전차선로 물량표"/>
      <sheetName val="한강운반비"/>
      <sheetName val="공통(20-91)"/>
      <sheetName val="구체3_5x3_5-8-1退"/>
      <sheetName val="3BL공동구 수량"/>
      <sheetName val="내역5"/>
      <sheetName val="토공산근"/>
      <sheetName val="CANOPY"/>
      <sheetName val="하수급견적대비"/>
      <sheetName val="투澘"/>
      <sheetName val="골조시행"/>
      <sheetName val="ELECTRIC"/>
      <sheetName val="삭제금지단가"/>
      <sheetName val="구조물견적서"/>
      <sheetName val="투吐"/>
      <sheetName val="자재단가 (2)"/>
      <sheetName val="중로근거"/>
      <sheetName val="구체집계2_0x2_0(7-1렀቟"/>
      <sheetName val="장비집계"/>
      <sheetName val="설계서(본관)"/>
      <sheetName val="ITEM"/>
      <sheetName val="투헾"/>
      <sheetName val="수입"/>
      <sheetName val="특판제외"/>
      <sheetName val="일위대가 집계표"/>
      <sheetName val="투_x0010_"/>
      <sheetName val="투䴨"/>
      <sheetName val="투䡲"/>
      <sheetName val="구체3_0x2_0(퀀቙ᰀቚ"/>
      <sheetName val="토목내역서"/>
      <sheetName val="토적표"/>
      <sheetName val="구체3_5x3_5-8-1ᰀ"/>
      <sheetName val="원가계산서(1공구)-蒈+"/>
      <sheetName val=" 상부공통집계(총괄)"/>
      <sheetName val="구체3_5x3_5-8-1ׂ"/>
      <sheetName val="구체2_0x2_0(3-5_x0010_"/>
      <sheetName val="구체2_0x2_0(3-5_x0005_"/>
      <sheetName val="구체2_0x2_0(3-5헾"/>
      <sheetName val="6׈_x0000_"/>
      <sheetName val="구체2_0x2_0(3-5菸"/>
      <sheetName val="unitpric"/>
      <sheetName val="지점별강우량"/>
      <sheetName val="noyim"/>
      <sheetName val="1단계"/>
      <sheetName val="구체집계2_0x2_0(5-7ׇ"/>
      <sheetName val="Sheet1_(2)"/>
      <sheetName val="국도접속_차도부수량"/>
      <sheetName val="개략"/>
      <sheetName val="참조자료"/>
      <sheetName val="터널조도"/>
      <sheetName val="1,2공구원가계산서"/>
      <sheetName val="1공구산출내역서"/>
      <sheetName val="내역서 "/>
      <sheetName val="1~69"/>
      <sheetName val="약전닥트"/>
      <sheetName val="건축부하"/>
      <sheetName val="FA설치명세"/>
      <sheetName val="FD"/>
      <sheetName val="직재"/>
      <sheetName val="환산"/>
      <sheetName val="공량산출서"/>
      <sheetName val="여과지동"/>
      <sheetName val="6狈譈"/>
      <sheetName val="6磈᎙"/>
      <sheetName val="6È_x0000_"/>
      <sheetName val="6.자재단가"/>
      <sheetName val="MOTOR"/>
      <sheetName val="1"/>
      <sheetName val="CODE1"/>
      <sheetName val="문학간접"/>
      <sheetName val="간접"/>
      <sheetName val="개소별수량산출"/>
      <sheetName val="도장수량(하1)"/>
      <sheetName val="단가(1)"/>
      <sheetName val="2000전체분"/>
      <sheetName val="TYPE1"/>
      <sheetName val="기㔀቎԰"/>
      <sheetName val="관접합및부설"/>
      <sheetName val="재료집계"/>
      <sheetName val="Bid_Detail"/>
      <sheetName val="구체집계2_0x2䈀㉪ԯ_x0000_缀_x0000__x0000_"/>
      <sheetName val="수색정거장"/>
      <sheetName val="몰탈재료산출"/>
      <sheetName val="지우기"/>
      <sheetName val="박스암거2.5x2.0"/>
      <sheetName val="구체집계2_0x2_0(5-7ԯ"/>
      <sheetName val="6ᣈᎍ"/>
      <sheetName val="판정1교토공"/>
      <sheetName val="I一般比"/>
      <sheetName val="포장재료집계표"/>
      <sheetName val="포장면적산출"/>
      <sheetName val="포장수량집계"/>
      <sheetName val="BOX"/>
      <sheetName val="출력X"/>
      <sheetName val="표지-내역서壒〚_x0005__x0000_"/>
      <sheetName val="난간,앙카"/>
      <sheetName val="기둥설계(no)"/>
      <sheetName val="기초판설계(교축직각)"/>
      <sheetName val="용소리교"/>
      <sheetName val="5흙막이"/>
      <sheetName val="정산서 "/>
      <sheetName val="SLAB"/>
      <sheetName val="찍기"/>
      <sheetName val="대,유,램"/>
      <sheetName val="G.R300경비"/>
      <sheetName val="위치조쀀"/>
      <sheetName val="마감산출"/>
      <sheetName val="업체별기성내역"/>
      <sheetName val="2_12기존㔀ԯ_x0000_缀"/>
      <sheetName val="가CP"/>
      <sheetName val="계정"/>
      <sheetName val="원가 (2)"/>
      <sheetName val="설계예시"/>
      <sheetName val="AHU집계"/>
      <sheetName val="배수문수량산출(3)"/>
      <sheetName val="98비정기소모"/>
      <sheetName val="목재동바리"/>
      <sheetName val="일위대가(계측기설치)"/>
      <sheetName val="토목공사"/>
      <sheetName val="교대일반수량총괄집계표"/>
      <sheetName val="대전-교대(A1-A2)"/>
      <sheetName val="공사예산하조서(O.K)"/>
      <sheetName val="Sheet6"/>
      <sheetName val="갑지(추정)"/>
      <sheetName val="실행내역서을지"/>
      <sheetName val="토 傠_x0013__xdaa2_"/>
      <sheetName val="토 捀_x0013__xdaa2_"/>
      <sheetName val="토 _x0005__x0000_"/>
      <sheetName val="ABUT수량-︀ᇕ"/>
      <sheetName val="ABUT수량-缀ᨪ"/>
      <sheetName val="ABUT수량-㔀቎"/>
      <sheetName val="토 挔_x0012_竖"/>
      <sheetName val="구체집계3_0x2__x0000__x0000_䤰_x0000__x0000__x0000_"/>
      <sheetName val="토 _x0000__x0000_"/>
      <sheetName val="Ⅱ실행비목"/>
      <sheetName val="구체집계2@︀ᇕ԰_x0000_缀_x0000__x0000_"/>
      <sheetName val="요_x0005_"/>
      <sheetName val="경산"/>
      <sheetName val="공사비집계"/>
      <sheetName val="6.교좌면보강"/>
      <sheetName val="(4-2)열관류값-2"/>
      <sheetName val="노임이"/>
      <sheetName val="교통처리우회도로"/>
      <sheetName val="총괄수량집계표"/>
      <sheetName val="사당"/>
      <sheetName val="단가일람"/>
      <sheetName val="조경일람"/>
      <sheetName val="교대일반수량"/>
      <sheetName val="현ᰀ"/>
      <sheetName val="FRP산출근橂"/>
      <sheetName val="일위대橂⿭_x0005_"/>
      <sheetName val="맨홀조서"/>
      <sheetName val="단가대비표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투䱨"/>
      <sheetName val="투㟨"/>
      <sheetName val="자재수량"/>
      <sheetName val="구체2_0x︀ᇕ԰_x0000_缀_x0000__x0000__x0000_"/>
      <sheetName val="공통가설공사"/>
      <sheetName val="가설건물"/>
      <sheetName val="인수공규격"/>
      <sheetName val="96노임기준"/>
      <sheetName val="매출"/>
      <sheetName val="0506생활권구적"/>
      <sheetName val="총수량집계표"/>
      <sheetName val="소야공정계획표"/>
      <sheetName val="2공구餀ኘ԰_x0000_"/>
      <sheetName val="Total 단위경유량집계"/>
      <sheetName val="수로암거"/>
      <sheetName val="경영혁신본부"/>
      <sheetName val="내역서 제출"/>
      <sheetName val="단   산"/>
      <sheetName val="실    단"/>
      <sheetName val="★도급내역"/>
      <sheetName val="공통가설"/>
      <sheetName val="원가계산서 (변경계약) (3)"/>
      <sheetName val="이름표지정"/>
      <sheetName val="LOPCALC"/>
      <sheetName val="값"/>
      <sheetName val="현장관리비"/>
      <sheetName val="도색집계"/>
      <sheetName val="업체별기성"/>
      <sheetName val="전기"/>
      <sheetName val="3.2산출근거(감독)"/>
      <sheetName val="일반_x0005__x0000_"/>
      <sheetName val="일반圠_x0018_"/>
      <sheetName val="8.석축단위(H=1.5M)"/>
      <sheetName val="콘크리트채움모래"/>
      <sheetName val="기타방호시설"/>
      <sheetName val="제잡비계산"/>
      <sheetName val="단﹃ᇕ"/>
      <sheetName val="︀ᇕ"/>
      <sheetName val="2. 공원조도"/>
      <sheetName val="물가"/>
      <sheetName val="단면별연장"/>
      <sheetName val="1000 DB구축 부표"/>
      <sheetName val="근무계획표 (전체)"/>
      <sheetName val="맨1"/>
      <sheetName val="제2호단위수량"/>
      <sheetName val="AC포장수량"/>
      <sheetName val="수목데이타"/>
      <sheetName val="입력변수"/>
      <sheetName val="중기가격"/>
      <sheetName val="Character"/>
      <sheetName val="식재가격"/>
      <sheetName val="식재총괄"/>
      <sheetName val="기성고"/>
      <sheetName val="배수공 주요자재 집계표"/>
      <sheetName val="투_x0000_"/>
      <sheetName val="단  가  대  비  표"/>
      <sheetName val="일  위  대  가  목  록"/>
      <sheetName val="SG"/>
      <sheetName val="도기류"/>
      <sheetName val="구체집계2_0x2_0(7-렀቟԰"/>
      <sheetName val="문화재 시굴조사비(표지)"/>
      <sheetName val="세계수요종합OK"/>
      <sheetName val="NYS"/>
      <sheetName val="구체집계2@栀ᚃ가ᚃ︀崙ԯ"/>
      <sheetName val="내역서(삼礊め"/>
      <sheetName val="국내조달(통합-1)"/>
      <sheetName val="토량산출서"/>
      <sheetName val="3.7교축하중"/>
      <sheetName val="조명율_x0005_"/>
      <sheetName val="교통대책내역"/>
      <sheetName val="교육종류"/>
      <sheetName val="투暷"/>
      <sheetName val="기계설비"/>
      <sheetName val="3.바닥판설계"/>
      <sheetName val="예산총괄표"/>
      <sheetName val="약품공급2"/>
      <sheetName val="工관리비율"/>
      <sheetName val="工완성공사율"/>
      <sheetName val="배수내역"/>
      <sheetName val="MixBed"/>
      <sheetName val="CondPol"/>
      <sheetName val="코드1(매출계정)"/>
      <sheetName val="코드2(원가계정)"/>
      <sheetName val="코드5(투자비계정)"/>
      <sheetName val="CONCRETE"/>
      <sheetName val="위치조"/>
      <sheetName val="특별교실"/>
      <sheetName val="고양시"/>
      <sheetName val="경영계획1월"/>
      <sheetName val="일반수량총괄집계"/>
      <sheetName val="토목내역서 (도급단가)"/>
      <sheetName val="자료입력"/>
      <sheetName val="전睮"/>
      <sheetName val="우수"/>
      <sheetName val="위치조_x0001_"/>
      <sheetName val="투㚈"/>
      <sheetName val="tggwan(mac)"/>
      <sheetName val="도급자재"/>
      <sheetName val="원가계산서(1栆ⅎ_x0000_⷇쐋ꍣ"/>
      <sheetName val="특수선일위대가"/>
      <sheetName val="공문(신)"/>
      <sheetName val="삼성동50"/>
      <sheetName val="예가표"/>
      <sheetName val="7⠀ᩗ"/>
      <sheetName val="사업수지"/>
      <sheetName val="부표(010427)"/>
      <sheetName val="FRP산출근ᛅ"/>
      <sheetName val="일위총괄표"/>
      <sheetName val="FRP산출근헾"/>
      <sheetName val="C_배수ԯ_x0000_"/>
      <sheetName val="C_배수︀ᇕ"/>
      <sheetName val="2축기둥해석"/>
      <sheetName val="단락전류-A"/>
      <sheetName val="단䈀ᅪ"/>
      <sheetName val="Proposal"/>
      <sheetName val="5.세운W-A"/>
      <sheetName val="외주비"/>
      <sheetName val="원가계䘭畲"/>
      <sheetName val="원가계葘C"/>
      <sheetName val="원가계䘭瘆"/>
      <sheetName val="원가계䘭眙"/>
      <sheetName val="원가계尜_x0013_"/>
      <sheetName val="원가계䘭皙"/>
      <sheetName val="원가계_x0000__x0000_"/>
      <sheetName val="원가계☦ŀ"/>
      <sheetName val="원가계☦:"/>
      <sheetName val="원가계뇣ė"/>
      <sheetName val="원가계瘱Ē"/>
      <sheetName val="원가계챔B"/>
      <sheetName val="BOX날개벽"/>
      <sheetName val="원가계䘭癙"/>
      <sheetName val="일반부표"/>
      <sheetName val="3련 BOX"/>
      <sheetName val="다곡2교"/>
      <sheetName val="C_배䤊⾛_x0005_"/>
      <sheetName val="C_배哐.唜"/>
      <sheetName val="상수도토공집계표"/>
      <sheetName val="고유코드_설계"/>
      <sheetName val="열린교실"/>
      <sheetName val="형틀공사"/>
      <sheetName val="부대공-수량증감 내역서"/>
      <sheetName val="물가시세표"/>
      <sheetName val="설계명세"/>
      <sheetName val="일반ﻈᇕ"/>
      <sheetName val="일반ﺬᇕ"/>
      <sheetName val="일반︀ᇕ"/>
      <sheetName val="건축설비"/>
      <sheetName val="검토"/>
      <sheetName val="WORK"/>
      <sheetName val="종배수관"/>
      <sheetName val="편입용지조서"/>
      <sheetName val="외국인산업연수생"/>
      <sheetName val="3.하중계산"/>
      <sheetName val="교통처리우회도㄁"/>
      <sheetName val="원가서"/>
      <sheetName val="포장자재집계표"/>
      <sheetName val="포장총괄집계표"/>
      <sheetName val="도급내역서"/>
      <sheetName val="일반0_x0000_"/>
      <sheetName val="일반䢬ፓ"/>
      <sheetName val="일반䣈ፓ"/>
      <sheetName val="일반ቀ"/>
      <sheetName val="대비표"/>
      <sheetName val="대호방조제 접속공"/>
      <sheetName val="GSTOTAL"/>
      <sheetName val="구분자"/>
      <sheetName val="시설물일위"/>
      <sheetName val="A4"/>
      <sheetName val="수량집계표저ᡛ簀"/>
      <sheetName val="일위대가(_x0005__x0000_"/>
      <sheetName val="수량집계표渀빷ԯ"/>
      <sheetName val="담장산출"/>
      <sheetName val="인부노임"/>
      <sheetName val="용수량(생활용수)"/>
      <sheetName val="참조"/>
      <sheetName val="토적표(_x0000__x0000_"/>
      <sheetName val="토적표(˯"/>
      <sheetName val="토적표(摠ˌ"/>
      <sheetName val="토적표(狘Ĕ"/>
      <sheetName val="토적표(_xd9a0_ط"/>
      <sheetName val="토적표(矠ˌ"/>
      <sheetName val="일반㉚"/>
      <sheetName val="일반_x0000__x0000_"/>
      <sheetName val="배열수식"/>
      <sheetName val="[배수관공(IC).xls]원가계☦:"/>
      <sheetName val="투㤸"/>
      <sheetName val="투㖈"/>
      <sheetName val="위치조 "/>
      <sheetName val="위치조ꀀ"/>
      <sheetName val="위치조"/>
      <sheetName val="위치조僅"/>
      <sheetName val="위치조退"/>
      <sheetName val="위치조뀀"/>
      <sheetName val="음성방향"/>
      <sheetName val="위치조쐀"/>
      <sheetName val="위치조䈀"/>
      <sheetName val="조명율丵"/>
      <sheetName val="조명율汐"/>
      <sheetName val="조명율橂"/>
      <sheetName val="조명율劀"/>
      <sheetName val="L40 B19.9"/>
      <sheetName val="규준틀"/>
      <sheetName val="위치조瀀"/>
      <sheetName val="Library"/>
      <sheetName val="Checklist"/>
      <sheetName val="WORK-VOL"/>
      <sheetName val="Condition"/>
      <sheetName val="DESIGN(77C-102A)-2"/>
      <sheetName val="BOQ.vts"/>
      <sheetName val="95신규호표"/>
      <sheetName val="PLP"/>
      <sheetName val="OPG䈀塪ԯ"/>
      <sheetName val="OPG䈀屪ԯ"/>
      <sheetName val="마감집계"/>
      <sheetName val="부안일위"/>
      <sheetName val="사통"/>
      <sheetName val="건축명"/>
      <sheetName val="기계명"/>
      <sheetName val="전기명"/>
      <sheetName val="토목명"/>
      <sheetName val="BJJIN"/>
      <sheetName val="주요량(⍠」_x0005_"/>
      <sheetName val="주요량(헾】_x0005_"/>
      <sheetName val="견적대비"/>
      <sheetName val="교량"/>
      <sheetName val="정보매체A동"/>
      <sheetName val="교대토공시점"/>
      <sheetName val="연결관연장"/>
      <sheetName val="결재(카메라)"/>
      <sheetName val="오동"/>
      <sheetName val="대조"/>
      <sheetName val="나한"/>
      <sheetName val="L_RPTA05_목록"/>
      <sheetName val="우각부보강"/>
      <sheetName val="지장물C"/>
      <sheetName val="평형ԯ_x0000_缀"/>
      <sheetName val="하부철근수저"/>
      <sheetName val="일਀鵹ԯ"/>
      <sheetName val="공사비증(-)䈀४԰_x0000_"/>
      <sheetName val="강교(Sub)"/>
      <sheetName val="일반토공견적"/>
      <sheetName val="98수문일위"/>
      <sheetName val="공토공단위당"/>
      <sheetName val="횡배수관수량"/>
      <sheetName val="공종단가"/>
      <sheetName val="DATA_BAC_"/>
      <sheetName val="측구공수량집계"/>
      <sheetName val="배수공집계표"/>
      <sheetName val="연결관단위"/>
      <sheetName val="고정보爇譈0_x0000_"/>
      <sheetName val="고정보䠉ፓ　冂"/>
      <sheetName val="시설일위"/>
      <sheetName val="조명일위"/>
      <sheetName val="주공 갑지"/>
      <sheetName val="안정계산"/>
      <sheetName val="단관데이터"/>
      <sheetName val="이형관데이터"/>
      <sheetName val="도로경계블럭연장조서"/>
      <sheetName val="나"/>
      <sheetName val="가압장구체수량산출서"/>
      <sheetName val="토공총괄헾⿷_x0005_"/>
      <sheetName val="현장조사"/>
      <sheetName val="별첨-기계경비 산출목록"/>
      <sheetName val="제-노임"/>
      <sheetName val="제직재"/>
    </sheetNames>
    <definedNames>
      <definedName name="매크로11"/>
      <definedName name="매크로4" sheetId="1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 refreshError="1"/>
      <sheetData sheetId="989" refreshError="1"/>
      <sheetData sheetId="990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 refreshError="1"/>
      <sheetData sheetId="1342" refreshError="1"/>
      <sheetData sheetId="1343" refreshError="1"/>
      <sheetData sheetId="1344" refreshError="1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/>
      <sheetData sheetId="1487" refreshError="1"/>
      <sheetData sheetId="1488" refreshError="1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수량산출"/>
      <sheetName val="집계표"/>
      <sheetName val="가감수량"/>
      <sheetName val="단위수량"/>
      <sheetName val="원형맨홀수량산출서"/>
    </sheetNames>
    <sheetDataSet>
      <sheetData sheetId="0"/>
      <sheetData sheetId="1"/>
      <sheetData sheetId="2"/>
      <sheetData sheetId="3">
        <row r="3">
          <cell r="A3">
            <v>1</v>
          </cell>
          <cell r="B3" t="str">
            <v>1호맨홀</v>
          </cell>
          <cell r="C3">
            <v>1.9</v>
          </cell>
          <cell r="D3">
            <v>0.55649711574555982</v>
          </cell>
          <cell r="E3">
            <v>0.1</v>
          </cell>
          <cell r="F3">
            <v>1.7</v>
          </cell>
          <cell r="G3">
            <v>0.49791847198286904</v>
          </cell>
          <cell r="H3">
            <v>0.15</v>
          </cell>
          <cell r="I3">
            <v>0.25</v>
          </cell>
          <cell r="J3">
            <v>0.9</v>
          </cell>
          <cell r="K3">
            <v>0.25</v>
          </cell>
          <cell r="L3">
            <v>0.2</v>
          </cell>
          <cell r="M3">
            <v>0.11</v>
          </cell>
          <cell r="N3">
            <v>0.2</v>
          </cell>
          <cell r="O3">
            <v>1</v>
          </cell>
          <cell r="P3">
            <v>0.6</v>
          </cell>
          <cell r="Q3">
            <v>0.05</v>
          </cell>
        </row>
        <row r="4">
          <cell r="A4">
            <v>2</v>
          </cell>
          <cell r="B4" t="str">
            <v>2호맨홀</v>
          </cell>
          <cell r="C4">
            <v>2.2000000000000002</v>
          </cell>
          <cell r="D4">
            <v>0.68578643762690505</v>
          </cell>
          <cell r="E4">
            <v>0.1</v>
          </cell>
          <cell r="F4">
            <v>2</v>
          </cell>
          <cell r="G4">
            <v>0.58578643762690508</v>
          </cell>
          <cell r="H4">
            <v>0.15</v>
          </cell>
          <cell r="I4">
            <v>0.25</v>
          </cell>
          <cell r="J4">
            <v>1.2</v>
          </cell>
          <cell r="K4">
            <v>0.25</v>
          </cell>
          <cell r="L4">
            <v>0.2</v>
          </cell>
          <cell r="M4">
            <v>0.11</v>
          </cell>
          <cell r="N4">
            <v>0.2</v>
          </cell>
          <cell r="O4">
            <v>1</v>
          </cell>
          <cell r="P4">
            <v>0.6</v>
          </cell>
          <cell r="Q4">
            <v>0.06</v>
          </cell>
        </row>
        <row r="5">
          <cell r="A5">
            <v>3</v>
          </cell>
          <cell r="B5" t="str">
            <v>3호맨홀</v>
          </cell>
          <cell r="C5">
            <v>2.6</v>
          </cell>
          <cell r="D5">
            <v>0.80294372515228596</v>
          </cell>
          <cell r="E5">
            <v>0.1</v>
          </cell>
          <cell r="F5">
            <v>2.4</v>
          </cell>
          <cell r="G5">
            <v>0.70294372515228598</v>
          </cell>
          <cell r="H5">
            <v>0.15</v>
          </cell>
          <cell r="I5">
            <v>0.3</v>
          </cell>
          <cell r="J5">
            <v>1.5</v>
          </cell>
          <cell r="K5">
            <v>0.3</v>
          </cell>
          <cell r="L5">
            <v>0.2</v>
          </cell>
          <cell r="M5">
            <v>0.11</v>
          </cell>
          <cell r="N5">
            <v>0.2</v>
          </cell>
          <cell r="O5">
            <v>1</v>
          </cell>
          <cell r="P5">
            <v>0.6</v>
          </cell>
          <cell r="Q5">
            <v>0.08</v>
          </cell>
        </row>
        <row r="6">
          <cell r="A6">
            <v>4</v>
          </cell>
          <cell r="B6" t="str">
            <v>4호맨홀</v>
          </cell>
          <cell r="C6">
            <v>2.9</v>
          </cell>
          <cell r="D6">
            <v>0.89081169079632161</v>
          </cell>
          <cell r="E6">
            <v>0.1</v>
          </cell>
          <cell r="F6">
            <v>2.6999999999999997</v>
          </cell>
          <cell r="G6">
            <v>0.79081169079632163</v>
          </cell>
          <cell r="H6">
            <v>0.15</v>
          </cell>
          <cell r="I6">
            <v>0.3</v>
          </cell>
          <cell r="J6">
            <v>1.8</v>
          </cell>
          <cell r="K6">
            <v>0.3</v>
          </cell>
          <cell r="L6">
            <v>0.2</v>
          </cell>
          <cell r="M6">
            <v>0.11</v>
          </cell>
          <cell r="N6">
            <v>0.2</v>
          </cell>
          <cell r="O6">
            <v>1</v>
          </cell>
          <cell r="P6">
            <v>0.6</v>
          </cell>
          <cell r="Q6">
            <v>0.09</v>
          </cell>
        </row>
        <row r="7">
          <cell r="A7">
            <v>5</v>
          </cell>
          <cell r="B7" t="str">
            <v>5호맨홀</v>
          </cell>
          <cell r="C7">
            <v>3.2</v>
          </cell>
          <cell r="D7">
            <v>0.97867965644035715</v>
          </cell>
          <cell r="E7">
            <v>0.1</v>
          </cell>
          <cell r="F7">
            <v>3</v>
          </cell>
          <cell r="G7">
            <v>0.87867965644035717</v>
          </cell>
          <cell r="H7">
            <v>0.15</v>
          </cell>
          <cell r="I7">
            <v>0.3</v>
          </cell>
          <cell r="J7">
            <v>2.1</v>
          </cell>
          <cell r="K7">
            <v>0.3</v>
          </cell>
          <cell r="L7">
            <v>0.2</v>
          </cell>
          <cell r="M7">
            <v>0.11</v>
          </cell>
          <cell r="N7">
            <v>0.2</v>
          </cell>
          <cell r="O7">
            <v>1</v>
          </cell>
          <cell r="P7">
            <v>0.6</v>
          </cell>
          <cell r="Q7">
            <v>0.11</v>
          </cell>
        </row>
        <row r="10">
          <cell r="C10">
            <v>0.15</v>
          </cell>
          <cell r="G10">
            <v>1.5</v>
          </cell>
        </row>
        <row r="12">
          <cell r="C12">
            <v>0.06</v>
          </cell>
        </row>
      </sheetData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Sheet1"/>
      <sheetName val="인건비.재료비단가표지"/>
      <sheetName val="환율노임"/>
      <sheetName val="실측단가"/>
      <sheetName val="재료비"/>
      <sheetName val="예측단가간지"/>
      <sheetName val="예측단가"/>
      <sheetName val="예측재료비"/>
      <sheetName val="실측단가간지"/>
      <sheetName val="실측재료비"/>
      <sheetName val="정거장단가간지"/>
      <sheetName val="정거장단가"/>
      <sheetName val="용지단가간지"/>
      <sheetName val="용지측량단가"/>
      <sheetName val="용미말뚝박기"/>
      <sheetName val="지반조사간지"/>
      <sheetName val="보오링"/>
      <sheetName val="자연시료"/>
      <sheetName val="실내시험"/>
      <sheetName val="기타간지"/>
      <sheetName val="공통 재료비 단가"/>
      <sheetName val="용지말뚝박기_도면작성비"/>
      <sheetName val="VXXXXX"/>
      <sheetName val="기본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비대비"/>
      <sheetName val="일위(총괄)"/>
      <sheetName val="일위대가"/>
      <sheetName val="부단수천공"/>
      <sheetName val="입찰"/>
      <sheetName val="현경"/>
      <sheetName val="내역(중앙)"/>
      <sheetName val="합계"/>
      <sheetName val="호표"/>
      <sheetName val="수원공사비"/>
      <sheetName val="자재대"/>
      <sheetName val="남사개략공사비산출기준"/>
      <sheetName val="예측단가간지"/>
      <sheetName val="코드"/>
      <sheetName val="Data&amp;Result"/>
      <sheetName val="식재인부"/>
      <sheetName val="4.2유효폭의 계산"/>
      <sheetName val="input"/>
      <sheetName val="단가"/>
      <sheetName val="맨홀_공사비"/>
      <sheetName val="도근좌표"/>
      <sheetName val="라.공사비"/>
      <sheetName val="용역단가"/>
      <sheetName val="시점교대"/>
      <sheetName val="Sheet1 (2)"/>
      <sheetName val="직접경비"/>
      <sheetName val="직접인건비"/>
      <sheetName val="공사비"/>
      <sheetName val="토사(PE)"/>
      <sheetName val="5지구단위"/>
      <sheetName val="원가계산서"/>
      <sheetName val="제잡비계산"/>
      <sheetName val="자재단가"/>
      <sheetName val="TYPE-A"/>
      <sheetName val="형틀공사"/>
      <sheetName val="내역서"/>
      <sheetName val="토목"/>
      <sheetName val="부대내역"/>
      <sheetName val="종배수관"/>
      <sheetName val="일위대가표지"/>
      <sheetName val="다.도서인쇄비"/>
      <sheetName val="내역"/>
      <sheetName val="단위단가"/>
      <sheetName val="터파기및재료"/>
      <sheetName val="부관수량집계"/>
      <sheetName val="단위수량"/>
      <sheetName val="현장조사"/>
      <sheetName val="Sheet6"/>
      <sheetName val="지급자재"/>
      <sheetName val="부대공"/>
      <sheetName val="포장공"/>
      <sheetName val="수자재단위당"/>
      <sheetName val="설계"/>
      <sheetName val="환경검토직접인건비"/>
      <sheetName val="환경검토직접경비"/>
      <sheetName val="산출근거"/>
      <sheetName val="상세"/>
      <sheetName val="내역(창신)"/>
      <sheetName val="설계기준"/>
      <sheetName val="내역1"/>
      <sheetName val="일위대가(가설)"/>
      <sheetName val="노임단가"/>
      <sheetName val="수목단가"/>
      <sheetName val="간지"/>
      <sheetName val="관거공사비"/>
      <sheetName val="C.배수관공"/>
      <sheetName val="수량산출"/>
      <sheetName val="관리,공감"/>
      <sheetName val="임금"/>
      <sheetName val="용역비내역-진짜"/>
      <sheetName val="Y-WORK"/>
      <sheetName val="교각 P3"/>
      <sheetName val="gyun"/>
      <sheetName val="시중노임"/>
      <sheetName val="변경내역"/>
      <sheetName val="경비산출"/>
      <sheetName val="총괄내역"/>
      <sheetName val="원형1호맨홀토공수량"/>
      <sheetName val="유효폭의 계산"/>
      <sheetName val="간접비"/>
      <sheetName val="6.원문조성계획"/>
      <sheetName val="자재(원원+원대)"/>
      <sheetName val="유입량"/>
      <sheetName val="이형관중량"/>
      <sheetName val="일위대가(목록)"/>
      <sheetName val="산근(목록)"/>
      <sheetName val="재료비"/>
      <sheetName val="경비"/>
      <sheetName val="토공"/>
      <sheetName val="산식3"/>
      <sheetName val="우배수"/>
      <sheetName val="DATE"/>
      <sheetName val="물가대비표"/>
      <sheetName val="지구단위계획"/>
      <sheetName val="도시기본계획"/>
      <sheetName val="일위대가표"/>
      <sheetName val="자재목록"/>
      <sheetName val="노임목록"/>
      <sheetName val="노임"/>
      <sheetName val="공사요율"/>
      <sheetName val="을지"/>
      <sheetName val="사리부설"/>
      <sheetName val="교통(소요인력산정기준)"/>
      <sheetName val="점검총괄"/>
      <sheetName val="횡배수관"/>
      <sheetName val="Baby일위대가"/>
      <sheetName val="N賃率-職"/>
      <sheetName val="다.도서인쇄비 "/>
      <sheetName val="Sheet1"/>
      <sheetName val="예산총괄표"/>
      <sheetName val="빗물받이(910-510-410)"/>
      <sheetName val="데리네이타현황"/>
      <sheetName val="범례표"/>
      <sheetName val="백호우계수"/>
      <sheetName val="배수공 내역서 적용수량"/>
      <sheetName val="인건비"/>
      <sheetName val="2.재료비"/>
      <sheetName val="ABUT수량-A1"/>
      <sheetName val="내역서2"/>
      <sheetName val="매매"/>
      <sheetName val="교대(A1-A2)"/>
      <sheetName val="약품공급2"/>
      <sheetName val="날개수량1.5"/>
      <sheetName val="일위대가 3"/>
      <sheetName val="일위대가 2"/>
      <sheetName val="밸브설치"/>
      <sheetName val="수목데이타"/>
      <sheetName val="공사개요"/>
      <sheetName val="(1)본선수량집계"/>
      <sheetName val="코드분류"/>
      <sheetName val="배지거총재료집계표"/>
      <sheetName val="본공사"/>
      <sheetName val="공내역"/>
      <sheetName val="총괄내역서"/>
      <sheetName val="공통비(전체)"/>
      <sheetName val="산출내역서집계표"/>
      <sheetName val="측량노임단가"/>
      <sheetName val="9GNG운반"/>
      <sheetName val="기초단가"/>
      <sheetName val="최종총괄"/>
      <sheetName val="세부산출내역서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설계내역서(실적)"/>
      <sheetName val="예정공정표"/>
      <sheetName val="동원인원계획표"/>
      <sheetName val="설계예산서(1-1)"/>
      <sheetName val="설계예산서(1-2)"/>
      <sheetName val="설계예산서(1-3)"/>
      <sheetName val="설계예산서(2_법전측토목)"/>
      <sheetName val="설계예산서(2_소천우회토목)"/>
      <sheetName val="제경비계산서(실적)"/>
      <sheetName val="제경비계산서(원가)"/>
      <sheetName val="설계예산서(3-1_폐기물)"/>
      <sheetName val="설계예산서(3-2_폐기물)"/>
      <sheetName val="설계예산서(4_한전수탁비)"/>
      <sheetName val="설계예산서(5_보상비)"/>
      <sheetName val="----------------------------"/>
      <sheetName val="제경비비교(실적-원가)"/>
      <sheetName val="공종별공사비"/>
      <sheetName val="공사보험료산출"/>
      <sheetName val="L_RPTC01_01Q"/>
      <sheetName val="공비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수량산출"/>
      <sheetName val="터파기및재료"/>
      <sheetName val="공비대비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사다리"/>
      <sheetName val="대로근거"/>
    </sheetNames>
    <sheetDataSet>
      <sheetData sheetId="0" refreshError="1">
        <row r="61">
          <cell r="G61">
            <v>4.3</v>
          </cell>
        </row>
        <row r="62">
          <cell r="G62">
            <v>4.7</v>
          </cell>
        </row>
        <row r="63">
          <cell r="G63">
            <v>5.9</v>
          </cell>
        </row>
        <row r="64">
          <cell r="G64">
            <v>6</v>
          </cell>
        </row>
        <row r="65">
          <cell r="G65">
            <v>9.4</v>
          </cell>
        </row>
        <row r="66">
          <cell r="G66">
            <v>13.3</v>
          </cell>
        </row>
        <row r="67">
          <cell r="G67">
            <v>16.399999999999999</v>
          </cell>
        </row>
        <row r="68">
          <cell r="G68">
            <v>20.7</v>
          </cell>
        </row>
        <row r="69">
          <cell r="G69">
            <v>24.3</v>
          </cell>
        </row>
        <row r="70">
          <cell r="G70">
            <v>30.2</v>
          </cell>
        </row>
        <row r="71">
          <cell r="G71">
            <v>37.4</v>
          </cell>
        </row>
        <row r="72">
          <cell r="G72">
            <v>53.8</v>
          </cell>
        </row>
        <row r="73">
          <cell r="G73">
            <v>77.099999999999994</v>
          </cell>
        </row>
        <row r="74">
          <cell r="G74">
            <v>94.9</v>
          </cell>
        </row>
        <row r="75">
          <cell r="G75">
            <v>116.5</v>
          </cell>
        </row>
        <row r="76">
          <cell r="G76">
            <v>150.9</v>
          </cell>
        </row>
        <row r="77">
          <cell r="G77">
            <v>156</v>
          </cell>
        </row>
        <row r="78">
          <cell r="G78">
            <v>175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Y-WORK"/>
      <sheetName val="단가산출"/>
      <sheetName val="광양전기"/>
      <sheetName val="코드표"/>
      <sheetName val="집계표"/>
      <sheetName val="45,46"/>
      <sheetName val="입력"/>
      <sheetName val="표지"/>
      <sheetName val="인건비"/>
      <sheetName val="기초코드"/>
      <sheetName val="관거공사비"/>
      <sheetName val="Sheet1 (2)"/>
      <sheetName val="관접합및부설"/>
      <sheetName val="단가"/>
      <sheetName val="공비대비"/>
      <sheetName val="기초단가"/>
      <sheetName val="9GNG운반"/>
      <sheetName val="관급자재"/>
      <sheetName val="C-노임단가"/>
      <sheetName val="산출내역서집계표"/>
      <sheetName val="노임"/>
      <sheetName val="내역서"/>
      <sheetName val="99 조정금액"/>
      <sheetName val="교통대책내역"/>
      <sheetName val="터파기및재료"/>
      <sheetName val="Total"/>
      <sheetName val="내역서(을) "/>
      <sheetName val="_산근2_"/>
      <sheetName val="적용건축"/>
      <sheetName val="P.M 별"/>
      <sheetName val="공사비"/>
      <sheetName val="밸브설치"/>
      <sheetName val="일위대가표"/>
      <sheetName val="설계예산"/>
      <sheetName val="인건비 "/>
      <sheetName val="기계단가"/>
      <sheetName val="수토공단위당"/>
      <sheetName val="내역서 (2)"/>
      <sheetName val="맨홀수량"/>
      <sheetName val="인상효1"/>
      <sheetName val="을지"/>
      <sheetName val="빗물받이(910-510-410)"/>
      <sheetName val="중기일위대가"/>
      <sheetName val="일반수량총괄집계"/>
      <sheetName val="수자재단위당"/>
      <sheetName val="일위대가(계측기설치)"/>
      <sheetName val="식재인부"/>
      <sheetName val="자재"/>
      <sheetName val="사  업  비  수  지  예  산  서"/>
      <sheetName val="타공종이기"/>
      <sheetName val="데리네이타현황"/>
      <sheetName val="시운전연료"/>
      <sheetName val="DATE"/>
      <sheetName val="8.수량산출 (2)"/>
      <sheetName val="FAB별"/>
      <sheetName val="7도장"/>
      <sheetName val="Sheet1"/>
      <sheetName val="#REF"/>
      <sheetName val="자재단가"/>
      <sheetName val="기시공토적"/>
      <sheetName val="2. 종합시운전비"/>
      <sheetName val="설비비2"/>
      <sheetName val="설비비3"/>
      <sheetName val="설비비5"/>
      <sheetName val="설비비6"/>
      <sheetName val="설비비1"/>
      <sheetName val="간지"/>
      <sheetName val="노무비"/>
      <sheetName val="마산방향"/>
      <sheetName val="진주방향"/>
      <sheetName val="확약서"/>
      <sheetName val="부대내역"/>
      <sheetName val="제품표준규격"/>
      <sheetName val="사용자정의"/>
      <sheetName val="단가 및 재료비"/>
      <sheetName val="6PILE  (돌출)"/>
      <sheetName val="단위수량"/>
      <sheetName val="할증"/>
      <sheetName val="DATA"/>
      <sheetName val="개인별조서"/>
      <sheetName val="E총15"/>
      <sheetName val="Macro1"/>
      <sheetName val="Macro3"/>
      <sheetName val="Macro2"/>
      <sheetName val="상불"/>
      <sheetName val="바닥"/>
      <sheetName val="청 구"/>
      <sheetName val="시중노임단가"/>
      <sheetName val="총집계표"/>
      <sheetName val="대창(장성)"/>
      <sheetName val="내역"/>
      <sheetName val="시설일위"/>
      <sheetName val="조명일위"/>
      <sheetName val="식재수량표"/>
      <sheetName val="MAIN"/>
      <sheetName val="사원등록"/>
      <sheetName val="호봉 (2)"/>
      <sheetName val="총괄"/>
      <sheetName val="8.식재일위"/>
      <sheetName val="B시설가격"/>
      <sheetName val="제경비최종"/>
      <sheetName val="1-4일위대가목차"/>
      <sheetName val="대치판정"/>
      <sheetName val="2공구자재집"/>
      <sheetName val="공통자료"/>
      <sheetName val="BID"/>
      <sheetName val="일위대가"/>
      <sheetName val="설계개요"/>
      <sheetName val="일위대가_가설_"/>
      <sheetName val="단가표"/>
      <sheetName val="건공요율"/>
      <sheetName val="5.정산서"/>
      <sheetName val="철거산출근거"/>
      <sheetName val="기초자료"/>
      <sheetName val="Sheet2"/>
      <sheetName val="예비비계산표"/>
      <sheetName val="플랜트 설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시중노임"/>
      <sheetName val="총괄내역서"/>
      <sheetName val="현황산출서"/>
      <sheetName val="Macro(조도)"/>
      <sheetName val="건축"/>
      <sheetName val="수량산출"/>
      <sheetName val="2공종별예산조서"/>
      <sheetName val="CODE"/>
      <sheetName val="교대(A1)"/>
      <sheetName val="직노"/>
      <sheetName val="맨홀수량산출"/>
      <sheetName val="사리부설"/>
      <sheetName val="표지 (2)"/>
      <sheetName val="자재비"/>
      <sheetName val="투찰추정"/>
      <sheetName val="마산월령동골조물량변경"/>
      <sheetName val="Data&amp;Result"/>
      <sheetName val="개략공사비"/>
      <sheetName val="목차임시"/>
      <sheetName val="견적대비"/>
      <sheetName val="감시제어"/>
      <sheetName val="CABLE SIZE-1"/>
      <sheetName val="분전함신설"/>
      <sheetName val="접지1종"/>
      <sheetName val="조건"/>
      <sheetName val="기계설비-물가변동"/>
      <sheetName val="가시설흙막이"/>
      <sheetName val="본선"/>
      <sheetName val="원리금소스"/>
      <sheetName val="단가산출서"/>
      <sheetName val="_산근5_"/>
      <sheetName val="2011년_하수도_분야_예산편성_세부내역(하수관거제외)."/>
      <sheetName val="본서하반기"/>
      <sheetName val="하반기(지구대)"/>
      <sheetName val="코드"/>
      <sheetName val="감사패(1)"/>
      <sheetName val="변수값"/>
      <sheetName val="중기상차"/>
      <sheetName val="AS복구"/>
      <sheetName val="중기터파기"/>
      <sheetName val="저"/>
      <sheetName val="일반공사"/>
      <sheetName val="CC16-내역서"/>
      <sheetName val="차액보증"/>
      <sheetName val="종배수관면벽신"/>
      <sheetName val="일위"/>
      <sheetName val="설계서"/>
      <sheetName val="개소별수량산출"/>
      <sheetName val="수량산출서-2"/>
      <sheetName val="新철폐복2"/>
      <sheetName val="新철폐복3"/>
      <sheetName val="자료(통합)"/>
      <sheetName val="대상공사(조달청)"/>
      <sheetName val="덕전리"/>
      <sheetName val="집계"/>
      <sheetName val="갑지"/>
      <sheetName val="소방"/>
      <sheetName val="교통수량산출"/>
      <sheetName val="20_10_100"/>
      <sheetName val="물가대비표"/>
      <sheetName val="요율"/>
      <sheetName val="본부장"/>
      <sheetName val="산출내역서"/>
      <sheetName val="프로젝트"/>
      <sheetName val="DB구축"/>
      <sheetName val="2002하반기노임기준"/>
      <sheetName val="100만평"/>
      <sheetName val="도로횡단-D300"/>
      <sheetName val="목록"/>
      <sheetName val="내부마감"/>
      <sheetName val="자재단가 산출근거"/>
      <sheetName val="주공 갑지"/>
      <sheetName val="1.3.1절점좌표"/>
      <sheetName val="1.1설계기준"/>
      <sheetName val="주요재료비(원본)"/>
      <sheetName val="I一般比"/>
      <sheetName val="설계내역서"/>
      <sheetName val="작업설단가"/>
      <sheetName val="01AC"/>
      <sheetName val="우각부보강"/>
      <sheetName val="ABUT수량-A1"/>
      <sheetName val="조도계산서 (도서)"/>
      <sheetName val="정부노임단가"/>
      <sheetName val="원형맨홀수량"/>
      <sheetName val="데이타"/>
      <sheetName val="소비자가"/>
      <sheetName val="전기일위대가"/>
      <sheetName val=" 해군동해관사 미장공사A그룹 공내역서.xlsx"/>
      <sheetName val="총괄표"/>
      <sheetName val="지주목시비량산출서"/>
      <sheetName val="danga"/>
      <sheetName val="ilch"/>
      <sheetName val="서울대규장각(가시설흙막이)"/>
      <sheetName val="식재가격"/>
      <sheetName val="식재총괄"/>
      <sheetName val="일위목록"/>
      <sheetName val="95WBS"/>
      <sheetName val="신규자재단가표"/>
      <sheetName val="신규자재단가비교표 (2007.3)"/>
      <sheetName val="예산서(변경-수량집계)"/>
      <sheetName val="예산서(변경-총괄집계)"/>
      <sheetName val="Param"/>
      <sheetName val="임대견적서"/>
      <sheetName val="대비"/>
      <sheetName val="금액내역서"/>
      <sheetName val="Macro(차단기)"/>
      <sheetName val="개업인건비"/>
      <sheetName val="실행철강하도"/>
      <sheetName val="001"/>
      <sheetName val="수목단가"/>
      <sheetName val="자재조사표"/>
      <sheetName val="물류최종8월7"/>
      <sheetName val="기자재수량"/>
      <sheetName val="식재일위"/>
      <sheetName val="원가계산서"/>
      <sheetName val="산출명세서"/>
      <sheetName val="집계표(수배전제조구매)"/>
      <sheetName val="총괄내역"/>
      <sheetName val="내역서-단지내"/>
      <sheetName val="4차원가계산서"/>
      <sheetName val="자재단가비교표"/>
      <sheetName val="용역비내역-진짜"/>
      <sheetName val="2공구산출내역"/>
      <sheetName val="산출근거"/>
      <sheetName val="1호인버트수량"/>
      <sheetName val="A 견적"/>
      <sheetName val="70%"/>
      <sheetName val="소속"/>
      <sheetName val="동원(3)"/>
      <sheetName val="N賃率-職"/>
      <sheetName val="인수공"/>
      <sheetName val="부대"/>
      <sheetName val="1차네트공정"/>
      <sheetName val="교각토공"/>
      <sheetName val="SLAB"/>
      <sheetName val="가계부"/>
      <sheetName val="제품목록"/>
      <sheetName val="매입매출관리"/>
      <sheetName val="형틀공사"/>
      <sheetName val="내역서(삼호)"/>
      <sheetName val="예산명세서"/>
      <sheetName val="Mc1"/>
      <sheetName val="부하계산"/>
      <sheetName val="단가조사"/>
      <sheetName val="시설수량표"/>
      <sheetName val="정산"/>
      <sheetName val="내역(중앙)"/>
      <sheetName val="직접인건비(요율)"/>
      <sheetName val="출력표-본사"/>
      <sheetName val="간선계산"/>
      <sheetName val="노임 단가"/>
      <sheetName val="자재총괄"/>
      <sheetName val="공량예산"/>
      <sheetName val="예총"/>
      <sheetName val="UEC영화관본공사내역"/>
      <sheetName val="업체별단가"/>
      <sheetName val="기초일위"/>
      <sheetName val="12호기내역서(건축분)"/>
      <sheetName val="표준화수량집계표(출력X)"/>
      <sheetName val="특수선일위대가"/>
      <sheetName val="배수공"/>
      <sheetName val="1,2,3,4,5단위수량"/>
      <sheetName val="시험비단가"/>
      <sheetName val="안양1공구_건축"/>
      <sheetName val="호표(수)"/>
      <sheetName val="TBN실행"/>
      <sheetName val="BREAKDOWN(철거설치)"/>
      <sheetName val="소방사항"/>
      <sheetName val="교각1"/>
      <sheetName val="새공통"/>
      <sheetName val="공사개요"/>
      <sheetName val="Sheet1_(2)"/>
      <sheetName val="P_M_별"/>
      <sheetName val="원가"/>
      <sheetName val="7수지"/>
      <sheetName val="사유서제출현황-2"/>
      <sheetName val="내역표지"/>
      <sheetName val="현장관리비"/>
      <sheetName val="일_집"/>
      <sheetName val="1.설계조건"/>
      <sheetName val="신평리 권리자명부"/>
      <sheetName val="토목품셈"/>
      <sheetName val="전차선로 물량표"/>
      <sheetName val="준검 내역서"/>
      <sheetName val="토목"/>
      <sheetName val="1"/>
      <sheetName val="전도품의"/>
      <sheetName val="정화조동내역"/>
      <sheetName val="유림총괄"/>
      <sheetName val="콘크리트타설집계표"/>
      <sheetName val="중기사용료산출근거"/>
      <sheetName val="s"/>
      <sheetName val="분석투자 내역(광명)"/>
      <sheetName val="건축토목내역"/>
      <sheetName val="설비내역서"/>
      <sheetName val="건축내역서"/>
      <sheetName val="전기내역서"/>
      <sheetName val="1.관로"/>
      <sheetName val="공량산출서"/>
      <sheetName val="구조물토적"/>
      <sheetName val="단위중량"/>
      <sheetName val="연결관산출조서"/>
      <sheetName val="지급자재"/>
      <sheetName val="참고자료"/>
      <sheetName val="을 2"/>
      <sheetName val="을 1"/>
      <sheetName val="손익분석"/>
      <sheetName val="1단계"/>
      <sheetName val="값"/>
      <sheetName val="이름정의"/>
      <sheetName val="신규보류입력"/>
      <sheetName val="신호등,보행등"/>
      <sheetName val="퍼스트"/>
      <sheetName val="계산내역(설비)"/>
      <sheetName val="공종구간"/>
      <sheetName val="백룡교차로"/>
      <sheetName val="산정교차로"/>
      <sheetName val="신영교차로"/>
      <sheetName val="인수공규격"/>
      <sheetName val="단중표"/>
      <sheetName val="노무비 근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공양식"/>
      <sheetName val="예산서1"/>
      <sheetName val="맨홀수량산출"/>
      <sheetName val="2련간지"/>
      <sheetName val="원가계산서"/>
      <sheetName val="단재적표"/>
      <sheetName val="물가"/>
      <sheetName val="덕전리"/>
      <sheetName val="하남내역"/>
      <sheetName val="1"/>
      <sheetName val="sh1"/>
      <sheetName val="터파기및재료"/>
      <sheetName val="수목표준대가"/>
      <sheetName val="맨홀수량산출(A-LINE)"/>
      <sheetName val="조명시설"/>
      <sheetName val="실행철강하도"/>
      <sheetName val="코드표"/>
      <sheetName val="2월분"/>
      <sheetName val="설계"/>
      <sheetName val="일위대가(가설)"/>
      <sheetName val="원가서"/>
      <sheetName val="관급"/>
      <sheetName val="목차"/>
      <sheetName val="수목데이타"/>
      <sheetName val="투찰내역"/>
      <sheetName val="단가비교"/>
      <sheetName val="대가표(품셈)"/>
      <sheetName val="자재단가"/>
      <sheetName val="신고조서"/>
      <sheetName val="내역서"/>
      <sheetName val="06 일위대가목록"/>
      <sheetName val="공정집계_국별"/>
      <sheetName val="교대(A1-A2)"/>
      <sheetName val="직노"/>
      <sheetName val="기성내역"/>
      <sheetName val="내역서2안"/>
      <sheetName val="별표집계"/>
      <sheetName val="원"/>
      <sheetName val="기본단가표"/>
      <sheetName val="unitpric"/>
      <sheetName val="계약서"/>
      <sheetName val="버스운행안내"/>
      <sheetName val="수량산출서"/>
      <sheetName val="기초일위"/>
      <sheetName val="3련 BOX"/>
      <sheetName val="철거산출근거"/>
      <sheetName val="Sheet2"/>
      <sheetName val="Sheet1"/>
      <sheetName val="#REF"/>
      <sheetName val="자재"/>
      <sheetName val="설계요소"/>
      <sheetName val="목록"/>
      <sheetName val="원형1호맨홀토공수량"/>
      <sheetName val="원가계산(2)"/>
      <sheetName val="골막이(야매)"/>
      <sheetName val="BOX"/>
      <sheetName val="위치"/>
      <sheetName val="정산내역서"/>
      <sheetName val="환경평가"/>
      <sheetName val="인구"/>
      <sheetName val="원도급"/>
      <sheetName val="하도급"/>
      <sheetName val="실행내역(현대)"/>
      <sheetName val="요율표"/>
      <sheetName val="일위대가표"/>
      <sheetName val="총괄내역"/>
      <sheetName val="단가 및 재료비"/>
      <sheetName val="중기사용료산출근거"/>
      <sheetName val="data"/>
      <sheetName val="Sheet1 (2)"/>
      <sheetName val="토사(PE)"/>
      <sheetName val="일위대가목록"/>
      <sheetName val="공통가설"/>
      <sheetName val="증감대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ITEM"/>
      <sheetName val="단가조사서"/>
      <sheetName val="- INFORMATION -"/>
    </sheetNames>
    <sheetDataSet>
      <sheetData sheetId="0"/>
      <sheetData sheetId="1"/>
      <sheetData sheetId="2"/>
      <sheetData sheetId="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지(2)"/>
      <sheetName val="요율"/>
      <sheetName val="노임단가"/>
      <sheetName val="일위목록"/>
      <sheetName val="일 위 대 가 표"/>
      <sheetName val="단가산출"/>
      <sheetName val="도급공사계"/>
      <sheetName val="비상전화설비"/>
      <sheetName val="지하재방송중계장치"/>
      <sheetName val="Y-WORK"/>
      <sheetName val="단가산출(T)"/>
      <sheetName val="단위단가"/>
      <sheetName val="인건비"/>
      <sheetName val="통신내역"/>
      <sheetName val="코드"/>
      <sheetName val="일위대가"/>
    </sheetNames>
    <sheetDataSet>
      <sheetData sheetId="0" refreshError="1"/>
      <sheetData sheetId="1" refreshError="1"/>
      <sheetData sheetId="2"/>
      <sheetData sheetId="3"/>
      <sheetData sheetId="4" refreshError="1">
        <row r="6">
          <cell r="A6" t="str">
            <v>일1</v>
          </cell>
          <cell r="B6" t="str">
            <v>제1호표</v>
          </cell>
          <cell r="C6" t="str">
            <v>터파기</v>
          </cell>
          <cell r="D6" t="str">
            <v>인력</v>
          </cell>
          <cell r="E6" t="str">
            <v>㎥</v>
          </cell>
          <cell r="F6">
            <v>0</v>
          </cell>
          <cell r="G6">
            <v>6751</v>
          </cell>
          <cell r="H6">
            <v>0</v>
          </cell>
          <cell r="I6">
            <v>6751</v>
          </cell>
        </row>
        <row r="7">
          <cell r="A7" t="str">
            <v>일2</v>
          </cell>
          <cell r="B7" t="str">
            <v>제2호표</v>
          </cell>
          <cell r="C7" t="str">
            <v>터파기</v>
          </cell>
          <cell r="D7" t="str">
            <v>기계(유압식 백호우 0.2)</v>
          </cell>
          <cell r="E7" t="str">
            <v>㎥</v>
          </cell>
          <cell r="F7">
            <v>100</v>
          </cell>
          <cell r="G7">
            <v>1015</v>
          </cell>
          <cell r="H7">
            <v>412</v>
          </cell>
          <cell r="I7">
            <v>1527</v>
          </cell>
        </row>
        <row r="8">
          <cell r="A8" t="str">
            <v>일3</v>
          </cell>
          <cell r="B8" t="str">
            <v>제3호표</v>
          </cell>
          <cell r="C8" t="str">
            <v>되메우기</v>
          </cell>
          <cell r="D8" t="str">
            <v>인력</v>
          </cell>
          <cell r="E8" t="str">
            <v>㎥</v>
          </cell>
          <cell r="F8">
            <v>0</v>
          </cell>
          <cell r="G8">
            <v>3375</v>
          </cell>
          <cell r="H8">
            <v>0</v>
          </cell>
          <cell r="I8">
            <v>3375</v>
          </cell>
        </row>
        <row r="9">
          <cell r="A9" t="str">
            <v>일4</v>
          </cell>
          <cell r="B9" t="str">
            <v>제4호표</v>
          </cell>
          <cell r="C9" t="str">
            <v>되메우기</v>
          </cell>
          <cell r="D9" t="str">
            <v>기계(유압식 백호우 0.2)</v>
          </cell>
          <cell r="E9" t="str">
            <v>㎥</v>
          </cell>
          <cell r="F9">
            <v>69</v>
          </cell>
          <cell r="G9">
            <v>703</v>
          </cell>
          <cell r="H9">
            <v>285</v>
          </cell>
          <cell r="I9">
            <v>1057</v>
          </cell>
        </row>
        <row r="10">
          <cell r="A10" t="str">
            <v>일5</v>
          </cell>
          <cell r="B10" t="str">
            <v>제5호표</v>
          </cell>
          <cell r="C10" t="str">
            <v>콘크리트타설</v>
          </cell>
          <cell r="D10" t="str">
            <v>40-180-8</v>
          </cell>
          <cell r="E10" t="str">
            <v>㎥</v>
          </cell>
          <cell r="F10">
            <v>43210</v>
          </cell>
          <cell r="G10">
            <v>28720</v>
          </cell>
          <cell r="H10">
            <v>0</v>
          </cell>
          <cell r="I10">
            <v>71930</v>
          </cell>
        </row>
        <row r="11">
          <cell r="A11" t="str">
            <v>일6</v>
          </cell>
          <cell r="B11" t="str">
            <v>제6호표</v>
          </cell>
          <cell r="C11" t="str">
            <v>잔토처리</v>
          </cell>
          <cell r="D11" t="str">
            <v>인력</v>
          </cell>
          <cell r="E11" t="str">
            <v>㎥</v>
          </cell>
          <cell r="F11">
            <v>0</v>
          </cell>
          <cell r="G11">
            <v>6751</v>
          </cell>
          <cell r="H11">
            <v>0</v>
          </cell>
          <cell r="I11">
            <v>6751</v>
          </cell>
        </row>
        <row r="12">
          <cell r="A12" t="str">
            <v>일7</v>
          </cell>
          <cell r="B12" t="str">
            <v>제7호표</v>
          </cell>
          <cell r="C12" t="str">
            <v>합판거푸집</v>
          </cell>
          <cell r="D12" t="str">
            <v>4회</v>
          </cell>
          <cell r="E12" t="str">
            <v>㎡</v>
          </cell>
          <cell r="F12">
            <v>5391</v>
          </cell>
          <cell r="G12">
            <v>10887</v>
          </cell>
          <cell r="H12">
            <v>0</v>
          </cell>
          <cell r="I12">
            <v>16278</v>
          </cell>
        </row>
        <row r="13">
          <cell r="A13" t="str">
            <v>일8</v>
          </cell>
          <cell r="B13" t="str">
            <v>제8호표</v>
          </cell>
          <cell r="C13" t="str">
            <v>케이블시트</v>
          </cell>
          <cell r="D13" t="str">
            <v>0.15x150L</v>
          </cell>
          <cell r="E13" t="str">
            <v>㎥</v>
          </cell>
          <cell r="F13">
            <v>250</v>
          </cell>
          <cell r="G13">
            <v>70</v>
          </cell>
          <cell r="H13">
            <v>0</v>
          </cell>
          <cell r="I13">
            <v>320</v>
          </cell>
        </row>
        <row r="14">
          <cell r="A14" t="str">
            <v>일9</v>
          </cell>
          <cell r="B14" t="str">
            <v>제9호표</v>
          </cell>
          <cell r="C14" t="str">
            <v>액체방수액</v>
          </cell>
          <cell r="D14" t="str">
            <v>2회</v>
          </cell>
          <cell r="E14" t="str">
            <v>㎡</v>
          </cell>
          <cell r="F14">
            <v>3570</v>
          </cell>
          <cell r="G14">
            <v>10799</v>
          </cell>
          <cell r="H14">
            <v>0</v>
          </cell>
          <cell r="I14">
            <v>14369</v>
          </cell>
        </row>
        <row r="15">
          <cell r="A15" t="str">
            <v>일10</v>
          </cell>
          <cell r="B15" t="str">
            <v>제10호표</v>
          </cell>
          <cell r="C15" t="str">
            <v>에나멜</v>
          </cell>
          <cell r="D15" t="str">
            <v>3회</v>
          </cell>
          <cell r="E15" t="str">
            <v>㎡</v>
          </cell>
          <cell r="F15">
            <v>1101</v>
          </cell>
          <cell r="G15">
            <v>7143</v>
          </cell>
          <cell r="H15">
            <v>0</v>
          </cell>
          <cell r="I15">
            <v>8244</v>
          </cell>
        </row>
        <row r="16">
          <cell r="A16" t="str">
            <v>일11</v>
          </cell>
          <cell r="B16" t="str">
            <v>제11호표</v>
          </cell>
          <cell r="C16" t="str">
            <v>통신 맨홀</v>
          </cell>
          <cell r="D16" t="str">
            <v>(950x450x700)</v>
          </cell>
          <cell r="E16" t="str">
            <v>개소</v>
          </cell>
          <cell r="F16">
            <v>412479</v>
          </cell>
          <cell r="G16">
            <v>339395</v>
          </cell>
          <cell r="H16">
            <v>0</v>
          </cell>
          <cell r="I16">
            <v>751874</v>
          </cell>
        </row>
        <row r="17">
          <cell r="A17" t="str">
            <v>일12</v>
          </cell>
          <cell r="B17" t="str">
            <v>제12호표</v>
          </cell>
          <cell r="C17" t="str">
            <v>LINE MONITOR AMP</v>
          </cell>
          <cell r="D17" t="str">
            <v xml:space="preserve"> </v>
          </cell>
          <cell r="E17" t="str">
            <v>EA</v>
          </cell>
          <cell r="F17">
            <v>700000</v>
          </cell>
          <cell r="G17">
            <v>342684</v>
          </cell>
          <cell r="H17">
            <v>0</v>
          </cell>
          <cell r="I17">
            <v>1042684</v>
          </cell>
        </row>
        <row r="18">
          <cell r="A18" t="str">
            <v>일13</v>
          </cell>
          <cell r="B18" t="str">
            <v>제13호표</v>
          </cell>
          <cell r="C18" t="str">
            <v>MONITOR TUNER AMP</v>
          </cell>
          <cell r="D18" t="str">
            <v xml:space="preserve"> </v>
          </cell>
          <cell r="E18" t="str">
            <v>EA</v>
          </cell>
          <cell r="F18">
            <v>700000</v>
          </cell>
          <cell r="G18">
            <v>286018</v>
          </cell>
          <cell r="H18">
            <v>0</v>
          </cell>
          <cell r="I18">
            <v>986018</v>
          </cell>
        </row>
        <row r="19">
          <cell r="A19" t="str">
            <v>일14</v>
          </cell>
          <cell r="B19" t="str">
            <v>제14호표</v>
          </cell>
          <cell r="C19" t="str">
            <v>EM. CONTROL</v>
          </cell>
          <cell r="D19" t="str">
            <v xml:space="preserve"> </v>
          </cell>
          <cell r="E19" t="str">
            <v>EA</v>
          </cell>
          <cell r="F19">
            <v>900000</v>
          </cell>
          <cell r="G19">
            <v>261207</v>
          </cell>
          <cell r="H19">
            <v>0</v>
          </cell>
          <cell r="I19">
            <v>1161207</v>
          </cell>
        </row>
        <row r="20">
          <cell r="A20" t="str">
            <v>일15</v>
          </cell>
          <cell r="B20" t="str">
            <v>제15호표</v>
          </cell>
          <cell r="C20" t="str">
            <v>RX ANT DIVIDER</v>
          </cell>
          <cell r="D20" t="str">
            <v xml:space="preserve"> </v>
          </cell>
          <cell r="E20" t="str">
            <v>EA</v>
          </cell>
          <cell r="F20">
            <v>1500000</v>
          </cell>
          <cell r="G20">
            <v>492450</v>
          </cell>
          <cell r="H20">
            <v>0</v>
          </cell>
          <cell r="I20">
            <v>1992450</v>
          </cell>
        </row>
        <row r="21">
          <cell r="A21" t="str">
            <v>일16</v>
          </cell>
          <cell r="B21" t="str">
            <v>제16호표</v>
          </cell>
          <cell r="C21" t="str">
            <v>AM ANT DIVIDER</v>
          </cell>
          <cell r="D21" t="str">
            <v xml:space="preserve"> </v>
          </cell>
          <cell r="E21" t="str">
            <v>EA</v>
          </cell>
          <cell r="F21">
            <v>400000</v>
          </cell>
          <cell r="G21">
            <v>492450</v>
          </cell>
          <cell r="H21">
            <v>0</v>
          </cell>
          <cell r="I21">
            <v>892450</v>
          </cell>
        </row>
        <row r="22">
          <cell r="A22" t="str">
            <v>일17</v>
          </cell>
          <cell r="B22" t="str">
            <v>제17호표</v>
          </cell>
          <cell r="C22" t="str">
            <v>AM CH PROCESSOR</v>
          </cell>
          <cell r="D22" t="str">
            <v xml:space="preserve"> </v>
          </cell>
          <cell r="E22" t="str">
            <v>EA</v>
          </cell>
          <cell r="F22">
            <v>1450000</v>
          </cell>
          <cell r="G22">
            <v>151842</v>
          </cell>
          <cell r="H22">
            <v>0</v>
          </cell>
          <cell r="I22">
            <v>1601842</v>
          </cell>
        </row>
        <row r="23">
          <cell r="A23" t="str">
            <v>일18</v>
          </cell>
          <cell r="B23" t="str">
            <v>제18호표</v>
          </cell>
          <cell r="C23" t="str">
            <v>AM EM MODULATOR</v>
          </cell>
          <cell r="D23" t="str">
            <v xml:space="preserve"> </v>
          </cell>
          <cell r="E23" t="str">
            <v>EA</v>
          </cell>
          <cell r="F23">
            <v>1300000</v>
          </cell>
          <cell r="G23">
            <v>151842</v>
          </cell>
          <cell r="H23">
            <v>0</v>
          </cell>
          <cell r="I23">
            <v>1451842</v>
          </cell>
        </row>
        <row r="24">
          <cell r="A24" t="str">
            <v>일19</v>
          </cell>
          <cell r="B24" t="str">
            <v>제19호표</v>
          </cell>
          <cell r="C24" t="str">
            <v>AM COMBIPOWER AMP</v>
          </cell>
          <cell r="D24" t="str">
            <v xml:space="preserve"> </v>
          </cell>
          <cell r="E24" t="str">
            <v>EA</v>
          </cell>
          <cell r="F24">
            <v>6500000</v>
          </cell>
          <cell r="G24">
            <v>2678451</v>
          </cell>
          <cell r="H24">
            <v>0</v>
          </cell>
          <cell r="I24">
            <v>9178451</v>
          </cell>
        </row>
        <row r="25">
          <cell r="A25" t="str">
            <v>일20</v>
          </cell>
          <cell r="B25" t="str">
            <v>제20호표</v>
          </cell>
          <cell r="C25" t="str">
            <v>FM RELAY AMP</v>
          </cell>
          <cell r="D25" t="str">
            <v xml:space="preserve"> </v>
          </cell>
          <cell r="E25" t="str">
            <v>EA</v>
          </cell>
          <cell r="F25">
            <v>5500000</v>
          </cell>
          <cell r="G25">
            <v>2678451</v>
          </cell>
          <cell r="H25">
            <v>0</v>
          </cell>
          <cell r="I25">
            <v>8178451</v>
          </cell>
        </row>
        <row r="26">
          <cell r="A26" t="str">
            <v>일21</v>
          </cell>
          <cell r="B26" t="str">
            <v>제21호표</v>
          </cell>
          <cell r="C26" t="str">
            <v>PAGER-1 RELAY AMP</v>
          </cell>
          <cell r="D26" t="str">
            <v xml:space="preserve"> </v>
          </cell>
          <cell r="E26" t="str">
            <v>EA</v>
          </cell>
          <cell r="F26">
            <v>5500000</v>
          </cell>
          <cell r="G26">
            <v>2678451</v>
          </cell>
          <cell r="H26">
            <v>0</v>
          </cell>
          <cell r="I26">
            <v>8178451</v>
          </cell>
        </row>
        <row r="27">
          <cell r="A27" t="str">
            <v>일22</v>
          </cell>
          <cell r="B27" t="str">
            <v>제22호표</v>
          </cell>
          <cell r="C27" t="str">
            <v>PAGER-2 RELAY AMP</v>
          </cell>
          <cell r="D27" t="str">
            <v xml:space="preserve"> </v>
          </cell>
          <cell r="E27" t="str">
            <v>EA</v>
          </cell>
          <cell r="F27">
            <v>5500000</v>
          </cell>
          <cell r="G27">
            <v>2678451</v>
          </cell>
          <cell r="H27">
            <v>0</v>
          </cell>
          <cell r="I27">
            <v>8178451</v>
          </cell>
        </row>
        <row r="28">
          <cell r="A28" t="str">
            <v>일23</v>
          </cell>
          <cell r="B28" t="str">
            <v>제23호표</v>
          </cell>
          <cell r="C28" t="str">
            <v>MULTIPLEX COMBINER</v>
          </cell>
          <cell r="D28" t="str">
            <v xml:space="preserve"> </v>
          </cell>
          <cell r="E28" t="str">
            <v>EA</v>
          </cell>
          <cell r="F28">
            <v>3500000</v>
          </cell>
          <cell r="G28">
            <v>224042</v>
          </cell>
          <cell r="H28">
            <v>0</v>
          </cell>
          <cell r="I28">
            <v>3724042</v>
          </cell>
        </row>
        <row r="29">
          <cell r="A29" t="str">
            <v>일24</v>
          </cell>
          <cell r="B29" t="str">
            <v>제24호표</v>
          </cell>
          <cell r="C29" t="str">
            <v>POWER SUPPLY/ AUTO CHARGER</v>
          </cell>
          <cell r="D29" t="str">
            <v xml:space="preserve"> </v>
          </cell>
          <cell r="E29" t="str">
            <v>EA</v>
          </cell>
          <cell r="F29">
            <v>1500000</v>
          </cell>
          <cell r="G29">
            <v>1171255</v>
          </cell>
          <cell r="H29">
            <v>0</v>
          </cell>
          <cell r="I29">
            <v>2671255</v>
          </cell>
        </row>
        <row r="30">
          <cell r="A30" t="str">
            <v>일25</v>
          </cell>
          <cell r="B30" t="str">
            <v>제25호표</v>
          </cell>
          <cell r="C30" t="str">
            <v>EM BATTERY</v>
          </cell>
          <cell r="D30" t="str">
            <v xml:space="preserve"> </v>
          </cell>
          <cell r="E30" t="str">
            <v>EA</v>
          </cell>
          <cell r="F30">
            <v>600000</v>
          </cell>
          <cell r="G30">
            <v>400649</v>
          </cell>
          <cell r="H30">
            <v>0</v>
          </cell>
          <cell r="I30">
            <v>1000649</v>
          </cell>
        </row>
        <row r="31">
          <cell r="A31" t="str">
            <v>일26</v>
          </cell>
          <cell r="B31" t="str">
            <v>제26호표</v>
          </cell>
          <cell r="C31" t="str">
            <v>RACK CABINET</v>
          </cell>
          <cell r="D31" t="str">
            <v xml:space="preserve"> </v>
          </cell>
          <cell r="E31" t="str">
            <v>EA</v>
          </cell>
          <cell r="F31">
            <v>1000000</v>
          </cell>
          <cell r="G31">
            <v>137906</v>
          </cell>
          <cell r="H31">
            <v>0</v>
          </cell>
          <cell r="I31">
            <v>1137906</v>
          </cell>
        </row>
        <row r="32">
          <cell r="A32" t="str">
            <v>일27</v>
          </cell>
          <cell r="B32" t="str">
            <v>제27호표</v>
          </cell>
          <cell r="C32" t="str">
            <v>소방 COMBINER</v>
          </cell>
          <cell r="D32" t="str">
            <v xml:space="preserve"> </v>
          </cell>
          <cell r="E32" t="str">
            <v>EA</v>
          </cell>
          <cell r="F32">
            <v>300000</v>
          </cell>
          <cell r="G32">
            <v>504877</v>
          </cell>
          <cell r="H32">
            <v>0</v>
          </cell>
          <cell r="I32">
            <v>804877</v>
          </cell>
        </row>
        <row r="33">
          <cell r="A33" t="str">
            <v>일28</v>
          </cell>
          <cell r="B33" t="str">
            <v>제28호표</v>
          </cell>
          <cell r="C33" t="str">
            <v>RADIAX CABLE</v>
          </cell>
          <cell r="D33" t="str">
            <v>RFCX-22D</v>
          </cell>
          <cell r="E33" t="str">
            <v>M</v>
          </cell>
          <cell r="F33">
            <v>20000</v>
          </cell>
          <cell r="G33">
            <v>39058</v>
          </cell>
          <cell r="H33">
            <v>0</v>
          </cell>
          <cell r="I33">
            <v>59058</v>
          </cell>
        </row>
        <row r="34">
          <cell r="A34" t="str">
            <v>일29</v>
          </cell>
          <cell r="B34" t="str">
            <v>제29호표</v>
          </cell>
          <cell r="C34" t="str">
            <v>WIDE BAND DISTRIBUTOR</v>
          </cell>
          <cell r="D34" t="str">
            <v xml:space="preserve"> </v>
          </cell>
          <cell r="E34" t="str">
            <v>EA</v>
          </cell>
          <cell r="F34">
            <v>800000</v>
          </cell>
          <cell r="G34">
            <v>280792</v>
          </cell>
          <cell r="H34">
            <v>0</v>
          </cell>
          <cell r="I34">
            <v>1080792</v>
          </cell>
        </row>
        <row r="35">
          <cell r="A35" t="str">
            <v>일30</v>
          </cell>
          <cell r="B35" t="str">
            <v>제30호표</v>
          </cell>
          <cell r="C35" t="str">
            <v>WIDE BAND DUMMY</v>
          </cell>
          <cell r="D35" t="str">
            <v xml:space="preserve"> </v>
          </cell>
          <cell r="E35" t="str">
            <v>EA</v>
          </cell>
          <cell r="F35">
            <v>100000</v>
          </cell>
          <cell r="G35">
            <v>64758</v>
          </cell>
          <cell r="H35">
            <v>0</v>
          </cell>
          <cell r="I35">
            <v>164758</v>
          </cell>
        </row>
        <row r="36">
          <cell r="A36" t="str">
            <v>일31</v>
          </cell>
          <cell r="B36" t="str">
            <v>제31호표</v>
          </cell>
          <cell r="C36" t="str">
            <v>SUSPENSION CLAMP</v>
          </cell>
          <cell r="D36" t="str">
            <v xml:space="preserve"> </v>
          </cell>
          <cell r="E36" t="str">
            <v>EA</v>
          </cell>
          <cell r="F36">
            <v>3500</v>
          </cell>
          <cell r="G36">
            <v>2556</v>
          </cell>
          <cell r="H36">
            <v>0</v>
          </cell>
          <cell r="I36">
            <v>6056</v>
          </cell>
        </row>
        <row r="37">
          <cell r="A37" t="str">
            <v>일32</v>
          </cell>
          <cell r="B37" t="str">
            <v>제32호표</v>
          </cell>
          <cell r="C37" t="str">
            <v>ANCHOR SET</v>
          </cell>
          <cell r="D37" t="str">
            <v xml:space="preserve"> </v>
          </cell>
          <cell r="E37" t="str">
            <v>EA</v>
          </cell>
          <cell r="F37">
            <v>500</v>
          </cell>
          <cell r="G37">
            <v>4438</v>
          </cell>
          <cell r="H37">
            <v>0</v>
          </cell>
          <cell r="I37">
            <v>4938</v>
          </cell>
        </row>
        <row r="38">
          <cell r="A38" t="str">
            <v>일33</v>
          </cell>
          <cell r="B38" t="str">
            <v>제33호표</v>
          </cell>
          <cell r="C38" t="str">
            <v>DEAD END BRACKET</v>
          </cell>
          <cell r="D38" t="str">
            <v xml:space="preserve"> </v>
          </cell>
          <cell r="E38" t="str">
            <v>EA</v>
          </cell>
          <cell r="F38">
            <v>10000</v>
          </cell>
          <cell r="G38">
            <v>5326</v>
          </cell>
          <cell r="H38">
            <v>0</v>
          </cell>
          <cell r="I38">
            <v>15326</v>
          </cell>
        </row>
        <row r="39">
          <cell r="A39" t="str">
            <v>일34</v>
          </cell>
          <cell r="B39" t="str">
            <v>제34호표</v>
          </cell>
          <cell r="C39" t="str">
            <v>CONNECTOR</v>
          </cell>
          <cell r="D39" t="str">
            <v>NJ-22</v>
          </cell>
          <cell r="E39" t="str">
            <v>EA</v>
          </cell>
          <cell r="F39">
            <v>80000</v>
          </cell>
          <cell r="G39">
            <v>6405</v>
          </cell>
          <cell r="H39">
            <v>0</v>
          </cell>
          <cell r="I39">
            <v>86405</v>
          </cell>
        </row>
        <row r="40">
          <cell r="A40" t="str">
            <v>일35</v>
          </cell>
          <cell r="B40" t="str">
            <v>제35호표</v>
          </cell>
          <cell r="C40" t="str">
            <v>CONNECTOR</v>
          </cell>
          <cell r="D40" t="str">
            <v>NP-12</v>
          </cell>
          <cell r="E40" t="str">
            <v>EA</v>
          </cell>
          <cell r="F40">
            <v>60000</v>
          </cell>
          <cell r="G40">
            <v>2263</v>
          </cell>
          <cell r="H40">
            <v>0</v>
          </cell>
          <cell r="I40">
            <v>62263</v>
          </cell>
        </row>
        <row r="41">
          <cell r="A41" t="str">
            <v>일36</v>
          </cell>
          <cell r="B41" t="str">
            <v>제36호표</v>
          </cell>
          <cell r="C41" t="str">
            <v>AM LEAKAGE CABLE</v>
          </cell>
          <cell r="D41" t="str">
            <v>DOP-300</v>
          </cell>
          <cell r="E41" t="str">
            <v>M</v>
          </cell>
          <cell r="F41">
            <v>1800</v>
          </cell>
          <cell r="G41">
            <v>9565</v>
          </cell>
          <cell r="H41">
            <v>0</v>
          </cell>
          <cell r="I41">
            <v>11365</v>
          </cell>
        </row>
        <row r="42">
          <cell r="A42" t="str">
            <v>일37</v>
          </cell>
          <cell r="B42" t="str">
            <v>제37호표</v>
          </cell>
          <cell r="C42" t="str">
            <v>COAXIAL CABLE</v>
          </cell>
          <cell r="D42" t="str">
            <v>ECX 10D2V</v>
          </cell>
          <cell r="E42" t="str">
            <v>M</v>
          </cell>
          <cell r="F42">
            <v>6000</v>
          </cell>
          <cell r="G42">
            <v>27821</v>
          </cell>
          <cell r="H42">
            <v>0</v>
          </cell>
          <cell r="I42">
            <v>33821</v>
          </cell>
        </row>
        <row r="43">
          <cell r="A43" t="str">
            <v>일38</v>
          </cell>
          <cell r="B43" t="str">
            <v>제38호표</v>
          </cell>
          <cell r="C43" t="str">
            <v>AM DISTRIBUTOR</v>
          </cell>
          <cell r="D43" t="str">
            <v xml:space="preserve"> </v>
          </cell>
          <cell r="E43" t="str">
            <v>EA</v>
          </cell>
          <cell r="F43">
            <v>300000</v>
          </cell>
          <cell r="G43">
            <v>193608</v>
          </cell>
          <cell r="H43">
            <v>0</v>
          </cell>
          <cell r="I43">
            <v>493608</v>
          </cell>
        </row>
        <row r="44">
          <cell r="A44" t="str">
            <v>일39</v>
          </cell>
          <cell r="B44" t="str">
            <v>제39호표</v>
          </cell>
          <cell r="C44" t="str">
            <v>분배기 BOX(SUS)</v>
          </cell>
          <cell r="D44" t="str">
            <v>500x500x200</v>
          </cell>
          <cell r="E44" t="str">
            <v>EA</v>
          </cell>
          <cell r="F44">
            <v>300000</v>
          </cell>
          <cell r="G44">
            <v>39710</v>
          </cell>
          <cell r="H44">
            <v>0</v>
          </cell>
          <cell r="I44">
            <v>339710</v>
          </cell>
        </row>
        <row r="45">
          <cell r="A45" t="str">
            <v>일40</v>
          </cell>
          <cell r="B45" t="str">
            <v>제40호표</v>
          </cell>
          <cell r="C45" t="str">
            <v>AM TX MATCHING</v>
          </cell>
          <cell r="D45" t="str">
            <v xml:space="preserve"> </v>
          </cell>
          <cell r="E45" t="str">
            <v>EA</v>
          </cell>
          <cell r="F45">
            <v>250000</v>
          </cell>
          <cell r="G45">
            <v>193608</v>
          </cell>
          <cell r="H45">
            <v>0</v>
          </cell>
          <cell r="I45">
            <v>443608</v>
          </cell>
        </row>
        <row r="46">
          <cell r="A46" t="str">
            <v>일41</v>
          </cell>
          <cell r="B46" t="str">
            <v>제41호표</v>
          </cell>
          <cell r="C46" t="str">
            <v>AM DUMMY</v>
          </cell>
          <cell r="D46" t="str">
            <v xml:space="preserve"> </v>
          </cell>
          <cell r="E46" t="str">
            <v>EA</v>
          </cell>
          <cell r="F46">
            <v>80000</v>
          </cell>
          <cell r="G46">
            <v>64758</v>
          </cell>
          <cell r="H46">
            <v>0</v>
          </cell>
          <cell r="I46">
            <v>144758</v>
          </cell>
        </row>
        <row r="47">
          <cell r="A47" t="str">
            <v>일42</v>
          </cell>
          <cell r="B47" t="str">
            <v>제42호표</v>
          </cell>
          <cell r="C47" t="str">
            <v>AM INSULATOR</v>
          </cell>
          <cell r="D47" t="str">
            <v xml:space="preserve"> </v>
          </cell>
          <cell r="E47" t="str">
            <v>EA</v>
          </cell>
          <cell r="F47">
            <v>3500</v>
          </cell>
          <cell r="G47">
            <v>2556</v>
          </cell>
          <cell r="H47">
            <v>0</v>
          </cell>
          <cell r="I47">
            <v>6056</v>
          </cell>
        </row>
        <row r="48">
          <cell r="A48" t="str">
            <v>일43</v>
          </cell>
          <cell r="B48" t="str">
            <v>제43호표</v>
          </cell>
          <cell r="C48" t="str">
            <v>CONNECTOR</v>
          </cell>
          <cell r="D48" t="str">
            <v>TW-29</v>
          </cell>
          <cell r="E48" t="str">
            <v>EA</v>
          </cell>
          <cell r="F48">
            <v>15000</v>
          </cell>
          <cell r="G48">
            <v>2263</v>
          </cell>
          <cell r="H48">
            <v>0</v>
          </cell>
          <cell r="I48">
            <v>17263</v>
          </cell>
        </row>
        <row r="49">
          <cell r="A49" t="str">
            <v>일44</v>
          </cell>
          <cell r="B49" t="str">
            <v>제44호표</v>
          </cell>
          <cell r="C49" t="str">
            <v>CONNECTOR</v>
          </cell>
          <cell r="D49" t="str">
            <v>NP-10</v>
          </cell>
          <cell r="E49" t="str">
            <v>EA</v>
          </cell>
          <cell r="F49">
            <v>10000</v>
          </cell>
          <cell r="G49">
            <v>2263</v>
          </cell>
          <cell r="H49">
            <v>0</v>
          </cell>
          <cell r="I49">
            <v>12263</v>
          </cell>
        </row>
        <row r="50">
          <cell r="A50" t="str">
            <v>일45</v>
          </cell>
          <cell r="B50" t="str">
            <v>제45호표</v>
          </cell>
          <cell r="C50" t="str">
            <v>COAXIAL CABLE</v>
          </cell>
          <cell r="D50" t="str">
            <v>HFC-12D</v>
          </cell>
          <cell r="E50" t="str">
            <v>M</v>
          </cell>
          <cell r="F50">
            <v>8000</v>
          </cell>
          <cell r="G50">
            <v>29677</v>
          </cell>
          <cell r="H50">
            <v>0</v>
          </cell>
          <cell r="I50">
            <v>37677</v>
          </cell>
        </row>
        <row r="51">
          <cell r="A51" t="str">
            <v>일46</v>
          </cell>
          <cell r="B51" t="str">
            <v>제46호표</v>
          </cell>
          <cell r="C51" t="str">
            <v>무선접속단자</v>
          </cell>
          <cell r="D51" t="str">
            <v xml:space="preserve"> </v>
          </cell>
          <cell r="E51" t="str">
            <v>EA</v>
          </cell>
          <cell r="F51">
            <v>250000</v>
          </cell>
          <cell r="G51">
            <v>39710</v>
          </cell>
          <cell r="H51">
            <v>0</v>
          </cell>
          <cell r="I51">
            <v>289710</v>
          </cell>
        </row>
        <row r="52">
          <cell r="A52" t="str">
            <v>일47</v>
          </cell>
          <cell r="B52" t="str">
            <v>제47호표</v>
          </cell>
          <cell r="C52" t="str">
            <v>ANT POLE</v>
          </cell>
          <cell r="D52" t="str">
            <v xml:space="preserve"> </v>
          </cell>
          <cell r="E52" t="str">
            <v>EA</v>
          </cell>
          <cell r="F52">
            <v>450000</v>
          </cell>
          <cell r="G52">
            <v>26453</v>
          </cell>
          <cell r="H52">
            <v>0</v>
          </cell>
          <cell r="I52">
            <v>476453</v>
          </cell>
        </row>
        <row r="53">
          <cell r="A53" t="str">
            <v>일48</v>
          </cell>
          <cell r="B53" t="str">
            <v>제48호표</v>
          </cell>
          <cell r="C53" t="str">
            <v>AM ANT</v>
          </cell>
          <cell r="D53" t="str">
            <v xml:space="preserve"> </v>
          </cell>
          <cell r="E53" t="str">
            <v>EA</v>
          </cell>
          <cell r="F53">
            <v>450000</v>
          </cell>
          <cell r="G53">
            <v>1663370</v>
          </cell>
          <cell r="H53">
            <v>0</v>
          </cell>
          <cell r="I53">
            <v>2113370</v>
          </cell>
        </row>
        <row r="54">
          <cell r="A54" t="str">
            <v>일49</v>
          </cell>
          <cell r="B54" t="str">
            <v>제49호표</v>
          </cell>
          <cell r="C54" t="str">
            <v>FM ANT</v>
          </cell>
          <cell r="D54" t="str">
            <v xml:space="preserve"> </v>
          </cell>
          <cell r="E54" t="str">
            <v>EA</v>
          </cell>
          <cell r="F54">
            <v>450000</v>
          </cell>
          <cell r="G54">
            <v>1663370</v>
          </cell>
          <cell r="H54">
            <v>0</v>
          </cell>
          <cell r="I54">
            <v>2113370</v>
          </cell>
        </row>
        <row r="55">
          <cell r="A55" t="str">
            <v>일50</v>
          </cell>
          <cell r="B55" t="str">
            <v>제50호표</v>
          </cell>
          <cell r="C55" t="str">
            <v>PAGER ANT</v>
          </cell>
          <cell r="D55" t="str">
            <v xml:space="preserve"> </v>
          </cell>
          <cell r="E55" t="str">
            <v>EA</v>
          </cell>
          <cell r="F55">
            <v>450000</v>
          </cell>
          <cell r="G55">
            <v>1663370</v>
          </cell>
          <cell r="H55">
            <v>0</v>
          </cell>
          <cell r="I55">
            <v>2113370</v>
          </cell>
        </row>
        <row r="56">
          <cell r="A56" t="str">
            <v>일51</v>
          </cell>
          <cell r="B56" t="str">
            <v>제51호표</v>
          </cell>
          <cell r="C56" t="str">
            <v>PAGER ANT</v>
          </cell>
          <cell r="D56" t="str">
            <v xml:space="preserve"> </v>
          </cell>
          <cell r="E56" t="str">
            <v>EA</v>
          </cell>
          <cell r="F56">
            <v>450000</v>
          </cell>
          <cell r="G56">
            <v>1643117</v>
          </cell>
          <cell r="H56">
            <v>0</v>
          </cell>
          <cell r="I56">
            <v>2093117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쉘터"/>
      <sheetName val="평의자"/>
      <sheetName val="앉음벽(1)"/>
      <sheetName val="앉음벽 (2)"/>
      <sheetName val="앉음벽 (3)"/>
      <sheetName val="점토벽돌포장"/>
      <sheetName val="자전거보관대"/>
      <sheetName val="종합안내판"/>
      <sheetName val="지주목"/>
      <sheetName val="sheet"/>
      <sheetName val="요율"/>
      <sheetName val="당진1,2호기전선관설치및접지4차공사내역서-을지"/>
      <sheetName val="집계표"/>
      <sheetName val="#REF"/>
      <sheetName val="양식_자재단가조사표"/>
      <sheetName val="spc 배관견적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"/>
      <sheetName val="원가계산"/>
      <sheetName val="잡비계산"/>
      <sheetName val="총집계표"/>
      <sheetName val="가로등 설비"/>
      <sheetName val="신호등설비"/>
      <sheetName val="가로등일위대가"/>
      <sheetName val="신호등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내역서적용"/>
      <sheetName val="콘크리트집계"/>
      <sheetName val="철근집계"/>
      <sheetName val="토공집계"/>
      <sheetName val="수량집계표"/>
      <sheetName val="타공종이월"/>
      <sheetName val="표지판"/>
      <sheetName val="표지판설치현황"/>
      <sheetName val="표지판기초 집계"/>
      <sheetName val="표지판 단위"/>
      <sheetName val="차선도색"/>
      <sheetName val="일반구간"/>
      <sheetName val="차선도색집계"/>
      <sheetName val="노즈부차선도색"/>
      <sheetName val="차선도색설치현황"/>
      <sheetName val="노면표시"/>
      <sheetName val="차선도색-노면표지"/>
      <sheetName val="횡단보도"/>
      <sheetName val="가드레일"/>
      <sheetName val="가드레일 조서"/>
      <sheetName val="가드휀스"/>
      <sheetName val="가드휀스 조서"/>
      <sheetName val="표지병"/>
      <sheetName val="시선유도집계표"/>
      <sheetName val="데리네이타현황"/>
      <sheetName val="갈매기표지"/>
      <sheetName val="갈매기표지현황"/>
      <sheetName val="표지병설치현황"/>
      <sheetName val="곡선유도표지판 단위"/>
      <sheetName val="미끄럼방지시설"/>
      <sheetName val="미끄럼 현황"/>
      <sheetName val="미끄럼방지 단위"/>
      <sheetName val="낙석방지책"/>
      <sheetName val="낙석방지책 수량집계"/>
      <sheetName val="낙석방책 조서"/>
      <sheetName val="낙석방책 단위"/>
      <sheetName val="낙석방지망 조서"/>
      <sheetName val="암파쇄방호시설"/>
      <sheetName val="세륜세차시설"/>
      <sheetName val="가설방음판넬"/>
      <sheetName val="수목이식"/>
      <sheetName val="보도,경계석 집계1"/>
      <sheetName val="보도,경계석 집계2"/>
      <sheetName val="연장조서"/>
      <sheetName val="방진망설치계획"/>
      <sheetName val="침사지설치계획"/>
      <sheetName val="가설방음판넬 (2)"/>
      <sheetName val="침사지수량집계"/>
      <sheetName val="차선도색총수량집계표"/>
      <sheetName val="노면표시수량"/>
      <sheetName val="침사지단위수량"/>
      <sheetName val="차선도색기타집계표"/>
      <sheetName val="DATE"/>
      <sheetName val="품셈TABLE"/>
      <sheetName val="터파기및재료"/>
      <sheetName val="교각1"/>
      <sheetName val="내역서"/>
      <sheetName val="내역서적용수량"/>
      <sheetName val="내역서1"/>
      <sheetName val="신호등일위대가"/>
      <sheetName val="조명율표"/>
      <sheetName val="guard(mac)"/>
      <sheetName val="#REF"/>
      <sheetName val="기본단가표"/>
      <sheetName val="암거 제원표-1단계"/>
      <sheetName val="조명시설"/>
      <sheetName val="계약서(갑지)"/>
      <sheetName val="타이틀"/>
      <sheetName val="공종별변경내역"/>
      <sheetName val="공비증감대비"/>
      <sheetName val="원가계산서"/>
      <sheetName val="최종공제금액집계"/>
      <sheetName val="조건표 (2)"/>
      <sheetName val="단면치수"/>
      <sheetName val="중사"/>
      <sheetName val="준검 내역서"/>
      <sheetName val="부대공"/>
      <sheetName val="대포2교접속"/>
      <sheetName val="천방교접속"/>
      <sheetName val="표  지"/>
      <sheetName val="산근"/>
      <sheetName val="간접1"/>
      <sheetName val="총중목"/>
      <sheetName val="일위대가"/>
      <sheetName val="101동"/>
      <sheetName val="입찰안"/>
      <sheetName val="99총공사내역서"/>
      <sheetName val="원형1호맨홀토공수량"/>
      <sheetName val="재개발"/>
      <sheetName val="노임단가"/>
      <sheetName val="주beam"/>
      <sheetName val="Macro(차단기)"/>
      <sheetName val="입력변수"/>
      <sheetName val="2000년1차"/>
      <sheetName val="1~69"/>
      <sheetName val="2000전체분"/>
      <sheetName val="조명일위"/>
      <sheetName val="공사착공계"/>
      <sheetName val="노임"/>
      <sheetName val="설계조건"/>
      <sheetName val="형상"/>
      <sheetName val="실행철강하도"/>
      <sheetName val="산출근거"/>
      <sheetName val="실행내역"/>
      <sheetName val="sheet1"/>
      <sheetName val="기계경비(시간당)"/>
      <sheetName val="램머"/>
      <sheetName val="약품공급2"/>
      <sheetName val="건축내역"/>
      <sheetName val="중기조종사 단위단가"/>
      <sheetName val="요율"/>
      <sheetName val="단가표"/>
      <sheetName val="철근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1">
          <cell r="A1" t="str">
            <v>데리네이타 설치현황</v>
          </cell>
        </row>
        <row r="2">
          <cell r="A2" t="str">
            <v>측              점</v>
          </cell>
        </row>
        <row r="3">
          <cell r="A3" t="str">
            <v>시점</v>
          </cell>
        </row>
        <row r="4">
          <cell r="A4" t="str">
            <v>총    계</v>
          </cell>
        </row>
        <row r="5">
          <cell r="A5" t="str">
            <v>0+000</v>
          </cell>
        </row>
        <row r="6">
          <cell r="A6" t="str">
            <v>0+050</v>
          </cell>
        </row>
        <row r="7">
          <cell r="A7" t="str">
            <v>0+095</v>
          </cell>
        </row>
        <row r="8">
          <cell r="A8" t="str">
            <v>0+245</v>
          </cell>
        </row>
        <row r="9">
          <cell r="A9" t="str">
            <v>1+070</v>
          </cell>
        </row>
        <row r="10">
          <cell r="A10" t="str">
            <v>1+300</v>
          </cell>
        </row>
        <row r="11">
          <cell r="A11" t="str">
            <v>2+050</v>
          </cell>
        </row>
        <row r="12">
          <cell r="A12" t="str">
            <v>2+475</v>
          </cell>
        </row>
        <row r="13">
          <cell r="A13" t="str">
            <v>3+230</v>
          </cell>
        </row>
        <row r="14">
          <cell r="A14" t="str">
            <v>5+600</v>
          </cell>
        </row>
        <row r="15">
          <cell r="A15" t="str">
            <v>6+200</v>
          </cell>
        </row>
        <row r="16">
          <cell r="A16" t="str">
            <v>6+910</v>
          </cell>
        </row>
        <row r="17">
          <cell r="A17" t="str">
            <v>7+540</v>
          </cell>
        </row>
        <row r="18">
          <cell r="A18" t="str">
            <v>9+060</v>
          </cell>
        </row>
        <row r="19">
          <cell r="A19" t="str">
            <v>9+160</v>
          </cell>
        </row>
        <row r="20">
          <cell r="A20" t="str">
            <v>10+670</v>
          </cell>
        </row>
        <row r="21">
          <cell r="A21" t="str">
            <v>12+120</v>
          </cell>
        </row>
        <row r="22">
          <cell r="A22" t="str">
            <v>14+875</v>
          </cell>
        </row>
        <row r="23">
          <cell r="A23">
            <v>15</v>
          </cell>
        </row>
        <row r="24">
          <cell r="A24">
            <v>875</v>
          </cell>
        </row>
        <row r="25">
          <cell r="A25" t="str">
            <v>16+215</v>
          </cell>
        </row>
        <row r="26">
          <cell r="A26" t="str">
            <v>16+960</v>
          </cell>
        </row>
        <row r="27">
          <cell r="A27" t="str">
            <v>17+295</v>
          </cell>
        </row>
        <row r="28">
          <cell r="A28" t="str">
            <v>17+610</v>
          </cell>
        </row>
        <row r="29">
          <cell r="A29" t="str">
            <v>17+910</v>
          </cell>
        </row>
        <row r="30">
          <cell r="A30" t="str">
            <v>18+410</v>
          </cell>
        </row>
        <row r="31">
          <cell r="A31" t="str">
            <v>18+745</v>
          </cell>
        </row>
        <row r="32">
          <cell r="A32" t="str">
            <v>0+000</v>
          </cell>
        </row>
        <row r="33">
          <cell r="A33" t="str">
            <v>0+050</v>
          </cell>
        </row>
        <row r="34">
          <cell r="A34" t="str">
            <v>0+095</v>
          </cell>
        </row>
        <row r="35">
          <cell r="A35" t="str">
            <v>0+245</v>
          </cell>
        </row>
        <row r="36">
          <cell r="A36" t="str">
            <v>1+070</v>
          </cell>
        </row>
        <row r="37">
          <cell r="A37" t="str">
            <v>1+300</v>
          </cell>
        </row>
        <row r="38">
          <cell r="A38" t="str">
            <v>2+050</v>
          </cell>
        </row>
        <row r="39">
          <cell r="A39" t="str">
            <v>2+475</v>
          </cell>
        </row>
        <row r="40">
          <cell r="A40" t="str">
            <v>3+230</v>
          </cell>
        </row>
        <row r="41">
          <cell r="A41" t="str">
            <v>5+600</v>
          </cell>
        </row>
        <row r="42">
          <cell r="A42" t="str">
            <v>6+200</v>
          </cell>
        </row>
        <row r="43">
          <cell r="A43" t="str">
            <v>6+910</v>
          </cell>
        </row>
        <row r="44">
          <cell r="A44" t="str">
            <v>7+540</v>
          </cell>
        </row>
        <row r="45">
          <cell r="A45" t="str">
            <v>9+060</v>
          </cell>
        </row>
        <row r="46">
          <cell r="A46" t="str">
            <v>9+160</v>
          </cell>
        </row>
        <row r="47">
          <cell r="A47" t="str">
            <v>10+670</v>
          </cell>
        </row>
        <row r="48">
          <cell r="A48" t="str">
            <v>12+120</v>
          </cell>
        </row>
        <row r="49">
          <cell r="A49" t="str">
            <v>14+875</v>
          </cell>
        </row>
        <row r="50">
          <cell r="A50">
            <v>15</v>
          </cell>
        </row>
        <row r="51">
          <cell r="A51">
            <v>875</v>
          </cell>
        </row>
        <row r="52">
          <cell r="A52" t="str">
            <v>16+215</v>
          </cell>
        </row>
        <row r="53">
          <cell r="A53" t="str">
            <v>16+960</v>
          </cell>
        </row>
        <row r="54">
          <cell r="A54" t="str">
            <v>17+295</v>
          </cell>
        </row>
        <row r="55">
          <cell r="A55" t="str">
            <v>17+610</v>
          </cell>
        </row>
        <row r="56">
          <cell r="A56" t="str">
            <v>17+910</v>
          </cell>
        </row>
        <row r="57">
          <cell r="A57" t="str">
            <v>18+410</v>
          </cell>
        </row>
        <row r="58">
          <cell r="A58" t="str">
            <v>18+745</v>
          </cell>
        </row>
        <row r="59">
          <cell r="A59" t="str">
            <v>불영 RAMP-A 0+000</v>
          </cell>
        </row>
        <row r="60">
          <cell r="A60" t="str">
            <v>불영 RAMP-A 0+500</v>
          </cell>
        </row>
        <row r="61">
          <cell r="A61" t="str">
            <v>불영 RAMP-A 0+000</v>
          </cell>
        </row>
        <row r="62">
          <cell r="A62" t="str">
            <v>불영 RAMP-A 0+500</v>
          </cell>
        </row>
        <row r="63">
          <cell r="A63" t="str">
            <v>불영 RAMP-B 0+100</v>
          </cell>
        </row>
        <row r="64">
          <cell r="A64" t="str">
            <v>불영 RAMP-C 0+000</v>
          </cell>
        </row>
        <row r="65">
          <cell r="A65" t="str">
            <v>불영 RAMP-C 0+040</v>
          </cell>
        </row>
        <row r="66">
          <cell r="A66" t="str">
            <v>불영 RAMP-D 0+000</v>
          </cell>
        </row>
        <row r="67">
          <cell r="A67" t="str">
            <v>불영 RAMP-D 0+235</v>
          </cell>
        </row>
        <row r="68">
          <cell r="A68" t="str">
            <v>불영 RAMP-E 0+000</v>
          </cell>
        </row>
        <row r="69">
          <cell r="A69" t="str">
            <v>불영 RAMP-E 0+040</v>
          </cell>
        </row>
        <row r="70">
          <cell r="A70" t="str">
            <v>산성 RAMP-A 0+000</v>
          </cell>
        </row>
        <row r="71">
          <cell r="A71" t="str">
            <v>산성 RAMP-A 0+040</v>
          </cell>
        </row>
        <row r="72">
          <cell r="A72" t="str">
            <v>산성 RAMP-A 0+000</v>
          </cell>
        </row>
        <row r="73">
          <cell r="A73" t="str">
            <v>산성 RAMP-A 0+040</v>
          </cell>
        </row>
        <row r="74">
          <cell r="A74" t="str">
            <v>산성 RAMP-B 0+000</v>
          </cell>
        </row>
        <row r="75">
          <cell r="A75" t="str">
            <v>산성 RAMP-B 0+040</v>
          </cell>
        </row>
        <row r="76">
          <cell r="A76" t="str">
            <v>산성 RAMP-C 0+000</v>
          </cell>
        </row>
        <row r="77">
          <cell r="A77" t="str">
            <v>산성 RAMP-C 0+180</v>
          </cell>
        </row>
        <row r="78">
          <cell r="A78" t="str">
            <v>산성 RAMP-D 0+000</v>
          </cell>
        </row>
        <row r="79">
          <cell r="A79" t="str">
            <v>산성 RAMP-D 0+040</v>
          </cell>
        </row>
        <row r="80">
          <cell r="A80" t="str">
            <v>산성 RAMP-E 0+000</v>
          </cell>
        </row>
        <row r="81">
          <cell r="A81" t="str">
            <v>산성 RAMP-E 0+240</v>
          </cell>
        </row>
        <row r="82">
          <cell r="A82" t="str">
            <v>고성 RAMP-A 0+060</v>
          </cell>
        </row>
        <row r="83">
          <cell r="A83" t="str">
            <v>고성 RAMP-A 0+100</v>
          </cell>
        </row>
        <row r="84">
          <cell r="A84" t="str">
            <v>고성 RAMP-A 0+060</v>
          </cell>
        </row>
        <row r="85">
          <cell r="A85" t="str">
            <v>고성 RAMP-A 0+100</v>
          </cell>
        </row>
        <row r="86">
          <cell r="A86" t="str">
            <v>고성 RAMP-B 0+000</v>
          </cell>
        </row>
        <row r="87">
          <cell r="A87" t="str">
            <v>고성 RAMP-B 0+220</v>
          </cell>
        </row>
        <row r="88">
          <cell r="A88" t="str">
            <v>고성 RAMP-C 0+000</v>
          </cell>
        </row>
        <row r="89">
          <cell r="A89" t="str">
            <v>고성 RAMP-C 0+040</v>
          </cell>
        </row>
        <row r="90">
          <cell r="A90" t="str">
            <v>고성 RAMP-D 0+000</v>
          </cell>
        </row>
        <row r="91">
          <cell r="A91" t="str">
            <v>고성 RAMP-D 0+260</v>
          </cell>
        </row>
        <row r="92">
          <cell r="A92" t="str">
            <v>고성 RAMP-E 0+000</v>
          </cell>
        </row>
        <row r="93">
          <cell r="A93" t="str">
            <v>고성 RAMP-E 0+040</v>
          </cell>
        </row>
        <row r="94">
          <cell r="A94" t="str">
            <v>온양  RAMP-A 0+300</v>
          </cell>
        </row>
        <row r="95">
          <cell r="A95" t="str">
            <v>온양  RAMP-A 0+300</v>
          </cell>
        </row>
        <row r="96">
          <cell r="A96" t="str">
            <v>온양  RAMP-A 0+670</v>
          </cell>
        </row>
        <row r="97">
          <cell r="A97" t="str">
            <v>온양  RAMP-D 0+400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12공구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내역(~2"/>
      <sheetName val="골조시행"/>
      <sheetName val="증감대비"/>
      <sheetName val="토공사"/>
      <sheetName val="단가"/>
      <sheetName val="단가산출"/>
      <sheetName val="일위_파일"/>
      <sheetName val="보증수수료산출"/>
      <sheetName val="공사비총괄표"/>
      <sheetName val="실행대비"/>
      <sheetName val="CON'C"/>
      <sheetName val="99년하반기"/>
      <sheetName val="기성"/>
      <sheetName val="북제주원가"/>
      <sheetName val="실행"/>
      <sheetName val="데이타"/>
      <sheetName val="재료"/>
      <sheetName val="품셈TABLE"/>
      <sheetName val="식재인부"/>
      <sheetName val="BID"/>
      <sheetName val="집계표"/>
      <sheetName val="소비자가"/>
      <sheetName val="내역"/>
      <sheetName val="단가표"/>
      <sheetName val="Sheet1"/>
      <sheetName val="RING WALL"/>
      <sheetName val="지질조사"/>
      <sheetName val="단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1,2공구원가계산서"/>
      <sheetName val="2공구산출내역"/>
      <sheetName val="1공구산출내역서"/>
      <sheetName val="건축일위"/>
      <sheetName val="그라우팅일위"/>
      <sheetName val="우수받이"/>
      <sheetName val="기결의"/>
      <sheetName val="표준건축비"/>
      <sheetName val="Sheet5"/>
      <sheetName val="실행(ALT1)"/>
      <sheetName val="입력자료"/>
      <sheetName val="경비"/>
      <sheetName val="조명시설"/>
      <sheetName val="2002하반기노임기준"/>
      <sheetName val="세부내역"/>
      <sheetName val="토사(PE)"/>
      <sheetName val="원가"/>
      <sheetName val="#REF"/>
      <sheetName val="청주(철골발주의뢰서)"/>
      <sheetName val="정부노임단가"/>
      <sheetName val="노임단가"/>
      <sheetName val="식재수량표"/>
      <sheetName val="일위목록"/>
      <sheetName val="자재단가"/>
      <sheetName val="상계견적"/>
      <sheetName val="DATE"/>
      <sheetName val="산출근거#2-3"/>
      <sheetName val="ES조서출력하기"/>
      <sheetName val="납부서"/>
      <sheetName val="식재가격"/>
      <sheetName val="식재총괄"/>
      <sheetName val="Y-WORK"/>
      <sheetName val="계약내역(2)"/>
      <sheetName val="노무비단가"/>
      <sheetName val="단가비교표"/>
      <sheetName val="예산서"/>
      <sheetName val="건축2"/>
      <sheetName val="단가(자재)"/>
      <sheetName val="단가(노임)"/>
      <sheetName val="기초목록"/>
      <sheetName val="중기"/>
      <sheetName val="기본단가표"/>
      <sheetName val="산출내역서집계표"/>
      <sheetName val="구체"/>
      <sheetName val="좌측날개벽"/>
      <sheetName val="우측날개벽"/>
      <sheetName val="목록"/>
      <sheetName val="4차원가계산서"/>
      <sheetName val="수단"/>
      <sheetName val="기자재수량"/>
      <sheetName val="일위대가(건축)"/>
      <sheetName val="노임"/>
      <sheetName val="#3_일위대가목록"/>
      <sheetName val="상반기손익차2총괄"/>
      <sheetName val="예산명세서"/>
      <sheetName val="설계명세서"/>
      <sheetName val="자료입력"/>
      <sheetName val="토목주소"/>
      <sheetName val="䴝괄내역"/>
      <sheetName val="Sheet1 (2)"/>
      <sheetName val="원가계산"/>
      <sheetName val="COVER"/>
      <sheetName val="단가비교표_공통1"/>
      <sheetName val="부대내역"/>
      <sheetName val="전기"/>
      <sheetName val="대창(함평)"/>
      <sheetName val="대창(장성)"/>
      <sheetName val="대창(함평)-창열"/>
      <sheetName val="공사개요"/>
      <sheetName val="대비2"/>
      <sheetName val="01AC"/>
      <sheetName val="Sheet6"/>
      <sheetName val="단가대비표"/>
      <sheetName val="총공사내역서"/>
      <sheetName val="수목단가"/>
      <sheetName val="시설수량표"/>
      <sheetName val="설명서 "/>
      <sheetName val="토목"/>
      <sheetName val="터파기및재료"/>
      <sheetName val="갑지"/>
      <sheetName val="자료"/>
      <sheetName val="철거산출근거"/>
      <sheetName val="45,46"/>
      <sheetName val="일위대가목차"/>
      <sheetName val="DATA"/>
      <sheetName val="마감LIST-1"/>
      <sheetName val="공사"/>
      <sheetName val="의왕내역"/>
      <sheetName val="정산내역서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Sheet2"/>
      <sheetName val="공조기"/>
      <sheetName val="수목표준대가"/>
      <sheetName val="JUCKEYK"/>
      <sheetName val="mcc일위대가"/>
      <sheetName val="MOTOR"/>
      <sheetName val="내역서(전기)"/>
      <sheetName val="발주내역"/>
      <sheetName val="해평견적"/>
      <sheetName val="6호기"/>
      <sheetName val="2000년1차"/>
      <sheetName val="2000전체분"/>
      <sheetName val="시설물일위"/>
      <sheetName val="실행기고및 투입현황(총괄)"/>
      <sheetName val="총 원가계산"/>
      <sheetName val="조명일위"/>
      <sheetName val="내역서1999.8최종"/>
      <sheetName val="2000,9월 일위"/>
      <sheetName val="견적공통"/>
      <sheetName val="#2_일위대가목록"/>
      <sheetName val="판매시설"/>
      <sheetName val="소일위대가코드표"/>
      <sheetName val="단가일람"/>
      <sheetName val="단가일람 (2)"/>
      <sheetName val="별표 "/>
      <sheetName val="EACT10"/>
      <sheetName val="기안"/>
      <sheetName val="연결임시"/>
      <sheetName val="건축내역서"/>
      <sheetName val="설비내역서"/>
      <sheetName val="전기내역서"/>
      <sheetName val="수량산출(음암)"/>
      <sheetName val="건축공사"/>
      <sheetName val="COST"/>
      <sheetName val="공량산출서"/>
      <sheetName val="실행예산"/>
      <sheetName val="명세서"/>
      <sheetName val="인제내역"/>
      <sheetName val="횡배수관집현황(2공구)"/>
      <sheetName val="단가조사"/>
      <sheetName val="신공항A-9(원가수정)"/>
      <sheetName val="수량산출"/>
      <sheetName val="이토변실(A3-LINE)"/>
      <sheetName val="원가계산서 "/>
      <sheetName val="WORK"/>
      <sheetName val="분전반계산서(석관)"/>
      <sheetName val="일위대가(가설)"/>
      <sheetName val="준검 내역서"/>
      <sheetName val="일반부표"/>
      <sheetName val="소방"/>
      <sheetName val="사리부설"/>
      <sheetName val="영창26"/>
      <sheetName val="공비대비"/>
      <sheetName val="하부철근수량"/>
      <sheetName val="70%"/>
      <sheetName val="내역서 제출"/>
      <sheetName val="설계예산서"/>
      <sheetName val="단중표"/>
      <sheetName val="거래처등록"/>
      <sheetName val="확약서"/>
      <sheetName val="제경비"/>
      <sheetName val="00000"/>
      <sheetName val="옥외부분합"/>
      <sheetName val="b_babun (2)"/>
      <sheetName val="간접비계산"/>
      <sheetName val="수량집계"/>
      <sheetName val="입찰안"/>
      <sheetName val="연동내역"/>
      <sheetName val="일위대가 "/>
      <sheetName val="조명율표"/>
      <sheetName val="AV시스템"/>
      <sheetName val="맨홀수량"/>
      <sheetName val="건축"/>
      <sheetName val="입찰보고"/>
      <sheetName val="기초일위"/>
      <sheetName val="시설일위"/>
      <sheetName val="식재일위"/>
      <sheetName val="을지"/>
      <sheetName val="H-PILE수량집계"/>
      <sheetName val="CATV"/>
      <sheetName val="재료비"/>
      <sheetName val="단위단가"/>
      <sheetName val="정공공사"/>
      <sheetName val="노임,재료비"/>
      <sheetName val="Sheet4"/>
      <sheetName val="남대문빌딩"/>
      <sheetName val="단가조사서"/>
      <sheetName val="아파트"/>
      <sheetName val="일위대가표_(2)"/>
      <sheetName val="공종별_집계표"/>
      <sheetName val="도급내역서_표지"/>
      <sheetName val="RING_WALL"/>
      <sheetName val="주beam"/>
      <sheetName val="결재갑지"/>
      <sheetName val="101동"/>
      <sheetName val="유림총괄"/>
      <sheetName val="바닥판"/>
      <sheetName val="입력DATA"/>
      <sheetName val="수간보호"/>
      <sheetName val="시운전연료비"/>
      <sheetName val="금액"/>
      <sheetName val="주소록"/>
      <sheetName val="도급"/>
      <sheetName val="덕전리"/>
      <sheetName val="원가집계"/>
      <sheetName val="unit 4"/>
      <sheetName val="교통대책내역"/>
      <sheetName val="22단가"/>
      <sheetName val="22산출"/>
      <sheetName val="D"/>
      <sheetName val="설계내역"/>
      <sheetName val="물가시세"/>
      <sheetName val="역T형교대(말뚝기초)"/>
      <sheetName val="구리토평1전기"/>
      <sheetName val="해외(원화)"/>
      <sheetName val="2.토목공사"/>
      <sheetName val="유리"/>
      <sheetName val="공정표"/>
      <sheetName val="오동"/>
      <sheetName val="대조"/>
      <sheetName val="나한"/>
      <sheetName val="파일의이용"/>
      <sheetName val="차수"/>
      <sheetName val="A2"/>
      <sheetName val="Total"/>
      <sheetName val="실행,원가 최종예상"/>
      <sheetName val="교각1"/>
      <sheetName val="1단계"/>
      <sheetName val="방수"/>
      <sheetName val="합의경상"/>
      <sheetName val="남양주댠가표"/>
      <sheetName val="DAN"/>
      <sheetName val="백호우계수"/>
      <sheetName val="Customer Databas"/>
      <sheetName val="101동 "/>
      <sheetName val="구조"/>
      <sheetName val="총괄내역서(설계)"/>
      <sheetName val="49단가"/>
      <sheetName val="시중노임"/>
      <sheetName val="요율"/>
      <sheetName val="말뚝지지력산정"/>
      <sheetName val="2단지내역서"/>
      <sheetName val="기초자료"/>
      <sheetName val="시설물기초"/>
      <sheetName val="산근"/>
      <sheetName val="HVAC"/>
      <sheetName val="인건비"/>
      <sheetName val="철근량"/>
      <sheetName val="APT"/>
      <sheetName val="주공 갑지"/>
      <sheetName val="제경비율"/>
      <sheetName val="견적서"/>
      <sheetName val="산출내역서"/>
      <sheetName val="기흥하도용"/>
      <sheetName val="데리네이타현황"/>
      <sheetName val="1차 내역서"/>
      <sheetName val="밸브설치"/>
      <sheetName val="견적1"/>
      <sheetName val="토목변경"/>
      <sheetName val="기본일위"/>
      <sheetName val="설계명세"/>
      <sheetName val="재료값"/>
      <sheetName val="중기 부표"/>
      <sheetName val="예산내역서"/>
      <sheetName val="총계"/>
      <sheetName val="48산출"/>
      <sheetName val="산출2-기기동력"/>
      <sheetName val="9-1차이내역"/>
      <sheetName val="설계기준"/>
      <sheetName val="내역1"/>
      <sheetName val="복지관 풍화암-평면"/>
      <sheetName val="경상직원"/>
      <sheetName val="c_balju"/>
      <sheetName val="단가기준"/>
      <sheetName val="개소별수량산출"/>
      <sheetName val="산출2-동력"/>
      <sheetName val="산출3-전등"/>
      <sheetName val="산출4-조명제어"/>
      <sheetName val="산출5-전열"/>
      <sheetName val="산출7-유도등"/>
      <sheetName val="품목"/>
      <sheetName val="9GNG운반"/>
      <sheetName val="기계경비(시간당)"/>
      <sheetName val="램머"/>
      <sheetName val="예정(3)"/>
      <sheetName val="용수량(생활용수)"/>
      <sheetName val="자재목록표"/>
      <sheetName val="단가대비표 (3)"/>
      <sheetName val="대공종"/>
      <sheetName val="프랜트면허"/>
      <sheetName val="노무비"/>
      <sheetName val="간접"/>
      <sheetName val="기본입력"/>
      <sheetName val="평가데이터"/>
      <sheetName val="토공(우물통,기타) "/>
      <sheetName val="s.v"/>
      <sheetName val="인수공규격"/>
      <sheetName val="1.설계조건"/>
      <sheetName val="AS포장복구 "/>
      <sheetName val="원가서"/>
      <sheetName val="일반수량총괄집계"/>
      <sheetName val="매입세율"/>
      <sheetName val="수량산출서-2"/>
      <sheetName val="전체내역"/>
      <sheetName val="적용기준"/>
      <sheetName val="변압기 및 발전기 용량"/>
      <sheetName val="안전시설"/>
      <sheetName val="자재"/>
      <sheetName val="대치판정"/>
      <sheetName val="집계"/>
      <sheetName val="조건"/>
      <sheetName val="단가(1)"/>
      <sheetName val="단양 00 아파트-세부내역"/>
      <sheetName val="FB25JN"/>
      <sheetName val="I一般比"/>
      <sheetName val="견적단가"/>
      <sheetName val="8.수량산출 (2)"/>
      <sheetName val="변수값"/>
      <sheetName val="중기상차"/>
      <sheetName val="AS복구"/>
      <sheetName val="중기터파기"/>
      <sheetName val="을"/>
      <sheetName val="FORM-0"/>
      <sheetName val="수주현황2월"/>
      <sheetName val="Sheet1_(2)"/>
      <sheetName val="설명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내역서1999_8최종"/>
      <sheetName val="실행기고및_투입현황(총괄)"/>
      <sheetName val="2000,9월_일위"/>
      <sheetName val="unit_4"/>
      <sheetName val="단가일람_(2)"/>
      <sheetName val="총_원가계산"/>
      <sheetName val="원가계산서_"/>
      <sheetName val="2_토목공사"/>
      <sheetName val="일위대가_"/>
      <sheetName val="별표_"/>
      <sheetName val="대비"/>
      <sheetName val="약품공급2"/>
      <sheetName val="원가계산서(남측)"/>
      <sheetName val="현장관리비"/>
      <sheetName val="단가대비표 (2)"/>
      <sheetName val="2.대외공문"/>
      <sheetName val="송전재료비"/>
      <sheetName val="직공비"/>
      <sheetName val="건축공사 집계표"/>
      <sheetName val="골조"/>
      <sheetName val="archi(본사)"/>
      <sheetName val="대목"/>
      <sheetName val="공사착공계"/>
      <sheetName val="내역(원안-대안)"/>
      <sheetName val="사급자재"/>
      <sheetName val="직노"/>
      <sheetName val="잡비계산"/>
      <sheetName val="공통단가"/>
      <sheetName val="운반비"/>
      <sheetName val="2000양배"/>
      <sheetName val="공사비산출내역"/>
      <sheetName val="건축설비"/>
      <sheetName val="변경내역서간지"/>
      <sheetName val="견적대비표"/>
      <sheetName val="가정조건"/>
      <sheetName val="입력"/>
      <sheetName val="4.전기"/>
      <sheetName val="단가집"/>
      <sheetName val="2000노임기준"/>
      <sheetName val="코드"/>
      <sheetName val="시중노임단가"/>
      <sheetName val="AL공사(원)"/>
      <sheetName val="배수내역"/>
      <sheetName val="일위"/>
      <sheetName val="표지 (2)"/>
      <sheetName val="설계가"/>
      <sheetName val="석축산출서"/>
      <sheetName val="BSD (2)"/>
      <sheetName val="조건입력"/>
      <sheetName val="조건입력(2)"/>
      <sheetName val="장비선정"/>
      <sheetName val="주배관TYPE현황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Xunit (단위환산)"/>
      <sheetName val="00노임기준"/>
      <sheetName val="견적(100%)"/>
      <sheetName val="본실행경비"/>
      <sheetName val="노임이"/>
      <sheetName val="냉천부속동"/>
      <sheetName val="토목수량(공정)"/>
      <sheetName val="차액보증"/>
      <sheetName val="코드표"/>
      <sheetName val="소화배관"/>
      <sheetName val="공조배관"/>
      <sheetName val="갑  지"/>
      <sheetName val="PIPE(UG)내역"/>
      <sheetName val="상하차비용(기계상차)"/>
      <sheetName val="N賃率-職"/>
      <sheetName val="총 괄 표"/>
      <sheetName val="NEYOK"/>
      <sheetName val="36단가"/>
      <sheetName val="토목내역서"/>
      <sheetName val="견"/>
      <sheetName val="21301동"/>
      <sheetName val="보할공정"/>
      <sheetName val="삭제금지단가"/>
      <sheetName val="시험장S자로가로등공사"/>
      <sheetName val="식재일위대가"/>
      <sheetName val="갑지(추정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예총"/>
      <sheetName val="내역서적용수량"/>
      <sheetName val="99총공사내역서"/>
      <sheetName val="개산공사비"/>
      <sheetName val="철골,판넬"/>
      <sheetName val="값"/>
      <sheetName val="설계서(동안동)"/>
      <sheetName val="Baby일위대가"/>
      <sheetName val="운반공사"/>
      <sheetName val="수목일위"/>
      <sheetName val="산출기초"/>
      <sheetName val="견적조건"/>
      <sheetName val="옥내소화전계산서"/>
      <sheetName val="간접1"/>
      <sheetName val="영업3"/>
      <sheetName val="영업2"/>
      <sheetName val="STAND98"/>
      <sheetName val="일위대가목록"/>
      <sheetName val="진흥지역조서(구역밖)"/>
      <sheetName val="설계"/>
      <sheetName val="BDATA"/>
      <sheetName val="PAINT"/>
      <sheetName val="48단가"/>
      <sheetName val="단위중량"/>
      <sheetName val="광주운남을"/>
      <sheetName val="식재"/>
      <sheetName val="99노임기준"/>
      <sheetName val="시설물"/>
      <sheetName val="식재출력용"/>
      <sheetName val="유지관리"/>
      <sheetName val="조경"/>
      <sheetName val="공사비"/>
      <sheetName val="기존단가 (2)"/>
      <sheetName val="별표집계"/>
      <sheetName val="경산"/>
      <sheetName val="h-013211-2"/>
      <sheetName val="분전함신설"/>
      <sheetName val="접지1종"/>
      <sheetName val="7.산출집계"/>
      <sheetName val="4.일위산출"/>
      <sheetName val="9.자재단가"/>
      <sheetName val="할증 "/>
      <sheetName val="PROG"/>
      <sheetName val="1-1"/>
      <sheetName val="노임단가 (2)"/>
      <sheetName val="실행철강하도"/>
      <sheetName val="현관"/>
      <sheetName val="조정율"/>
      <sheetName val="1회"/>
      <sheetName val="유림콘도"/>
      <sheetName val="영신토건물가변동"/>
      <sheetName val="공사수행방안"/>
      <sheetName val="산수배수"/>
      <sheetName val="2"/>
      <sheetName val="수목데이타 "/>
      <sheetName val="원"/>
      <sheetName val="단가조정"/>
      <sheetName val="소야공정계획표"/>
      <sheetName val="건축원가계산서"/>
      <sheetName val="설계예시"/>
      <sheetName val="거푸집물량"/>
      <sheetName val="인사자료총집계"/>
      <sheetName val="참고자료"/>
      <sheetName val="은행코드"/>
      <sheetName val="2총괄내역서"/>
      <sheetName val="파일구성"/>
      <sheetName val="자  재"/>
      <sheetName val="건축외주"/>
      <sheetName val="2003상반기노임기준"/>
      <sheetName val="견적갑지"/>
      <sheetName val="금액내역서"/>
      <sheetName val="tggwan(mac)"/>
      <sheetName val="LD"/>
      <sheetName val="기초단가"/>
      <sheetName val="관급자재대"/>
      <sheetName val="유기공정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재노경"/>
      <sheetName val="내역서1"/>
      <sheetName val="장비경비"/>
      <sheetName val="가설공사비"/>
      <sheetName val="노임단가표"/>
      <sheetName val="정보"/>
      <sheetName val="매입세会"/>
      <sheetName val="SLAB&quot;1&quot;"/>
      <sheetName val="물량표"/>
      <sheetName val="간접경상비"/>
      <sheetName val="카메라"/>
      <sheetName val="직접인건비"/>
      <sheetName val="수량"/>
      <sheetName val="공기압축기실"/>
      <sheetName val="총경력기간"/>
      <sheetName val="점수표"/>
      <sheetName val="과거면접실시자"/>
      <sheetName val="학력사항"/>
      <sheetName val="총정리"/>
      <sheetName val="지급자재"/>
      <sheetName val="b_balju_cho"/>
      <sheetName val="단가 "/>
      <sheetName val="ABUT수량-A1"/>
      <sheetName val="단가대비표(건축)"/>
      <sheetName val="빗물받이(910-510-410)"/>
      <sheetName val="노무산출서"/>
      <sheetName val="소요자재"/>
      <sheetName val="MC내역(이설)"/>
      <sheetName val="직원자료입력"/>
      <sheetName val="내역_ver1.0"/>
      <sheetName val="플랜트 설치"/>
      <sheetName val="사회복지관"/>
      <sheetName val="표  지"/>
      <sheetName val="102역사"/>
      <sheetName val="골조공사"/>
      <sheetName val="물집"/>
      <sheetName val="단가산출서 (2)"/>
      <sheetName val="단가산출서"/>
      <sheetName val="CLAUSE"/>
      <sheetName val="수량산출서집계"/>
      <sheetName val="장비집계"/>
      <sheetName val="수량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(간지)"/>
      <sheetName val="(간지1)"/>
      <sheetName val="(간지2)"/>
      <sheetName val="(간지3)"/>
      <sheetName val="토공수량집계표"/>
      <sheetName val="토공유동표"/>
      <sheetName val="임목폐기물(1)-미사용"/>
      <sheetName val="현장암유용"/>
      <sheetName val="표토제거-미사용"/>
      <sheetName val="벌개제근구분"/>
      <sheetName val="토공집계(rp)"/>
      <sheetName val="이기 "/>
      <sheetName val="이기(미사용)"/>
      <sheetName val="유토곡선검토(미사용)"/>
      <sheetName val="운반전체집계(순쌓기,사토) "/>
      <sheetName val="운반집계(미사용)"/>
      <sheetName val="운반(미사용)"/>
      <sheetName val="무대(rp)"/>
      <sheetName val="도쟈(rp)"/>
      <sheetName val="덤프(rp)"/>
      <sheetName val="덤프(2차)미사용"/>
      <sheetName val="사토,순성토(2차운반전)"/>
      <sheetName val="순쌓기일때(2차운반후)"/>
      <sheetName val="사토일때(2차운반후)"/>
      <sheetName val="순성토중심-미"/>
      <sheetName val="순쌓기집계(rp)-미"/>
      <sheetName val="순쌓기운반-미"/>
      <sheetName val="규준틀"/>
      <sheetName val="구조물깨기총집계"/>
      <sheetName val="구조물깨기중간집계"/>
      <sheetName val="측구현황"/>
      <sheetName val="측구깨기"/>
      <sheetName val="L형측구"/>
      <sheetName val="집수정현황"/>
      <sheetName val="집수정깨기"/>
      <sheetName val="배수관현황"/>
      <sheetName val="배수관깨기"/>
      <sheetName val="구조물"/>
      <sheetName val="콘그리트포장"/>
      <sheetName val="아스콘포장"/>
      <sheetName val="석축헐기"/>
      <sheetName val="낙석방지책"/>
      <sheetName val="비탈면안정공수량집계표"/>
      <sheetName val="이기(비탈면안전공)"/>
      <sheetName val="비탈면보호공집계"/>
      <sheetName val="공사중비탈면가보호망"/>
      <sheetName val="비탈면돌붙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1"/>
      <sheetName val="설명서"/>
      <sheetName val="공정표"/>
      <sheetName val="표지2"/>
      <sheetName val="원가"/>
      <sheetName val="공사비"/>
      <sheetName val="관급사급폐기"/>
      <sheetName val="일위합"/>
      <sheetName val="일위대가"/>
      <sheetName val="단가(토공)"/>
      <sheetName val="단가(배수)"/>
      <sheetName val="단가(포장)"/>
      <sheetName val="단가(부대)"/>
      <sheetName val="단가(운반)"/>
      <sheetName val="자재"/>
      <sheetName val="수량"/>
      <sheetName val="수로관"/>
      <sheetName val="파형강관"/>
      <sheetName val="중기사"/>
      <sheetName val="기계경"/>
      <sheetName val="노임단"/>
      <sheetName val="장비단"/>
      <sheetName val="자재단"/>
      <sheetName val="기계합"/>
      <sheetName val="토공집계(rp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코</v>
          </cell>
          <cell r="C1" t="str">
            <v>종</v>
          </cell>
          <cell r="E1" t="str">
            <v>재  료  및</v>
          </cell>
          <cell r="F1" t="str">
            <v>원</v>
          </cell>
          <cell r="G1" t="str">
            <v>단</v>
          </cell>
          <cell r="H1" t="str">
            <v>총           액</v>
          </cell>
          <cell r="J1" t="str">
            <v>노    무    비</v>
          </cell>
          <cell r="L1" t="str">
            <v>재    료    비</v>
          </cell>
          <cell r="N1" t="str">
            <v>경          비</v>
          </cell>
        </row>
        <row r="2">
          <cell r="A2" t="str">
            <v>드</v>
          </cell>
          <cell r="C2" t="str">
            <v>별</v>
          </cell>
          <cell r="E2" t="str">
            <v>치     수</v>
          </cell>
          <cell r="F2" t="str">
            <v>수</v>
          </cell>
          <cell r="G2" t="str">
            <v>위</v>
          </cell>
          <cell r="H2" t="str">
            <v xml:space="preserve">단   가 </v>
          </cell>
          <cell r="I2" t="str">
            <v>금    액</v>
          </cell>
          <cell r="J2" t="str">
            <v xml:space="preserve">단   가 </v>
          </cell>
          <cell r="K2" t="str">
            <v>금    액</v>
          </cell>
          <cell r="L2" t="str">
            <v xml:space="preserve">단   가 </v>
          </cell>
          <cell r="M2" t="str">
            <v>금    액</v>
          </cell>
          <cell r="N2" t="str">
            <v xml:space="preserve">단   가 </v>
          </cell>
          <cell r="O2" t="str">
            <v>금    액</v>
          </cell>
        </row>
        <row r="3">
          <cell r="A3" t="str">
            <v>토공일위대가표</v>
          </cell>
        </row>
        <row r="4">
          <cell r="A4">
            <v>1</v>
          </cell>
          <cell r="B4" t="str">
            <v>제</v>
          </cell>
          <cell r="C4">
            <v>1</v>
          </cell>
          <cell r="D4" t="str">
            <v>호표</v>
          </cell>
          <cell r="E4" t="str">
            <v xml:space="preserve">터파기 </v>
          </cell>
          <cell r="F4">
            <v>1</v>
          </cell>
          <cell r="G4" t="str">
            <v>㎥</v>
          </cell>
          <cell r="H4" t="str">
            <v>당</v>
          </cell>
          <cell r="I4">
            <v>3716</v>
          </cell>
          <cell r="K4">
            <v>3286</v>
          </cell>
          <cell r="M4">
            <v>184</v>
          </cell>
          <cell r="O4">
            <v>246</v>
          </cell>
        </row>
        <row r="5">
          <cell r="A5">
            <v>1.1000000000000001</v>
          </cell>
          <cell r="B5" t="str">
            <v>인력20%</v>
          </cell>
          <cell r="E5" t="str">
            <v>보통인부. 20%</v>
          </cell>
          <cell r="F5">
            <v>1</v>
          </cell>
          <cell r="G5" t="str">
            <v>㎥</v>
          </cell>
          <cell r="I5">
            <v>2723.2</v>
          </cell>
          <cell r="K5">
            <v>2723.2</v>
          </cell>
        </row>
        <row r="6">
          <cell r="A6">
            <v>1.2000000000000002</v>
          </cell>
          <cell r="B6" t="str">
            <v>기계80%</v>
          </cell>
          <cell r="E6" t="str">
            <v>백호우0.4㎥. 80%</v>
          </cell>
          <cell r="F6">
            <v>1</v>
          </cell>
          <cell r="G6" t="str">
            <v>㎥</v>
          </cell>
          <cell r="I6">
            <v>993.6</v>
          </cell>
          <cell r="K6">
            <v>562.9</v>
          </cell>
          <cell r="M6">
            <v>184.1</v>
          </cell>
          <cell r="O6">
            <v>246.6</v>
          </cell>
        </row>
        <row r="7">
          <cell r="A7">
            <v>0</v>
          </cell>
        </row>
        <row r="8">
          <cell r="A8">
            <v>2</v>
          </cell>
          <cell r="B8" t="str">
            <v>제</v>
          </cell>
          <cell r="C8">
            <v>1</v>
          </cell>
          <cell r="D8" t="str">
            <v>호표</v>
          </cell>
          <cell r="E8" t="str">
            <v xml:space="preserve">터파기 </v>
          </cell>
          <cell r="F8">
            <v>1</v>
          </cell>
          <cell r="G8" t="str">
            <v>㎥</v>
          </cell>
          <cell r="H8" t="str">
            <v>당</v>
          </cell>
          <cell r="I8">
            <v>3450</v>
          </cell>
          <cell r="K8">
            <v>3078</v>
          </cell>
          <cell r="M8">
            <v>135</v>
          </cell>
          <cell r="O8">
            <v>237</v>
          </cell>
        </row>
        <row r="9">
          <cell r="A9">
            <v>2.1</v>
          </cell>
          <cell r="B9" t="str">
            <v>인력20%</v>
          </cell>
          <cell r="E9" t="str">
            <v>보통인부. 20%</v>
          </cell>
          <cell r="F9">
            <v>1</v>
          </cell>
          <cell r="G9" t="str">
            <v>㎥</v>
          </cell>
          <cell r="I9">
            <v>2723.2400000000002</v>
          </cell>
          <cell r="K9">
            <v>2723.2400000000002</v>
          </cell>
        </row>
        <row r="10">
          <cell r="A10">
            <v>2.2000000000000002</v>
          </cell>
          <cell r="B10" t="str">
            <v>기계80%</v>
          </cell>
          <cell r="E10" t="str">
            <v>백호우0.7㎥. 80%</v>
          </cell>
          <cell r="F10">
            <v>1</v>
          </cell>
          <cell r="G10" t="str">
            <v>㎥</v>
          </cell>
          <cell r="I10">
            <v>728.4</v>
          </cell>
          <cell r="K10">
            <v>355.5</v>
          </cell>
          <cell r="M10">
            <v>135.69999999999999</v>
          </cell>
          <cell r="O10">
            <v>237.2</v>
          </cell>
        </row>
        <row r="11">
          <cell r="A11">
            <v>0</v>
          </cell>
        </row>
        <row r="12">
          <cell r="A12">
            <v>3</v>
          </cell>
          <cell r="B12" t="str">
            <v>제</v>
          </cell>
          <cell r="D12" t="str">
            <v>호표</v>
          </cell>
          <cell r="E12" t="str">
            <v xml:space="preserve">구조물터파기 </v>
          </cell>
          <cell r="F12">
            <v>1</v>
          </cell>
          <cell r="G12" t="str">
            <v>㎥</v>
          </cell>
          <cell r="H12" t="str">
            <v>당</v>
          </cell>
          <cell r="I12">
            <v>4773</v>
          </cell>
          <cell r="K12">
            <v>4421</v>
          </cell>
          <cell r="M12">
            <v>128</v>
          </cell>
          <cell r="O12">
            <v>224</v>
          </cell>
        </row>
        <row r="13">
          <cell r="A13">
            <v>3.1</v>
          </cell>
          <cell r="B13" t="str">
            <v>인력30%</v>
          </cell>
          <cell r="E13" t="str">
            <v>보통인부. 30%</v>
          </cell>
          <cell r="F13">
            <v>1</v>
          </cell>
          <cell r="G13" t="str">
            <v>㎥</v>
          </cell>
          <cell r="I13">
            <v>4084.86</v>
          </cell>
          <cell r="K13">
            <v>4084.86</v>
          </cell>
        </row>
        <row r="14">
          <cell r="A14">
            <v>3.2</v>
          </cell>
          <cell r="B14" t="str">
            <v>기계70%</v>
          </cell>
          <cell r="E14" t="str">
            <v>백호우0.7㎥. 70%</v>
          </cell>
          <cell r="F14">
            <v>1</v>
          </cell>
          <cell r="G14" t="str">
            <v>㎥</v>
          </cell>
          <cell r="I14">
            <v>690.4</v>
          </cell>
          <cell r="K14">
            <v>337</v>
          </cell>
          <cell r="M14">
            <v>128.6</v>
          </cell>
          <cell r="O14">
            <v>224.8</v>
          </cell>
        </row>
        <row r="15">
          <cell r="A15">
            <v>0</v>
          </cell>
        </row>
        <row r="16">
          <cell r="A16">
            <v>4</v>
          </cell>
          <cell r="B16" t="str">
            <v>제</v>
          </cell>
          <cell r="D16" t="str">
            <v>호표</v>
          </cell>
          <cell r="E16" t="str">
            <v xml:space="preserve">터파기 </v>
          </cell>
          <cell r="F16">
            <v>1</v>
          </cell>
          <cell r="G16" t="str">
            <v>㎥</v>
          </cell>
          <cell r="H16" t="str">
            <v>당</v>
          </cell>
          <cell r="I16">
            <v>1241</v>
          </cell>
          <cell r="K16">
            <v>703</v>
          </cell>
          <cell r="M16">
            <v>230</v>
          </cell>
          <cell r="O16">
            <v>308</v>
          </cell>
        </row>
        <row r="17">
          <cell r="A17">
            <v>4.0999999999999996</v>
          </cell>
          <cell r="B17" t="str">
            <v>기계</v>
          </cell>
          <cell r="E17" t="str">
            <v>백호우0.4㎥</v>
          </cell>
          <cell r="F17">
            <v>1</v>
          </cell>
          <cell r="G17" t="str">
            <v>㎥</v>
          </cell>
          <cell r="I17">
            <v>1241</v>
          </cell>
          <cell r="K17">
            <v>703</v>
          </cell>
          <cell r="M17">
            <v>230</v>
          </cell>
          <cell r="O17">
            <v>308</v>
          </cell>
        </row>
        <row r="18">
          <cell r="A18">
            <v>0</v>
          </cell>
        </row>
        <row r="19">
          <cell r="A19">
            <v>5</v>
          </cell>
          <cell r="B19" t="str">
            <v>제</v>
          </cell>
          <cell r="D19" t="str">
            <v>호표</v>
          </cell>
          <cell r="E19" t="str">
            <v xml:space="preserve">터파기 </v>
          </cell>
          <cell r="F19">
            <v>1</v>
          </cell>
          <cell r="G19" t="str">
            <v>㎥</v>
          </cell>
          <cell r="H19" t="str">
            <v>당</v>
          </cell>
          <cell r="I19">
            <v>909</v>
          </cell>
          <cell r="K19">
            <v>444</v>
          </cell>
          <cell r="M19">
            <v>169</v>
          </cell>
          <cell r="O19">
            <v>296</v>
          </cell>
        </row>
        <row r="20">
          <cell r="A20">
            <v>5.0999999999999996</v>
          </cell>
          <cell r="B20" t="str">
            <v>기계</v>
          </cell>
          <cell r="E20" t="str">
            <v>백호우0.7㎥</v>
          </cell>
          <cell r="F20">
            <v>1</v>
          </cell>
          <cell r="G20" t="str">
            <v>㎥</v>
          </cell>
          <cell r="I20">
            <v>909</v>
          </cell>
          <cell r="K20">
            <v>444</v>
          </cell>
          <cell r="M20">
            <v>169</v>
          </cell>
          <cell r="O20">
            <v>296</v>
          </cell>
        </row>
        <row r="21">
          <cell r="A21">
            <v>0</v>
          </cell>
        </row>
        <row r="22">
          <cell r="A22">
            <v>6</v>
          </cell>
          <cell r="B22" t="str">
            <v>제</v>
          </cell>
          <cell r="C22">
            <v>3</v>
          </cell>
          <cell r="D22" t="str">
            <v>호표</v>
          </cell>
          <cell r="E22" t="str">
            <v>되메우기</v>
          </cell>
          <cell r="F22">
            <v>1</v>
          </cell>
          <cell r="G22" t="str">
            <v>㎥</v>
          </cell>
          <cell r="H22" t="str">
            <v>당</v>
          </cell>
          <cell r="I22">
            <v>2083</v>
          </cell>
          <cell r="K22">
            <v>1486</v>
          </cell>
          <cell r="M22">
            <v>210</v>
          </cell>
          <cell r="O22">
            <v>387</v>
          </cell>
        </row>
        <row r="23">
          <cell r="A23">
            <v>6.1</v>
          </cell>
          <cell r="B23" t="str">
            <v>백호우</v>
          </cell>
          <cell r="E23" t="str">
            <v>백호우0.7㎥ 80%</v>
          </cell>
          <cell r="F23">
            <v>1</v>
          </cell>
          <cell r="G23" t="str">
            <v>㎥</v>
          </cell>
          <cell r="I23">
            <v>344.2</v>
          </cell>
          <cell r="K23">
            <v>168</v>
          </cell>
          <cell r="M23">
            <v>64.099999999999994</v>
          </cell>
          <cell r="O23">
            <v>112.1</v>
          </cell>
        </row>
        <row r="24">
          <cell r="A24">
            <v>6.1999999999999993</v>
          </cell>
          <cell r="B24" t="str">
            <v>인력</v>
          </cell>
          <cell r="E24" t="str">
            <v>보통인부 20%</v>
          </cell>
          <cell r="F24">
            <v>1</v>
          </cell>
          <cell r="G24" t="str">
            <v>㎥</v>
          </cell>
          <cell r="I24">
            <v>1047.4000000000001</v>
          </cell>
          <cell r="K24">
            <v>1047.4000000000001</v>
          </cell>
        </row>
        <row r="25">
          <cell r="A25">
            <v>6.2999999999999989</v>
          </cell>
          <cell r="B25" t="str">
            <v>다짐</v>
          </cell>
          <cell r="E25" t="str">
            <v>진동로라6TON</v>
          </cell>
          <cell r="F25">
            <v>1</v>
          </cell>
          <cell r="G25" t="str">
            <v>㎥</v>
          </cell>
          <cell r="I25">
            <v>693.3</v>
          </cell>
          <cell r="K25">
            <v>271.3</v>
          </cell>
          <cell r="M25">
            <v>146.5</v>
          </cell>
          <cell r="O25">
            <v>275.5</v>
          </cell>
        </row>
        <row r="26">
          <cell r="A26">
            <v>0</v>
          </cell>
        </row>
        <row r="27">
          <cell r="A27">
            <v>7</v>
          </cell>
          <cell r="B27" t="str">
            <v>제</v>
          </cell>
          <cell r="C27">
            <v>3</v>
          </cell>
          <cell r="D27" t="str">
            <v>호표</v>
          </cell>
          <cell r="E27" t="str">
            <v>되메우기</v>
          </cell>
          <cell r="F27">
            <v>1</v>
          </cell>
          <cell r="G27" t="str">
            <v>㎥</v>
          </cell>
          <cell r="H27" t="str">
            <v>당</v>
          </cell>
          <cell r="I27">
            <v>4616</v>
          </cell>
          <cell r="K27">
            <v>4148</v>
          </cell>
          <cell r="M27">
            <v>268</v>
          </cell>
          <cell r="O27">
            <v>200</v>
          </cell>
        </row>
        <row r="28">
          <cell r="A28">
            <v>7.1</v>
          </cell>
          <cell r="B28" t="str">
            <v>백호우</v>
          </cell>
          <cell r="E28" t="str">
            <v>백호우0.7㎥80%</v>
          </cell>
          <cell r="F28">
            <v>1</v>
          </cell>
          <cell r="G28" t="str">
            <v>㎥</v>
          </cell>
          <cell r="I28">
            <v>344.2</v>
          </cell>
          <cell r="K28">
            <v>168</v>
          </cell>
          <cell r="M28">
            <v>64.099999999999994</v>
          </cell>
          <cell r="O28">
            <v>112.1</v>
          </cell>
        </row>
        <row r="29">
          <cell r="A29">
            <v>7.1999999999999993</v>
          </cell>
          <cell r="B29" t="str">
            <v>인력</v>
          </cell>
          <cell r="E29" t="str">
            <v>보통인부. 20%</v>
          </cell>
          <cell r="F29">
            <v>1</v>
          </cell>
          <cell r="G29" t="str">
            <v>㎥</v>
          </cell>
          <cell r="I29">
            <v>1047.4000000000001</v>
          </cell>
          <cell r="K29">
            <v>1047.4000000000001</v>
          </cell>
        </row>
        <row r="30">
          <cell r="A30">
            <v>7.2999999999999989</v>
          </cell>
          <cell r="B30" t="str">
            <v>다짐</v>
          </cell>
          <cell r="E30" t="str">
            <v>램머80KG</v>
          </cell>
          <cell r="F30">
            <v>1</v>
          </cell>
          <cell r="G30" t="str">
            <v>㎥</v>
          </cell>
          <cell r="I30">
            <v>3225.8</v>
          </cell>
          <cell r="K30">
            <v>2932.7</v>
          </cell>
          <cell r="M30">
            <v>204.8</v>
          </cell>
          <cell r="O30">
            <v>88.3</v>
          </cell>
        </row>
        <row r="31">
          <cell r="A31">
            <v>0</v>
          </cell>
        </row>
        <row r="32">
          <cell r="A32">
            <v>8</v>
          </cell>
          <cell r="B32" t="str">
            <v>제</v>
          </cell>
          <cell r="C32">
            <v>2</v>
          </cell>
          <cell r="D32" t="str">
            <v>호표</v>
          </cell>
          <cell r="E32" t="str">
            <v>되메우기</v>
          </cell>
          <cell r="F32">
            <v>1</v>
          </cell>
          <cell r="G32" t="str">
            <v>㎥</v>
          </cell>
          <cell r="H32" t="str">
            <v>당</v>
          </cell>
          <cell r="I32">
            <v>1391</v>
          </cell>
          <cell r="K32">
            <v>1215</v>
          </cell>
          <cell r="M32">
            <v>64</v>
          </cell>
          <cell r="O32">
            <v>112</v>
          </cell>
        </row>
        <row r="33">
          <cell r="A33">
            <v>8.1</v>
          </cell>
          <cell r="B33" t="str">
            <v>백호우</v>
          </cell>
          <cell r="E33" t="str">
            <v>백호우0.7㎥. 80%</v>
          </cell>
          <cell r="F33">
            <v>1</v>
          </cell>
          <cell r="G33" t="str">
            <v>㎥</v>
          </cell>
          <cell r="I33">
            <v>344.2</v>
          </cell>
          <cell r="K33">
            <v>168</v>
          </cell>
          <cell r="M33">
            <v>64.099999999999994</v>
          </cell>
          <cell r="O33">
            <v>112.1</v>
          </cell>
        </row>
        <row r="34">
          <cell r="A34">
            <v>8.1999999999999993</v>
          </cell>
          <cell r="B34" t="str">
            <v>인력</v>
          </cell>
          <cell r="E34" t="str">
            <v>보통인부. 20%</v>
          </cell>
          <cell r="F34">
            <v>1</v>
          </cell>
          <cell r="G34" t="str">
            <v>㎥</v>
          </cell>
          <cell r="I34">
            <v>1047.4000000000001</v>
          </cell>
          <cell r="K34">
            <v>1047.4000000000001</v>
          </cell>
        </row>
        <row r="35">
          <cell r="A35">
            <v>0</v>
          </cell>
        </row>
        <row r="36">
          <cell r="A36">
            <v>9</v>
          </cell>
          <cell r="B36" t="str">
            <v>제</v>
          </cell>
          <cell r="D36" t="str">
            <v>호표</v>
          </cell>
          <cell r="E36" t="str">
            <v>되메우기</v>
          </cell>
          <cell r="F36">
            <v>1</v>
          </cell>
          <cell r="G36" t="str">
            <v>㎥</v>
          </cell>
          <cell r="H36" t="str">
            <v>당</v>
          </cell>
          <cell r="I36">
            <v>469</v>
          </cell>
          <cell r="K36">
            <v>266</v>
          </cell>
          <cell r="M36">
            <v>87</v>
          </cell>
          <cell r="O36">
            <v>116</v>
          </cell>
        </row>
        <row r="37">
          <cell r="A37">
            <v>9.1</v>
          </cell>
          <cell r="B37" t="str">
            <v>백호우</v>
          </cell>
          <cell r="E37" t="str">
            <v>백호우0.4㎥</v>
          </cell>
          <cell r="F37">
            <v>1</v>
          </cell>
          <cell r="G37" t="str">
            <v>㎥</v>
          </cell>
          <cell r="I37">
            <v>469</v>
          </cell>
          <cell r="K37">
            <v>266</v>
          </cell>
          <cell r="M37">
            <v>87</v>
          </cell>
          <cell r="O37">
            <v>116</v>
          </cell>
        </row>
        <row r="39">
          <cell r="A39">
            <v>10</v>
          </cell>
          <cell r="B39" t="str">
            <v>제</v>
          </cell>
          <cell r="D39" t="str">
            <v>호표</v>
          </cell>
          <cell r="E39" t="str">
            <v>되메우기</v>
          </cell>
          <cell r="F39">
            <v>1</v>
          </cell>
          <cell r="G39" t="str">
            <v>㎥</v>
          </cell>
          <cell r="H39" t="str">
            <v>당</v>
          </cell>
          <cell r="I39">
            <v>344</v>
          </cell>
          <cell r="K39">
            <v>168</v>
          </cell>
          <cell r="M39">
            <v>64</v>
          </cell>
          <cell r="O39">
            <v>112</v>
          </cell>
        </row>
        <row r="40">
          <cell r="A40">
            <v>10.1</v>
          </cell>
          <cell r="B40" t="str">
            <v>백호우</v>
          </cell>
          <cell r="E40" t="str">
            <v>백호우0.7㎥</v>
          </cell>
          <cell r="F40">
            <v>1</v>
          </cell>
          <cell r="G40" t="str">
            <v>㎥</v>
          </cell>
          <cell r="I40">
            <v>344</v>
          </cell>
          <cell r="K40">
            <v>168</v>
          </cell>
          <cell r="M40">
            <v>64</v>
          </cell>
          <cell r="O40">
            <v>112</v>
          </cell>
        </row>
        <row r="41">
          <cell r="A41">
            <v>0</v>
          </cell>
        </row>
        <row r="42">
          <cell r="A42">
            <v>11</v>
          </cell>
          <cell r="B42" t="str">
            <v>제</v>
          </cell>
          <cell r="D42" t="str">
            <v>호표</v>
          </cell>
          <cell r="E42" t="str">
            <v>절토</v>
          </cell>
          <cell r="F42">
            <v>1</v>
          </cell>
          <cell r="G42" t="str">
            <v>㎥</v>
          </cell>
          <cell r="H42" t="str">
            <v>당</v>
          </cell>
          <cell r="I42">
            <v>469</v>
          </cell>
          <cell r="K42">
            <v>266</v>
          </cell>
          <cell r="M42">
            <v>87</v>
          </cell>
          <cell r="O42">
            <v>116</v>
          </cell>
        </row>
        <row r="43">
          <cell r="A43">
            <v>11.1</v>
          </cell>
          <cell r="B43" t="str">
            <v>백호우</v>
          </cell>
          <cell r="E43" t="str">
            <v>백호우0.4㎥</v>
          </cell>
          <cell r="F43">
            <v>1</v>
          </cell>
          <cell r="G43" t="str">
            <v>㎥</v>
          </cell>
          <cell r="I43">
            <v>469</v>
          </cell>
          <cell r="K43">
            <v>266</v>
          </cell>
          <cell r="M43">
            <v>87</v>
          </cell>
          <cell r="O43">
            <v>116</v>
          </cell>
        </row>
        <row r="44">
          <cell r="A44">
            <v>0</v>
          </cell>
        </row>
        <row r="45">
          <cell r="A45">
            <v>12</v>
          </cell>
          <cell r="B45" t="str">
            <v>제</v>
          </cell>
          <cell r="D45" t="str">
            <v>호표</v>
          </cell>
          <cell r="E45" t="str">
            <v>절토</v>
          </cell>
          <cell r="F45">
            <v>1</v>
          </cell>
          <cell r="G45" t="str">
            <v>㎥</v>
          </cell>
          <cell r="H45" t="str">
            <v>당</v>
          </cell>
          <cell r="I45">
            <v>909</v>
          </cell>
          <cell r="K45">
            <v>444</v>
          </cell>
          <cell r="M45">
            <v>169</v>
          </cell>
          <cell r="O45">
            <v>296</v>
          </cell>
        </row>
        <row r="46">
          <cell r="A46">
            <v>12.1</v>
          </cell>
          <cell r="B46" t="str">
            <v>백호우</v>
          </cell>
          <cell r="E46" t="str">
            <v>백호우0.7㎥</v>
          </cell>
          <cell r="F46">
            <v>1</v>
          </cell>
          <cell r="G46" t="str">
            <v>㎥</v>
          </cell>
          <cell r="I46">
            <v>909</v>
          </cell>
          <cell r="K46">
            <v>444</v>
          </cell>
          <cell r="M46">
            <v>169</v>
          </cell>
          <cell r="O46">
            <v>296</v>
          </cell>
        </row>
        <row r="47">
          <cell r="A47">
            <v>0</v>
          </cell>
        </row>
        <row r="48">
          <cell r="A48">
            <v>13</v>
          </cell>
          <cell r="B48" t="str">
            <v>제</v>
          </cell>
          <cell r="D48" t="str">
            <v>호표</v>
          </cell>
          <cell r="E48" t="str">
            <v>성토</v>
          </cell>
          <cell r="F48">
            <v>1</v>
          </cell>
          <cell r="G48" t="str">
            <v>㎥</v>
          </cell>
          <cell r="H48" t="str">
            <v>당</v>
          </cell>
          <cell r="I48">
            <v>430</v>
          </cell>
          <cell r="K48">
            <v>210</v>
          </cell>
          <cell r="M48">
            <v>80</v>
          </cell>
          <cell r="O48">
            <v>140</v>
          </cell>
        </row>
        <row r="49">
          <cell r="A49">
            <v>13.1</v>
          </cell>
          <cell r="B49" t="str">
            <v>백호우</v>
          </cell>
          <cell r="E49" t="str">
            <v>백호우0.7㎥</v>
          </cell>
          <cell r="F49">
            <v>1</v>
          </cell>
          <cell r="G49" t="str">
            <v>㎥</v>
          </cell>
          <cell r="I49">
            <v>430</v>
          </cell>
          <cell r="K49">
            <v>210</v>
          </cell>
          <cell r="M49">
            <v>80</v>
          </cell>
          <cell r="O49">
            <v>140</v>
          </cell>
        </row>
        <row r="50">
          <cell r="A50">
            <v>0</v>
          </cell>
        </row>
        <row r="51">
          <cell r="A51">
            <v>14</v>
          </cell>
          <cell r="B51" t="str">
            <v>제</v>
          </cell>
          <cell r="D51" t="str">
            <v>호표</v>
          </cell>
          <cell r="E51" t="str">
            <v>성토</v>
          </cell>
          <cell r="F51">
            <v>1</v>
          </cell>
          <cell r="G51" t="str">
            <v>㎥</v>
          </cell>
          <cell r="H51" t="str">
            <v>당</v>
          </cell>
          <cell r="I51">
            <v>3812</v>
          </cell>
          <cell r="K51">
            <v>3265</v>
          </cell>
          <cell r="M51">
            <v>313</v>
          </cell>
          <cell r="O51">
            <v>234</v>
          </cell>
        </row>
        <row r="52">
          <cell r="A52">
            <v>14.1</v>
          </cell>
          <cell r="B52" t="str">
            <v>백호우</v>
          </cell>
          <cell r="E52" t="str">
            <v>백호우0.4㎥</v>
          </cell>
          <cell r="F52">
            <v>1</v>
          </cell>
          <cell r="G52" t="str">
            <v>㎥</v>
          </cell>
          <cell r="I52">
            <v>587.1</v>
          </cell>
          <cell r="K52">
            <v>332.6</v>
          </cell>
          <cell r="M52">
            <v>108.8</v>
          </cell>
          <cell r="O52">
            <v>145.69999999999999</v>
          </cell>
        </row>
        <row r="53">
          <cell r="A53">
            <v>14.2</v>
          </cell>
          <cell r="B53" t="str">
            <v>램머</v>
          </cell>
          <cell r="E53" t="str">
            <v>80KG</v>
          </cell>
          <cell r="F53">
            <v>1</v>
          </cell>
          <cell r="G53" t="str">
            <v>㎥</v>
          </cell>
          <cell r="I53">
            <v>3225.8</v>
          </cell>
          <cell r="K53">
            <v>2932.7</v>
          </cell>
          <cell r="M53">
            <v>204.8</v>
          </cell>
          <cell r="O53">
            <v>88.3</v>
          </cell>
        </row>
        <row r="54">
          <cell r="A54">
            <v>0</v>
          </cell>
        </row>
        <row r="55">
          <cell r="A55">
            <v>15</v>
          </cell>
          <cell r="B55" t="str">
            <v>제</v>
          </cell>
          <cell r="D55" t="str">
            <v>호표</v>
          </cell>
          <cell r="E55" t="str">
            <v>성토</v>
          </cell>
          <cell r="F55">
            <v>1</v>
          </cell>
          <cell r="G55" t="str">
            <v>㎥</v>
          </cell>
          <cell r="H55" t="str">
            <v>당</v>
          </cell>
          <cell r="I55">
            <v>3654</v>
          </cell>
          <cell r="K55">
            <v>3142</v>
          </cell>
          <cell r="M55">
            <v>284</v>
          </cell>
          <cell r="O55">
            <v>228</v>
          </cell>
        </row>
        <row r="56">
          <cell r="A56">
            <v>15.1</v>
          </cell>
          <cell r="B56" t="str">
            <v>백호우</v>
          </cell>
          <cell r="E56" t="str">
            <v>백호우0.7㎥</v>
          </cell>
          <cell r="F56">
            <v>1</v>
          </cell>
          <cell r="G56" t="str">
            <v>㎥</v>
          </cell>
          <cell r="I56">
            <v>430.3</v>
          </cell>
          <cell r="K56">
            <v>210.1</v>
          </cell>
          <cell r="M56">
            <v>80.099999999999994</v>
          </cell>
          <cell r="O56">
            <v>140.1</v>
          </cell>
        </row>
        <row r="57">
          <cell r="A57">
            <v>15.2</v>
          </cell>
          <cell r="B57" t="str">
            <v>램머</v>
          </cell>
          <cell r="E57" t="str">
            <v>80KG</v>
          </cell>
          <cell r="F57">
            <v>1</v>
          </cell>
          <cell r="G57" t="str">
            <v>㎥</v>
          </cell>
          <cell r="I57">
            <v>3225.8</v>
          </cell>
          <cell r="K57">
            <v>2932.7</v>
          </cell>
          <cell r="M57">
            <v>204.8</v>
          </cell>
          <cell r="O57">
            <v>88.3</v>
          </cell>
        </row>
        <row r="58">
          <cell r="A58">
            <v>0</v>
          </cell>
        </row>
        <row r="59">
          <cell r="A59">
            <v>16</v>
          </cell>
          <cell r="B59" t="str">
            <v>제</v>
          </cell>
          <cell r="D59" t="str">
            <v>호표</v>
          </cell>
          <cell r="E59" t="str">
            <v>성토</v>
          </cell>
          <cell r="F59">
            <v>1</v>
          </cell>
          <cell r="G59" t="str">
            <v>㎥</v>
          </cell>
          <cell r="H59" t="str">
            <v>당</v>
          </cell>
          <cell r="I59">
            <v>2028</v>
          </cell>
          <cell r="K59">
            <v>775</v>
          </cell>
          <cell r="M59">
            <v>431</v>
          </cell>
          <cell r="O59">
            <v>822</v>
          </cell>
        </row>
        <row r="60">
          <cell r="A60">
            <v>16.100000000000001</v>
          </cell>
          <cell r="B60" t="str">
            <v>백호우</v>
          </cell>
          <cell r="E60" t="str">
            <v>백호우0.7㎥</v>
          </cell>
          <cell r="F60">
            <v>1</v>
          </cell>
          <cell r="G60" t="str">
            <v>㎥</v>
          </cell>
          <cell r="I60">
            <v>430.3</v>
          </cell>
          <cell r="K60">
            <v>210.1</v>
          </cell>
          <cell r="M60">
            <v>80.099999999999994</v>
          </cell>
          <cell r="O60">
            <v>140.1</v>
          </cell>
        </row>
        <row r="61">
          <cell r="A61">
            <v>16.200000000000003</v>
          </cell>
          <cell r="B61" t="str">
            <v>진동로라(핸드0.7)</v>
          </cell>
          <cell r="E61" t="str">
            <v>700KG</v>
          </cell>
          <cell r="F61">
            <v>1</v>
          </cell>
          <cell r="G61" t="str">
            <v>㎥</v>
          </cell>
          <cell r="I61">
            <v>1599.5</v>
          </cell>
          <cell r="K61">
            <v>565.79999999999995</v>
          </cell>
          <cell r="M61">
            <v>351.8</v>
          </cell>
          <cell r="O61">
            <v>681.9</v>
          </cell>
        </row>
        <row r="62">
          <cell r="A62">
            <v>0</v>
          </cell>
        </row>
        <row r="63">
          <cell r="A63">
            <v>17</v>
          </cell>
          <cell r="B63" t="str">
            <v>제</v>
          </cell>
          <cell r="D63" t="str">
            <v>호표</v>
          </cell>
          <cell r="E63" t="str">
            <v>성토</v>
          </cell>
          <cell r="F63">
            <v>1</v>
          </cell>
          <cell r="G63" t="str">
            <v>㎥</v>
          </cell>
          <cell r="H63" t="str">
            <v>당</v>
          </cell>
          <cell r="I63">
            <v>1122</v>
          </cell>
          <cell r="K63">
            <v>481</v>
          </cell>
          <cell r="M63">
            <v>226</v>
          </cell>
          <cell r="O63">
            <v>415</v>
          </cell>
        </row>
        <row r="64">
          <cell r="A64">
            <v>17.100000000000001</v>
          </cell>
          <cell r="B64" t="str">
            <v>백호우</v>
          </cell>
          <cell r="E64" t="str">
            <v>백호우0.7㎥</v>
          </cell>
          <cell r="F64">
            <v>1</v>
          </cell>
          <cell r="G64" t="str">
            <v>㎥</v>
          </cell>
          <cell r="I64">
            <v>430.3</v>
          </cell>
          <cell r="K64">
            <v>210.1</v>
          </cell>
          <cell r="M64">
            <v>80.099999999999994</v>
          </cell>
          <cell r="O64">
            <v>140.1</v>
          </cell>
        </row>
        <row r="65">
          <cell r="A65">
            <v>17.200000000000003</v>
          </cell>
          <cell r="B65" t="str">
            <v>진동로라</v>
          </cell>
          <cell r="E65" t="str">
            <v>6TON</v>
          </cell>
          <cell r="F65">
            <v>1</v>
          </cell>
          <cell r="G65" t="str">
            <v>㎥</v>
          </cell>
          <cell r="I65">
            <v>693.3</v>
          </cell>
          <cell r="K65">
            <v>271.3</v>
          </cell>
          <cell r="M65">
            <v>146.5</v>
          </cell>
          <cell r="O65">
            <v>275.5</v>
          </cell>
        </row>
        <row r="66">
          <cell r="A66">
            <v>0</v>
          </cell>
        </row>
        <row r="67">
          <cell r="A67">
            <v>18</v>
          </cell>
          <cell r="B67" t="str">
            <v>제</v>
          </cell>
          <cell r="C67">
            <v>5</v>
          </cell>
          <cell r="D67" t="str">
            <v>호표</v>
          </cell>
          <cell r="E67" t="str">
            <v xml:space="preserve">사토 </v>
          </cell>
          <cell r="F67">
            <v>1</v>
          </cell>
          <cell r="G67" t="str">
            <v>㎥</v>
          </cell>
          <cell r="H67" t="str">
            <v>당</v>
          </cell>
          <cell r="I67">
            <v>2168</v>
          </cell>
          <cell r="K67">
            <v>694</v>
          </cell>
          <cell r="M67">
            <v>1033</v>
          </cell>
          <cell r="O67">
            <v>441</v>
          </cell>
        </row>
        <row r="68">
          <cell r="A68">
            <v>18.100000000000001</v>
          </cell>
          <cell r="B68" t="str">
            <v>백호우</v>
          </cell>
          <cell r="E68" t="str">
            <v>0.4㎥(적사비무대)</v>
          </cell>
          <cell r="F68">
            <v>1</v>
          </cell>
          <cell r="G68" t="str">
            <v>㎥</v>
          </cell>
        </row>
        <row r="69">
          <cell r="A69">
            <v>18.200000000000003</v>
          </cell>
          <cell r="B69" t="str">
            <v>운반</v>
          </cell>
          <cell r="E69" t="str">
            <v>D/T  10.5TON</v>
          </cell>
          <cell r="F69">
            <v>1</v>
          </cell>
          <cell r="G69" t="str">
            <v>㎥</v>
          </cell>
          <cell r="I69">
            <v>2169.59</v>
          </cell>
          <cell r="K69">
            <v>694.84</v>
          </cell>
          <cell r="M69">
            <v>1033.17</v>
          </cell>
          <cell r="O69">
            <v>441.58</v>
          </cell>
        </row>
        <row r="70">
          <cell r="A70">
            <v>0</v>
          </cell>
        </row>
        <row r="71">
          <cell r="A71">
            <v>19</v>
          </cell>
          <cell r="B71" t="str">
            <v>제</v>
          </cell>
          <cell r="C71">
            <v>3</v>
          </cell>
          <cell r="D71" t="str">
            <v>호표</v>
          </cell>
          <cell r="E71" t="str">
            <v>사토</v>
          </cell>
          <cell r="F71">
            <v>1</v>
          </cell>
          <cell r="G71" t="str">
            <v>㎥</v>
          </cell>
          <cell r="H71" t="str">
            <v>당</v>
          </cell>
          <cell r="I71">
            <v>1621</v>
          </cell>
          <cell r="K71">
            <v>519</v>
          </cell>
          <cell r="M71">
            <v>772</v>
          </cell>
          <cell r="O71">
            <v>330</v>
          </cell>
        </row>
        <row r="72">
          <cell r="A72">
            <v>19.100000000000001</v>
          </cell>
          <cell r="B72" t="str">
            <v>백호우</v>
          </cell>
          <cell r="E72" t="str">
            <v>0.7㎥(적사비무대)</v>
          </cell>
          <cell r="F72">
            <v>1</v>
          </cell>
          <cell r="G72" t="str">
            <v>㎥</v>
          </cell>
        </row>
        <row r="73">
          <cell r="A73">
            <v>19.200000000000003</v>
          </cell>
          <cell r="B73" t="str">
            <v>운반</v>
          </cell>
          <cell r="E73" t="str">
            <v>D/T  10.5TON</v>
          </cell>
          <cell r="F73">
            <v>1</v>
          </cell>
          <cell r="G73" t="str">
            <v>㎥</v>
          </cell>
          <cell r="I73">
            <v>1621.9</v>
          </cell>
          <cell r="K73">
            <v>519.4</v>
          </cell>
          <cell r="M73">
            <v>772.4</v>
          </cell>
          <cell r="O73">
            <v>330.1</v>
          </cell>
        </row>
        <row r="74">
          <cell r="A74">
            <v>0</v>
          </cell>
        </row>
        <row r="75">
          <cell r="A75">
            <v>20</v>
          </cell>
          <cell r="B75" t="str">
            <v>제</v>
          </cell>
          <cell r="C75">
            <v>7</v>
          </cell>
          <cell r="D75" t="str">
            <v>호표</v>
          </cell>
          <cell r="E75" t="str">
            <v>순성토 운반</v>
          </cell>
          <cell r="F75">
            <v>1</v>
          </cell>
          <cell r="G75" t="str">
            <v>㎥</v>
          </cell>
          <cell r="H75" t="str">
            <v>당</v>
          </cell>
          <cell r="I75">
            <v>4229</v>
          </cell>
          <cell r="K75">
            <v>1507</v>
          </cell>
          <cell r="M75">
            <v>1750</v>
          </cell>
          <cell r="O75">
            <v>972</v>
          </cell>
        </row>
        <row r="76">
          <cell r="A76">
            <v>20.100000000000001</v>
          </cell>
          <cell r="B76" t="str">
            <v>토취장개발비</v>
          </cell>
          <cell r="E76" t="str">
            <v>부지임대료등</v>
          </cell>
          <cell r="F76">
            <v>1</v>
          </cell>
          <cell r="G76" t="str">
            <v>㎥</v>
          </cell>
          <cell r="I76" t="str">
            <v>무</v>
          </cell>
          <cell r="K76">
            <v>0</v>
          </cell>
          <cell r="M76">
            <v>0</v>
          </cell>
          <cell r="O76" t="str">
            <v>대</v>
          </cell>
        </row>
        <row r="77">
          <cell r="A77">
            <v>20.200000000000003</v>
          </cell>
          <cell r="B77" t="str">
            <v>기계</v>
          </cell>
          <cell r="E77" t="str">
            <v>백호우(0.7㎥)</v>
          </cell>
          <cell r="F77">
            <v>1</v>
          </cell>
          <cell r="G77" t="str">
            <v>㎥</v>
          </cell>
          <cell r="I77">
            <v>910.5</v>
          </cell>
          <cell r="K77">
            <v>444.4</v>
          </cell>
          <cell r="M77">
            <v>169.6</v>
          </cell>
          <cell r="O77">
            <v>296.5</v>
          </cell>
        </row>
        <row r="78">
          <cell r="A78">
            <v>20.300000000000004</v>
          </cell>
          <cell r="B78" t="str">
            <v>운반</v>
          </cell>
          <cell r="E78" t="str">
            <v>D/T  10.5TON</v>
          </cell>
          <cell r="F78">
            <v>1</v>
          </cell>
          <cell r="G78" t="str">
            <v>㎥</v>
          </cell>
          <cell r="I78">
            <v>3320.2</v>
          </cell>
          <cell r="K78">
            <v>1063.3</v>
          </cell>
          <cell r="M78">
            <v>1581.1</v>
          </cell>
          <cell r="O78">
            <v>675.8</v>
          </cell>
        </row>
        <row r="79">
          <cell r="A79">
            <v>0</v>
          </cell>
        </row>
        <row r="80">
          <cell r="A80">
            <v>22</v>
          </cell>
          <cell r="B80" t="str">
            <v>제</v>
          </cell>
          <cell r="C80">
            <v>8</v>
          </cell>
          <cell r="D80" t="str">
            <v>호표</v>
          </cell>
          <cell r="E80" t="str">
            <v>유용성토</v>
          </cell>
          <cell r="F80">
            <v>1</v>
          </cell>
          <cell r="G80" t="str">
            <v>㎥</v>
          </cell>
          <cell r="H80" t="str">
            <v>당</v>
          </cell>
          <cell r="I80">
            <v>909</v>
          </cell>
          <cell r="K80">
            <v>444</v>
          </cell>
          <cell r="M80">
            <v>169</v>
          </cell>
          <cell r="O80">
            <v>296</v>
          </cell>
        </row>
        <row r="81">
          <cell r="A81">
            <v>22.1</v>
          </cell>
          <cell r="B81" t="str">
            <v>적사</v>
          </cell>
          <cell r="E81" t="str">
            <v>백호우(0.7㎥)</v>
          </cell>
          <cell r="F81">
            <v>1</v>
          </cell>
          <cell r="G81" t="str">
            <v>㎥</v>
          </cell>
          <cell r="I81">
            <v>910.5</v>
          </cell>
          <cell r="K81">
            <v>444.4</v>
          </cell>
          <cell r="M81">
            <v>169.6</v>
          </cell>
          <cell r="O81">
            <v>296.5</v>
          </cell>
        </row>
        <row r="82">
          <cell r="A82">
            <v>0</v>
          </cell>
        </row>
        <row r="83">
          <cell r="A83">
            <v>23</v>
          </cell>
          <cell r="B83" t="str">
            <v>제</v>
          </cell>
          <cell r="C83">
            <v>11</v>
          </cell>
          <cell r="D83" t="str">
            <v>호표</v>
          </cell>
          <cell r="E83" t="str">
            <v>혼합골재.부설.다짐</v>
          </cell>
          <cell r="F83">
            <v>1</v>
          </cell>
          <cell r="G83" t="str">
            <v>㎥</v>
          </cell>
          <cell r="H83" t="str">
            <v>당</v>
          </cell>
          <cell r="I83">
            <v>4041</v>
          </cell>
          <cell r="K83">
            <v>3047</v>
          </cell>
          <cell r="M83">
            <v>354</v>
          </cell>
          <cell r="O83">
            <v>640</v>
          </cell>
        </row>
        <row r="84">
          <cell r="A84">
            <v>23.1</v>
          </cell>
          <cell r="B84" t="str">
            <v>혼합골재</v>
          </cell>
          <cell r="E84" t="str">
            <v>구입</v>
          </cell>
          <cell r="F84">
            <v>1</v>
          </cell>
          <cell r="G84" t="str">
            <v>㎥</v>
          </cell>
          <cell r="M84" t="str">
            <v>별      산</v>
          </cell>
        </row>
        <row r="85">
          <cell r="A85">
            <v>23.200000000000003</v>
          </cell>
          <cell r="E85" t="str">
            <v>운반</v>
          </cell>
          <cell r="F85">
            <v>1</v>
          </cell>
          <cell r="G85" t="str">
            <v>㎥</v>
          </cell>
          <cell r="M85" t="str">
            <v>별      산</v>
          </cell>
        </row>
        <row r="86">
          <cell r="A86">
            <v>23.300000000000004</v>
          </cell>
          <cell r="B86" t="str">
            <v>인력부설 20%</v>
          </cell>
          <cell r="E86" t="str">
            <v>보통 . 특별인부</v>
          </cell>
          <cell r="F86">
            <v>1</v>
          </cell>
          <cell r="G86" t="str">
            <v>㎥</v>
          </cell>
          <cell r="I86">
            <v>2226.9</v>
          </cell>
          <cell r="K86">
            <v>2226.9</v>
          </cell>
        </row>
        <row r="87">
          <cell r="A87">
            <v>23.400000000000006</v>
          </cell>
          <cell r="B87" t="str">
            <v>기계부설 80%</v>
          </cell>
          <cell r="E87" t="str">
            <v>백호우 0.7㎥</v>
          </cell>
          <cell r="F87">
            <v>1</v>
          </cell>
          <cell r="G87" t="str">
            <v>㎥</v>
          </cell>
          <cell r="I87">
            <v>1324.8</v>
          </cell>
          <cell r="K87">
            <v>646.6</v>
          </cell>
          <cell r="M87">
            <v>246.8</v>
          </cell>
          <cell r="O87">
            <v>431.4</v>
          </cell>
        </row>
        <row r="88">
          <cell r="A88">
            <v>23.500000000000007</v>
          </cell>
          <cell r="B88" t="str">
            <v>다짐</v>
          </cell>
          <cell r="E88" t="str">
            <v>진동로라10ton</v>
          </cell>
          <cell r="F88">
            <v>1</v>
          </cell>
          <cell r="G88" t="str">
            <v>㎥</v>
          </cell>
          <cell r="I88">
            <v>491</v>
          </cell>
          <cell r="K88">
            <v>173.7</v>
          </cell>
          <cell r="M88">
            <v>108</v>
          </cell>
          <cell r="O88">
            <v>209.3</v>
          </cell>
        </row>
        <row r="89">
          <cell r="A89">
            <v>0</v>
          </cell>
        </row>
        <row r="90">
          <cell r="A90">
            <v>24</v>
          </cell>
          <cell r="B90" t="str">
            <v>제</v>
          </cell>
          <cell r="C90">
            <v>12</v>
          </cell>
          <cell r="D90" t="str">
            <v>호표</v>
          </cell>
          <cell r="E90" t="str">
            <v>혼합골재.부설.다짐</v>
          </cell>
          <cell r="F90">
            <v>1</v>
          </cell>
          <cell r="G90" t="str">
            <v>㎥</v>
          </cell>
          <cell r="H90" t="str">
            <v>당</v>
          </cell>
          <cell r="I90">
            <v>4243</v>
          </cell>
          <cell r="K90">
            <v>3144</v>
          </cell>
          <cell r="M90">
            <v>393</v>
          </cell>
          <cell r="O90">
            <v>706</v>
          </cell>
        </row>
        <row r="91">
          <cell r="A91">
            <v>24.1</v>
          </cell>
          <cell r="B91" t="str">
            <v>혼합골재</v>
          </cell>
          <cell r="E91" t="str">
            <v>구입</v>
          </cell>
          <cell r="F91">
            <v>1</v>
          </cell>
          <cell r="G91" t="str">
            <v>㎥</v>
          </cell>
          <cell r="M91" t="str">
            <v>별      산</v>
          </cell>
        </row>
        <row r="92">
          <cell r="A92">
            <v>24.200000000000003</v>
          </cell>
          <cell r="E92" t="str">
            <v>운반</v>
          </cell>
          <cell r="F92">
            <v>1</v>
          </cell>
          <cell r="G92" t="str">
            <v>㎥</v>
          </cell>
          <cell r="I92">
            <v>0</v>
          </cell>
          <cell r="K92">
            <v>0</v>
          </cell>
          <cell r="M92" t="str">
            <v>별      산</v>
          </cell>
          <cell r="O92">
            <v>0</v>
          </cell>
        </row>
        <row r="93">
          <cell r="A93">
            <v>24.300000000000004</v>
          </cell>
          <cell r="B93" t="str">
            <v>인력부설 20%</v>
          </cell>
          <cell r="E93" t="str">
            <v>보통 . 특별인부</v>
          </cell>
          <cell r="F93">
            <v>1</v>
          </cell>
          <cell r="G93" t="str">
            <v>㎥</v>
          </cell>
          <cell r="I93">
            <v>2226.9</v>
          </cell>
          <cell r="K93">
            <v>2226.9</v>
          </cell>
        </row>
        <row r="94">
          <cell r="A94">
            <v>24.400000000000006</v>
          </cell>
          <cell r="B94" t="str">
            <v>기계부설 80%</v>
          </cell>
          <cell r="E94" t="str">
            <v>백호우 0.7㎥</v>
          </cell>
          <cell r="F94">
            <v>1</v>
          </cell>
          <cell r="G94" t="str">
            <v>㎥</v>
          </cell>
          <cell r="I94">
            <v>1324.8</v>
          </cell>
          <cell r="K94">
            <v>646.6</v>
          </cell>
          <cell r="M94">
            <v>246.8</v>
          </cell>
          <cell r="O94">
            <v>431.4</v>
          </cell>
        </row>
        <row r="95">
          <cell r="A95">
            <v>24.500000000000007</v>
          </cell>
          <cell r="B95" t="str">
            <v>다짐</v>
          </cell>
          <cell r="E95" t="str">
            <v>진동로라6ton</v>
          </cell>
          <cell r="F95">
            <v>1</v>
          </cell>
          <cell r="G95" t="str">
            <v>㎥</v>
          </cell>
          <cell r="I95">
            <v>693.3</v>
          </cell>
          <cell r="K95">
            <v>271.3</v>
          </cell>
          <cell r="M95">
            <v>146.5</v>
          </cell>
          <cell r="O95">
            <v>275.5</v>
          </cell>
        </row>
        <row r="96">
          <cell r="A96">
            <v>0</v>
          </cell>
        </row>
        <row r="97">
          <cell r="A97">
            <v>25</v>
          </cell>
          <cell r="B97" t="str">
            <v>제</v>
          </cell>
          <cell r="C97">
            <v>12</v>
          </cell>
          <cell r="D97" t="str">
            <v>호표</v>
          </cell>
          <cell r="E97" t="str">
            <v>혼합골재.부설.다짐</v>
          </cell>
          <cell r="F97">
            <v>1</v>
          </cell>
          <cell r="G97" t="str">
            <v>㎥</v>
          </cell>
          <cell r="H97" t="str">
            <v>당</v>
          </cell>
          <cell r="I97">
            <v>2847</v>
          </cell>
          <cell r="K97">
            <v>1806</v>
          </cell>
          <cell r="M97">
            <v>448</v>
          </cell>
          <cell r="O97">
            <v>593</v>
          </cell>
        </row>
        <row r="98">
          <cell r="A98">
            <v>25.1</v>
          </cell>
          <cell r="B98" t="str">
            <v>혼합골재</v>
          </cell>
          <cell r="E98" t="str">
            <v>구입</v>
          </cell>
          <cell r="F98">
            <v>1</v>
          </cell>
          <cell r="G98" t="str">
            <v>㎥</v>
          </cell>
          <cell r="M98" t="str">
            <v>별      산</v>
          </cell>
        </row>
        <row r="99">
          <cell r="A99">
            <v>25.200000000000003</v>
          </cell>
          <cell r="E99" t="str">
            <v>운반</v>
          </cell>
          <cell r="F99">
            <v>1</v>
          </cell>
          <cell r="G99" t="str">
            <v>㎥</v>
          </cell>
          <cell r="I99">
            <v>0</v>
          </cell>
          <cell r="K99">
            <v>0</v>
          </cell>
          <cell r="M99" t="str">
            <v>별      산</v>
          </cell>
          <cell r="O99">
            <v>0</v>
          </cell>
        </row>
        <row r="100">
          <cell r="A100">
            <v>25.300000000000004</v>
          </cell>
          <cell r="B100" t="str">
            <v>그레이더</v>
          </cell>
          <cell r="E100" t="str">
            <v>3.6m</v>
          </cell>
          <cell r="F100">
            <v>1</v>
          </cell>
          <cell r="G100" t="str">
            <v>㎥</v>
          </cell>
          <cell r="I100">
            <v>708.3</v>
          </cell>
          <cell r="K100">
            <v>281.10000000000002</v>
          </cell>
          <cell r="M100">
            <v>209</v>
          </cell>
          <cell r="O100">
            <v>218.2</v>
          </cell>
        </row>
        <row r="101">
          <cell r="A101">
            <v>25.400000000000006</v>
          </cell>
          <cell r="B101" t="str">
            <v>진동로라</v>
          </cell>
          <cell r="E101" t="str">
            <v>10ton</v>
          </cell>
          <cell r="F101">
            <v>1</v>
          </cell>
          <cell r="G101" t="str">
            <v>㎥</v>
          </cell>
          <cell r="I101">
            <v>491</v>
          </cell>
          <cell r="K101">
            <v>173.7</v>
          </cell>
          <cell r="M101">
            <v>108</v>
          </cell>
          <cell r="O101">
            <v>209.3</v>
          </cell>
        </row>
        <row r="102">
          <cell r="A102">
            <v>25.500000000000007</v>
          </cell>
          <cell r="B102" t="str">
            <v>타이어로라</v>
          </cell>
          <cell r="E102" t="str">
            <v>8-15ton</v>
          </cell>
          <cell r="F102">
            <v>1</v>
          </cell>
          <cell r="G102" t="str">
            <v>㎥</v>
          </cell>
          <cell r="I102">
            <v>196.9</v>
          </cell>
          <cell r="K102">
            <v>91.6</v>
          </cell>
          <cell r="M102">
            <v>47.1</v>
          </cell>
          <cell r="O102">
            <v>58.2</v>
          </cell>
        </row>
        <row r="103">
          <cell r="A103">
            <v>25.600000000000009</v>
          </cell>
          <cell r="B103" t="str">
            <v>살수</v>
          </cell>
          <cell r="E103" t="str">
            <v>물탱크5500L</v>
          </cell>
          <cell r="F103">
            <v>1</v>
          </cell>
          <cell r="G103" t="str">
            <v>㎥</v>
          </cell>
          <cell r="I103">
            <v>338.7</v>
          </cell>
          <cell r="K103">
            <v>146.80000000000001</v>
          </cell>
          <cell r="M103">
            <v>84.2</v>
          </cell>
          <cell r="O103">
            <v>107.7</v>
          </cell>
        </row>
        <row r="104">
          <cell r="A104">
            <v>25.70000000000001</v>
          </cell>
          <cell r="B104" t="str">
            <v>부설</v>
          </cell>
          <cell r="E104" t="str">
            <v>인력10%</v>
          </cell>
          <cell r="F104">
            <v>1</v>
          </cell>
          <cell r="G104" t="str">
            <v>㎥</v>
          </cell>
          <cell r="I104">
            <v>1113.4000000000001</v>
          </cell>
          <cell r="K104">
            <v>1113.4000000000001</v>
          </cell>
          <cell r="M104">
            <v>0</v>
          </cell>
          <cell r="O104">
            <v>0</v>
          </cell>
        </row>
        <row r="105">
          <cell r="A105">
            <v>0</v>
          </cell>
        </row>
        <row r="106">
          <cell r="A106">
            <v>27</v>
          </cell>
          <cell r="B106" t="str">
            <v>제</v>
          </cell>
          <cell r="C106">
            <v>4</v>
          </cell>
          <cell r="D106" t="str">
            <v>호표</v>
          </cell>
          <cell r="E106" t="str">
            <v>모래부설.다짐</v>
          </cell>
          <cell r="F106">
            <v>1</v>
          </cell>
          <cell r="G106" t="str">
            <v>㎥</v>
          </cell>
          <cell r="H106" t="str">
            <v>당</v>
          </cell>
          <cell r="I106">
            <v>5765</v>
          </cell>
          <cell r="K106">
            <v>5312</v>
          </cell>
          <cell r="M106">
            <v>263</v>
          </cell>
          <cell r="O106">
            <v>190</v>
          </cell>
        </row>
        <row r="107">
          <cell r="A107">
            <v>27.1</v>
          </cell>
          <cell r="B107" t="str">
            <v>모래</v>
          </cell>
          <cell r="E107" t="str">
            <v>하수구관적용</v>
          </cell>
          <cell r="F107">
            <v>1</v>
          </cell>
          <cell r="G107" t="str">
            <v>㎥</v>
          </cell>
          <cell r="M107" t="str">
            <v>별      산</v>
          </cell>
        </row>
        <row r="108">
          <cell r="A108">
            <v>27.200000000000003</v>
          </cell>
          <cell r="B108" t="str">
            <v>인력부설 20%</v>
          </cell>
          <cell r="E108" t="str">
            <v>보통 . 특수인부</v>
          </cell>
          <cell r="F108">
            <v>1</v>
          </cell>
          <cell r="G108" t="str">
            <v>㎥</v>
          </cell>
          <cell r="I108">
            <v>2226.9</v>
          </cell>
          <cell r="K108">
            <v>2226.9</v>
          </cell>
        </row>
        <row r="109">
          <cell r="A109">
            <v>27.300000000000004</v>
          </cell>
          <cell r="B109" t="str">
            <v>기계부설 80%</v>
          </cell>
          <cell r="E109" t="str">
            <v>백호우0.7㎥</v>
          </cell>
          <cell r="F109">
            <v>1</v>
          </cell>
          <cell r="G109" t="str">
            <v>㎥</v>
          </cell>
          <cell r="I109">
            <v>313.5</v>
          </cell>
          <cell r="K109">
            <v>153</v>
          </cell>
          <cell r="M109">
            <v>58.4</v>
          </cell>
          <cell r="O109">
            <v>102.1</v>
          </cell>
        </row>
        <row r="110">
          <cell r="A110">
            <v>27.400000000000006</v>
          </cell>
          <cell r="B110" t="str">
            <v>다짐</v>
          </cell>
          <cell r="E110" t="str">
            <v>램머80Kg</v>
          </cell>
          <cell r="F110">
            <v>1</v>
          </cell>
          <cell r="G110" t="str">
            <v>㎥</v>
          </cell>
          <cell r="I110">
            <v>3225.8</v>
          </cell>
          <cell r="K110">
            <v>2932.7</v>
          </cell>
          <cell r="M110">
            <v>204.8</v>
          </cell>
          <cell r="O110">
            <v>88.3</v>
          </cell>
        </row>
        <row r="111">
          <cell r="A111">
            <v>0</v>
          </cell>
        </row>
        <row r="112">
          <cell r="A112">
            <v>28</v>
          </cell>
          <cell r="B112" t="str">
            <v>제</v>
          </cell>
          <cell r="C112">
            <v>12</v>
          </cell>
          <cell r="D112" t="str">
            <v>호표</v>
          </cell>
          <cell r="E112" t="str">
            <v>노견토</v>
          </cell>
          <cell r="F112">
            <v>1</v>
          </cell>
          <cell r="G112" t="str">
            <v>㎥</v>
          </cell>
          <cell r="H112" t="str">
            <v>당</v>
          </cell>
          <cell r="I112">
            <v>5497</v>
          </cell>
          <cell r="K112">
            <v>4957</v>
          </cell>
          <cell r="M112">
            <v>224</v>
          </cell>
          <cell r="O112">
            <v>316</v>
          </cell>
        </row>
        <row r="113">
          <cell r="A113">
            <v>28.1</v>
          </cell>
          <cell r="B113" t="str">
            <v>포설</v>
          </cell>
          <cell r="E113" t="str">
            <v>백호우0.7  80%</v>
          </cell>
          <cell r="F113">
            <v>1</v>
          </cell>
          <cell r="G113" t="str">
            <v>㎥</v>
          </cell>
          <cell r="I113">
            <v>431.2</v>
          </cell>
          <cell r="K113">
            <v>210.5</v>
          </cell>
          <cell r="M113">
            <v>80.3</v>
          </cell>
          <cell r="O113">
            <v>140.4</v>
          </cell>
        </row>
        <row r="114">
          <cell r="A114">
            <v>28.200000000000003</v>
          </cell>
          <cell r="E114" t="str">
            <v>인력20%</v>
          </cell>
          <cell r="F114">
            <v>1</v>
          </cell>
          <cell r="G114" t="str">
            <v>㎥</v>
          </cell>
          <cell r="I114">
            <v>4453.8</v>
          </cell>
          <cell r="K114">
            <v>4453.8</v>
          </cell>
          <cell r="M114">
            <v>0</v>
          </cell>
          <cell r="O114">
            <v>0</v>
          </cell>
        </row>
        <row r="115">
          <cell r="A115">
            <v>28.300000000000004</v>
          </cell>
          <cell r="B115" t="str">
            <v>살수</v>
          </cell>
          <cell r="E115" t="str">
            <v>물탱크5500L</v>
          </cell>
          <cell r="F115">
            <v>1</v>
          </cell>
          <cell r="G115" t="str">
            <v>㎥</v>
          </cell>
          <cell r="I115">
            <v>339.5</v>
          </cell>
          <cell r="K115">
            <v>146.80000000000001</v>
          </cell>
          <cell r="M115">
            <v>85</v>
          </cell>
          <cell r="O115">
            <v>107.7</v>
          </cell>
        </row>
        <row r="116">
          <cell r="A116">
            <v>28.400000000000006</v>
          </cell>
          <cell r="B116" t="str">
            <v>다짐</v>
          </cell>
          <cell r="E116" t="str">
            <v>탄뎀로라10-14TON</v>
          </cell>
          <cell r="F116">
            <v>1</v>
          </cell>
          <cell r="G116" t="str">
            <v>㎥</v>
          </cell>
          <cell r="I116">
            <v>274.8</v>
          </cell>
          <cell r="K116">
            <v>146.69999999999999</v>
          </cell>
          <cell r="M116">
            <v>59.3</v>
          </cell>
          <cell r="O116">
            <v>68.8</v>
          </cell>
        </row>
        <row r="117">
          <cell r="A117">
            <v>0</v>
          </cell>
        </row>
        <row r="122">
          <cell r="A122" t="str">
            <v>포장일위대가</v>
          </cell>
        </row>
        <row r="123">
          <cell r="A123">
            <v>40</v>
          </cell>
          <cell r="B123" t="str">
            <v>제</v>
          </cell>
          <cell r="C123">
            <v>32</v>
          </cell>
          <cell r="D123" t="str">
            <v>호표</v>
          </cell>
          <cell r="E123" t="str">
            <v>프라임 코팅</v>
          </cell>
          <cell r="F123">
            <v>1</v>
          </cell>
          <cell r="G123" t="str">
            <v>a</v>
          </cell>
          <cell r="H123" t="str">
            <v>당</v>
          </cell>
          <cell r="I123">
            <v>17564</v>
          </cell>
          <cell r="K123">
            <v>16452</v>
          </cell>
          <cell r="M123">
            <v>917</v>
          </cell>
          <cell r="O123">
            <v>195</v>
          </cell>
        </row>
        <row r="124">
          <cell r="A124">
            <v>40.1</v>
          </cell>
          <cell r="B124" t="str">
            <v>용해비</v>
          </cell>
          <cell r="E124" t="str">
            <v>D=0.08ton/a</v>
          </cell>
          <cell r="F124">
            <v>1</v>
          </cell>
          <cell r="G124" t="str">
            <v>a</v>
          </cell>
          <cell r="I124">
            <v>2017</v>
          </cell>
          <cell r="K124">
            <v>1231</v>
          </cell>
          <cell r="M124">
            <v>786</v>
          </cell>
        </row>
        <row r="125">
          <cell r="A125">
            <v>40.200000000000003</v>
          </cell>
          <cell r="B125" t="str">
            <v>살포</v>
          </cell>
          <cell r="E125" t="str">
            <v>디스트리뷰다3800L</v>
          </cell>
          <cell r="F125">
            <v>1</v>
          </cell>
          <cell r="G125" t="str">
            <v>a</v>
          </cell>
          <cell r="I125">
            <v>646.4</v>
          </cell>
          <cell r="K125">
            <v>319.8</v>
          </cell>
          <cell r="M125">
            <v>131.6</v>
          </cell>
          <cell r="O125">
            <v>195</v>
          </cell>
        </row>
        <row r="126">
          <cell r="A126">
            <v>40.300000000000004</v>
          </cell>
          <cell r="B126" t="str">
            <v>포설</v>
          </cell>
          <cell r="E126" t="str">
            <v>인건비</v>
          </cell>
          <cell r="F126">
            <v>1</v>
          </cell>
          <cell r="G126" t="str">
            <v>a</v>
          </cell>
          <cell r="I126">
            <v>4427.2</v>
          </cell>
          <cell r="K126">
            <v>4427.2</v>
          </cell>
        </row>
        <row r="127">
          <cell r="A127">
            <v>40.400000000000006</v>
          </cell>
          <cell r="B127" t="str">
            <v>청소비</v>
          </cell>
          <cell r="E127" t="str">
            <v>보통인부</v>
          </cell>
          <cell r="F127">
            <v>1</v>
          </cell>
          <cell r="G127" t="str">
            <v>a</v>
          </cell>
          <cell r="I127">
            <v>10474</v>
          </cell>
          <cell r="K127">
            <v>10474</v>
          </cell>
        </row>
        <row r="128">
          <cell r="A128">
            <v>0</v>
          </cell>
        </row>
        <row r="129">
          <cell r="A129">
            <v>42</v>
          </cell>
          <cell r="B129" t="str">
            <v>제</v>
          </cell>
          <cell r="C129">
            <v>33</v>
          </cell>
          <cell r="D129" t="str">
            <v>호표</v>
          </cell>
          <cell r="E129" t="str">
            <v>텍코팅</v>
          </cell>
          <cell r="F129">
            <v>1</v>
          </cell>
          <cell r="G129" t="str">
            <v>a</v>
          </cell>
          <cell r="H129" t="str">
            <v>당</v>
          </cell>
          <cell r="I129">
            <v>14199</v>
          </cell>
          <cell r="K129">
            <v>13102</v>
          </cell>
          <cell r="M129">
            <v>486</v>
          </cell>
          <cell r="O129">
            <v>611</v>
          </cell>
        </row>
        <row r="130">
          <cell r="A130">
            <v>42.1</v>
          </cell>
          <cell r="B130" t="str">
            <v>살포</v>
          </cell>
          <cell r="E130" t="str">
            <v>디스트리뷰다3800L</v>
          </cell>
          <cell r="F130">
            <v>1</v>
          </cell>
          <cell r="G130" t="str">
            <v>a</v>
          </cell>
          <cell r="I130">
            <v>247.1</v>
          </cell>
          <cell r="K130">
            <v>121.8</v>
          </cell>
          <cell r="M130">
            <v>51</v>
          </cell>
          <cell r="O130">
            <v>74.3</v>
          </cell>
        </row>
        <row r="131">
          <cell r="A131">
            <v>42.2</v>
          </cell>
          <cell r="B131" t="str">
            <v>포설</v>
          </cell>
          <cell r="E131" t="str">
            <v>인건비</v>
          </cell>
          <cell r="F131">
            <v>1</v>
          </cell>
          <cell r="G131" t="str">
            <v>a</v>
          </cell>
          <cell r="I131">
            <v>1660.2</v>
          </cell>
          <cell r="K131">
            <v>1660.2</v>
          </cell>
        </row>
        <row r="132">
          <cell r="A132">
            <v>42.300000000000004</v>
          </cell>
          <cell r="B132" t="str">
            <v>청소비</v>
          </cell>
          <cell r="E132" t="str">
            <v>보통인부</v>
          </cell>
          <cell r="F132">
            <v>1</v>
          </cell>
          <cell r="G132" t="str">
            <v>a</v>
          </cell>
          <cell r="I132">
            <v>10474</v>
          </cell>
          <cell r="K132">
            <v>10474</v>
          </cell>
        </row>
        <row r="133">
          <cell r="A133">
            <v>42.400000000000006</v>
          </cell>
          <cell r="B133" t="str">
            <v>다짐</v>
          </cell>
          <cell r="E133" t="str">
            <v>타이어로라8 ~ 15ton</v>
          </cell>
          <cell r="F133">
            <v>1</v>
          </cell>
          <cell r="G133" t="str">
            <v>a</v>
          </cell>
          <cell r="I133">
            <v>1819.4</v>
          </cell>
          <cell r="K133">
            <v>846.4</v>
          </cell>
          <cell r="M133">
            <v>435.5</v>
          </cell>
          <cell r="O133">
            <v>537.5</v>
          </cell>
        </row>
        <row r="134">
          <cell r="A134">
            <v>0</v>
          </cell>
        </row>
        <row r="135">
          <cell r="A135">
            <v>44</v>
          </cell>
          <cell r="B135" t="str">
            <v>제</v>
          </cell>
          <cell r="C135">
            <v>34</v>
          </cell>
          <cell r="D135" t="str">
            <v>호표</v>
          </cell>
          <cell r="E135" t="str">
            <v xml:space="preserve">아스콘기층포설.다짐 </v>
          </cell>
          <cell r="F135">
            <v>1</v>
          </cell>
          <cell r="G135" t="str">
            <v>a</v>
          </cell>
          <cell r="H135" t="str">
            <v>당</v>
          </cell>
          <cell r="I135">
            <v>86301</v>
          </cell>
          <cell r="K135">
            <v>52408</v>
          </cell>
          <cell r="M135">
            <v>10864</v>
          </cell>
          <cell r="O135">
            <v>23029</v>
          </cell>
        </row>
        <row r="136">
          <cell r="A136">
            <v>44.1</v>
          </cell>
          <cell r="B136" t="str">
            <v>포설</v>
          </cell>
          <cell r="E136" t="str">
            <v>아스팔트 페이버(휘)</v>
          </cell>
          <cell r="F136">
            <v>1</v>
          </cell>
          <cell r="G136" t="str">
            <v>a</v>
          </cell>
          <cell r="I136">
            <v>19205.8</v>
          </cell>
          <cell r="K136">
            <v>5985.6</v>
          </cell>
          <cell r="M136">
            <v>1670.9</v>
          </cell>
          <cell r="O136">
            <v>11549.3</v>
          </cell>
        </row>
        <row r="137">
          <cell r="A137">
            <v>44.2</v>
          </cell>
          <cell r="B137" t="str">
            <v>인건비</v>
          </cell>
          <cell r="E137" t="str">
            <v>포장공.보통인부</v>
          </cell>
          <cell r="F137">
            <v>1</v>
          </cell>
          <cell r="G137" t="str">
            <v>a</v>
          </cell>
          <cell r="I137">
            <v>27035.5</v>
          </cell>
          <cell r="K137">
            <v>26248.1</v>
          </cell>
          <cell r="M137">
            <v>787.4</v>
          </cell>
        </row>
        <row r="138">
          <cell r="A138">
            <v>44.300000000000004</v>
          </cell>
          <cell r="B138" t="str">
            <v>물탱크</v>
          </cell>
          <cell r="E138" t="str">
            <v>5500L</v>
          </cell>
          <cell r="F138">
            <v>1</v>
          </cell>
          <cell r="G138" t="str">
            <v>a</v>
          </cell>
          <cell r="I138">
            <v>6083.3</v>
          </cell>
          <cell r="K138">
            <v>3169.3</v>
          </cell>
          <cell r="M138">
            <v>590.29999999999995</v>
          </cell>
          <cell r="O138">
            <v>2323.6999999999998</v>
          </cell>
        </row>
        <row r="139">
          <cell r="A139">
            <v>44.400000000000006</v>
          </cell>
          <cell r="B139" t="str">
            <v>다짐</v>
          </cell>
          <cell r="E139" t="str">
            <v>매커덤로라10 ~ 12ton</v>
          </cell>
          <cell r="F139">
            <v>1</v>
          </cell>
          <cell r="G139" t="str">
            <v>a</v>
          </cell>
          <cell r="I139">
            <v>11672</v>
          </cell>
          <cell r="K139">
            <v>6001.8</v>
          </cell>
          <cell r="M139">
            <v>2692.4</v>
          </cell>
          <cell r="O139">
            <v>2977.8</v>
          </cell>
        </row>
        <row r="140">
          <cell r="A140">
            <v>44.500000000000007</v>
          </cell>
          <cell r="B140" t="str">
            <v>다짐</v>
          </cell>
          <cell r="E140" t="str">
            <v>탄덤로라10 ~ 14ton</v>
          </cell>
          <cell r="F140">
            <v>1</v>
          </cell>
          <cell r="G140" t="str">
            <v>a</v>
          </cell>
          <cell r="I140">
            <v>9165</v>
          </cell>
          <cell r="K140">
            <v>4890.3</v>
          </cell>
          <cell r="M140">
            <v>1978.5</v>
          </cell>
          <cell r="O140">
            <v>2296.1999999999998</v>
          </cell>
        </row>
        <row r="141">
          <cell r="A141">
            <v>44.600000000000009</v>
          </cell>
          <cell r="B141" t="str">
            <v>다짐</v>
          </cell>
          <cell r="E141" t="str">
            <v>타이어로라8 ~ 15ton</v>
          </cell>
          <cell r="F141">
            <v>1</v>
          </cell>
          <cell r="G141" t="str">
            <v>a</v>
          </cell>
          <cell r="I141">
            <v>13140.2</v>
          </cell>
          <cell r="K141">
            <v>6112.9</v>
          </cell>
          <cell r="M141">
            <v>3145.3</v>
          </cell>
          <cell r="O141">
            <v>3882</v>
          </cell>
        </row>
        <row r="142">
          <cell r="A142">
            <v>0</v>
          </cell>
        </row>
        <row r="143">
          <cell r="A143">
            <v>46</v>
          </cell>
          <cell r="B143" t="str">
            <v>제</v>
          </cell>
          <cell r="C143">
            <v>35</v>
          </cell>
          <cell r="D143" t="str">
            <v>호표</v>
          </cell>
          <cell r="E143" t="str">
            <v>아스콘표층포설.다짐</v>
          </cell>
          <cell r="F143">
            <v>1</v>
          </cell>
          <cell r="G143" t="str">
            <v>a</v>
          </cell>
          <cell r="H143" t="str">
            <v>당</v>
          </cell>
          <cell r="I143">
            <v>69323</v>
          </cell>
          <cell r="K143">
            <v>45224</v>
          </cell>
          <cell r="M143">
            <v>9069</v>
          </cell>
          <cell r="O143">
            <v>15030</v>
          </cell>
        </row>
        <row r="144">
          <cell r="A144">
            <v>46.1</v>
          </cell>
          <cell r="B144" t="str">
            <v>포설</v>
          </cell>
          <cell r="E144" t="str">
            <v>아스팔트 페이버(휘)</v>
          </cell>
          <cell r="F144">
            <v>1</v>
          </cell>
          <cell r="G144" t="str">
            <v>a</v>
          </cell>
          <cell r="I144">
            <v>12760.4</v>
          </cell>
          <cell r="K144">
            <v>5724.7</v>
          </cell>
          <cell r="M144">
            <v>1598.1</v>
          </cell>
          <cell r="O144">
            <v>5437.6</v>
          </cell>
        </row>
        <row r="145">
          <cell r="A145">
            <v>46.2</v>
          </cell>
          <cell r="B145" t="str">
            <v>인건비</v>
          </cell>
          <cell r="E145" t="str">
            <v>포장공.보통인부</v>
          </cell>
          <cell r="F145">
            <v>1</v>
          </cell>
          <cell r="G145" t="str">
            <v>a</v>
          </cell>
          <cell r="I145">
            <v>23138.300000000003</v>
          </cell>
          <cell r="K145">
            <v>22464.400000000001</v>
          </cell>
          <cell r="M145">
            <v>673.9</v>
          </cell>
        </row>
        <row r="146">
          <cell r="A146">
            <v>46.300000000000004</v>
          </cell>
          <cell r="B146" t="str">
            <v>물탱크</v>
          </cell>
          <cell r="E146" t="str">
            <v>5500L</v>
          </cell>
          <cell r="F146">
            <v>1</v>
          </cell>
          <cell r="G146" t="str">
            <v>a</v>
          </cell>
          <cell r="I146">
            <v>5818.1</v>
          </cell>
          <cell r="K146">
            <v>3031.1</v>
          </cell>
          <cell r="M146">
            <v>564.6</v>
          </cell>
          <cell r="O146">
            <v>2222.4</v>
          </cell>
        </row>
        <row r="147">
          <cell r="A147">
            <v>46.400000000000006</v>
          </cell>
          <cell r="B147" t="str">
            <v>다짐</v>
          </cell>
          <cell r="E147" t="str">
            <v>매커덤로라8 ~ 10ton</v>
          </cell>
          <cell r="F147">
            <v>1</v>
          </cell>
          <cell r="G147" t="str">
            <v>a</v>
          </cell>
          <cell r="I147">
            <v>5302</v>
          </cell>
          <cell r="K147">
            <v>3000.9</v>
          </cell>
          <cell r="M147">
            <v>1108.5999999999999</v>
          </cell>
          <cell r="O147">
            <v>1192.5</v>
          </cell>
        </row>
        <row r="148">
          <cell r="A148">
            <v>46.500000000000007</v>
          </cell>
          <cell r="B148" t="str">
            <v>다짐</v>
          </cell>
          <cell r="E148" t="str">
            <v>탄덤로라10 ~ 14ton</v>
          </cell>
          <cell r="F148">
            <v>1</v>
          </cell>
          <cell r="G148" t="str">
            <v>a</v>
          </cell>
          <cell r="I148">
            <v>9165</v>
          </cell>
          <cell r="K148">
            <v>4890.3</v>
          </cell>
          <cell r="M148">
            <v>1978.5</v>
          </cell>
          <cell r="O148">
            <v>2296.1999999999998</v>
          </cell>
        </row>
        <row r="149">
          <cell r="A149">
            <v>46.600000000000009</v>
          </cell>
          <cell r="B149" t="str">
            <v>다짐</v>
          </cell>
          <cell r="E149" t="str">
            <v>타이어로라8 ~ 15ton</v>
          </cell>
          <cell r="F149">
            <v>1</v>
          </cell>
          <cell r="G149" t="str">
            <v>a</v>
          </cell>
          <cell r="I149">
            <v>13140.2</v>
          </cell>
          <cell r="K149">
            <v>6112.9</v>
          </cell>
          <cell r="M149">
            <v>3145.3</v>
          </cell>
          <cell r="O149">
            <v>3882</v>
          </cell>
        </row>
        <row r="150">
          <cell r="A150">
            <v>0</v>
          </cell>
        </row>
        <row r="151">
          <cell r="A151">
            <v>48</v>
          </cell>
          <cell r="B151" t="str">
            <v>제</v>
          </cell>
          <cell r="C151">
            <v>37</v>
          </cell>
          <cell r="D151" t="str">
            <v>호표</v>
          </cell>
          <cell r="E151" t="str">
            <v>차선도색(백색실선)</v>
          </cell>
          <cell r="F151">
            <v>1</v>
          </cell>
          <cell r="G151" t="str">
            <v>㎡</v>
          </cell>
          <cell r="H151" t="str">
            <v>당</v>
          </cell>
          <cell r="I151">
            <v>2473</v>
          </cell>
          <cell r="K151">
            <v>598</v>
          </cell>
          <cell r="M151">
            <v>1864</v>
          </cell>
          <cell r="O151">
            <v>11</v>
          </cell>
        </row>
        <row r="152">
          <cell r="A152">
            <v>48.1</v>
          </cell>
          <cell r="B152" t="str">
            <v>재료비</v>
          </cell>
          <cell r="F152">
            <v>1</v>
          </cell>
          <cell r="G152" t="str">
            <v>㎥</v>
          </cell>
          <cell r="I152">
            <v>1823.3</v>
          </cell>
          <cell r="M152">
            <v>1823.3</v>
          </cell>
        </row>
        <row r="153">
          <cell r="A153">
            <v>48.2</v>
          </cell>
          <cell r="B153" t="str">
            <v>인건비</v>
          </cell>
          <cell r="E153" t="str">
            <v>특별인부.보통인부</v>
          </cell>
          <cell r="F153">
            <v>1</v>
          </cell>
          <cell r="G153" t="str">
            <v>㎥</v>
          </cell>
          <cell r="I153">
            <v>592.79999999999995</v>
          </cell>
          <cell r="K153">
            <v>564.6</v>
          </cell>
          <cell r="M153">
            <v>28.2</v>
          </cell>
        </row>
        <row r="154">
          <cell r="A154">
            <v>48.300000000000004</v>
          </cell>
          <cell r="B154" t="str">
            <v>차선도색기</v>
          </cell>
          <cell r="E154" t="str">
            <v>라인마커10Km/Hr</v>
          </cell>
          <cell r="F154">
            <v>1</v>
          </cell>
          <cell r="G154" t="str">
            <v>㎥</v>
          </cell>
          <cell r="I154">
            <v>34</v>
          </cell>
          <cell r="K154">
            <v>9.5</v>
          </cell>
          <cell r="M154">
            <v>12.9</v>
          </cell>
          <cell r="O154">
            <v>11.6</v>
          </cell>
        </row>
        <row r="155">
          <cell r="A155">
            <v>48.400000000000006</v>
          </cell>
          <cell r="B155" t="str">
            <v>청소비</v>
          </cell>
          <cell r="E155" t="str">
            <v>보통인부</v>
          </cell>
          <cell r="F155">
            <v>1</v>
          </cell>
          <cell r="G155" t="str">
            <v>㎥</v>
          </cell>
          <cell r="I155">
            <v>24.3</v>
          </cell>
          <cell r="K155">
            <v>24.3</v>
          </cell>
        </row>
        <row r="156">
          <cell r="A156">
            <v>0</v>
          </cell>
        </row>
        <row r="157">
          <cell r="A157">
            <v>49</v>
          </cell>
          <cell r="B157" t="str">
            <v>제</v>
          </cell>
          <cell r="C157">
            <v>38</v>
          </cell>
          <cell r="D157" t="str">
            <v>호표</v>
          </cell>
          <cell r="E157" t="str">
            <v>차선도색(황색실선)</v>
          </cell>
          <cell r="F157">
            <v>1</v>
          </cell>
          <cell r="G157" t="str">
            <v>㎡</v>
          </cell>
          <cell r="H157" t="str">
            <v>당</v>
          </cell>
          <cell r="I157">
            <v>2699</v>
          </cell>
          <cell r="K157">
            <v>607</v>
          </cell>
          <cell r="M157">
            <v>2078</v>
          </cell>
          <cell r="O157">
            <v>14</v>
          </cell>
        </row>
        <row r="158">
          <cell r="A158">
            <v>49.1</v>
          </cell>
          <cell r="B158" t="str">
            <v>재료비</v>
          </cell>
          <cell r="F158">
            <v>1</v>
          </cell>
          <cell r="G158" t="str">
            <v>㎥</v>
          </cell>
          <cell r="I158">
            <v>2033.3</v>
          </cell>
          <cell r="M158">
            <v>2033.3</v>
          </cell>
        </row>
        <row r="159">
          <cell r="A159">
            <v>49.2</v>
          </cell>
          <cell r="B159" t="str">
            <v>인건비</v>
          </cell>
          <cell r="E159" t="str">
            <v>특별인부.보통인부</v>
          </cell>
          <cell r="F159">
            <v>1</v>
          </cell>
          <cell r="G159" t="str">
            <v>㎥</v>
          </cell>
          <cell r="I159">
            <v>592.79999999999995</v>
          </cell>
          <cell r="K159">
            <v>564.6</v>
          </cell>
          <cell r="M159">
            <v>28.2</v>
          </cell>
        </row>
        <row r="160">
          <cell r="A160">
            <v>49.300000000000004</v>
          </cell>
          <cell r="B160" t="str">
            <v>차선도색기</v>
          </cell>
          <cell r="E160" t="str">
            <v>라인마커10Km/Hr</v>
          </cell>
          <cell r="F160">
            <v>1</v>
          </cell>
          <cell r="G160" t="str">
            <v>㎥</v>
          </cell>
          <cell r="I160">
            <v>43.5</v>
          </cell>
          <cell r="K160">
            <v>12.2</v>
          </cell>
          <cell r="M160">
            <v>16.5</v>
          </cell>
          <cell r="O160">
            <v>14.8</v>
          </cell>
        </row>
        <row r="161">
          <cell r="A161">
            <v>49.400000000000006</v>
          </cell>
          <cell r="B161" t="str">
            <v>청소비</v>
          </cell>
          <cell r="E161" t="str">
            <v>보통인부</v>
          </cell>
          <cell r="F161">
            <v>1</v>
          </cell>
          <cell r="G161" t="str">
            <v>㎥</v>
          </cell>
          <cell r="I161">
            <v>31.1</v>
          </cell>
          <cell r="K161">
            <v>31.1</v>
          </cell>
        </row>
        <row r="162">
          <cell r="A162">
            <v>0</v>
          </cell>
        </row>
        <row r="163">
          <cell r="A163">
            <v>50</v>
          </cell>
          <cell r="B163" t="str">
            <v>제</v>
          </cell>
          <cell r="C163">
            <v>39</v>
          </cell>
          <cell r="D163" t="str">
            <v>호표</v>
          </cell>
          <cell r="E163" t="str">
            <v xml:space="preserve">차선도색(백색실선) </v>
          </cell>
          <cell r="F163">
            <v>1</v>
          </cell>
          <cell r="G163" t="str">
            <v>㎡</v>
          </cell>
          <cell r="H163" t="str">
            <v>당</v>
          </cell>
          <cell r="I163">
            <v>2205</v>
          </cell>
          <cell r="K163">
            <v>972</v>
          </cell>
          <cell r="M163">
            <v>1233</v>
          </cell>
        </row>
        <row r="164">
          <cell r="A164">
            <v>50.1</v>
          </cell>
          <cell r="B164" t="str">
            <v>재료비</v>
          </cell>
          <cell r="E164" t="str">
            <v>페인트.유리알</v>
          </cell>
          <cell r="F164">
            <v>1</v>
          </cell>
          <cell r="G164" t="str">
            <v>㎥</v>
          </cell>
          <cell r="I164">
            <v>1185</v>
          </cell>
          <cell r="M164">
            <v>1185</v>
          </cell>
        </row>
        <row r="165">
          <cell r="A165">
            <v>50.2</v>
          </cell>
          <cell r="B165" t="str">
            <v>인건비</v>
          </cell>
          <cell r="E165" t="str">
            <v>특별인부.보통인부</v>
          </cell>
          <cell r="F165">
            <v>1</v>
          </cell>
          <cell r="G165" t="str">
            <v>㎥</v>
          </cell>
          <cell r="I165">
            <v>1020.9</v>
          </cell>
          <cell r="K165">
            <v>972.3</v>
          </cell>
          <cell r="M165">
            <v>48.6</v>
          </cell>
        </row>
        <row r="166">
          <cell r="A166">
            <v>0</v>
          </cell>
        </row>
        <row r="167">
          <cell r="A167">
            <v>51</v>
          </cell>
          <cell r="B167" t="str">
            <v>제</v>
          </cell>
          <cell r="C167">
            <v>40</v>
          </cell>
          <cell r="D167" t="str">
            <v>호표</v>
          </cell>
          <cell r="E167" t="str">
            <v>차선도색(황색실선)</v>
          </cell>
          <cell r="F167">
            <v>1</v>
          </cell>
          <cell r="G167" t="str">
            <v>㎡</v>
          </cell>
          <cell r="H167" t="str">
            <v>당</v>
          </cell>
          <cell r="I167">
            <v>2391</v>
          </cell>
          <cell r="K167">
            <v>972</v>
          </cell>
          <cell r="M167">
            <v>1419</v>
          </cell>
        </row>
        <row r="168">
          <cell r="A168">
            <v>51.1</v>
          </cell>
          <cell r="B168" t="str">
            <v>재료비</v>
          </cell>
          <cell r="E168" t="str">
            <v>페인트.유리알</v>
          </cell>
          <cell r="F168">
            <v>1</v>
          </cell>
          <cell r="G168" t="str">
            <v>㎥</v>
          </cell>
          <cell r="I168">
            <v>1371</v>
          </cell>
          <cell r="M168">
            <v>1371</v>
          </cell>
        </row>
        <row r="169">
          <cell r="A169">
            <v>51.2</v>
          </cell>
          <cell r="B169" t="str">
            <v>인건비</v>
          </cell>
          <cell r="E169" t="str">
            <v>특별인부.보통인부</v>
          </cell>
          <cell r="F169">
            <v>1</v>
          </cell>
          <cell r="G169" t="str">
            <v>㎥</v>
          </cell>
          <cell r="I169">
            <v>1020.9</v>
          </cell>
          <cell r="K169">
            <v>972.3</v>
          </cell>
          <cell r="M169">
            <v>48.6</v>
          </cell>
        </row>
        <row r="170">
          <cell r="A170">
            <v>0</v>
          </cell>
        </row>
        <row r="171">
          <cell r="A171">
            <v>52</v>
          </cell>
          <cell r="B171" t="str">
            <v>제</v>
          </cell>
          <cell r="C171">
            <v>40</v>
          </cell>
          <cell r="D171" t="str">
            <v>호표</v>
          </cell>
          <cell r="E171" t="str">
            <v>플래이트콤팩트</v>
          </cell>
          <cell r="F171">
            <v>1</v>
          </cell>
          <cell r="G171" t="str">
            <v>㎡</v>
          </cell>
          <cell r="H171" t="str">
            <v>당</v>
          </cell>
          <cell r="I171">
            <v>198</v>
          </cell>
          <cell r="K171">
            <v>180</v>
          </cell>
          <cell r="M171">
            <v>18</v>
          </cell>
          <cell r="O171">
            <v>5</v>
          </cell>
        </row>
        <row r="172">
          <cell r="A172">
            <v>52.1</v>
          </cell>
          <cell r="B172" t="str">
            <v>사용경비</v>
          </cell>
          <cell r="E172" t="str">
            <v>1.5TON</v>
          </cell>
          <cell r="F172">
            <v>1</v>
          </cell>
          <cell r="G172" t="str">
            <v>㎥</v>
          </cell>
          <cell r="I172">
            <v>203</v>
          </cell>
          <cell r="K172">
            <v>180</v>
          </cell>
          <cell r="M172">
            <v>18</v>
          </cell>
          <cell r="O172">
            <v>5</v>
          </cell>
        </row>
        <row r="173">
          <cell r="A173">
            <v>0</v>
          </cell>
        </row>
        <row r="174">
          <cell r="A174">
            <v>53</v>
          </cell>
          <cell r="B174" t="str">
            <v>제</v>
          </cell>
          <cell r="C174">
            <v>35</v>
          </cell>
          <cell r="D174" t="str">
            <v>호표</v>
          </cell>
          <cell r="E174" t="str">
            <v>투수콘크리트표층포설.다짐</v>
          </cell>
          <cell r="F174">
            <v>1</v>
          </cell>
          <cell r="G174" t="str">
            <v>a</v>
          </cell>
          <cell r="H174" t="str">
            <v>당</v>
          </cell>
          <cell r="I174">
            <v>1041124</v>
          </cell>
          <cell r="K174">
            <v>380370</v>
          </cell>
          <cell r="M174">
            <v>654722</v>
          </cell>
          <cell r="O174">
            <v>6032</v>
          </cell>
        </row>
        <row r="175">
          <cell r="A175">
            <v>53.1</v>
          </cell>
          <cell r="B175" t="str">
            <v>포설</v>
          </cell>
          <cell r="E175" t="str">
            <v>인력 30%,기계70%</v>
          </cell>
          <cell r="F175">
            <v>1</v>
          </cell>
          <cell r="G175" t="str">
            <v>a</v>
          </cell>
          <cell r="I175">
            <v>162792.4</v>
          </cell>
          <cell r="K175">
            <v>162792.4</v>
          </cell>
          <cell r="M175">
            <v>274.26</v>
          </cell>
          <cell r="O175">
            <v>367.36</v>
          </cell>
        </row>
        <row r="176">
          <cell r="A176">
            <v>53.2</v>
          </cell>
          <cell r="B176" t="str">
            <v>다짐공</v>
          </cell>
          <cell r="E176" t="str">
            <v>탠덤로라2톤</v>
          </cell>
          <cell r="F176">
            <v>1</v>
          </cell>
          <cell r="G176" t="str">
            <v>a</v>
          </cell>
          <cell r="I176">
            <v>29870.9</v>
          </cell>
          <cell r="K176">
            <v>22006.6</v>
          </cell>
          <cell r="M176">
            <v>3918.8</v>
          </cell>
          <cell r="O176">
            <v>3945.5</v>
          </cell>
        </row>
        <row r="177">
          <cell r="A177">
            <v>53.300000000000004</v>
          </cell>
          <cell r="B177" t="str">
            <v>표면보호공</v>
          </cell>
          <cell r="E177" t="str">
            <v>엑폭시프라이머</v>
          </cell>
          <cell r="F177">
            <v>1</v>
          </cell>
          <cell r="G177" t="str">
            <v>a</v>
          </cell>
          <cell r="I177">
            <v>186914</v>
          </cell>
          <cell r="K177">
            <v>118375.4</v>
          </cell>
          <cell r="M177">
            <v>68538.600000000006</v>
          </cell>
          <cell r="O177">
            <v>0</v>
          </cell>
        </row>
        <row r="178">
          <cell r="A178">
            <v>53.400000000000006</v>
          </cell>
          <cell r="B178" t="str">
            <v>포장절단공</v>
          </cell>
          <cell r="E178" t="str">
            <v>브레이드 320-400</v>
          </cell>
          <cell r="F178">
            <v>1</v>
          </cell>
          <cell r="G178" t="str">
            <v>a</v>
          </cell>
          <cell r="I178">
            <v>75858</v>
          </cell>
          <cell r="K178">
            <v>55962.44</v>
          </cell>
          <cell r="M178">
            <v>18176.400000000001</v>
          </cell>
          <cell r="O178">
            <v>1719.1599999999999</v>
          </cell>
        </row>
        <row r="179">
          <cell r="A179">
            <v>53.500000000000007</v>
          </cell>
          <cell r="B179" t="str">
            <v>양생</v>
          </cell>
          <cell r="E179" t="str">
            <v>비닐,마대</v>
          </cell>
          <cell r="F179">
            <v>1</v>
          </cell>
          <cell r="G179" t="str">
            <v>a</v>
          </cell>
          <cell r="I179">
            <v>560768</v>
          </cell>
          <cell r="K179">
            <v>0</v>
          </cell>
          <cell r="M179">
            <v>560768</v>
          </cell>
          <cell r="O179">
            <v>0</v>
          </cell>
        </row>
        <row r="180">
          <cell r="A180">
            <v>53.600000000000009</v>
          </cell>
          <cell r="B180" t="str">
            <v>줄눈채움공</v>
          </cell>
          <cell r="F180">
            <v>1</v>
          </cell>
          <cell r="G180" t="str">
            <v>a</v>
          </cell>
          <cell r="I180">
            <v>24280</v>
          </cell>
          <cell r="K180">
            <v>21234</v>
          </cell>
          <cell r="M180">
            <v>3046</v>
          </cell>
          <cell r="O180">
            <v>0</v>
          </cell>
        </row>
        <row r="183">
          <cell r="A183" t="str">
            <v>부대공일위대가</v>
          </cell>
        </row>
        <row r="184">
          <cell r="A184">
            <v>60</v>
          </cell>
          <cell r="B184" t="str">
            <v>제</v>
          </cell>
          <cell r="C184">
            <v>36</v>
          </cell>
          <cell r="D184" t="str">
            <v>호표</v>
          </cell>
          <cell r="E184" t="str">
            <v>거푸집</v>
          </cell>
          <cell r="F184">
            <v>1</v>
          </cell>
          <cell r="G184" t="str">
            <v>㎡</v>
          </cell>
          <cell r="H184" t="str">
            <v>당</v>
          </cell>
          <cell r="I184">
            <v>52471</v>
          </cell>
          <cell r="K184">
            <v>40764</v>
          </cell>
          <cell r="M184">
            <v>11707</v>
          </cell>
        </row>
        <row r="185">
          <cell r="A185">
            <v>60.1</v>
          </cell>
          <cell r="B185" t="str">
            <v>합판거푸집</v>
          </cell>
          <cell r="E185" t="str">
            <v>3회</v>
          </cell>
          <cell r="F185">
            <v>1</v>
          </cell>
          <cell r="G185" t="str">
            <v>㎡</v>
          </cell>
          <cell r="I185">
            <v>24595</v>
          </cell>
          <cell r="K185">
            <v>19199</v>
          </cell>
          <cell r="M185">
            <v>5396</v>
          </cell>
        </row>
        <row r="186">
          <cell r="A186">
            <v>60.2</v>
          </cell>
          <cell r="B186" t="str">
            <v>합판거푸집</v>
          </cell>
          <cell r="E186" t="str">
            <v>4회</v>
          </cell>
          <cell r="F186">
            <v>1</v>
          </cell>
          <cell r="G186" t="str">
            <v>㎡</v>
          </cell>
          <cell r="I186">
            <v>20999</v>
          </cell>
          <cell r="K186">
            <v>16305</v>
          </cell>
          <cell r="M186">
            <v>4694</v>
          </cell>
        </row>
        <row r="187">
          <cell r="A187">
            <v>60.3</v>
          </cell>
          <cell r="B187" t="str">
            <v>합판거푸집</v>
          </cell>
          <cell r="E187" t="str">
            <v>6회</v>
          </cell>
          <cell r="F187">
            <v>1</v>
          </cell>
          <cell r="G187" t="str">
            <v>㎡</v>
          </cell>
          <cell r="I187">
            <v>17106</v>
          </cell>
          <cell r="K187">
            <v>13044</v>
          </cell>
          <cell r="M187">
            <v>4062</v>
          </cell>
        </row>
        <row r="188">
          <cell r="A188">
            <v>0</v>
          </cell>
        </row>
        <row r="189">
          <cell r="A189">
            <v>61</v>
          </cell>
          <cell r="B189" t="str">
            <v>제</v>
          </cell>
          <cell r="C189">
            <v>18</v>
          </cell>
          <cell r="D189" t="str">
            <v>호표</v>
          </cell>
          <cell r="E189" t="str">
            <v xml:space="preserve">콘크리트절단 </v>
          </cell>
          <cell r="F189">
            <v>1</v>
          </cell>
          <cell r="G189" t="str">
            <v>m</v>
          </cell>
          <cell r="H189" t="str">
            <v>당</v>
          </cell>
          <cell r="I189">
            <v>1943</v>
          </cell>
          <cell r="K189">
            <v>928</v>
          </cell>
          <cell r="M189">
            <v>930</v>
          </cell>
          <cell r="O189">
            <v>85</v>
          </cell>
        </row>
        <row r="190">
          <cell r="A190">
            <v>61.1</v>
          </cell>
          <cell r="B190" t="str">
            <v>운전경비</v>
          </cell>
          <cell r="E190" t="str">
            <v>블레이드(Φ320-400)</v>
          </cell>
          <cell r="F190">
            <v>1</v>
          </cell>
          <cell r="G190" t="str">
            <v>m</v>
          </cell>
          <cell r="I190">
            <v>1069</v>
          </cell>
          <cell r="K190">
            <v>439.9</v>
          </cell>
          <cell r="M190">
            <v>629.5</v>
          </cell>
        </row>
        <row r="191">
          <cell r="A191">
            <v>61.2</v>
          </cell>
          <cell r="B191" t="str">
            <v>물운반</v>
          </cell>
          <cell r="E191" t="str">
            <v>30L 소요</v>
          </cell>
          <cell r="F191">
            <v>1</v>
          </cell>
          <cell r="G191" t="str">
            <v>m</v>
          </cell>
          <cell r="I191">
            <v>147</v>
          </cell>
          <cell r="K191">
            <v>61.4</v>
          </cell>
          <cell r="M191">
            <v>40.700000000000003</v>
          </cell>
          <cell r="O191">
            <v>45</v>
          </cell>
        </row>
        <row r="192">
          <cell r="A192">
            <v>61.300000000000004</v>
          </cell>
          <cell r="B192" t="str">
            <v>콘크리트캇타</v>
          </cell>
          <cell r="E192" t="str">
            <v>320-400mm</v>
          </cell>
          <cell r="F192">
            <v>1</v>
          </cell>
          <cell r="G192" t="str">
            <v>m</v>
          </cell>
          <cell r="I192">
            <v>728</v>
          </cell>
          <cell r="K192">
            <v>427.2</v>
          </cell>
          <cell r="M192">
            <v>260.5</v>
          </cell>
          <cell r="O192">
            <v>40.9</v>
          </cell>
        </row>
        <row r="193">
          <cell r="A193">
            <v>0</v>
          </cell>
        </row>
        <row r="194">
          <cell r="A194">
            <v>62</v>
          </cell>
          <cell r="B194" t="str">
            <v>제</v>
          </cell>
          <cell r="C194">
            <v>19</v>
          </cell>
          <cell r="D194" t="str">
            <v>호표</v>
          </cell>
          <cell r="E194" t="str">
            <v xml:space="preserve">아스팔트절단 </v>
          </cell>
          <cell r="F194">
            <v>1</v>
          </cell>
          <cell r="G194" t="str">
            <v>m</v>
          </cell>
          <cell r="H194" t="str">
            <v>당</v>
          </cell>
          <cell r="I194">
            <v>1769</v>
          </cell>
          <cell r="K194">
            <v>866</v>
          </cell>
          <cell r="M194">
            <v>833</v>
          </cell>
          <cell r="O194">
            <v>70</v>
          </cell>
        </row>
        <row r="195">
          <cell r="A195">
            <v>62.1</v>
          </cell>
          <cell r="B195" t="str">
            <v>운전경비</v>
          </cell>
          <cell r="E195" t="str">
            <v>블레이드(Φ320-400)</v>
          </cell>
          <cell r="F195">
            <v>1</v>
          </cell>
          <cell r="G195" t="str">
            <v>m</v>
          </cell>
          <cell r="I195">
            <v>947.1</v>
          </cell>
          <cell r="K195">
            <v>398</v>
          </cell>
          <cell r="M195">
            <v>549.1</v>
          </cell>
        </row>
        <row r="196">
          <cell r="A196">
            <v>62.2</v>
          </cell>
          <cell r="B196" t="str">
            <v>물운반</v>
          </cell>
          <cell r="E196" t="str">
            <v>30L 소요</v>
          </cell>
          <cell r="F196">
            <v>1</v>
          </cell>
          <cell r="G196" t="str">
            <v>m</v>
          </cell>
          <cell r="I196">
            <v>94.6</v>
          </cell>
          <cell r="K196">
            <v>40.9</v>
          </cell>
          <cell r="M196">
            <v>23.7</v>
          </cell>
          <cell r="O196">
            <v>30</v>
          </cell>
        </row>
        <row r="197">
          <cell r="A197">
            <v>62.300000000000004</v>
          </cell>
          <cell r="B197" t="str">
            <v>콘크리트캇타</v>
          </cell>
          <cell r="E197" t="str">
            <v>320-400mm</v>
          </cell>
          <cell r="F197">
            <v>1</v>
          </cell>
          <cell r="G197" t="str">
            <v>m</v>
          </cell>
          <cell r="I197">
            <v>728.6</v>
          </cell>
          <cell r="K197">
            <v>427.2</v>
          </cell>
          <cell r="M197">
            <v>260.5</v>
          </cell>
          <cell r="O197">
            <v>40.9</v>
          </cell>
        </row>
        <row r="198">
          <cell r="A198">
            <v>0</v>
          </cell>
        </row>
        <row r="199">
          <cell r="A199">
            <v>63</v>
          </cell>
          <cell r="B199" t="str">
            <v>제</v>
          </cell>
          <cell r="C199">
            <v>20</v>
          </cell>
          <cell r="D199" t="str">
            <v>호표</v>
          </cell>
          <cell r="E199" t="str">
            <v>무근콘크리트깨기</v>
          </cell>
          <cell r="F199">
            <v>1</v>
          </cell>
          <cell r="G199" t="str">
            <v>㎥</v>
          </cell>
          <cell r="H199" t="str">
            <v>당</v>
          </cell>
          <cell r="I199">
            <v>14961</v>
          </cell>
          <cell r="K199">
            <v>6849</v>
          </cell>
          <cell r="M199">
            <v>2505</v>
          </cell>
          <cell r="O199">
            <v>5607</v>
          </cell>
        </row>
        <row r="200">
          <cell r="A200">
            <v>63.1</v>
          </cell>
          <cell r="B200" t="str">
            <v>기계사용료</v>
          </cell>
          <cell r="E200" t="str">
            <v>브레이카.백호(0.7)</v>
          </cell>
          <cell r="F200">
            <v>1</v>
          </cell>
          <cell r="G200" t="str">
            <v>㎥</v>
          </cell>
          <cell r="I200">
            <v>13104.6</v>
          </cell>
          <cell r="K200">
            <v>5426</v>
          </cell>
          <cell r="M200">
            <v>2071</v>
          </cell>
          <cell r="O200">
            <v>5607.6</v>
          </cell>
        </row>
        <row r="201">
          <cell r="A201">
            <v>63.2</v>
          </cell>
          <cell r="B201" t="str">
            <v>작업보조인부</v>
          </cell>
          <cell r="E201" t="str">
            <v>보통인부</v>
          </cell>
          <cell r="F201">
            <v>1</v>
          </cell>
          <cell r="G201" t="str">
            <v>㎥</v>
          </cell>
          <cell r="I201">
            <v>1423</v>
          </cell>
          <cell r="K201">
            <v>1423</v>
          </cell>
        </row>
        <row r="202">
          <cell r="A202">
            <v>63.300000000000004</v>
          </cell>
          <cell r="B202" t="str">
            <v>치즐소모율</v>
          </cell>
          <cell r="E202" t="str">
            <v>0.7㎥용</v>
          </cell>
          <cell r="F202">
            <v>1</v>
          </cell>
          <cell r="G202" t="str">
            <v>㎥</v>
          </cell>
          <cell r="I202">
            <v>434.7</v>
          </cell>
          <cell r="M202">
            <v>434.7</v>
          </cell>
        </row>
        <row r="203">
          <cell r="A203">
            <v>0</v>
          </cell>
        </row>
        <row r="204">
          <cell r="A204">
            <v>64</v>
          </cell>
          <cell r="B204" t="str">
            <v>제</v>
          </cell>
          <cell r="C204">
            <v>21</v>
          </cell>
          <cell r="D204" t="str">
            <v>호표</v>
          </cell>
          <cell r="E204" t="str">
            <v>철근콘크리트깨기</v>
          </cell>
          <cell r="F204">
            <v>1</v>
          </cell>
          <cell r="G204" t="str">
            <v>㎥</v>
          </cell>
          <cell r="H204" t="str">
            <v>당</v>
          </cell>
          <cell r="I204">
            <v>41404</v>
          </cell>
          <cell r="K204">
            <v>22758</v>
          </cell>
          <cell r="M204">
            <v>8019</v>
          </cell>
          <cell r="O204">
            <v>10627</v>
          </cell>
        </row>
        <row r="205">
          <cell r="A205">
            <v>64.099999999999994</v>
          </cell>
          <cell r="B205" t="str">
            <v>기계사용료</v>
          </cell>
          <cell r="E205" t="str">
            <v>브레이카.백호(0.7)</v>
          </cell>
          <cell r="F205">
            <v>1</v>
          </cell>
          <cell r="G205" t="str">
            <v>㎥</v>
          </cell>
          <cell r="I205">
            <v>24604.7</v>
          </cell>
          <cell r="K205">
            <v>10187.700000000001</v>
          </cell>
          <cell r="M205">
            <v>3888.5</v>
          </cell>
          <cell r="O205">
            <v>10528.5</v>
          </cell>
        </row>
        <row r="206">
          <cell r="A206">
            <v>64.199999999999989</v>
          </cell>
          <cell r="B206" t="str">
            <v>작업보조인부</v>
          </cell>
          <cell r="E206" t="str">
            <v>보통인부</v>
          </cell>
          <cell r="F206">
            <v>1</v>
          </cell>
          <cell r="G206" t="str">
            <v>㎥</v>
          </cell>
          <cell r="I206">
            <v>2671.9</v>
          </cell>
          <cell r="K206">
            <v>2671.9</v>
          </cell>
        </row>
        <row r="207">
          <cell r="A207">
            <v>64.299999999999983</v>
          </cell>
          <cell r="B207" t="str">
            <v>치즐소모율</v>
          </cell>
          <cell r="E207" t="str">
            <v>0.7㎥용</v>
          </cell>
          <cell r="F207">
            <v>1</v>
          </cell>
          <cell r="G207" t="str">
            <v>㎥</v>
          </cell>
          <cell r="I207">
            <v>816.3</v>
          </cell>
          <cell r="M207">
            <v>816.3</v>
          </cell>
        </row>
        <row r="208">
          <cell r="A208">
            <v>64.399999999999977</v>
          </cell>
          <cell r="B208" t="str">
            <v>철근절단</v>
          </cell>
          <cell r="F208">
            <v>1</v>
          </cell>
          <cell r="G208" t="str">
            <v>㎥</v>
          </cell>
          <cell r="I208">
            <v>13312.1</v>
          </cell>
          <cell r="K208">
            <v>9898.7999999999993</v>
          </cell>
          <cell r="M208">
            <v>3314.4</v>
          </cell>
          <cell r="O208">
            <v>98.9</v>
          </cell>
        </row>
        <row r="209">
          <cell r="A209">
            <v>0</v>
          </cell>
        </row>
        <row r="210">
          <cell r="A210">
            <v>65</v>
          </cell>
          <cell r="B210" t="str">
            <v>제</v>
          </cell>
          <cell r="C210">
            <v>22</v>
          </cell>
          <cell r="D210" t="str">
            <v>호표</v>
          </cell>
          <cell r="E210" t="str">
            <v>아스팔트깨기</v>
          </cell>
          <cell r="F210">
            <v>1</v>
          </cell>
          <cell r="G210" t="str">
            <v>㎥</v>
          </cell>
          <cell r="H210" t="str">
            <v>당</v>
          </cell>
          <cell r="I210">
            <v>11665</v>
          </cell>
          <cell r="K210">
            <v>5340</v>
          </cell>
          <cell r="M210">
            <v>1953</v>
          </cell>
          <cell r="O210">
            <v>4372</v>
          </cell>
        </row>
        <row r="211">
          <cell r="A211">
            <v>65.099999999999994</v>
          </cell>
          <cell r="B211" t="str">
            <v>기계사용료</v>
          </cell>
          <cell r="E211" t="str">
            <v>브레이카.백호(0.7)</v>
          </cell>
          <cell r="F211">
            <v>1</v>
          </cell>
          <cell r="G211" t="str">
            <v>㎥</v>
          </cell>
          <cell r="I211">
            <v>10217</v>
          </cell>
          <cell r="K211">
            <v>4230.5</v>
          </cell>
          <cell r="M211">
            <v>1614.7</v>
          </cell>
          <cell r="O211">
            <v>4372</v>
          </cell>
        </row>
        <row r="212">
          <cell r="A212">
            <v>65.199999999999989</v>
          </cell>
          <cell r="B212" t="str">
            <v>작업보조인부</v>
          </cell>
          <cell r="E212" t="str">
            <v>보통인부</v>
          </cell>
          <cell r="F212">
            <v>1</v>
          </cell>
          <cell r="G212" t="str">
            <v>㎥</v>
          </cell>
          <cell r="I212">
            <v>1109.5</v>
          </cell>
          <cell r="K212">
            <v>1109.5</v>
          </cell>
        </row>
        <row r="213">
          <cell r="A213">
            <v>65.299999999999983</v>
          </cell>
          <cell r="B213" t="str">
            <v>치즐소모율</v>
          </cell>
          <cell r="E213" t="str">
            <v>0.7㎥용</v>
          </cell>
          <cell r="F213">
            <v>1</v>
          </cell>
          <cell r="G213" t="str">
            <v>㎥</v>
          </cell>
          <cell r="I213">
            <v>338.9</v>
          </cell>
          <cell r="M213">
            <v>338.9</v>
          </cell>
        </row>
        <row r="214">
          <cell r="A214">
            <v>0</v>
          </cell>
        </row>
        <row r="215">
          <cell r="A215">
            <v>66</v>
          </cell>
          <cell r="B215" t="str">
            <v>제</v>
          </cell>
          <cell r="C215">
            <v>35</v>
          </cell>
          <cell r="D215" t="str">
            <v>호표</v>
          </cell>
          <cell r="E215" t="str">
            <v>콘크리트펌프카(철근)</v>
          </cell>
          <cell r="F215">
            <v>1</v>
          </cell>
          <cell r="G215" t="str">
            <v>㎥</v>
          </cell>
          <cell r="H215" t="str">
            <v>당</v>
          </cell>
          <cell r="I215">
            <v>14319</v>
          </cell>
          <cell r="K215">
            <v>9466</v>
          </cell>
          <cell r="M215">
            <v>809</v>
          </cell>
          <cell r="O215">
            <v>4044</v>
          </cell>
        </row>
        <row r="216">
          <cell r="A216">
            <v>66.099999999999994</v>
          </cell>
          <cell r="B216" t="str">
            <v>타설비(붐타설)</v>
          </cell>
          <cell r="E216" t="str">
            <v>인력</v>
          </cell>
          <cell r="F216">
            <v>1</v>
          </cell>
          <cell r="G216" t="str">
            <v>㎥</v>
          </cell>
          <cell r="I216">
            <v>8789</v>
          </cell>
          <cell r="K216">
            <v>8789</v>
          </cell>
        </row>
        <row r="217">
          <cell r="A217">
            <v>66.199999999999989</v>
          </cell>
          <cell r="B217" t="str">
            <v>펌프카사용료</v>
          </cell>
          <cell r="F217">
            <v>1</v>
          </cell>
          <cell r="G217" t="str">
            <v>㎥</v>
          </cell>
          <cell r="I217">
            <v>5469</v>
          </cell>
          <cell r="K217">
            <v>677.1</v>
          </cell>
          <cell r="M217">
            <v>756.7</v>
          </cell>
          <cell r="O217">
            <v>4035.2</v>
          </cell>
        </row>
        <row r="218">
          <cell r="A218">
            <v>66.299999999999983</v>
          </cell>
          <cell r="B218" t="str">
            <v>콘크리트다짐</v>
          </cell>
          <cell r="E218" t="str">
            <v>콘크리트진동기등</v>
          </cell>
          <cell r="F218">
            <v>1</v>
          </cell>
          <cell r="G218" t="str">
            <v>㎥</v>
          </cell>
          <cell r="I218">
            <v>62.1</v>
          </cell>
          <cell r="K218">
            <v>0</v>
          </cell>
          <cell r="M218">
            <v>53.2</v>
          </cell>
          <cell r="O218">
            <v>8.9</v>
          </cell>
        </row>
        <row r="219">
          <cell r="A219">
            <v>0</v>
          </cell>
        </row>
        <row r="220">
          <cell r="A220">
            <v>67</v>
          </cell>
          <cell r="B220" t="str">
            <v>제</v>
          </cell>
          <cell r="C220">
            <v>35</v>
          </cell>
          <cell r="D220" t="str">
            <v>호표</v>
          </cell>
          <cell r="E220" t="str">
            <v>콘크리트펌프카(무근)</v>
          </cell>
          <cell r="F220">
            <v>1</v>
          </cell>
          <cell r="G220" t="str">
            <v>㎥</v>
          </cell>
          <cell r="H220" t="str">
            <v>당</v>
          </cell>
          <cell r="I220">
            <v>12355</v>
          </cell>
          <cell r="K220">
            <v>7992</v>
          </cell>
          <cell r="M220">
            <v>728</v>
          </cell>
          <cell r="O220">
            <v>3635</v>
          </cell>
        </row>
        <row r="221">
          <cell r="A221">
            <v>67.099999999999994</v>
          </cell>
          <cell r="B221" t="str">
            <v>타설비(붐타설)</v>
          </cell>
          <cell r="E221" t="str">
            <v>인력</v>
          </cell>
          <cell r="F221">
            <v>1</v>
          </cell>
          <cell r="G221" t="str">
            <v>㎥</v>
          </cell>
          <cell r="I221">
            <v>7383.8</v>
          </cell>
          <cell r="K221">
            <v>7383.8</v>
          </cell>
        </row>
        <row r="222">
          <cell r="A222">
            <v>67.199999999999989</v>
          </cell>
          <cell r="B222" t="str">
            <v>펌프카사용료</v>
          </cell>
          <cell r="F222">
            <v>1</v>
          </cell>
          <cell r="G222" t="str">
            <v>㎥</v>
          </cell>
          <cell r="I222">
            <v>4915.8999999999996</v>
          </cell>
          <cell r="K222">
            <v>608.6</v>
          </cell>
          <cell r="M222">
            <v>680.2</v>
          </cell>
          <cell r="O222">
            <v>3627.1</v>
          </cell>
        </row>
        <row r="223">
          <cell r="A223">
            <v>67.299999999999983</v>
          </cell>
          <cell r="B223" t="str">
            <v>콘크리트다짐</v>
          </cell>
          <cell r="E223" t="str">
            <v>콘크리트진동기등</v>
          </cell>
          <cell r="F223">
            <v>1</v>
          </cell>
          <cell r="G223" t="str">
            <v>㎥</v>
          </cell>
          <cell r="I223">
            <v>55.8</v>
          </cell>
          <cell r="K223">
            <v>0</v>
          </cell>
          <cell r="M223">
            <v>47.9</v>
          </cell>
          <cell r="O223">
            <v>7.9</v>
          </cell>
        </row>
        <row r="224">
          <cell r="A224">
            <v>0</v>
          </cell>
        </row>
        <row r="225">
          <cell r="A225">
            <v>68</v>
          </cell>
          <cell r="B225" t="str">
            <v>제</v>
          </cell>
          <cell r="C225">
            <v>14</v>
          </cell>
          <cell r="D225" t="str">
            <v>호표</v>
          </cell>
          <cell r="E225" t="str">
            <v xml:space="preserve">물푸기 </v>
          </cell>
          <cell r="F225">
            <v>1</v>
          </cell>
          <cell r="G225" t="str">
            <v>HR</v>
          </cell>
          <cell r="H225" t="str">
            <v>당</v>
          </cell>
          <cell r="I225">
            <v>4074</v>
          </cell>
          <cell r="K225">
            <v>2102</v>
          </cell>
          <cell r="M225">
            <v>1393</v>
          </cell>
          <cell r="O225">
            <v>579</v>
          </cell>
        </row>
        <row r="226">
          <cell r="A226">
            <v>68.099999999999994</v>
          </cell>
          <cell r="B226" t="str">
            <v>기계사용료</v>
          </cell>
          <cell r="E226" t="str">
            <v>150mm</v>
          </cell>
          <cell r="F226">
            <v>1</v>
          </cell>
          <cell r="G226" t="str">
            <v>HR</v>
          </cell>
          <cell r="I226">
            <v>1972</v>
          </cell>
          <cell r="M226">
            <v>1393</v>
          </cell>
          <cell r="O226">
            <v>579</v>
          </cell>
        </row>
        <row r="227">
          <cell r="A227">
            <v>68.199999999999989</v>
          </cell>
          <cell r="B227" t="str">
            <v>운반및설치</v>
          </cell>
          <cell r="E227" t="str">
            <v>목도</v>
          </cell>
          <cell r="F227">
            <v>1</v>
          </cell>
          <cell r="G227" t="str">
            <v>HR</v>
          </cell>
          <cell r="I227">
            <v>2102.5</v>
          </cell>
          <cell r="K227">
            <v>2102.5</v>
          </cell>
        </row>
        <row r="228">
          <cell r="A228">
            <v>0</v>
          </cell>
        </row>
        <row r="229">
          <cell r="A229">
            <v>69</v>
          </cell>
          <cell r="B229" t="str">
            <v>제</v>
          </cell>
          <cell r="C229">
            <v>16</v>
          </cell>
          <cell r="D229" t="str">
            <v>호표</v>
          </cell>
          <cell r="E229" t="str">
            <v>마대쌓기.헐기</v>
          </cell>
          <cell r="F229">
            <v>1</v>
          </cell>
          <cell r="G229" t="str">
            <v>EA</v>
          </cell>
          <cell r="H229" t="str">
            <v>당</v>
          </cell>
          <cell r="I229">
            <v>1751</v>
          </cell>
          <cell r="K229">
            <v>1611</v>
          </cell>
          <cell r="M229">
            <v>140</v>
          </cell>
        </row>
        <row r="230">
          <cell r="A230">
            <v>69.099999999999994</v>
          </cell>
          <cell r="B230" t="str">
            <v>재료비</v>
          </cell>
          <cell r="E230" t="str">
            <v>45*70mm</v>
          </cell>
          <cell r="F230">
            <v>1</v>
          </cell>
          <cell r="G230" t="str">
            <v>EA</v>
          </cell>
          <cell r="I230">
            <v>140</v>
          </cell>
          <cell r="M230">
            <v>140</v>
          </cell>
        </row>
        <row r="231">
          <cell r="A231">
            <v>69.199999999999989</v>
          </cell>
          <cell r="B231" t="str">
            <v>설치및 제거</v>
          </cell>
          <cell r="E231" t="str">
            <v>만들기.쌓기.헐기</v>
          </cell>
          <cell r="F231">
            <v>1</v>
          </cell>
          <cell r="G231" t="str">
            <v>EA</v>
          </cell>
          <cell r="I231">
            <v>1611.9</v>
          </cell>
          <cell r="K231">
            <v>1611.9</v>
          </cell>
        </row>
        <row r="232">
          <cell r="A232">
            <v>0</v>
          </cell>
        </row>
        <row r="233">
          <cell r="A233">
            <v>70</v>
          </cell>
          <cell r="B233" t="str">
            <v>제</v>
          </cell>
          <cell r="C233">
            <v>16</v>
          </cell>
          <cell r="D233" t="str">
            <v>호표</v>
          </cell>
          <cell r="E233" t="str">
            <v>줄떼붙임</v>
          </cell>
          <cell r="F233">
            <v>1</v>
          </cell>
          <cell r="G233" t="str">
            <v>㎡</v>
          </cell>
          <cell r="H233" t="str">
            <v>당</v>
          </cell>
          <cell r="I233">
            <v>5384</v>
          </cell>
          <cell r="K233">
            <v>4739</v>
          </cell>
          <cell r="M233">
            <v>645</v>
          </cell>
        </row>
        <row r="234">
          <cell r="A234">
            <v>70.099999999999994</v>
          </cell>
          <cell r="B234" t="str">
            <v>재료비</v>
          </cell>
          <cell r="E234" t="str">
            <v>300*300</v>
          </cell>
          <cell r="F234">
            <v>1</v>
          </cell>
          <cell r="G234" t="str">
            <v>EA</v>
          </cell>
          <cell r="I234">
            <v>645.29999999999995</v>
          </cell>
          <cell r="M234">
            <v>645.29999999999995</v>
          </cell>
        </row>
        <row r="235">
          <cell r="A235">
            <v>70.199999999999989</v>
          </cell>
          <cell r="B235" t="str">
            <v>면고르기</v>
          </cell>
          <cell r="E235" t="str">
            <v>보통인부</v>
          </cell>
          <cell r="F235">
            <v>1</v>
          </cell>
          <cell r="G235" t="str">
            <v>EA</v>
          </cell>
          <cell r="I235">
            <v>1125.9000000000001</v>
          </cell>
          <cell r="K235">
            <v>1125.9000000000001</v>
          </cell>
        </row>
        <row r="236">
          <cell r="A236">
            <v>70.299999999999983</v>
          </cell>
          <cell r="B236" t="str">
            <v>떼붙임</v>
          </cell>
          <cell r="F236">
            <v>1</v>
          </cell>
          <cell r="G236" t="str">
            <v>EA</v>
          </cell>
          <cell r="I236">
            <v>3613.5</v>
          </cell>
          <cell r="K236">
            <v>3613.5</v>
          </cell>
        </row>
        <row r="237">
          <cell r="A237">
            <v>0</v>
          </cell>
        </row>
        <row r="238">
          <cell r="A238">
            <v>71</v>
          </cell>
          <cell r="B238" t="str">
            <v>제</v>
          </cell>
          <cell r="C238">
            <v>42</v>
          </cell>
          <cell r="D238" t="str">
            <v>호표</v>
          </cell>
          <cell r="E238" t="str">
            <v>강관동바리공(암거용)</v>
          </cell>
          <cell r="F238">
            <v>1</v>
          </cell>
          <cell r="G238" t="str">
            <v>공㎥</v>
          </cell>
          <cell r="H238" t="str">
            <v>당</v>
          </cell>
          <cell r="I238">
            <v>9257</v>
          </cell>
          <cell r="K238">
            <v>9075</v>
          </cell>
          <cell r="M238">
            <v>182</v>
          </cell>
        </row>
        <row r="239">
          <cell r="A239">
            <v>71.099999999999994</v>
          </cell>
          <cell r="B239" t="str">
            <v>재료비</v>
          </cell>
          <cell r="E239" t="str">
            <v>강관동바리(1.34)</v>
          </cell>
          <cell r="F239">
            <v>1</v>
          </cell>
          <cell r="G239" t="str">
            <v>공</v>
          </cell>
          <cell r="I239">
            <v>173.6</v>
          </cell>
          <cell r="M239">
            <v>173.6</v>
          </cell>
        </row>
        <row r="240">
          <cell r="A240">
            <v>71.199999999999989</v>
          </cell>
          <cell r="B240" t="str">
            <v>형틀목공</v>
          </cell>
          <cell r="E240" t="str">
            <v>0.04인</v>
          </cell>
          <cell r="F240">
            <v>1</v>
          </cell>
          <cell r="G240" t="str">
            <v>공</v>
          </cell>
          <cell r="I240">
            <v>6456.8</v>
          </cell>
          <cell r="K240">
            <v>6456.8</v>
          </cell>
        </row>
        <row r="241">
          <cell r="A241">
            <v>71.299999999999983</v>
          </cell>
          <cell r="B241" t="str">
            <v>보통인부</v>
          </cell>
          <cell r="E241" t="str">
            <v>0.02인</v>
          </cell>
          <cell r="F241">
            <v>1</v>
          </cell>
          <cell r="G241" t="str">
            <v>공</v>
          </cell>
          <cell r="I241">
            <v>2618.5</v>
          </cell>
          <cell r="K241">
            <v>2618.5</v>
          </cell>
        </row>
        <row r="242">
          <cell r="A242">
            <v>71.399999999999977</v>
          </cell>
          <cell r="B242" t="str">
            <v>잡재료비</v>
          </cell>
          <cell r="E242" t="str">
            <v>재료비의5%</v>
          </cell>
          <cell r="F242">
            <v>1</v>
          </cell>
          <cell r="G242" t="str">
            <v>공</v>
          </cell>
          <cell r="I242">
            <v>8.6</v>
          </cell>
          <cell r="M242">
            <v>8.6</v>
          </cell>
        </row>
        <row r="243">
          <cell r="A243">
            <v>0</v>
          </cell>
        </row>
        <row r="244">
          <cell r="A244">
            <v>72</v>
          </cell>
          <cell r="B244" t="str">
            <v>제</v>
          </cell>
          <cell r="C244">
            <v>43</v>
          </cell>
          <cell r="D244" t="str">
            <v>호표</v>
          </cell>
          <cell r="E244" t="str">
            <v>강관비계(옹벽용)</v>
          </cell>
          <cell r="F244">
            <v>1</v>
          </cell>
          <cell r="G244" t="str">
            <v>㎡</v>
          </cell>
          <cell r="H244" t="str">
            <v>당</v>
          </cell>
          <cell r="I244">
            <v>10844</v>
          </cell>
          <cell r="K244">
            <v>9736</v>
          </cell>
          <cell r="M244">
            <v>622</v>
          </cell>
          <cell r="O244">
            <v>486</v>
          </cell>
        </row>
        <row r="245">
          <cell r="A245">
            <v>72.099999999999994</v>
          </cell>
          <cell r="B245" t="str">
            <v>재료비</v>
          </cell>
          <cell r="E245" t="str">
            <v>강관비계(48.6*2.4)</v>
          </cell>
          <cell r="F245">
            <v>1</v>
          </cell>
          <cell r="G245" t="str">
            <v>㎡</v>
          </cell>
          <cell r="I245">
            <v>622.79999999999995</v>
          </cell>
          <cell r="M245">
            <v>622.79999999999995</v>
          </cell>
        </row>
        <row r="246">
          <cell r="A246">
            <v>72.199999999999989</v>
          </cell>
          <cell r="B246" t="str">
            <v>인건비</v>
          </cell>
          <cell r="E246" t="str">
            <v>비계공</v>
          </cell>
          <cell r="F246">
            <v>1</v>
          </cell>
          <cell r="G246" t="str">
            <v>㎡</v>
          </cell>
          <cell r="I246">
            <v>9736</v>
          </cell>
          <cell r="K246">
            <v>9736</v>
          </cell>
        </row>
        <row r="247">
          <cell r="A247">
            <v>72.299999999999983</v>
          </cell>
          <cell r="B247" t="str">
            <v>기구손료</v>
          </cell>
          <cell r="E247" t="str">
            <v>노무비의 5%</v>
          </cell>
          <cell r="F247">
            <v>1</v>
          </cell>
          <cell r="G247" t="str">
            <v>㎡</v>
          </cell>
          <cell r="I247">
            <v>486.8</v>
          </cell>
          <cell r="O247">
            <v>486.8</v>
          </cell>
        </row>
        <row r="249">
          <cell r="A249">
            <v>73</v>
          </cell>
          <cell r="B249" t="str">
            <v>제</v>
          </cell>
          <cell r="C249">
            <v>44</v>
          </cell>
          <cell r="D249" t="str">
            <v>호표</v>
          </cell>
          <cell r="E249" t="str">
            <v>노면파쇄공</v>
          </cell>
          <cell r="F249">
            <v>1</v>
          </cell>
          <cell r="G249" t="str">
            <v>㎥</v>
          </cell>
          <cell r="H249" t="str">
            <v>당</v>
          </cell>
          <cell r="I249">
            <v>23300</v>
          </cell>
          <cell r="K249">
            <v>13312</v>
          </cell>
          <cell r="M249">
            <v>2370</v>
          </cell>
          <cell r="O249">
            <v>7618</v>
          </cell>
        </row>
        <row r="250">
          <cell r="A250">
            <v>73.099999999999994</v>
          </cell>
          <cell r="B250" t="str">
            <v>노면파쇄기</v>
          </cell>
          <cell r="E250" t="str">
            <v>T=0.1m</v>
          </cell>
          <cell r="F250">
            <v>1</v>
          </cell>
          <cell r="G250" t="str">
            <v>㎥</v>
          </cell>
          <cell r="I250">
            <v>9071</v>
          </cell>
          <cell r="K250">
            <v>833</v>
          </cell>
          <cell r="M250">
            <v>620</v>
          </cell>
          <cell r="O250">
            <v>7618</v>
          </cell>
        </row>
        <row r="251">
          <cell r="A251">
            <v>73.199999999999989</v>
          </cell>
          <cell r="B251" t="str">
            <v>노면파쇄공</v>
          </cell>
          <cell r="F251">
            <v>1</v>
          </cell>
          <cell r="G251" t="str">
            <v>㎥</v>
          </cell>
          <cell r="I251">
            <v>14229</v>
          </cell>
          <cell r="K251">
            <v>12479</v>
          </cell>
          <cell r="M251">
            <v>1750</v>
          </cell>
          <cell r="O251">
            <v>0</v>
          </cell>
        </row>
        <row r="254">
          <cell r="A254" t="str">
            <v>공정일위대가</v>
          </cell>
        </row>
        <row r="255">
          <cell r="A255">
            <v>200</v>
          </cell>
          <cell r="B255" t="str">
            <v>제</v>
          </cell>
          <cell r="C255">
            <v>9</v>
          </cell>
          <cell r="D255" t="str">
            <v>호표</v>
          </cell>
          <cell r="E255" t="str">
            <v>모르터(1:2)</v>
          </cell>
          <cell r="F255">
            <v>1</v>
          </cell>
          <cell r="G255" t="str">
            <v>㎥</v>
          </cell>
          <cell r="H255" t="str">
            <v>당</v>
          </cell>
          <cell r="I255">
            <v>146491</v>
          </cell>
          <cell r="K255">
            <v>54111</v>
          </cell>
          <cell r="M255">
            <v>83137</v>
          </cell>
          <cell r="O255">
            <v>9243</v>
          </cell>
        </row>
        <row r="256">
          <cell r="A256">
            <v>200.1</v>
          </cell>
          <cell r="B256" t="str">
            <v>시멘트구입.운반</v>
          </cell>
          <cell r="E256" t="str">
            <v>40KG</v>
          </cell>
          <cell r="F256">
            <v>680</v>
          </cell>
          <cell r="G256" t="str">
            <v>kg</v>
          </cell>
          <cell r="L256">
            <v>107</v>
          </cell>
          <cell r="M256">
            <v>72760</v>
          </cell>
          <cell r="N256">
            <v>12</v>
          </cell>
          <cell r="O256">
            <v>8160</v>
          </cell>
        </row>
        <row r="257">
          <cell r="A257">
            <v>200.2</v>
          </cell>
          <cell r="B257" t="str">
            <v>모래(구입.운반)</v>
          </cell>
          <cell r="E257" t="str">
            <v>0.98㎥</v>
          </cell>
          <cell r="F257">
            <v>0.98</v>
          </cell>
          <cell r="G257" t="str">
            <v>㎥</v>
          </cell>
          <cell r="I257">
            <v>13201</v>
          </cell>
          <cell r="J257">
            <v>1741</v>
          </cell>
          <cell r="K257">
            <v>1741</v>
          </cell>
          <cell r="L257">
            <v>10589</v>
          </cell>
          <cell r="M257">
            <v>10377</v>
          </cell>
          <cell r="N257">
            <v>1106</v>
          </cell>
          <cell r="O257">
            <v>1083</v>
          </cell>
        </row>
        <row r="258">
          <cell r="A258">
            <v>200.29999999999998</v>
          </cell>
          <cell r="B258" t="str">
            <v>인력</v>
          </cell>
          <cell r="E258" t="str">
            <v>보통인부</v>
          </cell>
          <cell r="F258">
            <v>1</v>
          </cell>
          <cell r="G258" t="str">
            <v>인</v>
          </cell>
          <cell r="I258">
            <v>52370</v>
          </cell>
          <cell r="J258">
            <v>52370</v>
          </cell>
          <cell r="K258">
            <v>52370</v>
          </cell>
        </row>
        <row r="259">
          <cell r="A259">
            <v>0</v>
          </cell>
        </row>
        <row r="260">
          <cell r="A260">
            <v>201</v>
          </cell>
          <cell r="B260" t="str">
            <v>제</v>
          </cell>
          <cell r="C260">
            <v>10</v>
          </cell>
          <cell r="D260" t="str">
            <v>호표</v>
          </cell>
          <cell r="E260" t="str">
            <v>모르터(1:3)</v>
          </cell>
          <cell r="F260">
            <v>1</v>
          </cell>
          <cell r="G260" t="str">
            <v>㎥</v>
          </cell>
          <cell r="H260" t="str">
            <v>당</v>
          </cell>
          <cell r="I260">
            <v>127664</v>
          </cell>
          <cell r="K260">
            <v>54111</v>
          </cell>
          <cell r="M260">
            <v>66217</v>
          </cell>
          <cell r="O260">
            <v>7336</v>
          </cell>
        </row>
        <row r="261">
          <cell r="A261">
            <v>201.1</v>
          </cell>
          <cell r="B261" t="str">
            <v>시멘트구입.운반</v>
          </cell>
          <cell r="E261" t="str">
            <v>40KG</v>
          </cell>
          <cell r="F261">
            <v>510</v>
          </cell>
          <cell r="G261" t="str">
            <v>kg</v>
          </cell>
          <cell r="L261">
            <v>107</v>
          </cell>
          <cell r="M261">
            <v>54570</v>
          </cell>
          <cell r="N261">
            <v>12</v>
          </cell>
          <cell r="O261">
            <v>6120</v>
          </cell>
        </row>
        <row r="262">
          <cell r="A262">
            <v>201.2</v>
          </cell>
          <cell r="B262" t="str">
            <v>모래(구입.운반)</v>
          </cell>
          <cell r="E262" t="str">
            <v>0.98㎥</v>
          </cell>
          <cell r="F262">
            <v>1.1000000000000001</v>
          </cell>
          <cell r="G262" t="str">
            <v>㎥</v>
          </cell>
          <cell r="I262">
            <v>14604</v>
          </cell>
          <cell r="J262">
            <v>1741</v>
          </cell>
          <cell r="K262">
            <v>1741</v>
          </cell>
          <cell r="L262">
            <v>10589</v>
          </cell>
          <cell r="M262">
            <v>11647</v>
          </cell>
          <cell r="N262">
            <v>1106</v>
          </cell>
          <cell r="O262">
            <v>1216</v>
          </cell>
        </row>
        <row r="263">
          <cell r="A263">
            <v>201.29999999999998</v>
          </cell>
          <cell r="B263" t="str">
            <v>인력</v>
          </cell>
          <cell r="E263" t="str">
            <v>보통인부</v>
          </cell>
          <cell r="F263">
            <v>1</v>
          </cell>
          <cell r="G263" t="str">
            <v>인</v>
          </cell>
          <cell r="I263">
            <v>52370</v>
          </cell>
          <cell r="J263">
            <v>52370</v>
          </cell>
          <cell r="K263">
            <v>52370</v>
          </cell>
        </row>
        <row r="264">
          <cell r="A264">
            <v>0</v>
          </cell>
        </row>
        <row r="265">
          <cell r="A265">
            <v>202</v>
          </cell>
          <cell r="B265" t="str">
            <v>제</v>
          </cell>
          <cell r="C265">
            <v>27</v>
          </cell>
          <cell r="D265" t="str">
            <v>호표</v>
          </cell>
          <cell r="E265" t="str">
            <v>무근콘크리트타설</v>
          </cell>
          <cell r="F265">
            <v>1</v>
          </cell>
          <cell r="G265" t="str">
            <v>㎥</v>
          </cell>
          <cell r="H265" t="str">
            <v>당</v>
          </cell>
          <cell r="I265">
            <v>27361</v>
          </cell>
          <cell r="K265">
            <v>27361</v>
          </cell>
        </row>
        <row r="266">
          <cell r="A266">
            <v>202.1</v>
          </cell>
          <cell r="B266" t="str">
            <v>콘크리트공</v>
          </cell>
          <cell r="F266">
            <v>0.15</v>
          </cell>
          <cell r="G266" t="str">
            <v>인</v>
          </cell>
          <cell r="I266">
            <v>13222</v>
          </cell>
          <cell r="J266">
            <v>88150</v>
          </cell>
          <cell r="K266">
            <v>13222</v>
          </cell>
        </row>
        <row r="267">
          <cell r="A267">
            <v>202.2</v>
          </cell>
          <cell r="B267" t="str">
            <v>보통인부</v>
          </cell>
          <cell r="F267">
            <v>0.27</v>
          </cell>
          <cell r="G267" t="str">
            <v>인</v>
          </cell>
          <cell r="I267">
            <v>14139</v>
          </cell>
          <cell r="J267">
            <v>52370</v>
          </cell>
          <cell r="K267">
            <v>14139</v>
          </cell>
        </row>
        <row r="268">
          <cell r="A268">
            <v>0</v>
          </cell>
        </row>
        <row r="269">
          <cell r="A269">
            <v>203</v>
          </cell>
          <cell r="B269" t="str">
            <v>제</v>
          </cell>
          <cell r="C269">
            <v>28</v>
          </cell>
          <cell r="D269" t="str">
            <v>호표</v>
          </cell>
          <cell r="E269" t="str">
            <v>철근콘크리트타설</v>
          </cell>
          <cell r="F269">
            <v>1</v>
          </cell>
          <cell r="G269" t="str">
            <v>㎥</v>
          </cell>
          <cell r="H269" t="str">
            <v>당</v>
          </cell>
          <cell r="I269">
            <v>30172</v>
          </cell>
          <cell r="K269">
            <v>30172</v>
          </cell>
        </row>
        <row r="270">
          <cell r="A270">
            <v>203.1</v>
          </cell>
          <cell r="B270" t="str">
            <v>콘크리트공</v>
          </cell>
          <cell r="F270">
            <v>0.17</v>
          </cell>
          <cell r="G270" t="str">
            <v>인</v>
          </cell>
          <cell r="I270">
            <v>14985</v>
          </cell>
          <cell r="J270">
            <v>88150</v>
          </cell>
          <cell r="K270">
            <v>14985</v>
          </cell>
        </row>
        <row r="271">
          <cell r="A271">
            <v>203.2</v>
          </cell>
          <cell r="B271" t="str">
            <v>보통인부</v>
          </cell>
          <cell r="F271">
            <v>0.28999999999999998</v>
          </cell>
          <cell r="G271" t="str">
            <v>인</v>
          </cell>
          <cell r="I271">
            <v>15187</v>
          </cell>
          <cell r="J271">
            <v>52370</v>
          </cell>
          <cell r="K271">
            <v>15187</v>
          </cell>
        </row>
        <row r="272">
          <cell r="A272">
            <v>0</v>
          </cell>
        </row>
        <row r="273">
          <cell r="A273">
            <v>204</v>
          </cell>
          <cell r="B273" t="str">
            <v>제</v>
          </cell>
          <cell r="C273">
            <v>23</v>
          </cell>
          <cell r="D273" t="str">
            <v>호표</v>
          </cell>
          <cell r="E273" t="str">
            <v>철근철가공조립.간단</v>
          </cell>
          <cell r="F273">
            <v>1</v>
          </cell>
          <cell r="G273" t="str">
            <v>Ton</v>
          </cell>
          <cell r="H273" t="str">
            <v>당</v>
          </cell>
          <cell r="I273">
            <v>421914</v>
          </cell>
          <cell r="K273">
            <v>418559</v>
          </cell>
          <cell r="M273">
            <v>3355</v>
          </cell>
        </row>
        <row r="274">
          <cell r="A274">
            <v>204.1</v>
          </cell>
          <cell r="B274" t="str">
            <v>철근</v>
          </cell>
          <cell r="F274">
            <v>1</v>
          </cell>
          <cell r="G274" t="str">
            <v>Ton</v>
          </cell>
          <cell r="M274" t="str">
            <v>별      산</v>
          </cell>
        </row>
        <row r="275">
          <cell r="A275">
            <v>204.2</v>
          </cell>
          <cell r="B275" t="str">
            <v>결속선</v>
          </cell>
          <cell r="E275" t="str">
            <v>0.9mm</v>
          </cell>
          <cell r="F275">
            <v>5</v>
          </cell>
          <cell r="G275" t="str">
            <v>Kg</v>
          </cell>
          <cell r="I275">
            <v>3355</v>
          </cell>
          <cell r="L275">
            <v>671</v>
          </cell>
          <cell r="M275">
            <v>3355</v>
          </cell>
        </row>
        <row r="276">
          <cell r="A276">
            <v>204.29999999999998</v>
          </cell>
          <cell r="B276" t="str">
            <v>철근공</v>
          </cell>
          <cell r="F276">
            <v>3.4</v>
          </cell>
          <cell r="G276" t="str">
            <v>인</v>
          </cell>
          <cell r="I276">
            <v>319056</v>
          </cell>
          <cell r="J276">
            <v>93840</v>
          </cell>
          <cell r="K276">
            <v>319056</v>
          </cell>
        </row>
        <row r="277">
          <cell r="A277">
            <v>204.39999999999998</v>
          </cell>
          <cell r="B277" t="str">
            <v>보통인부</v>
          </cell>
          <cell r="F277">
            <v>1.9</v>
          </cell>
          <cell r="G277" t="str">
            <v>인</v>
          </cell>
          <cell r="I277">
            <v>99503</v>
          </cell>
          <cell r="J277">
            <v>52370</v>
          </cell>
          <cell r="K277">
            <v>99503</v>
          </cell>
        </row>
        <row r="278">
          <cell r="A278">
            <v>0</v>
          </cell>
        </row>
        <row r="279">
          <cell r="A279">
            <v>205</v>
          </cell>
          <cell r="B279" t="str">
            <v>제</v>
          </cell>
          <cell r="C279">
            <v>24</v>
          </cell>
          <cell r="D279" t="str">
            <v>호표</v>
          </cell>
          <cell r="E279" t="str">
            <v>철근철가공조립.보통</v>
          </cell>
          <cell r="F279">
            <v>1</v>
          </cell>
          <cell r="G279" t="str">
            <v>Ton</v>
          </cell>
          <cell r="H279" t="str">
            <v>당</v>
          </cell>
          <cell r="I279">
            <v>476167</v>
          </cell>
          <cell r="K279">
            <v>471806</v>
          </cell>
          <cell r="M279">
            <v>4361</v>
          </cell>
        </row>
        <row r="280">
          <cell r="A280">
            <v>205.1</v>
          </cell>
          <cell r="B280" t="str">
            <v>철근</v>
          </cell>
          <cell r="F280">
            <v>1</v>
          </cell>
          <cell r="G280" t="str">
            <v>Ton</v>
          </cell>
          <cell r="M280" t="str">
            <v>별      산</v>
          </cell>
        </row>
        <row r="281">
          <cell r="A281">
            <v>205.2</v>
          </cell>
          <cell r="B281" t="str">
            <v>결속선</v>
          </cell>
          <cell r="E281" t="str">
            <v>0.9mm</v>
          </cell>
          <cell r="F281">
            <v>6.5</v>
          </cell>
          <cell r="G281" t="str">
            <v>Kg</v>
          </cell>
          <cell r="I281">
            <v>4361</v>
          </cell>
          <cell r="L281">
            <v>671</v>
          </cell>
          <cell r="M281">
            <v>4361</v>
          </cell>
        </row>
        <row r="282">
          <cell r="A282">
            <v>205.29999999999998</v>
          </cell>
          <cell r="B282" t="str">
            <v>철근공</v>
          </cell>
          <cell r="F282">
            <v>3.8</v>
          </cell>
          <cell r="G282" t="str">
            <v>인</v>
          </cell>
          <cell r="I282">
            <v>356592</v>
          </cell>
          <cell r="J282">
            <v>93840</v>
          </cell>
          <cell r="K282">
            <v>356592</v>
          </cell>
        </row>
        <row r="283">
          <cell r="A283">
            <v>205.39999999999998</v>
          </cell>
          <cell r="B283" t="str">
            <v>보통인부</v>
          </cell>
          <cell r="F283">
            <v>2.2000000000000002</v>
          </cell>
          <cell r="G283" t="str">
            <v>인</v>
          </cell>
          <cell r="I283">
            <v>115214</v>
          </cell>
          <cell r="J283">
            <v>52370</v>
          </cell>
          <cell r="K283">
            <v>115214</v>
          </cell>
        </row>
        <row r="284">
          <cell r="A284">
            <v>0</v>
          </cell>
        </row>
        <row r="285">
          <cell r="A285">
            <v>206</v>
          </cell>
          <cell r="B285" t="str">
            <v>제</v>
          </cell>
          <cell r="C285">
            <v>25</v>
          </cell>
          <cell r="D285" t="str">
            <v>호표</v>
          </cell>
          <cell r="E285" t="str">
            <v>철근철가공조립.복잡</v>
          </cell>
          <cell r="F285">
            <v>1</v>
          </cell>
          <cell r="G285" t="str">
            <v>Ton</v>
          </cell>
          <cell r="H285" t="str">
            <v>당</v>
          </cell>
          <cell r="I285">
            <v>525184</v>
          </cell>
          <cell r="K285">
            <v>519816</v>
          </cell>
          <cell r="M285">
            <v>5368</v>
          </cell>
        </row>
        <row r="286">
          <cell r="A286">
            <v>206.1</v>
          </cell>
          <cell r="B286" t="str">
            <v>철근</v>
          </cell>
          <cell r="F286">
            <v>1</v>
          </cell>
          <cell r="G286" t="str">
            <v>Ton</v>
          </cell>
          <cell r="M286" t="str">
            <v>별      산</v>
          </cell>
        </row>
        <row r="287">
          <cell r="A287">
            <v>206.2</v>
          </cell>
          <cell r="B287" t="str">
            <v>결속선</v>
          </cell>
          <cell r="E287" t="str">
            <v>0.9mm</v>
          </cell>
          <cell r="F287">
            <v>8</v>
          </cell>
          <cell r="G287" t="str">
            <v>Kg</v>
          </cell>
          <cell r="I287">
            <v>5368</v>
          </cell>
          <cell r="L287">
            <v>671</v>
          </cell>
          <cell r="M287">
            <v>5368</v>
          </cell>
        </row>
        <row r="288">
          <cell r="A288">
            <v>206.29999999999998</v>
          </cell>
          <cell r="B288" t="str">
            <v>철근공</v>
          </cell>
          <cell r="F288">
            <v>4.2</v>
          </cell>
          <cell r="G288" t="str">
            <v>㎥</v>
          </cell>
          <cell r="I288">
            <v>394128</v>
          </cell>
          <cell r="J288">
            <v>93840</v>
          </cell>
          <cell r="K288">
            <v>394128</v>
          </cell>
        </row>
        <row r="289">
          <cell r="A289">
            <v>206.39999999999998</v>
          </cell>
          <cell r="B289" t="str">
            <v>보통인부</v>
          </cell>
          <cell r="F289">
            <v>2.4</v>
          </cell>
          <cell r="G289" t="str">
            <v>㎥</v>
          </cell>
          <cell r="I289">
            <v>125688</v>
          </cell>
          <cell r="J289">
            <v>52370</v>
          </cell>
          <cell r="K289">
            <v>125688</v>
          </cell>
        </row>
        <row r="290">
          <cell r="A290">
            <v>0</v>
          </cell>
        </row>
        <row r="291">
          <cell r="A291">
            <v>207</v>
          </cell>
          <cell r="B291" t="str">
            <v>제</v>
          </cell>
          <cell r="D291" t="str">
            <v>호표</v>
          </cell>
          <cell r="E291" t="str">
            <v>신축이음</v>
          </cell>
          <cell r="F291">
            <v>1</v>
          </cell>
          <cell r="G291" t="str">
            <v>개소</v>
          </cell>
          <cell r="H291" t="str">
            <v>당</v>
          </cell>
          <cell r="I291">
            <v>140272</v>
          </cell>
          <cell r="K291">
            <v>16548</v>
          </cell>
          <cell r="M291">
            <v>123724</v>
          </cell>
        </row>
        <row r="292">
          <cell r="A292">
            <v>207.1</v>
          </cell>
          <cell r="B292" t="str">
            <v>익스팬션죠인트</v>
          </cell>
          <cell r="F292">
            <v>4</v>
          </cell>
          <cell r="G292" t="str">
            <v>m</v>
          </cell>
          <cell r="I292">
            <v>90440</v>
          </cell>
          <cell r="J292">
            <v>1728</v>
          </cell>
          <cell r="K292">
            <v>6912</v>
          </cell>
          <cell r="L292">
            <v>20882</v>
          </cell>
          <cell r="M292">
            <v>83528</v>
          </cell>
        </row>
        <row r="293">
          <cell r="A293">
            <v>207.2</v>
          </cell>
          <cell r="B293" t="str">
            <v>EXP.J.FILLER</v>
          </cell>
          <cell r="F293">
            <v>4</v>
          </cell>
          <cell r="G293" t="str">
            <v>㎡</v>
          </cell>
          <cell r="I293">
            <v>49832</v>
          </cell>
          <cell r="J293">
            <v>2409</v>
          </cell>
          <cell r="K293">
            <v>9636</v>
          </cell>
          <cell r="L293">
            <v>10049</v>
          </cell>
          <cell r="M293">
            <v>40196</v>
          </cell>
        </row>
        <row r="294">
          <cell r="A294">
            <v>0</v>
          </cell>
        </row>
        <row r="295">
          <cell r="A295">
            <v>208</v>
          </cell>
          <cell r="B295" t="str">
            <v>제</v>
          </cell>
          <cell r="D295" t="str">
            <v>호표</v>
          </cell>
          <cell r="E295" t="str">
            <v>액스팬션죠인트</v>
          </cell>
          <cell r="F295">
            <v>1</v>
          </cell>
          <cell r="G295" t="str">
            <v>m</v>
          </cell>
          <cell r="H295" t="str">
            <v>당</v>
          </cell>
          <cell r="I295">
            <v>22610</v>
          </cell>
          <cell r="K295">
            <v>1728</v>
          </cell>
          <cell r="M295">
            <v>20882</v>
          </cell>
        </row>
        <row r="296">
          <cell r="A296">
            <v>208.1</v>
          </cell>
          <cell r="B296" t="str">
            <v>파워실30*30</v>
          </cell>
          <cell r="F296">
            <v>1</v>
          </cell>
          <cell r="G296" t="str">
            <v>m</v>
          </cell>
          <cell r="I296">
            <v>20000</v>
          </cell>
          <cell r="L296">
            <v>20000</v>
          </cell>
          <cell r="M296">
            <v>20000</v>
          </cell>
        </row>
        <row r="297">
          <cell r="A297">
            <v>208.2</v>
          </cell>
          <cell r="B297" t="str">
            <v>접착제</v>
          </cell>
          <cell r="F297">
            <v>0.04</v>
          </cell>
          <cell r="G297" t="str">
            <v>kg</v>
          </cell>
          <cell r="I297">
            <v>676</v>
          </cell>
          <cell r="L297">
            <v>16900</v>
          </cell>
          <cell r="M297">
            <v>676</v>
          </cell>
        </row>
        <row r="298">
          <cell r="A298">
            <v>208.29999999999998</v>
          </cell>
          <cell r="B298" t="str">
            <v>잡재료비(재료비%)</v>
          </cell>
          <cell r="F298">
            <v>0.01</v>
          </cell>
          <cell r="G298" t="str">
            <v>%</v>
          </cell>
          <cell r="I298">
            <v>206.7</v>
          </cell>
          <cell r="L298">
            <v>20676</v>
          </cell>
          <cell r="M298">
            <v>206.7</v>
          </cell>
        </row>
        <row r="299">
          <cell r="A299">
            <v>208.39999999999998</v>
          </cell>
          <cell r="B299" t="str">
            <v>보통인부</v>
          </cell>
          <cell r="F299">
            <v>3.3000000000000002E-2</v>
          </cell>
          <cell r="G299" t="str">
            <v>인</v>
          </cell>
          <cell r="I299">
            <v>1728.2</v>
          </cell>
          <cell r="J299">
            <v>52370</v>
          </cell>
          <cell r="K299">
            <v>1728.2</v>
          </cell>
        </row>
        <row r="300">
          <cell r="A300">
            <v>0</v>
          </cell>
        </row>
        <row r="301">
          <cell r="A301">
            <v>209</v>
          </cell>
          <cell r="B301" t="str">
            <v>제</v>
          </cell>
          <cell r="D301" t="str">
            <v>호표</v>
          </cell>
          <cell r="E301" t="str">
            <v>EXP.J.FILLER</v>
          </cell>
          <cell r="F301">
            <v>1</v>
          </cell>
          <cell r="G301" t="str">
            <v>㎡</v>
          </cell>
          <cell r="I301">
            <v>12458</v>
          </cell>
          <cell r="K301">
            <v>2409</v>
          </cell>
          <cell r="M301">
            <v>10049</v>
          </cell>
        </row>
        <row r="302">
          <cell r="A302">
            <v>209.1</v>
          </cell>
          <cell r="B302" t="str">
            <v>죠인트휠타(207)</v>
          </cell>
          <cell r="F302">
            <v>1</v>
          </cell>
          <cell r="G302" t="str">
            <v>m</v>
          </cell>
          <cell r="I302">
            <v>10000</v>
          </cell>
          <cell r="L302">
            <v>10000</v>
          </cell>
          <cell r="M302">
            <v>10000</v>
          </cell>
        </row>
        <row r="303">
          <cell r="A303">
            <v>209.2</v>
          </cell>
          <cell r="B303" t="str">
            <v>콘크리트못(25mm)</v>
          </cell>
          <cell r="F303">
            <v>9.9</v>
          </cell>
          <cell r="G303" t="str">
            <v>EA</v>
          </cell>
          <cell r="I303">
            <v>49.5</v>
          </cell>
          <cell r="L303">
            <v>5</v>
          </cell>
          <cell r="M303">
            <v>49.5</v>
          </cell>
        </row>
        <row r="304">
          <cell r="A304">
            <v>209.29999999999998</v>
          </cell>
          <cell r="B304" t="str">
            <v>보통인부</v>
          </cell>
          <cell r="F304">
            <v>4.5999999999999999E-2</v>
          </cell>
          <cell r="G304" t="str">
            <v>인</v>
          </cell>
          <cell r="I304">
            <v>2409</v>
          </cell>
          <cell r="J304">
            <v>52370</v>
          </cell>
          <cell r="K304">
            <v>2409</v>
          </cell>
        </row>
        <row r="305">
          <cell r="A305">
            <v>0</v>
          </cell>
        </row>
        <row r="306">
          <cell r="A306">
            <v>210</v>
          </cell>
          <cell r="B306" t="str">
            <v>제</v>
          </cell>
          <cell r="C306">
            <v>41</v>
          </cell>
          <cell r="D306" t="str">
            <v>호표</v>
          </cell>
          <cell r="E306" t="str">
            <v>지수판설치</v>
          </cell>
          <cell r="F306">
            <v>1</v>
          </cell>
          <cell r="G306" t="str">
            <v>m</v>
          </cell>
          <cell r="H306" t="str">
            <v>당</v>
          </cell>
          <cell r="I306">
            <v>16048</v>
          </cell>
          <cell r="K306">
            <v>16048</v>
          </cell>
        </row>
        <row r="307">
          <cell r="A307">
            <v>210.1</v>
          </cell>
          <cell r="B307" t="str">
            <v>PVC지수판</v>
          </cell>
          <cell r="E307" t="str">
            <v>200 * 5t</v>
          </cell>
          <cell r="F307">
            <v>4.16</v>
          </cell>
          <cell r="G307" t="str">
            <v>m</v>
          </cell>
          <cell r="M307" t="str">
            <v>별      산</v>
          </cell>
        </row>
        <row r="308">
          <cell r="A308">
            <v>210.2</v>
          </cell>
          <cell r="B308" t="str">
            <v>PVC용접봉</v>
          </cell>
          <cell r="F308">
            <v>0.16800000000000001</v>
          </cell>
          <cell r="G308" t="str">
            <v>Kg</v>
          </cell>
          <cell r="M308" t="str">
            <v>별      산</v>
          </cell>
        </row>
        <row r="309">
          <cell r="A309">
            <v>210.29999999999998</v>
          </cell>
          <cell r="B309" t="str">
            <v>철선</v>
          </cell>
          <cell r="E309" t="str">
            <v>#8</v>
          </cell>
          <cell r="F309">
            <v>0.84</v>
          </cell>
          <cell r="G309" t="str">
            <v>Kg</v>
          </cell>
          <cell r="M309" t="str">
            <v>별      산</v>
          </cell>
        </row>
        <row r="310">
          <cell r="A310">
            <v>210.39999999999998</v>
          </cell>
          <cell r="B310" t="str">
            <v>특별인부</v>
          </cell>
          <cell r="F310">
            <v>0.151</v>
          </cell>
          <cell r="G310" t="str">
            <v>인</v>
          </cell>
          <cell r="I310">
            <v>9973.5</v>
          </cell>
          <cell r="J310">
            <v>66050</v>
          </cell>
          <cell r="K310">
            <v>9973.5</v>
          </cell>
        </row>
        <row r="311">
          <cell r="A311">
            <v>210.49999999999997</v>
          </cell>
          <cell r="B311" t="str">
            <v>보통인부</v>
          </cell>
          <cell r="F311">
            <v>0.11600000000000001</v>
          </cell>
          <cell r="G311" t="str">
            <v>인</v>
          </cell>
          <cell r="I311">
            <v>6074.9</v>
          </cell>
          <cell r="J311">
            <v>52370</v>
          </cell>
          <cell r="K311">
            <v>6074.9</v>
          </cell>
        </row>
        <row r="312">
          <cell r="A312">
            <v>0</v>
          </cell>
        </row>
        <row r="313">
          <cell r="A313">
            <v>211</v>
          </cell>
          <cell r="B313" t="str">
            <v>제</v>
          </cell>
          <cell r="C313">
            <v>26</v>
          </cell>
          <cell r="D313" t="str">
            <v>호표</v>
          </cell>
          <cell r="E313" t="str">
            <v>콘크리트포장</v>
          </cell>
          <cell r="F313">
            <v>1</v>
          </cell>
          <cell r="G313" t="str">
            <v>a</v>
          </cell>
          <cell r="H313" t="str">
            <v>당</v>
          </cell>
          <cell r="I313">
            <v>431439</v>
          </cell>
          <cell r="K313">
            <v>386225</v>
          </cell>
          <cell r="M313">
            <v>45214</v>
          </cell>
        </row>
        <row r="314">
          <cell r="A314">
            <v>211.1</v>
          </cell>
          <cell r="B314" t="str">
            <v>레미콘</v>
          </cell>
          <cell r="E314" t="str">
            <v>25-210-8</v>
          </cell>
          <cell r="F314">
            <v>20</v>
          </cell>
          <cell r="G314" t="str">
            <v>㎥</v>
          </cell>
          <cell r="M314" t="str">
            <v>별      산</v>
          </cell>
        </row>
        <row r="315">
          <cell r="A315">
            <v>211.2</v>
          </cell>
          <cell r="B315" t="str">
            <v>와이어매쉬</v>
          </cell>
          <cell r="E315" t="str">
            <v>#6 100*100</v>
          </cell>
          <cell r="F315">
            <v>1</v>
          </cell>
          <cell r="G315" t="str">
            <v>a</v>
          </cell>
          <cell r="M315" t="str">
            <v>별      산</v>
          </cell>
        </row>
        <row r="316">
          <cell r="A316">
            <v>211.29999999999998</v>
          </cell>
          <cell r="B316" t="str">
            <v>비닐깔기</v>
          </cell>
          <cell r="E316" t="str">
            <v>0.10mm</v>
          </cell>
          <cell r="F316">
            <v>1</v>
          </cell>
          <cell r="G316" t="str">
            <v>a</v>
          </cell>
          <cell r="I316">
            <v>45214</v>
          </cell>
          <cell r="L316">
            <v>45214</v>
          </cell>
          <cell r="M316">
            <v>45214</v>
          </cell>
        </row>
        <row r="317">
          <cell r="A317">
            <v>211.39999999999998</v>
          </cell>
          <cell r="B317" t="str">
            <v xml:space="preserve">잡재료비 </v>
          </cell>
          <cell r="E317" t="str">
            <v>인력품의 2%</v>
          </cell>
          <cell r="F317">
            <v>2</v>
          </cell>
          <cell r="G317" t="str">
            <v>%</v>
          </cell>
          <cell r="I317">
            <v>7573</v>
          </cell>
          <cell r="J317">
            <v>378652</v>
          </cell>
          <cell r="K317">
            <v>7573</v>
          </cell>
        </row>
        <row r="318">
          <cell r="A318">
            <v>211.49999999999997</v>
          </cell>
          <cell r="B318" t="str">
            <v>인력포설</v>
          </cell>
          <cell r="E318" t="str">
            <v>포설공</v>
          </cell>
          <cell r="F318">
            <v>3.35</v>
          </cell>
          <cell r="G318" t="str">
            <v>인</v>
          </cell>
          <cell r="I318">
            <v>240396</v>
          </cell>
          <cell r="J318">
            <v>71760</v>
          </cell>
          <cell r="K318">
            <v>240396</v>
          </cell>
        </row>
        <row r="319">
          <cell r="A319">
            <v>211.59999999999997</v>
          </cell>
          <cell r="B319" t="str">
            <v>인력포설</v>
          </cell>
          <cell r="E319" t="str">
            <v>보통인부</v>
          </cell>
          <cell r="F319">
            <v>2.64</v>
          </cell>
          <cell r="G319" t="str">
            <v>인</v>
          </cell>
          <cell r="I319">
            <v>138256</v>
          </cell>
          <cell r="J319">
            <v>52370</v>
          </cell>
          <cell r="K319">
            <v>138256</v>
          </cell>
        </row>
        <row r="320">
          <cell r="A320">
            <v>0</v>
          </cell>
        </row>
        <row r="321">
          <cell r="A321">
            <v>240</v>
          </cell>
          <cell r="B321" t="str">
            <v>제</v>
          </cell>
          <cell r="C321">
            <v>43</v>
          </cell>
          <cell r="D321" t="str">
            <v>호표</v>
          </cell>
          <cell r="E321" t="str">
            <v>도로경계블럭설치</v>
          </cell>
          <cell r="F321">
            <v>1</v>
          </cell>
          <cell r="G321" t="str">
            <v>m</v>
          </cell>
          <cell r="H321" t="str">
            <v>당</v>
          </cell>
          <cell r="I321">
            <v>12948</v>
          </cell>
          <cell r="K321">
            <v>11713</v>
          </cell>
          <cell r="M321">
            <v>1234</v>
          </cell>
          <cell r="O321">
            <v>1</v>
          </cell>
        </row>
        <row r="322">
          <cell r="A322">
            <v>240.1</v>
          </cell>
          <cell r="B322" t="str">
            <v>경계블럭(콘크리트)</v>
          </cell>
          <cell r="E322" t="str">
            <v>120*120*120
150*150*150</v>
          </cell>
          <cell r="F322">
            <v>1</v>
          </cell>
          <cell r="G322" t="str">
            <v>개</v>
          </cell>
          <cell r="M322" t="str">
            <v>별산</v>
          </cell>
        </row>
        <row r="323">
          <cell r="A323">
            <v>240.2</v>
          </cell>
          <cell r="B323" t="str">
            <v>콘크리트타설</v>
          </cell>
          <cell r="E323" t="str">
            <v>무근</v>
          </cell>
          <cell r="F323">
            <v>0.03</v>
          </cell>
          <cell r="G323" t="str">
            <v>㎥</v>
          </cell>
          <cell r="I323">
            <v>820</v>
          </cell>
          <cell r="J323">
            <v>27361</v>
          </cell>
          <cell r="K323">
            <v>820</v>
          </cell>
        </row>
        <row r="324">
          <cell r="A324">
            <v>240.29999999999998</v>
          </cell>
          <cell r="B324" t="str">
            <v>거푸집</v>
          </cell>
          <cell r="E324" t="str">
            <v>6회</v>
          </cell>
          <cell r="F324">
            <v>0.3</v>
          </cell>
          <cell r="G324" t="str">
            <v>㎡</v>
          </cell>
          <cell r="I324">
            <v>5131</v>
          </cell>
          <cell r="J324">
            <v>13044</v>
          </cell>
          <cell r="K324">
            <v>3913</v>
          </cell>
          <cell r="L324">
            <v>4062</v>
          </cell>
          <cell r="M324">
            <v>1218</v>
          </cell>
        </row>
        <row r="325">
          <cell r="A325">
            <v>240.39999999999998</v>
          </cell>
          <cell r="B325" t="str">
            <v>몰탈</v>
          </cell>
          <cell r="E325" t="str">
            <v>1;3</v>
          </cell>
          <cell r="F325">
            <v>2.5000000000000001E-4</v>
          </cell>
          <cell r="G325" t="str">
            <v>㎥</v>
          </cell>
          <cell r="I325">
            <v>30</v>
          </cell>
          <cell r="J325">
            <v>54111</v>
          </cell>
          <cell r="K325">
            <v>13</v>
          </cell>
          <cell r="L325">
            <v>66217</v>
          </cell>
          <cell r="M325">
            <v>16</v>
          </cell>
          <cell r="N325">
            <v>7336</v>
          </cell>
          <cell r="O325">
            <v>1</v>
          </cell>
        </row>
        <row r="326">
          <cell r="A326">
            <v>240.49999999999997</v>
          </cell>
          <cell r="B326" t="str">
            <v>특별인부</v>
          </cell>
          <cell r="F326">
            <v>0.05</v>
          </cell>
          <cell r="G326" t="str">
            <v>인</v>
          </cell>
          <cell r="I326">
            <v>3302</v>
          </cell>
          <cell r="J326">
            <v>66050</v>
          </cell>
          <cell r="K326">
            <v>3302</v>
          </cell>
        </row>
        <row r="327">
          <cell r="A327">
            <v>240.59999999999997</v>
          </cell>
          <cell r="B327" t="str">
            <v>보통인부</v>
          </cell>
          <cell r="F327">
            <v>7.0000000000000007E-2</v>
          </cell>
          <cell r="G327" t="str">
            <v>인</v>
          </cell>
          <cell r="I327">
            <v>3665</v>
          </cell>
          <cell r="J327">
            <v>52370</v>
          </cell>
          <cell r="K327">
            <v>3665</v>
          </cell>
        </row>
        <row r="328">
          <cell r="A328">
            <v>0</v>
          </cell>
        </row>
        <row r="329">
          <cell r="A329">
            <v>212</v>
          </cell>
          <cell r="B329" t="str">
            <v>제</v>
          </cell>
          <cell r="C329">
            <v>44</v>
          </cell>
          <cell r="D329" t="str">
            <v>호표</v>
          </cell>
          <cell r="E329" t="str">
            <v>보차도경계블럭설치</v>
          </cell>
          <cell r="F329">
            <v>1</v>
          </cell>
          <cell r="G329" t="str">
            <v>m</v>
          </cell>
          <cell r="H329" t="str">
            <v>당</v>
          </cell>
          <cell r="I329">
            <v>15181</v>
          </cell>
          <cell r="K329">
            <v>13946</v>
          </cell>
          <cell r="M329">
            <v>1234</v>
          </cell>
          <cell r="O329">
            <v>1</v>
          </cell>
        </row>
        <row r="330">
          <cell r="A330">
            <v>212.1</v>
          </cell>
          <cell r="B330" t="str">
            <v>경계블럭(콘크리트)</v>
          </cell>
          <cell r="E330" t="str">
            <v>150*170*200
180*210*300</v>
          </cell>
          <cell r="F330">
            <v>1</v>
          </cell>
          <cell r="G330" t="str">
            <v>개</v>
          </cell>
          <cell r="M330" t="str">
            <v>별산</v>
          </cell>
        </row>
        <row r="331">
          <cell r="A331">
            <v>212.2</v>
          </cell>
          <cell r="B331" t="str">
            <v>콘크리트타설</v>
          </cell>
          <cell r="E331" t="str">
            <v>무근</v>
          </cell>
          <cell r="F331">
            <v>0.03</v>
          </cell>
          <cell r="G331" t="str">
            <v>㎥</v>
          </cell>
          <cell r="I331">
            <v>820</v>
          </cell>
          <cell r="J331">
            <v>27361</v>
          </cell>
          <cell r="K331">
            <v>820</v>
          </cell>
        </row>
        <row r="332">
          <cell r="A332">
            <v>212.29999999999998</v>
          </cell>
          <cell r="B332" t="str">
            <v>거푸집</v>
          </cell>
          <cell r="E332" t="str">
            <v>6회</v>
          </cell>
          <cell r="F332">
            <v>0.3</v>
          </cell>
          <cell r="G332" t="str">
            <v>㎡</v>
          </cell>
          <cell r="I332">
            <v>5131</v>
          </cell>
          <cell r="J332">
            <v>13044</v>
          </cell>
          <cell r="K332">
            <v>3913</v>
          </cell>
          <cell r="L332">
            <v>4062</v>
          </cell>
          <cell r="M332">
            <v>1218</v>
          </cell>
        </row>
        <row r="333">
          <cell r="A333">
            <v>212.39999999999998</v>
          </cell>
          <cell r="B333" t="str">
            <v>몰탈</v>
          </cell>
          <cell r="E333" t="str">
            <v>1;3</v>
          </cell>
          <cell r="F333">
            <v>2.5000000000000001E-4</v>
          </cell>
          <cell r="G333" t="str">
            <v>㎥</v>
          </cell>
          <cell r="I333">
            <v>30</v>
          </cell>
          <cell r="J333">
            <v>54111</v>
          </cell>
          <cell r="K333">
            <v>13</v>
          </cell>
          <cell r="L333">
            <v>66217</v>
          </cell>
          <cell r="M333">
            <v>16</v>
          </cell>
          <cell r="N333">
            <v>7336</v>
          </cell>
          <cell r="O333">
            <v>1</v>
          </cell>
        </row>
        <row r="334">
          <cell r="A334">
            <v>212.49999999999997</v>
          </cell>
          <cell r="B334" t="str">
            <v>특별인부</v>
          </cell>
          <cell r="F334">
            <v>0.06</v>
          </cell>
          <cell r="G334" t="str">
            <v>인</v>
          </cell>
          <cell r="I334">
            <v>3963</v>
          </cell>
          <cell r="J334">
            <v>66050</v>
          </cell>
          <cell r="K334">
            <v>3963</v>
          </cell>
        </row>
        <row r="335">
          <cell r="A335">
            <v>212.59999999999997</v>
          </cell>
          <cell r="B335" t="str">
            <v>보통인부</v>
          </cell>
          <cell r="F335">
            <v>0.1</v>
          </cell>
          <cell r="G335" t="str">
            <v>인</v>
          </cell>
          <cell r="I335">
            <v>5237</v>
          </cell>
          <cell r="J335">
            <v>52370</v>
          </cell>
          <cell r="K335">
            <v>5237</v>
          </cell>
        </row>
        <row r="336">
          <cell r="A336">
            <v>0</v>
          </cell>
        </row>
        <row r="337">
          <cell r="A337">
            <v>213</v>
          </cell>
          <cell r="B337" t="str">
            <v>제</v>
          </cell>
          <cell r="C337">
            <v>45</v>
          </cell>
          <cell r="D337" t="str">
            <v>호표</v>
          </cell>
          <cell r="E337" t="str">
            <v>보차도경계블럭설치</v>
          </cell>
          <cell r="F337">
            <v>1</v>
          </cell>
          <cell r="G337" t="str">
            <v>m</v>
          </cell>
          <cell r="H337" t="str">
            <v>당</v>
          </cell>
          <cell r="I337">
            <v>26391</v>
          </cell>
          <cell r="K337">
            <v>25139</v>
          </cell>
          <cell r="M337">
            <v>1249</v>
          </cell>
          <cell r="O337">
            <v>3</v>
          </cell>
        </row>
        <row r="338">
          <cell r="A338">
            <v>213.1</v>
          </cell>
          <cell r="B338" t="str">
            <v>경계블럭(화강석)</v>
          </cell>
          <cell r="E338" t="str">
            <v>210*300*1000</v>
          </cell>
          <cell r="F338">
            <v>1</v>
          </cell>
          <cell r="G338" t="str">
            <v>개</v>
          </cell>
          <cell r="M338" t="str">
            <v>별산</v>
          </cell>
        </row>
        <row r="339">
          <cell r="A339">
            <v>213.2</v>
          </cell>
          <cell r="B339" t="str">
            <v>콘크리트타설</v>
          </cell>
          <cell r="E339" t="str">
            <v>무근</v>
          </cell>
          <cell r="F339">
            <v>0.03</v>
          </cell>
          <cell r="G339" t="str">
            <v>㎥</v>
          </cell>
          <cell r="I339">
            <v>820</v>
          </cell>
          <cell r="J339">
            <v>27361</v>
          </cell>
          <cell r="K339">
            <v>820</v>
          </cell>
        </row>
        <row r="340">
          <cell r="A340">
            <v>213.29999999999998</v>
          </cell>
          <cell r="B340" t="str">
            <v>거푸집</v>
          </cell>
          <cell r="E340" t="str">
            <v>6회</v>
          </cell>
          <cell r="F340">
            <v>0.3</v>
          </cell>
          <cell r="G340" t="str">
            <v>㎡</v>
          </cell>
          <cell r="I340">
            <v>5131</v>
          </cell>
          <cell r="J340">
            <v>13044</v>
          </cell>
          <cell r="K340">
            <v>3913</v>
          </cell>
          <cell r="L340">
            <v>4062</v>
          </cell>
          <cell r="M340">
            <v>1218</v>
          </cell>
        </row>
        <row r="341">
          <cell r="A341">
            <v>213.39999999999998</v>
          </cell>
          <cell r="B341" t="str">
            <v>몰탈</v>
          </cell>
          <cell r="E341" t="str">
            <v>1;3</v>
          </cell>
          <cell r="F341">
            <v>4.8000000000000001E-4</v>
          </cell>
          <cell r="G341" t="str">
            <v>㎥</v>
          </cell>
          <cell r="I341">
            <v>59</v>
          </cell>
          <cell r="J341">
            <v>54111</v>
          </cell>
          <cell r="K341">
            <v>25</v>
          </cell>
          <cell r="L341">
            <v>66217</v>
          </cell>
          <cell r="M341">
            <v>31</v>
          </cell>
          <cell r="N341">
            <v>7336</v>
          </cell>
          <cell r="O341">
            <v>3</v>
          </cell>
        </row>
        <row r="342">
          <cell r="A342">
            <v>213.49999999999997</v>
          </cell>
          <cell r="B342" t="str">
            <v>특별인부</v>
          </cell>
          <cell r="F342">
            <v>0.15</v>
          </cell>
          <cell r="G342" t="str">
            <v>인</v>
          </cell>
          <cell r="I342">
            <v>9907</v>
          </cell>
          <cell r="J342">
            <v>66050</v>
          </cell>
          <cell r="K342">
            <v>9907</v>
          </cell>
        </row>
        <row r="343">
          <cell r="A343">
            <v>213.59999999999997</v>
          </cell>
          <cell r="B343" t="str">
            <v>보통인부</v>
          </cell>
          <cell r="F343">
            <v>0.2</v>
          </cell>
          <cell r="G343" t="str">
            <v>인</v>
          </cell>
          <cell r="I343">
            <v>10474</v>
          </cell>
          <cell r="J343">
            <v>52370</v>
          </cell>
          <cell r="K343">
            <v>10474</v>
          </cell>
        </row>
        <row r="344">
          <cell r="A344">
            <v>0</v>
          </cell>
        </row>
        <row r="345">
          <cell r="A345">
            <v>214</v>
          </cell>
          <cell r="B345" t="str">
            <v>제</v>
          </cell>
          <cell r="C345">
            <v>46</v>
          </cell>
          <cell r="D345" t="str">
            <v>호표</v>
          </cell>
          <cell r="E345" t="str">
            <v>소형고압블럭포장</v>
          </cell>
          <cell r="F345">
            <v>1</v>
          </cell>
          <cell r="G345" t="str">
            <v>a</v>
          </cell>
          <cell r="H345" t="str">
            <v>당</v>
          </cell>
          <cell r="I345">
            <v>706859</v>
          </cell>
          <cell r="K345">
            <v>704559</v>
          </cell>
          <cell r="M345">
            <v>1800</v>
          </cell>
          <cell r="O345">
            <v>500</v>
          </cell>
        </row>
        <row r="346">
          <cell r="A346">
            <v>214.1</v>
          </cell>
          <cell r="B346" t="str">
            <v>소형고압블럭</v>
          </cell>
          <cell r="E346" t="str">
            <v>U형 t=6-8cm</v>
          </cell>
          <cell r="F346">
            <v>100</v>
          </cell>
          <cell r="G346" t="str">
            <v>㎡</v>
          </cell>
          <cell r="M346" t="str">
            <v>별산</v>
          </cell>
        </row>
        <row r="347">
          <cell r="A347">
            <v>214.2</v>
          </cell>
          <cell r="B347" t="str">
            <v>특별인부</v>
          </cell>
          <cell r="F347">
            <v>3.1</v>
          </cell>
          <cell r="G347" t="str">
            <v>인</v>
          </cell>
          <cell r="I347">
            <v>204755</v>
          </cell>
          <cell r="J347">
            <v>66050</v>
          </cell>
          <cell r="K347">
            <v>204755</v>
          </cell>
        </row>
        <row r="348">
          <cell r="A348">
            <v>214.29999999999998</v>
          </cell>
          <cell r="B348" t="str">
            <v>보통인부</v>
          </cell>
          <cell r="F348">
            <v>9.1999999999999993</v>
          </cell>
          <cell r="G348" t="str">
            <v>인</v>
          </cell>
          <cell r="I348">
            <v>481804</v>
          </cell>
          <cell r="J348">
            <v>52370</v>
          </cell>
          <cell r="K348">
            <v>481804</v>
          </cell>
        </row>
        <row r="349">
          <cell r="A349">
            <v>214.39999999999998</v>
          </cell>
          <cell r="B349" t="str">
            <v>다짐</v>
          </cell>
          <cell r="E349" t="str">
            <v>플레이트 컴팩트</v>
          </cell>
          <cell r="F349">
            <v>100</v>
          </cell>
          <cell r="G349" t="str">
            <v>㎡</v>
          </cell>
          <cell r="I349">
            <v>20300</v>
          </cell>
          <cell r="J349">
            <v>180</v>
          </cell>
          <cell r="K349">
            <v>18000</v>
          </cell>
          <cell r="L349">
            <v>18</v>
          </cell>
          <cell r="M349">
            <v>1800</v>
          </cell>
          <cell r="N349">
            <v>5</v>
          </cell>
          <cell r="O349">
            <v>500</v>
          </cell>
        </row>
        <row r="350">
          <cell r="A350">
            <v>0</v>
          </cell>
        </row>
        <row r="351">
          <cell r="A351">
            <v>215</v>
          </cell>
          <cell r="B351" t="str">
            <v>제</v>
          </cell>
          <cell r="C351">
            <v>47</v>
          </cell>
          <cell r="D351" t="str">
            <v>호표</v>
          </cell>
          <cell r="E351" t="str">
            <v>박스설치(0.8*0.8)</v>
          </cell>
          <cell r="F351">
            <v>1</v>
          </cell>
          <cell r="G351" t="str">
            <v>m</v>
          </cell>
          <cell r="H351" t="str">
            <v>당</v>
          </cell>
          <cell r="I351">
            <v>191694</v>
          </cell>
          <cell r="K351">
            <v>167689</v>
          </cell>
          <cell r="M351">
            <v>24005</v>
          </cell>
          <cell r="O351">
            <v>0</v>
          </cell>
        </row>
        <row r="352">
          <cell r="A352">
            <v>215.1</v>
          </cell>
          <cell r="B352" t="str">
            <v>레미콘</v>
          </cell>
          <cell r="E352" t="str">
            <v>40-210-5(철근)</v>
          </cell>
          <cell r="F352">
            <v>0.88</v>
          </cell>
          <cell r="G352" t="str">
            <v>㎥</v>
          </cell>
          <cell r="M352" t="str">
            <v>별      산</v>
          </cell>
        </row>
        <row r="353">
          <cell r="A353">
            <v>215.2</v>
          </cell>
          <cell r="B353" t="str">
            <v>레미콘</v>
          </cell>
          <cell r="E353" t="str">
            <v>40-210-6(무근)</v>
          </cell>
          <cell r="F353">
            <v>0.14000000000000001</v>
          </cell>
          <cell r="G353" t="str">
            <v>㎥</v>
          </cell>
          <cell r="M353" t="str">
            <v>별      산</v>
          </cell>
        </row>
        <row r="354">
          <cell r="A354">
            <v>215.29999999999998</v>
          </cell>
          <cell r="B354" t="str">
            <v>레미콘타설</v>
          </cell>
          <cell r="E354" t="str">
            <v>40-210-7(무근)</v>
          </cell>
          <cell r="F354">
            <v>0.14000000000000001</v>
          </cell>
          <cell r="G354" t="str">
            <v>㎥</v>
          </cell>
          <cell r="I354">
            <v>3830</v>
          </cell>
          <cell r="J354">
            <v>27361</v>
          </cell>
          <cell r="K354">
            <v>3830</v>
          </cell>
        </row>
        <row r="355">
          <cell r="A355">
            <v>215.39999999999998</v>
          </cell>
          <cell r="B355" t="str">
            <v>레미콘타설</v>
          </cell>
          <cell r="E355" t="str">
            <v>40-210-8(철근)</v>
          </cell>
          <cell r="F355">
            <v>0.88</v>
          </cell>
          <cell r="G355" t="str">
            <v>㎥</v>
          </cell>
          <cell r="I355">
            <v>26551</v>
          </cell>
          <cell r="J355">
            <v>30172</v>
          </cell>
          <cell r="K355">
            <v>26551</v>
          </cell>
        </row>
        <row r="356">
          <cell r="A356">
            <v>215.49999999999997</v>
          </cell>
          <cell r="B356" t="str">
            <v>철근가공조립</v>
          </cell>
          <cell r="E356" t="str">
            <v>보통</v>
          </cell>
          <cell r="F356">
            <v>8.2000000000000003E-2</v>
          </cell>
          <cell r="G356" t="str">
            <v>ton</v>
          </cell>
          <cell r="I356">
            <v>39045</v>
          </cell>
          <cell r="J356">
            <v>471806</v>
          </cell>
          <cell r="K356">
            <v>38688</v>
          </cell>
          <cell r="L356">
            <v>4361</v>
          </cell>
          <cell r="M356">
            <v>357</v>
          </cell>
        </row>
        <row r="357">
          <cell r="A357">
            <v>215.59999999999997</v>
          </cell>
          <cell r="B357" t="str">
            <v>거푸집</v>
          </cell>
          <cell r="E357" t="str">
            <v>4회</v>
          </cell>
          <cell r="F357">
            <v>4.8650000000000002</v>
          </cell>
          <cell r="G357" t="str">
            <v>㎡</v>
          </cell>
          <cell r="I357">
            <v>102159</v>
          </cell>
          <cell r="J357">
            <v>16305</v>
          </cell>
          <cell r="K357">
            <v>79323</v>
          </cell>
          <cell r="L357">
            <v>4694</v>
          </cell>
          <cell r="M357">
            <v>22836</v>
          </cell>
        </row>
        <row r="358">
          <cell r="A358">
            <v>215.69999999999996</v>
          </cell>
          <cell r="B358" t="str">
            <v>거푸집</v>
          </cell>
          <cell r="E358" t="str">
            <v>6회</v>
          </cell>
          <cell r="F358">
            <v>0.2</v>
          </cell>
          <cell r="G358" t="str">
            <v>㎡</v>
          </cell>
          <cell r="I358">
            <v>3420</v>
          </cell>
          <cell r="J358">
            <v>13044</v>
          </cell>
          <cell r="K358">
            <v>2608</v>
          </cell>
          <cell r="L358">
            <v>4062</v>
          </cell>
          <cell r="M358">
            <v>812</v>
          </cell>
        </row>
        <row r="359">
          <cell r="A359">
            <v>215.79999999999995</v>
          </cell>
          <cell r="B359" t="str">
            <v>지수판설치</v>
          </cell>
          <cell r="F359">
            <v>1.04</v>
          </cell>
          <cell r="G359" t="str">
            <v>m</v>
          </cell>
          <cell r="I359">
            <v>16689</v>
          </cell>
          <cell r="J359">
            <v>16048</v>
          </cell>
          <cell r="K359">
            <v>16689</v>
          </cell>
        </row>
        <row r="360">
          <cell r="A360">
            <v>0</v>
          </cell>
        </row>
        <row r="361">
          <cell r="A361">
            <v>216</v>
          </cell>
          <cell r="B361" t="str">
            <v>제</v>
          </cell>
          <cell r="C361">
            <v>48</v>
          </cell>
          <cell r="D361" t="str">
            <v>호표</v>
          </cell>
          <cell r="E361" t="str">
            <v>박스설치(1.0*1.0)</v>
          </cell>
          <cell r="F361">
            <v>1</v>
          </cell>
          <cell r="G361" t="str">
            <v>m</v>
          </cell>
          <cell r="H361" t="str">
            <v>당</v>
          </cell>
          <cell r="I361">
            <v>266466</v>
          </cell>
          <cell r="K361">
            <v>236130</v>
          </cell>
          <cell r="M361">
            <v>30336</v>
          </cell>
          <cell r="O361">
            <v>0</v>
          </cell>
        </row>
        <row r="362">
          <cell r="A362">
            <v>216.1</v>
          </cell>
          <cell r="B362" t="str">
            <v>레미콘</v>
          </cell>
          <cell r="E362" t="str">
            <v>25-210-5(철근)</v>
          </cell>
          <cell r="F362">
            <v>1.64</v>
          </cell>
          <cell r="G362" t="str">
            <v>㎥</v>
          </cell>
          <cell r="M362" t="str">
            <v>별      산</v>
          </cell>
        </row>
        <row r="363">
          <cell r="A363">
            <v>216.2</v>
          </cell>
          <cell r="B363" t="str">
            <v>레미콘</v>
          </cell>
          <cell r="E363" t="str">
            <v>25-210-8(무근)</v>
          </cell>
          <cell r="F363">
            <v>0.16</v>
          </cell>
          <cell r="G363" t="str">
            <v>㎥</v>
          </cell>
          <cell r="M363" t="str">
            <v>별      산</v>
          </cell>
        </row>
        <row r="364">
          <cell r="A364">
            <v>216.29999999999998</v>
          </cell>
          <cell r="B364" t="str">
            <v>레미콘타설</v>
          </cell>
          <cell r="E364" t="str">
            <v>40-160-8(무근)</v>
          </cell>
          <cell r="F364">
            <v>0.16</v>
          </cell>
          <cell r="G364" t="str">
            <v>㎥</v>
          </cell>
          <cell r="I364">
            <v>4377</v>
          </cell>
          <cell r="J364">
            <v>27361</v>
          </cell>
          <cell r="K364">
            <v>4377</v>
          </cell>
        </row>
        <row r="365">
          <cell r="A365">
            <v>216.39999999999998</v>
          </cell>
          <cell r="B365" t="str">
            <v>레미콘타설</v>
          </cell>
          <cell r="E365" t="str">
            <v>25-210-8(철근)</v>
          </cell>
          <cell r="F365">
            <v>1.64</v>
          </cell>
          <cell r="G365" t="str">
            <v>㎥</v>
          </cell>
          <cell r="I365">
            <v>49482</v>
          </cell>
          <cell r="J365">
            <v>30172</v>
          </cell>
          <cell r="K365">
            <v>49482</v>
          </cell>
          <cell r="O365">
            <v>0</v>
          </cell>
        </row>
        <row r="366">
          <cell r="A366">
            <v>216.49999999999997</v>
          </cell>
          <cell r="B366" t="str">
            <v>철근가공조립</v>
          </cell>
          <cell r="E366" t="str">
            <v>보통</v>
          </cell>
          <cell r="F366">
            <v>0.16700000000000001</v>
          </cell>
          <cell r="G366" t="str">
            <v>ton</v>
          </cell>
          <cell r="I366">
            <v>79519</v>
          </cell>
          <cell r="J366">
            <v>471806</v>
          </cell>
          <cell r="K366">
            <v>78791</v>
          </cell>
          <cell r="L366">
            <v>4361</v>
          </cell>
          <cell r="M366">
            <v>728</v>
          </cell>
        </row>
        <row r="367">
          <cell r="A367">
            <v>216.59999999999997</v>
          </cell>
          <cell r="B367" t="str">
            <v>거푸집</v>
          </cell>
          <cell r="E367" t="str">
            <v>4회</v>
          </cell>
          <cell r="F367">
            <v>6.1310000000000002</v>
          </cell>
          <cell r="G367" t="str">
            <v>㎡</v>
          </cell>
          <cell r="I367">
            <v>128743</v>
          </cell>
          <cell r="J367">
            <v>16305</v>
          </cell>
          <cell r="K367">
            <v>99965</v>
          </cell>
          <cell r="L367">
            <v>4694</v>
          </cell>
          <cell r="M367">
            <v>28778</v>
          </cell>
        </row>
        <row r="368">
          <cell r="A368">
            <v>216.69999999999996</v>
          </cell>
          <cell r="B368" t="str">
            <v>거푸집</v>
          </cell>
          <cell r="E368" t="str">
            <v>6회</v>
          </cell>
          <cell r="F368">
            <v>0.2</v>
          </cell>
          <cell r="G368" t="str">
            <v>㎡</v>
          </cell>
          <cell r="I368">
            <v>3420</v>
          </cell>
          <cell r="J368">
            <v>13044</v>
          </cell>
          <cell r="K368">
            <v>2608</v>
          </cell>
          <cell r="L368">
            <v>4062</v>
          </cell>
          <cell r="M368">
            <v>812</v>
          </cell>
        </row>
        <row r="369">
          <cell r="A369">
            <v>216.79999999999995</v>
          </cell>
          <cell r="B369" t="str">
            <v>지수판설치</v>
          </cell>
          <cell r="E369" t="str">
            <v>200 * 5t</v>
          </cell>
          <cell r="F369">
            <v>0</v>
          </cell>
          <cell r="G369" t="str">
            <v>m</v>
          </cell>
          <cell r="I369">
            <v>0</v>
          </cell>
          <cell r="J369">
            <v>16048</v>
          </cell>
          <cell r="K369">
            <v>0</v>
          </cell>
        </row>
        <row r="370">
          <cell r="A370">
            <v>216.89999999999995</v>
          </cell>
          <cell r="B370" t="str">
            <v>강관동바리</v>
          </cell>
          <cell r="F370">
            <v>0.1</v>
          </cell>
          <cell r="G370" t="str">
            <v>㎥</v>
          </cell>
          <cell r="I370">
            <v>925</v>
          </cell>
          <cell r="J370">
            <v>9075</v>
          </cell>
          <cell r="K370">
            <v>907</v>
          </cell>
          <cell r="L370">
            <v>182</v>
          </cell>
          <cell r="M370">
            <v>18</v>
          </cell>
        </row>
        <row r="371">
          <cell r="A371">
            <v>0</v>
          </cell>
        </row>
        <row r="372">
          <cell r="A372">
            <v>217</v>
          </cell>
          <cell r="B372" t="str">
            <v>제</v>
          </cell>
          <cell r="C372">
            <v>49</v>
          </cell>
          <cell r="D372" t="str">
            <v>호표</v>
          </cell>
          <cell r="E372" t="str">
            <v>박스설치(1.5*1.5)</v>
          </cell>
          <cell r="F372">
            <v>1</v>
          </cell>
          <cell r="G372" t="str">
            <v>m</v>
          </cell>
          <cell r="H372" t="str">
            <v>당</v>
          </cell>
          <cell r="I372">
            <v>372042</v>
          </cell>
          <cell r="K372">
            <v>329657</v>
          </cell>
          <cell r="M372">
            <v>42385</v>
          </cell>
          <cell r="O372">
            <v>0</v>
          </cell>
        </row>
        <row r="373">
          <cell r="A373">
            <v>217.1</v>
          </cell>
          <cell r="B373" t="str">
            <v>레미콘</v>
          </cell>
          <cell r="E373" t="str">
            <v>40-210-5(철근)</v>
          </cell>
          <cell r="F373">
            <v>2.2400000000000002</v>
          </cell>
          <cell r="G373" t="str">
            <v>㎥</v>
          </cell>
          <cell r="M373" t="str">
            <v>별      산</v>
          </cell>
        </row>
        <row r="374">
          <cell r="A374">
            <v>217.2</v>
          </cell>
          <cell r="B374" t="str">
            <v>레미콘</v>
          </cell>
          <cell r="E374" t="str">
            <v>25-210-6(무근)</v>
          </cell>
          <cell r="F374">
            <v>0.23</v>
          </cell>
          <cell r="G374" t="str">
            <v>㎥</v>
          </cell>
          <cell r="M374" t="str">
            <v>별      산</v>
          </cell>
        </row>
        <row r="375">
          <cell r="A375">
            <v>217.29999999999998</v>
          </cell>
          <cell r="B375" t="str">
            <v>레미콘타설</v>
          </cell>
          <cell r="E375" t="str">
            <v>40-160-7(무근)</v>
          </cell>
          <cell r="F375">
            <v>0.23</v>
          </cell>
          <cell r="G375" t="str">
            <v>㎥</v>
          </cell>
          <cell r="I375">
            <v>6293</v>
          </cell>
          <cell r="J375">
            <v>27361</v>
          </cell>
          <cell r="K375">
            <v>6293</v>
          </cell>
        </row>
        <row r="376">
          <cell r="A376">
            <v>217.39999999999998</v>
          </cell>
          <cell r="B376" t="str">
            <v>레미콘타설</v>
          </cell>
          <cell r="E376" t="str">
            <v>25-210-8(철근)</v>
          </cell>
          <cell r="F376">
            <v>2.2400000000000002</v>
          </cell>
          <cell r="G376" t="str">
            <v>㎥</v>
          </cell>
          <cell r="I376">
            <v>67585</v>
          </cell>
          <cell r="J376">
            <v>30172</v>
          </cell>
          <cell r="K376">
            <v>67585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77">
          <cell r="A377">
            <v>217.49999999999997</v>
          </cell>
          <cell r="B377" t="str">
            <v>철근가공조립</v>
          </cell>
          <cell r="E377" t="str">
            <v>보통</v>
          </cell>
          <cell r="F377">
            <v>0.23400000000000001</v>
          </cell>
          <cell r="G377" t="str">
            <v>ton</v>
          </cell>
          <cell r="I377">
            <v>111422</v>
          </cell>
          <cell r="J377">
            <v>471806</v>
          </cell>
          <cell r="K377">
            <v>110402</v>
          </cell>
          <cell r="L377">
            <v>4361</v>
          </cell>
          <cell r="M377">
            <v>1020</v>
          </cell>
        </row>
        <row r="378">
          <cell r="A378">
            <v>217.59999999999997</v>
          </cell>
          <cell r="B378" t="str">
            <v>거푸집</v>
          </cell>
          <cell r="E378" t="str">
            <v>4회</v>
          </cell>
          <cell r="F378">
            <v>8.6310000000000002</v>
          </cell>
          <cell r="G378" t="str">
            <v>㎡</v>
          </cell>
          <cell r="I378">
            <v>181241</v>
          </cell>
          <cell r="J378">
            <v>16305</v>
          </cell>
          <cell r="K378">
            <v>140728</v>
          </cell>
          <cell r="L378">
            <v>4694</v>
          </cell>
          <cell r="M378">
            <v>40513</v>
          </cell>
        </row>
        <row r="379">
          <cell r="A379">
            <v>217.69999999999996</v>
          </cell>
          <cell r="B379" t="str">
            <v>거푸집</v>
          </cell>
          <cell r="E379" t="str">
            <v>6회</v>
          </cell>
          <cell r="F379">
            <v>0.2</v>
          </cell>
          <cell r="G379" t="str">
            <v>㎡</v>
          </cell>
          <cell r="I379">
            <v>3420</v>
          </cell>
          <cell r="J379">
            <v>13044</v>
          </cell>
          <cell r="K379">
            <v>2608</v>
          </cell>
          <cell r="L379">
            <v>4062</v>
          </cell>
          <cell r="M379">
            <v>812</v>
          </cell>
        </row>
        <row r="380">
          <cell r="A380">
            <v>217.79999999999995</v>
          </cell>
          <cell r="B380" t="str">
            <v>지수판설치</v>
          </cell>
          <cell r="E380" t="str">
            <v>200 * 5t</v>
          </cell>
          <cell r="F380">
            <v>0</v>
          </cell>
          <cell r="G380" t="str">
            <v>m</v>
          </cell>
          <cell r="I380">
            <v>0</v>
          </cell>
          <cell r="J380">
            <v>16048</v>
          </cell>
          <cell r="K380">
            <v>0</v>
          </cell>
        </row>
        <row r="381">
          <cell r="A381">
            <v>217.89999999999995</v>
          </cell>
          <cell r="B381" t="str">
            <v>강관동바리</v>
          </cell>
          <cell r="F381">
            <v>0.22500000000000001</v>
          </cell>
          <cell r="G381" t="str">
            <v>㎥</v>
          </cell>
          <cell r="I381">
            <v>2081</v>
          </cell>
          <cell r="J381">
            <v>9075</v>
          </cell>
          <cell r="K381">
            <v>2041</v>
          </cell>
          <cell r="L381">
            <v>182</v>
          </cell>
          <cell r="M381">
            <v>40</v>
          </cell>
        </row>
        <row r="382">
          <cell r="A382">
            <v>0</v>
          </cell>
        </row>
        <row r="383">
          <cell r="A383">
            <v>218</v>
          </cell>
          <cell r="B383" t="str">
            <v>제</v>
          </cell>
          <cell r="C383">
            <v>65</v>
          </cell>
          <cell r="D383" t="str">
            <v>호표</v>
          </cell>
          <cell r="E383" t="str">
            <v>암거설치(2.8*2.2)</v>
          </cell>
          <cell r="F383">
            <v>1</v>
          </cell>
          <cell r="G383" t="str">
            <v>m</v>
          </cell>
          <cell r="H383" t="str">
            <v>당</v>
          </cell>
          <cell r="I383">
            <v>553791</v>
          </cell>
          <cell r="K383">
            <v>490852</v>
          </cell>
          <cell r="M383">
            <v>62939</v>
          </cell>
          <cell r="O383">
            <v>0</v>
          </cell>
        </row>
        <row r="384">
          <cell r="A384">
            <v>218.1</v>
          </cell>
          <cell r="B384" t="str">
            <v>레미콘</v>
          </cell>
          <cell r="E384" t="str">
            <v>25-210-8(철근)</v>
          </cell>
          <cell r="F384">
            <v>3.96</v>
          </cell>
          <cell r="G384" t="str">
            <v>㎥</v>
          </cell>
          <cell r="M384" t="str">
            <v>별      산</v>
          </cell>
        </row>
        <row r="385">
          <cell r="A385">
            <v>218.2</v>
          </cell>
          <cell r="B385" t="str">
            <v>레미콘</v>
          </cell>
          <cell r="E385" t="str">
            <v>40-160-8(무근)</v>
          </cell>
          <cell r="F385">
            <v>0.36</v>
          </cell>
          <cell r="G385" t="str">
            <v>㎥</v>
          </cell>
          <cell r="M385" t="str">
            <v>별      산</v>
          </cell>
        </row>
        <row r="386">
          <cell r="A386">
            <v>218.29999999999998</v>
          </cell>
          <cell r="B386" t="str">
            <v>레미콘타설</v>
          </cell>
          <cell r="E386" t="str">
            <v>40-160-8(무근)</v>
          </cell>
          <cell r="F386">
            <v>0.36</v>
          </cell>
          <cell r="G386" t="str">
            <v>㎥</v>
          </cell>
          <cell r="I386">
            <v>9849</v>
          </cell>
          <cell r="J386">
            <v>27361</v>
          </cell>
          <cell r="K386">
            <v>9849</v>
          </cell>
        </row>
        <row r="387">
          <cell r="A387">
            <v>218.39999999999998</v>
          </cell>
          <cell r="B387" t="str">
            <v>레미콘타설</v>
          </cell>
          <cell r="E387" t="str">
            <v>25-210-8(철근)</v>
          </cell>
          <cell r="F387">
            <v>3.96</v>
          </cell>
          <cell r="G387" t="str">
            <v>㎥</v>
          </cell>
          <cell r="I387">
            <v>119481</v>
          </cell>
          <cell r="J387">
            <v>30172</v>
          </cell>
          <cell r="K387">
            <v>119481</v>
          </cell>
          <cell r="O387">
            <v>0</v>
          </cell>
        </row>
        <row r="388">
          <cell r="A388">
            <v>218.49999999999997</v>
          </cell>
          <cell r="B388" t="str">
            <v>철근가공조립</v>
          </cell>
          <cell r="E388" t="str">
            <v>보통</v>
          </cell>
          <cell r="F388">
            <v>0.30199999999999999</v>
          </cell>
          <cell r="G388" t="str">
            <v>ton</v>
          </cell>
          <cell r="I388">
            <v>143802</v>
          </cell>
          <cell r="J388">
            <v>471806</v>
          </cell>
          <cell r="K388">
            <v>142485</v>
          </cell>
          <cell r="L388">
            <v>4361</v>
          </cell>
          <cell r="M388">
            <v>1317</v>
          </cell>
        </row>
        <row r="389">
          <cell r="A389">
            <v>218.59999999999997</v>
          </cell>
          <cell r="B389" t="str">
            <v>거푸집</v>
          </cell>
          <cell r="E389" t="str">
            <v>4회</v>
          </cell>
          <cell r="F389">
            <v>12.930999999999999</v>
          </cell>
          <cell r="G389" t="str">
            <v>㎡</v>
          </cell>
          <cell r="I389">
            <v>271537</v>
          </cell>
          <cell r="J389">
            <v>16305</v>
          </cell>
          <cell r="K389">
            <v>210839</v>
          </cell>
          <cell r="L389">
            <v>4694</v>
          </cell>
          <cell r="M389">
            <v>60698</v>
          </cell>
        </row>
        <row r="390">
          <cell r="A390">
            <v>218.69999999999996</v>
          </cell>
          <cell r="B390" t="str">
            <v>거푸집</v>
          </cell>
          <cell r="E390" t="str">
            <v>6회</v>
          </cell>
          <cell r="F390">
            <v>0.2</v>
          </cell>
          <cell r="G390" t="str">
            <v>㎡</v>
          </cell>
          <cell r="I390">
            <v>3420</v>
          </cell>
          <cell r="J390">
            <v>13044</v>
          </cell>
          <cell r="K390">
            <v>2608</v>
          </cell>
          <cell r="L390">
            <v>4062</v>
          </cell>
          <cell r="M390">
            <v>812</v>
          </cell>
        </row>
        <row r="391">
          <cell r="A391">
            <v>218.79999999999995</v>
          </cell>
          <cell r="B391" t="str">
            <v>강관동바리</v>
          </cell>
          <cell r="F391">
            <v>0.61599999999999999</v>
          </cell>
          <cell r="G391" t="str">
            <v>㎥</v>
          </cell>
          <cell r="I391">
            <v>5702</v>
          </cell>
          <cell r="J391">
            <v>9075</v>
          </cell>
          <cell r="K391">
            <v>5590</v>
          </cell>
          <cell r="L391">
            <v>182</v>
          </cell>
          <cell r="M391">
            <v>112</v>
          </cell>
        </row>
        <row r="392">
          <cell r="A392">
            <v>0</v>
          </cell>
        </row>
        <row r="393">
          <cell r="A393">
            <v>219</v>
          </cell>
          <cell r="B393" t="str">
            <v>제</v>
          </cell>
          <cell r="C393">
            <v>68</v>
          </cell>
          <cell r="D393" t="str">
            <v>호표</v>
          </cell>
          <cell r="E393" t="str">
            <v>개거설치(0.8*0.8)</v>
          </cell>
          <cell r="F393">
            <v>1</v>
          </cell>
          <cell r="G393" t="str">
            <v>m</v>
          </cell>
          <cell r="H393" t="str">
            <v>당</v>
          </cell>
          <cell r="I393">
            <v>114333</v>
          </cell>
          <cell r="K393">
            <v>95925</v>
          </cell>
          <cell r="M393">
            <v>18408</v>
          </cell>
          <cell r="O393">
            <v>0</v>
          </cell>
        </row>
        <row r="394">
          <cell r="A394">
            <v>219.1</v>
          </cell>
          <cell r="B394" t="str">
            <v>레미콘</v>
          </cell>
          <cell r="E394" t="str">
            <v>25-210-8(철근)</v>
          </cell>
          <cell r="F394">
            <v>0.48</v>
          </cell>
          <cell r="G394" t="str">
            <v>㎥</v>
          </cell>
          <cell r="M394" t="str">
            <v>별      산</v>
          </cell>
        </row>
        <row r="395">
          <cell r="A395">
            <v>219.2</v>
          </cell>
          <cell r="B395" t="str">
            <v>레미콘</v>
          </cell>
          <cell r="E395" t="str">
            <v>40-160-8(무근)</v>
          </cell>
          <cell r="F395">
            <v>0.13</v>
          </cell>
          <cell r="G395" t="str">
            <v>㎥</v>
          </cell>
          <cell r="M395" t="str">
            <v>별      산</v>
          </cell>
        </row>
        <row r="396">
          <cell r="A396">
            <v>219.29999999999998</v>
          </cell>
          <cell r="B396" t="str">
            <v>레미콘타설</v>
          </cell>
          <cell r="E396" t="str">
            <v>40-160-8(무근)</v>
          </cell>
          <cell r="F396">
            <v>0.13</v>
          </cell>
          <cell r="G396" t="str">
            <v>㎥</v>
          </cell>
          <cell r="I396">
            <v>3556</v>
          </cell>
          <cell r="J396">
            <v>27361</v>
          </cell>
          <cell r="K396">
            <v>3556</v>
          </cell>
        </row>
        <row r="397">
          <cell r="A397">
            <v>219.39999999999998</v>
          </cell>
          <cell r="B397" t="str">
            <v>레미콘타설</v>
          </cell>
          <cell r="E397" t="str">
            <v>25-210-8(철근)</v>
          </cell>
          <cell r="F397">
            <v>0.48</v>
          </cell>
          <cell r="G397" t="str">
            <v>㎥</v>
          </cell>
          <cell r="I397">
            <v>14482</v>
          </cell>
          <cell r="J397">
            <v>30172</v>
          </cell>
          <cell r="K397">
            <v>14482</v>
          </cell>
          <cell r="O397">
            <v>0</v>
          </cell>
        </row>
        <row r="398">
          <cell r="A398">
            <v>219.49999999999997</v>
          </cell>
          <cell r="B398" t="str">
            <v>철근가공조립</v>
          </cell>
          <cell r="E398" t="str">
            <v>보통</v>
          </cell>
          <cell r="F398">
            <v>3.1E-2</v>
          </cell>
          <cell r="G398" t="str">
            <v>ton</v>
          </cell>
          <cell r="I398">
            <v>14760</v>
          </cell>
          <cell r="J398">
            <v>471806</v>
          </cell>
          <cell r="K398">
            <v>14625</v>
          </cell>
          <cell r="L398">
            <v>4361</v>
          </cell>
          <cell r="M398">
            <v>135</v>
          </cell>
        </row>
        <row r="399">
          <cell r="A399">
            <v>219.59999999999997</v>
          </cell>
          <cell r="B399" t="str">
            <v>거푸집</v>
          </cell>
          <cell r="E399" t="str">
            <v>4회</v>
          </cell>
          <cell r="F399">
            <v>3.72</v>
          </cell>
          <cell r="G399" t="str">
            <v>㎡</v>
          </cell>
          <cell r="I399">
            <v>78115</v>
          </cell>
          <cell r="J399">
            <v>16305</v>
          </cell>
          <cell r="K399">
            <v>60654</v>
          </cell>
          <cell r="L399">
            <v>4694</v>
          </cell>
          <cell r="M399">
            <v>17461</v>
          </cell>
        </row>
        <row r="400">
          <cell r="A400">
            <v>219.69999999999996</v>
          </cell>
          <cell r="B400" t="str">
            <v>거푸집</v>
          </cell>
          <cell r="E400" t="str">
            <v>6회</v>
          </cell>
          <cell r="F400">
            <v>0.2</v>
          </cell>
          <cell r="G400" t="str">
            <v>㎡</v>
          </cell>
          <cell r="I400">
            <v>3420</v>
          </cell>
          <cell r="J400">
            <v>13044</v>
          </cell>
          <cell r="K400">
            <v>2608</v>
          </cell>
          <cell r="L400">
            <v>4062</v>
          </cell>
          <cell r="M400">
            <v>812</v>
          </cell>
        </row>
        <row r="401">
          <cell r="A401">
            <v>0</v>
          </cell>
        </row>
        <row r="402">
          <cell r="A402">
            <v>220</v>
          </cell>
          <cell r="B402" t="str">
            <v>제</v>
          </cell>
          <cell r="C402">
            <v>66</v>
          </cell>
          <cell r="D402" t="str">
            <v>호표</v>
          </cell>
          <cell r="E402" t="str">
            <v>개거설치(2.0*1.2)</v>
          </cell>
          <cell r="F402">
            <v>1</v>
          </cell>
          <cell r="G402" t="str">
            <v>m</v>
          </cell>
          <cell r="H402" t="str">
            <v>당</v>
          </cell>
          <cell r="I402">
            <v>173829</v>
          </cell>
          <cell r="K402">
            <v>147448</v>
          </cell>
          <cell r="M402">
            <v>26381</v>
          </cell>
          <cell r="O402">
            <v>0</v>
          </cell>
        </row>
        <row r="403">
          <cell r="A403">
            <v>220.1</v>
          </cell>
          <cell r="B403" t="str">
            <v>레미콘</v>
          </cell>
          <cell r="E403" t="str">
            <v>25-210-8(철근)</v>
          </cell>
          <cell r="F403">
            <v>0.84</v>
          </cell>
          <cell r="G403" t="str">
            <v>㎥</v>
          </cell>
          <cell r="M403" t="str">
            <v>별      산</v>
          </cell>
        </row>
        <row r="404">
          <cell r="A404">
            <v>220.2</v>
          </cell>
          <cell r="B404" t="str">
            <v>레미콘</v>
          </cell>
          <cell r="E404" t="str">
            <v>40-160-8(무근)</v>
          </cell>
          <cell r="F404">
            <v>0.27</v>
          </cell>
          <cell r="G404" t="str">
            <v>㎥</v>
          </cell>
          <cell r="M404" t="str">
            <v>별      산</v>
          </cell>
        </row>
        <row r="405">
          <cell r="A405">
            <v>220.29999999999998</v>
          </cell>
          <cell r="B405" t="str">
            <v>레미콘타설</v>
          </cell>
          <cell r="E405" t="str">
            <v>40-160-8(무근)</v>
          </cell>
          <cell r="F405">
            <v>0.27</v>
          </cell>
          <cell r="G405" t="str">
            <v>㎥</v>
          </cell>
          <cell r="I405">
            <v>7387</v>
          </cell>
          <cell r="J405">
            <v>27361</v>
          </cell>
          <cell r="K405">
            <v>7387</v>
          </cell>
        </row>
        <row r="406">
          <cell r="A406">
            <v>220.39999999999998</v>
          </cell>
          <cell r="B406" t="str">
            <v>레미콘타설</v>
          </cell>
          <cell r="E406" t="str">
            <v>25-210-8(철근)</v>
          </cell>
          <cell r="F406">
            <v>0.84</v>
          </cell>
          <cell r="G406" t="str">
            <v>㎥</v>
          </cell>
          <cell r="I406">
            <v>25344</v>
          </cell>
          <cell r="J406">
            <v>30172</v>
          </cell>
          <cell r="K406">
            <v>25344</v>
          </cell>
          <cell r="O406">
            <v>0</v>
          </cell>
        </row>
        <row r="407">
          <cell r="A407">
            <v>220.49999999999997</v>
          </cell>
          <cell r="B407" t="str">
            <v>철근가공조립</v>
          </cell>
          <cell r="E407" t="str">
            <v>보통</v>
          </cell>
          <cell r="F407">
            <v>5.0999999999999997E-2</v>
          </cell>
          <cell r="G407" t="str">
            <v>ton</v>
          </cell>
          <cell r="I407">
            <v>24284</v>
          </cell>
          <cell r="J407">
            <v>471806</v>
          </cell>
          <cell r="K407">
            <v>24062</v>
          </cell>
          <cell r="L407">
            <v>4361</v>
          </cell>
          <cell r="M407">
            <v>222</v>
          </cell>
        </row>
        <row r="408">
          <cell r="A408">
            <v>220.59999999999997</v>
          </cell>
          <cell r="B408" t="str">
            <v>거푸집</v>
          </cell>
          <cell r="E408" t="str">
            <v>4회</v>
          </cell>
          <cell r="F408">
            <v>5.4</v>
          </cell>
          <cell r="G408" t="str">
            <v>㎡</v>
          </cell>
          <cell r="I408">
            <v>113394</v>
          </cell>
          <cell r="J408">
            <v>16305</v>
          </cell>
          <cell r="K408">
            <v>88047</v>
          </cell>
          <cell r="L408">
            <v>4694</v>
          </cell>
          <cell r="M408">
            <v>25347</v>
          </cell>
        </row>
        <row r="409">
          <cell r="A409">
            <v>220.69999999999996</v>
          </cell>
          <cell r="B409" t="str">
            <v>거푸집</v>
          </cell>
          <cell r="E409" t="str">
            <v>6회</v>
          </cell>
          <cell r="F409">
            <v>0.2</v>
          </cell>
          <cell r="G409" t="str">
            <v>㎡</v>
          </cell>
          <cell r="I409">
            <v>3420</v>
          </cell>
          <cell r="J409">
            <v>13044</v>
          </cell>
          <cell r="K409">
            <v>2608</v>
          </cell>
          <cell r="L409">
            <v>4062</v>
          </cell>
          <cell r="M409">
            <v>812</v>
          </cell>
        </row>
        <row r="410">
          <cell r="A410">
            <v>0</v>
          </cell>
        </row>
        <row r="411">
          <cell r="A411">
            <v>221</v>
          </cell>
          <cell r="B411" t="str">
            <v>제</v>
          </cell>
          <cell r="C411">
            <v>67</v>
          </cell>
          <cell r="D411" t="str">
            <v>호표</v>
          </cell>
          <cell r="E411" t="str">
            <v>개거설치(2.0*1.5)</v>
          </cell>
          <cell r="F411">
            <v>1</v>
          </cell>
          <cell r="G411" t="str">
            <v>m</v>
          </cell>
          <cell r="H411" t="str">
            <v>당</v>
          </cell>
          <cell r="I411">
            <v>180066</v>
          </cell>
          <cell r="K411">
            <v>143825</v>
          </cell>
          <cell r="M411">
            <v>31573</v>
          </cell>
          <cell r="O411">
            <v>4668</v>
          </cell>
        </row>
        <row r="412">
          <cell r="A412">
            <v>221.1</v>
          </cell>
          <cell r="B412" t="str">
            <v>레미콘</v>
          </cell>
          <cell r="E412" t="str">
            <v>25-210-8(철근)</v>
          </cell>
          <cell r="F412">
            <v>0.93</v>
          </cell>
          <cell r="G412" t="str">
            <v>㎥</v>
          </cell>
          <cell r="M412" t="str">
            <v>별      산</v>
          </cell>
        </row>
        <row r="413">
          <cell r="A413">
            <v>221.2</v>
          </cell>
          <cell r="B413" t="str">
            <v>레미콘</v>
          </cell>
          <cell r="E413" t="str">
            <v>40-160-8(무근)</v>
          </cell>
          <cell r="F413">
            <v>0.25</v>
          </cell>
          <cell r="G413" t="str">
            <v>㎥</v>
          </cell>
          <cell r="M413" t="str">
            <v>별      산</v>
          </cell>
        </row>
        <row r="414">
          <cell r="A414">
            <v>221.29999999999998</v>
          </cell>
          <cell r="B414" t="str">
            <v>레미콘타설</v>
          </cell>
          <cell r="E414" t="str">
            <v>40-160-8(무근펌푸카)</v>
          </cell>
          <cell r="F414">
            <v>0.25</v>
          </cell>
          <cell r="G414" t="str">
            <v>㎥</v>
          </cell>
          <cell r="I414">
            <v>3088</v>
          </cell>
          <cell r="J414">
            <v>7992</v>
          </cell>
          <cell r="K414">
            <v>1998</v>
          </cell>
          <cell r="L414">
            <v>728</v>
          </cell>
          <cell r="M414">
            <v>182</v>
          </cell>
          <cell r="N414">
            <v>3635</v>
          </cell>
          <cell r="O414">
            <v>908</v>
          </cell>
        </row>
        <row r="415">
          <cell r="A415">
            <v>221.39999999999998</v>
          </cell>
          <cell r="B415" t="str">
            <v>레미콘타설</v>
          </cell>
          <cell r="E415" t="str">
            <v>25-210-8(철근펌푸카)</v>
          </cell>
          <cell r="F415">
            <v>0.93</v>
          </cell>
          <cell r="G415" t="str">
            <v>㎥</v>
          </cell>
          <cell r="I415">
            <v>13315</v>
          </cell>
          <cell r="J415">
            <v>9466</v>
          </cell>
          <cell r="K415">
            <v>8803</v>
          </cell>
          <cell r="L415">
            <v>809</v>
          </cell>
          <cell r="M415">
            <v>752</v>
          </cell>
          <cell r="N415">
            <v>4044</v>
          </cell>
          <cell r="O415">
            <v>3760</v>
          </cell>
        </row>
        <row r="416">
          <cell r="A416">
            <v>221.49999999999997</v>
          </cell>
          <cell r="B416" t="str">
            <v>철근가공조립</v>
          </cell>
          <cell r="E416" t="str">
            <v>보통</v>
          </cell>
          <cell r="F416">
            <v>5.8700000000000002E-2</v>
          </cell>
          <cell r="G416" t="str">
            <v>ton</v>
          </cell>
          <cell r="I416">
            <v>27950</v>
          </cell>
          <cell r="J416">
            <v>471806</v>
          </cell>
          <cell r="K416">
            <v>27695</v>
          </cell>
          <cell r="L416">
            <v>4361</v>
          </cell>
          <cell r="M416">
            <v>255</v>
          </cell>
        </row>
        <row r="417">
          <cell r="A417">
            <v>221.59999999999997</v>
          </cell>
          <cell r="B417" t="str">
            <v>거푸집</v>
          </cell>
          <cell r="E417" t="str">
            <v>4회</v>
          </cell>
          <cell r="F417">
            <v>6.3</v>
          </cell>
          <cell r="G417" t="str">
            <v>㎡</v>
          </cell>
          <cell r="I417">
            <v>132293</v>
          </cell>
          <cell r="J417">
            <v>16305</v>
          </cell>
          <cell r="K417">
            <v>102721</v>
          </cell>
          <cell r="L417">
            <v>4694</v>
          </cell>
          <cell r="M417">
            <v>29572</v>
          </cell>
        </row>
        <row r="418">
          <cell r="A418">
            <v>221.69999999999996</v>
          </cell>
          <cell r="B418" t="str">
            <v>거푸집</v>
          </cell>
          <cell r="E418" t="str">
            <v>6회</v>
          </cell>
          <cell r="F418">
            <v>0.2</v>
          </cell>
          <cell r="G418" t="str">
            <v>㎡</v>
          </cell>
          <cell r="I418">
            <v>3420</v>
          </cell>
          <cell r="J418">
            <v>13044</v>
          </cell>
          <cell r="K418">
            <v>2608</v>
          </cell>
          <cell r="L418">
            <v>4062</v>
          </cell>
          <cell r="M418">
            <v>812</v>
          </cell>
        </row>
        <row r="419">
          <cell r="A419">
            <v>0</v>
          </cell>
        </row>
        <row r="420">
          <cell r="A420">
            <v>222</v>
          </cell>
          <cell r="B420" t="str">
            <v>제</v>
          </cell>
          <cell r="C420">
            <v>50</v>
          </cell>
          <cell r="D420" t="str">
            <v>호표</v>
          </cell>
          <cell r="E420" t="str">
            <v>맨홀설치</v>
          </cell>
          <cell r="F420">
            <v>1</v>
          </cell>
          <cell r="G420" t="str">
            <v>개소</v>
          </cell>
          <cell r="H420" t="str">
            <v>당</v>
          </cell>
          <cell r="I420">
            <v>281206</v>
          </cell>
          <cell r="K420">
            <v>230476</v>
          </cell>
          <cell r="M420">
            <v>50730</v>
          </cell>
        </row>
        <row r="421">
          <cell r="A421">
            <v>222.1</v>
          </cell>
          <cell r="B421" t="str">
            <v>재료</v>
          </cell>
          <cell r="E421" t="str">
            <v>레미콘.철근.뚜껑</v>
          </cell>
          <cell r="M421" t="str">
            <v>별     산</v>
          </cell>
        </row>
        <row r="422">
          <cell r="A422">
            <v>222.2</v>
          </cell>
          <cell r="B422" t="str">
            <v>레미콘타설</v>
          </cell>
          <cell r="E422" t="str">
            <v>인력</v>
          </cell>
          <cell r="F422">
            <v>0.86</v>
          </cell>
          <cell r="G422" t="str">
            <v>㎥</v>
          </cell>
          <cell r="I422">
            <v>25947</v>
          </cell>
          <cell r="J422">
            <v>30172</v>
          </cell>
          <cell r="K422">
            <v>25947</v>
          </cell>
        </row>
        <row r="423">
          <cell r="A423">
            <v>222.29999999999998</v>
          </cell>
          <cell r="B423" t="str">
            <v>거푸집</v>
          </cell>
          <cell r="E423" t="str">
            <v>4회</v>
          </cell>
          <cell r="F423">
            <v>10.75</v>
          </cell>
          <cell r="G423" t="str">
            <v>㎡</v>
          </cell>
          <cell r="I423">
            <v>225738</v>
          </cell>
          <cell r="J423">
            <v>16305</v>
          </cell>
          <cell r="K423">
            <v>175278</v>
          </cell>
          <cell r="L423">
            <v>4694</v>
          </cell>
          <cell r="M423">
            <v>50460</v>
          </cell>
        </row>
        <row r="424">
          <cell r="A424">
            <v>222.39999999999998</v>
          </cell>
          <cell r="B424" t="str">
            <v>철근가공조립</v>
          </cell>
          <cell r="E424" t="str">
            <v>보통</v>
          </cell>
          <cell r="F424">
            <v>6.2E-2</v>
          </cell>
          <cell r="G424" t="str">
            <v>ton</v>
          </cell>
          <cell r="I424">
            <v>29521</v>
          </cell>
          <cell r="J424">
            <v>471806</v>
          </cell>
          <cell r="K424">
            <v>29251</v>
          </cell>
          <cell r="L424">
            <v>4361</v>
          </cell>
          <cell r="M424">
            <v>270</v>
          </cell>
        </row>
        <row r="425">
          <cell r="A425">
            <v>0</v>
          </cell>
        </row>
        <row r="426">
          <cell r="A426">
            <v>223</v>
          </cell>
          <cell r="B426" t="str">
            <v>제</v>
          </cell>
          <cell r="C426">
            <v>51</v>
          </cell>
          <cell r="D426" t="str">
            <v>호표</v>
          </cell>
          <cell r="E426" t="str">
            <v>측구설치</v>
          </cell>
          <cell r="F426">
            <v>1</v>
          </cell>
          <cell r="G426" t="str">
            <v>개소</v>
          </cell>
          <cell r="H426" t="str">
            <v>당</v>
          </cell>
          <cell r="I426">
            <v>369284</v>
          </cell>
          <cell r="K426">
            <v>303301</v>
          </cell>
          <cell r="M426">
            <v>65983</v>
          </cell>
        </row>
        <row r="427">
          <cell r="A427">
            <v>223.1</v>
          </cell>
          <cell r="B427" t="str">
            <v>재료</v>
          </cell>
          <cell r="E427" t="str">
            <v>레미콘.철근.뚜껑</v>
          </cell>
          <cell r="M427" t="str">
            <v>별     산</v>
          </cell>
        </row>
        <row r="428">
          <cell r="A428">
            <v>223.2</v>
          </cell>
          <cell r="B428" t="str">
            <v>레미콘타설</v>
          </cell>
          <cell r="E428" t="str">
            <v>인력</v>
          </cell>
          <cell r="F428">
            <v>1.1180000000000001</v>
          </cell>
          <cell r="G428" t="str">
            <v>㎥</v>
          </cell>
          <cell r="I428">
            <v>33732</v>
          </cell>
          <cell r="J428">
            <v>30172</v>
          </cell>
          <cell r="K428">
            <v>33732</v>
          </cell>
        </row>
        <row r="429">
          <cell r="A429">
            <v>223.29999999999998</v>
          </cell>
          <cell r="B429" t="str">
            <v>거푸집</v>
          </cell>
          <cell r="E429" t="str">
            <v>4회</v>
          </cell>
          <cell r="F429">
            <v>13.975</v>
          </cell>
          <cell r="G429" t="str">
            <v>㎡</v>
          </cell>
          <cell r="I429">
            <v>293460</v>
          </cell>
          <cell r="J429">
            <v>16305</v>
          </cell>
          <cell r="K429">
            <v>227862</v>
          </cell>
          <cell r="L429">
            <v>4694</v>
          </cell>
          <cell r="M429">
            <v>65598</v>
          </cell>
        </row>
        <row r="430">
          <cell r="A430">
            <v>223.39999999999998</v>
          </cell>
          <cell r="B430" t="str">
            <v>철근가공조립</v>
          </cell>
          <cell r="E430" t="str">
            <v>보통</v>
          </cell>
          <cell r="F430">
            <v>8.8400000000000006E-2</v>
          </cell>
          <cell r="G430" t="str">
            <v>ton</v>
          </cell>
          <cell r="I430">
            <v>42092</v>
          </cell>
          <cell r="J430">
            <v>471806</v>
          </cell>
          <cell r="K430">
            <v>41707</v>
          </cell>
          <cell r="L430">
            <v>4361</v>
          </cell>
          <cell r="M430">
            <v>385</v>
          </cell>
        </row>
        <row r="431">
          <cell r="A431">
            <v>0</v>
          </cell>
        </row>
        <row r="432">
          <cell r="A432">
            <v>224</v>
          </cell>
          <cell r="B432" t="str">
            <v>제</v>
          </cell>
          <cell r="C432">
            <v>53</v>
          </cell>
          <cell r="D432" t="str">
            <v>호표</v>
          </cell>
          <cell r="E432" t="str">
            <v>수로관설치700c(2m)</v>
          </cell>
          <cell r="F432">
            <v>1</v>
          </cell>
          <cell r="G432" t="str">
            <v>본</v>
          </cell>
          <cell r="H432" t="str">
            <v>당</v>
          </cell>
          <cell r="I432">
            <v>37444</v>
          </cell>
          <cell r="K432">
            <v>28477</v>
          </cell>
          <cell r="M432">
            <v>1705</v>
          </cell>
          <cell r="O432">
            <v>7262</v>
          </cell>
        </row>
        <row r="433">
          <cell r="A433">
            <v>224.1</v>
          </cell>
          <cell r="B433" t="str">
            <v>특수인부</v>
          </cell>
          <cell r="F433">
            <v>0.08</v>
          </cell>
          <cell r="G433" t="str">
            <v>인</v>
          </cell>
          <cell r="I433">
            <v>5284</v>
          </cell>
          <cell r="J433">
            <v>66050</v>
          </cell>
          <cell r="K433">
            <v>5284</v>
          </cell>
        </row>
        <row r="434">
          <cell r="A434">
            <v>224.2</v>
          </cell>
          <cell r="B434" t="str">
            <v>보통인부</v>
          </cell>
          <cell r="F434">
            <v>0.22</v>
          </cell>
          <cell r="G434" t="str">
            <v>인</v>
          </cell>
          <cell r="I434">
            <v>11521</v>
          </cell>
          <cell r="J434">
            <v>52370</v>
          </cell>
          <cell r="K434">
            <v>11521</v>
          </cell>
        </row>
        <row r="435">
          <cell r="A435">
            <v>224.29999999999998</v>
          </cell>
          <cell r="B435" t="str">
            <v>크레인</v>
          </cell>
          <cell r="E435" t="str">
            <v>10ton</v>
          </cell>
          <cell r="F435">
            <v>0.34</v>
          </cell>
          <cell r="G435" t="str">
            <v>HR</v>
          </cell>
          <cell r="I435">
            <v>19083</v>
          </cell>
          <cell r="J435">
            <v>30114</v>
          </cell>
          <cell r="K435">
            <v>10238</v>
          </cell>
          <cell r="L435">
            <v>4808</v>
          </cell>
          <cell r="M435">
            <v>1634</v>
          </cell>
          <cell r="N435">
            <v>21210</v>
          </cell>
          <cell r="O435">
            <v>7211</v>
          </cell>
        </row>
        <row r="436">
          <cell r="A436">
            <v>224.39999999999998</v>
          </cell>
          <cell r="B436" t="str">
            <v>모래부설및다짐</v>
          </cell>
          <cell r="F436">
            <v>0.27</v>
          </cell>
          <cell r="G436" t="str">
            <v>㎥</v>
          </cell>
          <cell r="I436">
            <v>1556</v>
          </cell>
          <cell r="J436">
            <v>5312</v>
          </cell>
          <cell r="K436">
            <v>1434</v>
          </cell>
          <cell r="L436">
            <v>263</v>
          </cell>
          <cell r="M436">
            <v>71</v>
          </cell>
          <cell r="N436">
            <v>190</v>
          </cell>
          <cell r="O436">
            <v>51</v>
          </cell>
        </row>
        <row r="437">
          <cell r="A437">
            <v>0</v>
          </cell>
        </row>
        <row r="438">
          <cell r="A438">
            <v>225</v>
          </cell>
          <cell r="B438" t="str">
            <v>제</v>
          </cell>
          <cell r="C438">
            <v>54</v>
          </cell>
          <cell r="D438" t="str">
            <v>호표</v>
          </cell>
          <cell r="E438" t="str">
            <v>소규모 아스팔트포장</v>
          </cell>
          <cell r="F438">
            <v>1</v>
          </cell>
          <cell r="G438" t="str">
            <v>㎡</v>
          </cell>
          <cell r="H438" t="str">
            <v>당</v>
          </cell>
          <cell r="I438">
            <v>10718</v>
          </cell>
          <cell r="K438">
            <v>10420</v>
          </cell>
          <cell r="M438">
            <v>288</v>
          </cell>
          <cell r="O438">
            <v>10</v>
          </cell>
        </row>
        <row r="439">
          <cell r="A439">
            <v>225.1</v>
          </cell>
          <cell r="B439" t="str">
            <v>스프레이어(수동)</v>
          </cell>
          <cell r="E439" t="str">
            <v>포장공(프라임코팅)</v>
          </cell>
          <cell r="F439">
            <v>4.7999999999999996E-3</v>
          </cell>
          <cell r="G439" t="str">
            <v>인</v>
          </cell>
          <cell r="I439">
            <v>399</v>
          </cell>
          <cell r="J439">
            <v>83270</v>
          </cell>
          <cell r="K439">
            <v>399</v>
          </cell>
        </row>
        <row r="440">
          <cell r="A440">
            <v>225.2</v>
          </cell>
          <cell r="E440" t="str">
            <v>보통인부(프라임코팅)</v>
          </cell>
          <cell r="F440">
            <v>1.8000000000000001E-4</v>
          </cell>
          <cell r="G440" t="str">
            <v>인</v>
          </cell>
          <cell r="I440">
            <v>9</v>
          </cell>
          <cell r="J440">
            <v>52370</v>
          </cell>
          <cell r="K440">
            <v>9</v>
          </cell>
        </row>
        <row r="441">
          <cell r="A441">
            <v>225.29999999999998</v>
          </cell>
          <cell r="B441" t="str">
            <v>스프레이어(수동)</v>
          </cell>
          <cell r="E441" t="str">
            <v>포장공(텍코팅)</v>
          </cell>
          <cell r="F441">
            <v>1.8000000000000001E-4</v>
          </cell>
          <cell r="G441" t="str">
            <v>인</v>
          </cell>
          <cell r="I441">
            <v>14</v>
          </cell>
          <cell r="J441">
            <v>83270</v>
          </cell>
          <cell r="K441">
            <v>14</v>
          </cell>
        </row>
        <row r="442">
          <cell r="A442">
            <v>225.39999999999998</v>
          </cell>
          <cell r="E442" t="str">
            <v>보통인부(텍코팅)</v>
          </cell>
          <cell r="F442">
            <v>5.1000000000000004E-4</v>
          </cell>
          <cell r="G442" t="str">
            <v>인</v>
          </cell>
          <cell r="I442">
            <v>26</v>
          </cell>
          <cell r="J442">
            <v>52370</v>
          </cell>
          <cell r="K442">
            <v>26</v>
          </cell>
        </row>
        <row r="443">
          <cell r="A443">
            <v>225.49999999999997</v>
          </cell>
          <cell r="B443" t="str">
            <v>연료</v>
          </cell>
          <cell r="E443" t="str">
            <v>경유(8L),별도계산</v>
          </cell>
          <cell r="F443">
            <v>1</v>
          </cell>
          <cell r="G443" t="str">
            <v>식</v>
          </cell>
          <cell r="I443">
            <v>5807</v>
          </cell>
          <cell r="L443">
            <v>725.91</v>
          </cell>
          <cell r="M443">
            <v>5807</v>
          </cell>
        </row>
        <row r="444">
          <cell r="A444">
            <v>225.59999999999997</v>
          </cell>
          <cell r="B444" t="str">
            <v>기층다짐</v>
          </cell>
          <cell r="E444" t="str">
            <v>플레이드 콤팩트(1.5ton)</v>
          </cell>
          <cell r="F444">
            <v>1</v>
          </cell>
          <cell r="G444" t="str">
            <v>㎡</v>
          </cell>
          <cell r="I444">
            <v>329</v>
          </cell>
          <cell r="J444">
            <v>180</v>
          </cell>
          <cell r="K444">
            <v>180</v>
          </cell>
          <cell r="L444">
            <v>18</v>
          </cell>
          <cell r="M444">
            <v>144</v>
          </cell>
          <cell r="N444">
            <v>5</v>
          </cell>
          <cell r="O444">
            <v>5</v>
          </cell>
        </row>
        <row r="445">
          <cell r="A445">
            <v>225.69999999999996</v>
          </cell>
          <cell r="B445" t="str">
            <v>표층다짐</v>
          </cell>
          <cell r="E445" t="str">
            <v>플레이드 콤팩트(1.5ton)</v>
          </cell>
          <cell r="F445">
            <v>1</v>
          </cell>
          <cell r="G445" t="str">
            <v>㎡</v>
          </cell>
          <cell r="I445">
            <v>329</v>
          </cell>
          <cell r="J445">
            <v>180</v>
          </cell>
          <cell r="K445">
            <v>180</v>
          </cell>
          <cell r="L445">
            <v>18</v>
          </cell>
          <cell r="M445">
            <v>144</v>
          </cell>
          <cell r="N445">
            <v>5</v>
          </cell>
          <cell r="O445">
            <v>5</v>
          </cell>
        </row>
        <row r="446">
          <cell r="A446">
            <v>225.79999999999995</v>
          </cell>
          <cell r="B446" t="str">
            <v>표층인력포설</v>
          </cell>
          <cell r="E446" t="str">
            <v>특수인부</v>
          </cell>
          <cell r="F446">
            <v>0.01</v>
          </cell>
          <cell r="G446" t="str">
            <v>인</v>
          </cell>
          <cell r="I446">
            <v>660</v>
          </cell>
          <cell r="J446">
            <v>66050</v>
          </cell>
          <cell r="K446">
            <v>660</v>
          </cell>
        </row>
        <row r="447">
          <cell r="A447">
            <v>225.89999999999995</v>
          </cell>
          <cell r="E447" t="str">
            <v>포장공</v>
          </cell>
          <cell r="F447">
            <v>3.3000000000000002E-2</v>
          </cell>
          <cell r="G447" t="str">
            <v>인</v>
          </cell>
          <cell r="I447">
            <v>2747</v>
          </cell>
          <cell r="J447">
            <v>83270</v>
          </cell>
          <cell r="K447">
            <v>2747</v>
          </cell>
        </row>
        <row r="448">
          <cell r="A448">
            <v>225.99999999999994</v>
          </cell>
          <cell r="E448" t="str">
            <v>보통인부</v>
          </cell>
          <cell r="F448">
            <v>3.7999999999999999E-2</v>
          </cell>
          <cell r="G448" t="str">
            <v>인</v>
          </cell>
          <cell r="I448">
            <v>1990</v>
          </cell>
          <cell r="J448">
            <v>52370</v>
          </cell>
          <cell r="K448">
            <v>1990</v>
          </cell>
        </row>
        <row r="449">
          <cell r="A449">
            <v>226.09999999999994</v>
          </cell>
          <cell r="B449" t="str">
            <v>기층인력포설</v>
          </cell>
          <cell r="E449" t="str">
            <v>특수인부</v>
          </cell>
          <cell r="F449">
            <v>8.9999999999999993E-3</v>
          </cell>
          <cell r="G449" t="str">
            <v>인</v>
          </cell>
          <cell r="I449">
            <v>594</v>
          </cell>
          <cell r="J449">
            <v>66050</v>
          </cell>
          <cell r="K449">
            <v>594</v>
          </cell>
        </row>
        <row r="450">
          <cell r="A450">
            <v>226.19999999999993</v>
          </cell>
          <cell r="E450" t="str">
            <v>포장공</v>
          </cell>
          <cell r="F450">
            <v>2.4E-2</v>
          </cell>
          <cell r="G450" t="str">
            <v>인</v>
          </cell>
          <cell r="I450">
            <v>1998</v>
          </cell>
          <cell r="J450">
            <v>83270</v>
          </cell>
          <cell r="K450">
            <v>1998</v>
          </cell>
        </row>
        <row r="451">
          <cell r="A451">
            <v>226.29999999999993</v>
          </cell>
          <cell r="E451" t="str">
            <v>보통인부</v>
          </cell>
          <cell r="F451">
            <v>3.1E-2</v>
          </cell>
          <cell r="G451" t="str">
            <v>인</v>
          </cell>
          <cell r="I451">
            <v>1623</v>
          </cell>
          <cell r="J451">
            <v>52370</v>
          </cell>
          <cell r="K451">
            <v>1623</v>
          </cell>
        </row>
        <row r="452">
          <cell r="A452">
            <v>0</v>
          </cell>
        </row>
        <row r="453">
          <cell r="A453">
            <v>226</v>
          </cell>
          <cell r="B453" t="str">
            <v>제</v>
          </cell>
          <cell r="C453">
            <v>55</v>
          </cell>
          <cell r="D453" t="str">
            <v>호표</v>
          </cell>
          <cell r="E453" t="str">
            <v>물탱크설치</v>
          </cell>
          <cell r="F453">
            <v>1</v>
          </cell>
          <cell r="G453" t="str">
            <v>식</v>
          </cell>
          <cell r="I453">
            <v>1766187</v>
          </cell>
          <cell r="K453">
            <v>1130095</v>
          </cell>
          <cell r="M453">
            <v>621906</v>
          </cell>
          <cell r="O453">
            <v>14186</v>
          </cell>
        </row>
        <row r="454">
          <cell r="A454">
            <v>226.1</v>
          </cell>
          <cell r="B454" t="str">
            <v>재료비</v>
          </cell>
          <cell r="E454" t="str">
            <v>물탱크.레미콘등</v>
          </cell>
          <cell r="F454">
            <v>1</v>
          </cell>
          <cell r="G454" t="str">
            <v>식</v>
          </cell>
          <cell r="M454" t="str">
            <v>별  산</v>
          </cell>
        </row>
        <row r="455">
          <cell r="A455">
            <v>226.2</v>
          </cell>
          <cell r="B455" t="str">
            <v>성토</v>
          </cell>
          <cell r="F455">
            <v>36</v>
          </cell>
          <cell r="G455" t="str">
            <v>㎥</v>
          </cell>
          <cell r="I455">
            <v>74988</v>
          </cell>
          <cell r="J455">
            <v>1486</v>
          </cell>
          <cell r="K455">
            <v>53496</v>
          </cell>
          <cell r="L455">
            <v>210</v>
          </cell>
          <cell r="M455">
            <v>7560</v>
          </cell>
          <cell r="N455">
            <v>387</v>
          </cell>
          <cell r="O455">
            <v>13932</v>
          </cell>
        </row>
        <row r="456">
          <cell r="A456">
            <v>226.29999999999998</v>
          </cell>
          <cell r="B456" t="str">
            <v>보조기층 부설</v>
          </cell>
          <cell r="E456" t="str">
            <v>75mm</v>
          </cell>
          <cell r="F456">
            <v>0.36</v>
          </cell>
          <cell r="G456" t="str">
            <v>a</v>
          </cell>
          <cell r="I456">
            <v>1526</v>
          </cell>
          <cell r="J456">
            <v>3144</v>
          </cell>
          <cell r="K456">
            <v>1131</v>
          </cell>
          <cell r="L456">
            <v>393</v>
          </cell>
          <cell r="M456">
            <v>141</v>
          </cell>
          <cell r="N456">
            <v>706</v>
          </cell>
          <cell r="O456">
            <v>254</v>
          </cell>
        </row>
        <row r="457">
          <cell r="A457">
            <v>226.39999999999998</v>
          </cell>
          <cell r="B457" t="str">
            <v>거푸집설치</v>
          </cell>
          <cell r="E457" t="str">
            <v>6회</v>
          </cell>
          <cell r="F457">
            <v>4.8</v>
          </cell>
          <cell r="G457" t="str">
            <v>㎡</v>
          </cell>
          <cell r="I457">
            <v>82108</v>
          </cell>
          <cell r="J457">
            <v>13044</v>
          </cell>
          <cell r="K457">
            <v>62611</v>
          </cell>
          <cell r="L457">
            <v>4062</v>
          </cell>
          <cell r="M457">
            <v>19497</v>
          </cell>
        </row>
        <row r="458">
          <cell r="A458">
            <v>226.49999999999997</v>
          </cell>
          <cell r="B458" t="str">
            <v>레미콘 타설</v>
          </cell>
          <cell r="E458" t="str">
            <v>25-210-8</v>
          </cell>
          <cell r="F458">
            <v>7.34</v>
          </cell>
          <cell r="G458" t="str">
            <v>㎥</v>
          </cell>
          <cell r="I458">
            <v>200829</v>
          </cell>
          <cell r="J458">
            <v>27361</v>
          </cell>
          <cell r="K458">
            <v>200829</v>
          </cell>
        </row>
        <row r="459">
          <cell r="A459">
            <v>226.59999999999997</v>
          </cell>
          <cell r="B459" t="str">
            <v>휀스설치</v>
          </cell>
          <cell r="E459" t="str">
            <v>용융도금(2m)</v>
          </cell>
          <cell r="F459">
            <v>12</v>
          </cell>
          <cell r="G459" t="str">
            <v>경간</v>
          </cell>
          <cell r="I459">
            <v>1406736</v>
          </cell>
          <cell r="J459">
            <v>67669</v>
          </cell>
          <cell r="K459">
            <v>812028</v>
          </cell>
          <cell r="L459">
            <v>49559</v>
          </cell>
          <cell r="M459">
            <v>594708</v>
          </cell>
        </row>
        <row r="460">
          <cell r="A460">
            <v>0</v>
          </cell>
        </row>
        <row r="461">
          <cell r="A461">
            <v>227</v>
          </cell>
          <cell r="B461" t="str">
            <v>제</v>
          </cell>
          <cell r="C461">
            <v>56</v>
          </cell>
          <cell r="D461" t="str">
            <v>호표</v>
          </cell>
          <cell r="E461" t="str">
            <v>잡석뒷채움운반부설</v>
          </cell>
          <cell r="F461">
            <v>1</v>
          </cell>
          <cell r="G461" t="str">
            <v>㎥</v>
          </cell>
          <cell r="H461" t="str">
            <v>당</v>
          </cell>
          <cell r="I461">
            <v>21610</v>
          </cell>
          <cell r="K461">
            <v>16849</v>
          </cell>
          <cell r="M461">
            <v>3066</v>
          </cell>
          <cell r="O461">
            <v>1695</v>
          </cell>
        </row>
        <row r="462">
          <cell r="A462">
            <v>227.1</v>
          </cell>
          <cell r="B462" t="str">
            <v>혼합골재 구입</v>
          </cell>
          <cell r="E462" t="str">
            <v>150mm내외</v>
          </cell>
          <cell r="F462">
            <v>1</v>
          </cell>
          <cell r="G462" t="str">
            <v>㎥</v>
          </cell>
          <cell r="I462">
            <v>8641.9</v>
          </cell>
          <cell r="M462">
            <v>8641.9</v>
          </cell>
        </row>
        <row r="463">
          <cell r="A463">
            <v>227.2</v>
          </cell>
          <cell r="B463" t="str">
            <v>운반</v>
          </cell>
          <cell r="E463" t="str">
            <v>10.5D/T</v>
          </cell>
          <cell r="F463">
            <v>1</v>
          </cell>
          <cell r="G463" t="str">
            <v>㎥</v>
          </cell>
          <cell r="I463">
            <v>6174</v>
          </cell>
          <cell r="K463">
            <v>1927.8</v>
          </cell>
          <cell r="M463">
            <v>2616.3000000000002</v>
          </cell>
          <cell r="O463">
            <v>1630</v>
          </cell>
        </row>
        <row r="464">
          <cell r="A464">
            <v>227.29999999999998</v>
          </cell>
          <cell r="B464" t="str">
            <v>할증</v>
          </cell>
          <cell r="E464">
            <v>0.04</v>
          </cell>
          <cell r="F464">
            <v>1</v>
          </cell>
          <cell r="G464" t="str">
            <v>㎥</v>
          </cell>
          <cell r="I464">
            <v>592</v>
          </cell>
          <cell r="K464">
            <v>77</v>
          </cell>
          <cell r="M464">
            <v>450.3</v>
          </cell>
          <cell r="O464">
            <v>65.2</v>
          </cell>
        </row>
        <row r="465">
          <cell r="A465">
            <v>227.39999999999998</v>
          </cell>
          <cell r="B465" t="str">
            <v>부설</v>
          </cell>
          <cell r="E465" t="str">
            <v>인력</v>
          </cell>
          <cell r="F465">
            <v>1</v>
          </cell>
          <cell r="G465" t="str">
            <v>㎥</v>
          </cell>
          <cell r="I465">
            <v>14845</v>
          </cell>
          <cell r="K465">
            <v>14845</v>
          </cell>
          <cell r="O465">
            <v>0</v>
          </cell>
        </row>
        <row r="466">
          <cell r="A466">
            <v>0</v>
          </cell>
        </row>
        <row r="467">
          <cell r="A467">
            <v>228</v>
          </cell>
          <cell r="B467" t="str">
            <v>제</v>
          </cell>
          <cell r="C467">
            <v>57</v>
          </cell>
          <cell r="D467" t="str">
            <v>호표</v>
          </cell>
          <cell r="E467" t="str">
            <v>깬돌 쌓기</v>
          </cell>
          <cell r="F467">
            <v>1</v>
          </cell>
          <cell r="G467" t="str">
            <v>㎡</v>
          </cell>
          <cell r="H467" t="str">
            <v>당</v>
          </cell>
          <cell r="I467">
            <v>58677</v>
          </cell>
          <cell r="K467">
            <v>58677</v>
          </cell>
          <cell r="M467">
            <v>0</v>
          </cell>
          <cell r="O467">
            <v>0</v>
          </cell>
        </row>
        <row r="468">
          <cell r="A468">
            <v>228.1</v>
          </cell>
          <cell r="B468" t="str">
            <v>깬돌쌓기기초</v>
          </cell>
          <cell r="E468" t="str">
            <v>레미콘40-180-8</v>
          </cell>
          <cell r="F468">
            <v>1</v>
          </cell>
          <cell r="G468" t="str">
            <v>㎥</v>
          </cell>
          <cell r="K468" t="str">
            <v>별산</v>
          </cell>
          <cell r="M468" t="str">
            <v>별산</v>
          </cell>
        </row>
        <row r="469">
          <cell r="A469">
            <v>228.2</v>
          </cell>
          <cell r="E469" t="str">
            <v>무근콘크리트타설</v>
          </cell>
          <cell r="F469">
            <v>1</v>
          </cell>
          <cell r="G469" t="str">
            <v>㎥</v>
          </cell>
          <cell r="K469" t="str">
            <v>별산</v>
          </cell>
          <cell r="M469" t="str">
            <v>별산</v>
          </cell>
        </row>
        <row r="470">
          <cell r="A470">
            <v>228.29999999999998</v>
          </cell>
          <cell r="E470" t="str">
            <v>합판거푸집(6회)</v>
          </cell>
          <cell r="F470">
            <v>1</v>
          </cell>
          <cell r="G470" t="str">
            <v>㎡</v>
          </cell>
          <cell r="K470" t="str">
            <v>별산</v>
          </cell>
          <cell r="M470" t="str">
            <v>별산</v>
          </cell>
        </row>
        <row r="471">
          <cell r="A471">
            <v>228.39999999999998</v>
          </cell>
          <cell r="B471" t="str">
            <v>깬돌 쌓기</v>
          </cell>
          <cell r="E471" t="str">
            <v>깬돌(뒷길이60cm)</v>
          </cell>
          <cell r="F471">
            <v>1</v>
          </cell>
          <cell r="G471" t="str">
            <v>㎡</v>
          </cell>
          <cell r="M471" t="str">
            <v>별산</v>
          </cell>
        </row>
        <row r="472">
          <cell r="A472">
            <v>228.49999999999997</v>
          </cell>
          <cell r="E472" t="str">
            <v>적사(인력)</v>
          </cell>
          <cell r="F472">
            <v>1</v>
          </cell>
          <cell r="G472" t="str">
            <v>㎡</v>
          </cell>
          <cell r="K472" t="str">
            <v>별산</v>
          </cell>
        </row>
        <row r="473">
          <cell r="A473">
            <v>228.59999999999997</v>
          </cell>
          <cell r="E473" t="str">
            <v>운반(10.5D/T)</v>
          </cell>
          <cell r="F473">
            <v>1</v>
          </cell>
          <cell r="G473" t="str">
            <v>㎡</v>
          </cell>
          <cell r="K473" t="str">
            <v>별산</v>
          </cell>
          <cell r="M473" t="str">
            <v>별산</v>
          </cell>
          <cell r="O473" t="str">
            <v>별산</v>
          </cell>
        </row>
        <row r="474">
          <cell r="A474">
            <v>228.69999999999996</v>
          </cell>
          <cell r="E474" t="str">
            <v>깬돌쌓기(석공)</v>
          </cell>
          <cell r="F474">
            <v>0.43</v>
          </cell>
          <cell r="G474" t="str">
            <v>인</v>
          </cell>
          <cell r="I474">
            <v>40871.5</v>
          </cell>
          <cell r="J474">
            <v>95050</v>
          </cell>
          <cell r="K474">
            <v>40871.5</v>
          </cell>
        </row>
        <row r="475">
          <cell r="A475">
            <v>228.79999999999995</v>
          </cell>
          <cell r="E475" t="str">
            <v>깬돌쌓기(보통인부)</v>
          </cell>
          <cell r="F475">
            <v>0.34</v>
          </cell>
          <cell r="G475" t="str">
            <v>인</v>
          </cell>
          <cell r="I475">
            <v>17805.8</v>
          </cell>
          <cell r="J475">
            <v>52370</v>
          </cell>
          <cell r="K475">
            <v>17805.8</v>
          </cell>
        </row>
        <row r="476">
          <cell r="A476">
            <v>0</v>
          </cell>
        </row>
        <row r="477">
          <cell r="A477">
            <v>229</v>
          </cell>
          <cell r="B477" t="str">
            <v>제</v>
          </cell>
          <cell r="C477">
            <v>58</v>
          </cell>
          <cell r="D477" t="str">
            <v>호표</v>
          </cell>
          <cell r="E477" t="str">
            <v>말박기</v>
          </cell>
          <cell r="F477">
            <v>1</v>
          </cell>
          <cell r="G477" t="str">
            <v>본</v>
          </cell>
          <cell r="H477" t="str">
            <v>당</v>
          </cell>
          <cell r="I477">
            <v>14287</v>
          </cell>
          <cell r="K477">
            <v>11023</v>
          </cell>
          <cell r="M477">
            <v>2989</v>
          </cell>
          <cell r="O477">
            <v>275</v>
          </cell>
        </row>
        <row r="478">
          <cell r="A478">
            <v>229.1</v>
          </cell>
          <cell r="B478" t="str">
            <v>말목</v>
          </cell>
          <cell r="F478">
            <v>1.6899999999999998E-2</v>
          </cell>
          <cell r="G478" t="str">
            <v>㎥</v>
          </cell>
          <cell r="I478">
            <v>2989</v>
          </cell>
          <cell r="L478">
            <v>176919</v>
          </cell>
          <cell r="M478">
            <v>2989</v>
          </cell>
        </row>
        <row r="479">
          <cell r="A479">
            <v>229.2</v>
          </cell>
          <cell r="B479" t="str">
            <v>껍질벗기기</v>
          </cell>
          <cell r="E479" t="str">
            <v>보통인부</v>
          </cell>
          <cell r="F479">
            <v>1.0500000000000001E-2</v>
          </cell>
          <cell r="G479" t="str">
            <v>인</v>
          </cell>
          <cell r="I479">
            <v>549.79999999999995</v>
          </cell>
          <cell r="J479">
            <v>52370</v>
          </cell>
          <cell r="K479">
            <v>549.79999999999995</v>
          </cell>
        </row>
        <row r="480">
          <cell r="A480">
            <v>229.29999999999998</v>
          </cell>
          <cell r="B480" t="str">
            <v>말뚝머리자르기</v>
          </cell>
          <cell r="E480" t="str">
            <v>보통인부</v>
          </cell>
          <cell r="F480">
            <v>0.02</v>
          </cell>
          <cell r="G480" t="str">
            <v>인</v>
          </cell>
          <cell r="I480">
            <v>1047.4000000000001</v>
          </cell>
          <cell r="J480">
            <v>52370</v>
          </cell>
          <cell r="K480">
            <v>1047.4000000000001</v>
          </cell>
        </row>
        <row r="481">
          <cell r="A481">
            <v>229.39999999999998</v>
          </cell>
          <cell r="B481" t="str">
            <v>말목운반</v>
          </cell>
          <cell r="F481">
            <v>1.6899999999999998E-2</v>
          </cell>
          <cell r="G481" t="str">
            <v>㎥</v>
          </cell>
          <cell r="I481">
            <v>275.39999999999998</v>
          </cell>
          <cell r="N481">
            <v>16297</v>
          </cell>
          <cell r="O481">
            <v>275.39999999999998</v>
          </cell>
        </row>
        <row r="482">
          <cell r="A482">
            <v>229.49999999999997</v>
          </cell>
          <cell r="B482" t="str">
            <v>말뚝박기</v>
          </cell>
          <cell r="E482" t="str">
            <v>보통인부</v>
          </cell>
          <cell r="F482">
            <v>0.18</v>
          </cell>
          <cell r="G482" t="str">
            <v>인</v>
          </cell>
          <cell r="I482">
            <v>9426.6</v>
          </cell>
          <cell r="J482">
            <v>52370</v>
          </cell>
          <cell r="K482">
            <v>9426.6</v>
          </cell>
        </row>
        <row r="483">
          <cell r="A483">
            <v>0</v>
          </cell>
        </row>
        <row r="484">
          <cell r="A484">
            <v>230</v>
          </cell>
          <cell r="B484" t="str">
            <v>제</v>
          </cell>
          <cell r="C484">
            <v>59</v>
          </cell>
          <cell r="D484" t="str">
            <v>호표</v>
          </cell>
          <cell r="E484" t="str">
            <v>띠장말목</v>
          </cell>
          <cell r="F484">
            <v>1</v>
          </cell>
          <cell r="G484" t="str">
            <v>m</v>
          </cell>
          <cell r="H484" t="str">
            <v>당</v>
          </cell>
          <cell r="I484">
            <v>2648</v>
          </cell>
          <cell r="K484">
            <v>366</v>
          </cell>
          <cell r="M484">
            <v>2098</v>
          </cell>
          <cell r="O484">
            <v>184</v>
          </cell>
        </row>
        <row r="485">
          <cell r="A485">
            <v>230.1</v>
          </cell>
          <cell r="B485" t="str">
            <v>말목</v>
          </cell>
          <cell r="F485">
            <v>1.1299999999999999E-2</v>
          </cell>
          <cell r="G485" t="str">
            <v>㎥</v>
          </cell>
          <cell r="I485">
            <v>1999</v>
          </cell>
          <cell r="L485">
            <v>176919</v>
          </cell>
          <cell r="M485">
            <v>1999</v>
          </cell>
        </row>
        <row r="486">
          <cell r="A486">
            <v>230.2</v>
          </cell>
          <cell r="B486" t="str">
            <v>껍질벗기기</v>
          </cell>
          <cell r="E486" t="str">
            <v>보통인부</v>
          </cell>
          <cell r="F486">
            <v>7.0000000000000001E-3</v>
          </cell>
          <cell r="G486" t="str">
            <v>인</v>
          </cell>
          <cell r="I486">
            <v>366.5</v>
          </cell>
          <cell r="J486">
            <v>52370</v>
          </cell>
          <cell r="K486">
            <v>366.5</v>
          </cell>
        </row>
        <row r="487">
          <cell r="A487">
            <v>230.29999999999998</v>
          </cell>
          <cell r="B487" t="str">
            <v>말목운반</v>
          </cell>
          <cell r="F487">
            <v>1.1299999999999999E-2</v>
          </cell>
          <cell r="G487" t="str">
            <v>㎥</v>
          </cell>
          <cell r="I487">
            <v>184.1</v>
          </cell>
          <cell r="N487">
            <v>16297</v>
          </cell>
          <cell r="O487">
            <v>184.1</v>
          </cell>
        </row>
        <row r="488">
          <cell r="A488">
            <v>230.39999999999998</v>
          </cell>
          <cell r="B488" t="str">
            <v>말뚝설치</v>
          </cell>
          <cell r="E488" t="str">
            <v>자재비의 5%</v>
          </cell>
          <cell r="F488">
            <v>0.05</v>
          </cell>
          <cell r="G488" t="str">
            <v>%</v>
          </cell>
          <cell r="I488">
            <v>99</v>
          </cell>
          <cell r="L488">
            <v>1999</v>
          </cell>
          <cell r="M488">
            <v>99</v>
          </cell>
        </row>
        <row r="489">
          <cell r="A489">
            <v>0</v>
          </cell>
        </row>
        <row r="490">
          <cell r="A490">
            <v>231</v>
          </cell>
          <cell r="B490" t="str">
            <v>제</v>
          </cell>
          <cell r="C490">
            <v>60</v>
          </cell>
          <cell r="D490" t="str">
            <v>호표</v>
          </cell>
          <cell r="E490" t="str">
            <v>어도식낙차공</v>
          </cell>
          <cell r="F490">
            <v>1</v>
          </cell>
          <cell r="G490" t="str">
            <v>㎡</v>
          </cell>
          <cell r="H490" t="str">
            <v>당</v>
          </cell>
          <cell r="I490">
            <v>34947</v>
          </cell>
          <cell r="K490">
            <v>23279</v>
          </cell>
          <cell r="M490">
            <v>9747</v>
          </cell>
          <cell r="O490">
            <v>1921</v>
          </cell>
        </row>
        <row r="491">
          <cell r="A491">
            <v>231.1</v>
          </cell>
          <cell r="B491" t="str">
            <v>말박기</v>
          </cell>
          <cell r="F491">
            <v>1</v>
          </cell>
          <cell r="G491" t="str">
            <v>본</v>
          </cell>
          <cell r="K491" t="str">
            <v>별산</v>
          </cell>
          <cell r="M491" t="str">
            <v>별산</v>
          </cell>
          <cell r="O491" t="str">
            <v>별산</v>
          </cell>
        </row>
        <row r="492">
          <cell r="A492">
            <v>231.2</v>
          </cell>
          <cell r="B492" t="str">
            <v>띠장말목설치</v>
          </cell>
          <cell r="F492">
            <v>1</v>
          </cell>
          <cell r="G492" t="str">
            <v>m</v>
          </cell>
          <cell r="K492" t="str">
            <v>별산</v>
          </cell>
          <cell r="M492" t="str">
            <v>별산</v>
          </cell>
          <cell r="O492" t="str">
            <v>별산</v>
          </cell>
        </row>
        <row r="493">
          <cell r="A493">
            <v>231.29999999999998</v>
          </cell>
          <cell r="B493" t="str">
            <v>깬돌구입및운반(L=60cm)</v>
          </cell>
          <cell r="F493">
            <v>1</v>
          </cell>
          <cell r="G493" t="str">
            <v>㎡</v>
          </cell>
          <cell r="I493">
            <v>14968</v>
          </cell>
          <cell r="K493">
            <v>3300</v>
          </cell>
          <cell r="M493">
            <v>9747</v>
          </cell>
          <cell r="O493">
            <v>1921</v>
          </cell>
        </row>
        <row r="494">
          <cell r="A494">
            <v>231.39999999999998</v>
          </cell>
          <cell r="B494" t="str">
            <v>깬돌놓기(석공)</v>
          </cell>
          <cell r="F494">
            <v>0.1</v>
          </cell>
          <cell r="G494" t="str">
            <v>인</v>
          </cell>
          <cell r="I494">
            <v>9505</v>
          </cell>
          <cell r="J494">
            <v>95050</v>
          </cell>
          <cell r="K494">
            <v>9505</v>
          </cell>
        </row>
        <row r="495">
          <cell r="A495">
            <v>231.49999999999997</v>
          </cell>
          <cell r="B495" t="str">
            <v>깬돌놓기(보통인부)</v>
          </cell>
          <cell r="F495">
            <v>0.2</v>
          </cell>
          <cell r="G495" t="str">
            <v>인</v>
          </cell>
          <cell r="I495">
            <v>10474</v>
          </cell>
          <cell r="J495">
            <v>52370</v>
          </cell>
          <cell r="K495">
            <v>10474</v>
          </cell>
        </row>
        <row r="496">
          <cell r="A496">
            <v>0</v>
          </cell>
        </row>
        <row r="497">
          <cell r="A497">
            <v>232</v>
          </cell>
          <cell r="B497" t="str">
            <v>제</v>
          </cell>
          <cell r="C497">
            <v>61</v>
          </cell>
          <cell r="D497" t="str">
            <v>호표</v>
          </cell>
          <cell r="E497" t="str">
            <v>석축 찰쌓기</v>
          </cell>
          <cell r="F497">
            <v>1</v>
          </cell>
          <cell r="G497" t="str">
            <v>㎡</v>
          </cell>
          <cell r="H497" t="str">
            <v>당</v>
          </cell>
          <cell r="I497">
            <v>53670</v>
          </cell>
          <cell r="K497">
            <v>35932</v>
          </cell>
          <cell r="M497">
            <v>15965</v>
          </cell>
          <cell r="O497">
            <v>1773</v>
          </cell>
        </row>
        <row r="498">
          <cell r="A498">
            <v>232.1</v>
          </cell>
          <cell r="B498" t="str">
            <v>뒷채움깬잡석</v>
          </cell>
          <cell r="E498" t="str">
            <v>150mm내외</v>
          </cell>
          <cell r="F498">
            <v>1</v>
          </cell>
          <cell r="G498" t="str">
            <v>㎥</v>
          </cell>
          <cell r="K498" t="str">
            <v>별산</v>
          </cell>
          <cell r="M498" t="str">
            <v>별산</v>
          </cell>
          <cell r="O498" t="str">
            <v>별산</v>
          </cell>
        </row>
        <row r="499">
          <cell r="A499">
            <v>232.2</v>
          </cell>
          <cell r="B499" t="str">
            <v>깬잡석 운반</v>
          </cell>
          <cell r="E499" t="str">
            <v>25*25*35</v>
          </cell>
          <cell r="F499">
            <v>1</v>
          </cell>
          <cell r="G499" t="str">
            <v>㎡</v>
          </cell>
          <cell r="I499">
            <v>19371</v>
          </cell>
          <cell r="K499">
            <v>2934</v>
          </cell>
          <cell r="M499">
            <v>14730</v>
          </cell>
          <cell r="O499">
            <v>1707</v>
          </cell>
        </row>
        <row r="500">
          <cell r="A500">
            <v>232.29999999999998</v>
          </cell>
          <cell r="B500" t="str">
            <v>부설</v>
          </cell>
          <cell r="E500" t="str">
            <v>석공</v>
          </cell>
          <cell r="F500">
            <v>0.22</v>
          </cell>
          <cell r="G500" t="str">
            <v>인</v>
          </cell>
          <cell r="I500">
            <v>20911</v>
          </cell>
          <cell r="J500">
            <v>95050</v>
          </cell>
          <cell r="K500">
            <v>20911</v>
          </cell>
        </row>
        <row r="501">
          <cell r="A501">
            <v>232.39999999999998</v>
          </cell>
          <cell r="E501" t="str">
            <v>보통인부</v>
          </cell>
          <cell r="F501">
            <v>0.22</v>
          </cell>
          <cell r="G501" t="str">
            <v>인</v>
          </cell>
          <cell r="I501">
            <v>11521</v>
          </cell>
          <cell r="J501">
            <v>52370</v>
          </cell>
          <cell r="K501">
            <v>11521</v>
          </cell>
        </row>
        <row r="502">
          <cell r="A502">
            <v>232.49999999999997</v>
          </cell>
          <cell r="B502" t="str">
            <v>줄눈몰탈</v>
          </cell>
          <cell r="E502" t="str">
            <v>1;3</v>
          </cell>
          <cell r="F502">
            <v>8.9999999999999993E-3</v>
          </cell>
          <cell r="G502" t="str">
            <v>㎥</v>
          </cell>
          <cell r="I502">
            <v>1148.8</v>
          </cell>
          <cell r="J502">
            <v>54111</v>
          </cell>
          <cell r="K502">
            <v>486.9</v>
          </cell>
          <cell r="L502">
            <v>66217</v>
          </cell>
          <cell r="M502">
            <v>595.9</v>
          </cell>
          <cell r="N502">
            <v>7336</v>
          </cell>
          <cell r="O502">
            <v>66</v>
          </cell>
        </row>
        <row r="503">
          <cell r="A503">
            <v>232.59999999999997</v>
          </cell>
          <cell r="B503" t="str">
            <v>배수관파이프</v>
          </cell>
          <cell r="E503" t="str">
            <v>p.v.c pipeΦ50mm</v>
          </cell>
          <cell r="F503">
            <v>0.4</v>
          </cell>
          <cell r="G503" t="str">
            <v>m</v>
          </cell>
          <cell r="I503">
            <v>639.6</v>
          </cell>
          <cell r="L503">
            <v>1599</v>
          </cell>
          <cell r="M503">
            <v>639.6</v>
          </cell>
        </row>
        <row r="504">
          <cell r="A504">
            <v>232.69999999999996</v>
          </cell>
          <cell r="B504" t="str">
            <v>배수관설치비</v>
          </cell>
          <cell r="E504" t="str">
            <v>재료비의 5%</v>
          </cell>
          <cell r="F504">
            <v>0.05</v>
          </cell>
          <cell r="G504" t="str">
            <v>%</v>
          </cell>
          <cell r="I504">
            <v>79.900000000000006</v>
          </cell>
          <cell r="J504">
            <v>1599</v>
          </cell>
          <cell r="K504">
            <v>79.900000000000006</v>
          </cell>
        </row>
        <row r="505">
          <cell r="A505">
            <v>0</v>
          </cell>
        </row>
        <row r="506">
          <cell r="A506">
            <v>233</v>
          </cell>
          <cell r="B506" t="str">
            <v>제</v>
          </cell>
          <cell r="C506">
            <v>62</v>
          </cell>
          <cell r="D506" t="str">
            <v>호표</v>
          </cell>
          <cell r="E506" t="str">
            <v>석축 헐기(찰쌓기)</v>
          </cell>
          <cell r="F506">
            <v>1</v>
          </cell>
          <cell r="G506" t="str">
            <v>㎡</v>
          </cell>
          <cell r="H506" t="str">
            <v>당</v>
          </cell>
          <cell r="I506">
            <v>32993</v>
          </cell>
          <cell r="K506">
            <v>32993</v>
          </cell>
        </row>
        <row r="507">
          <cell r="A507">
            <v>233.1</v>
          </cell>
          <cell r="B507" t="str">
            <v>인력헐기</v>
          </cell>
          <cell r="E507" t="str">
            <v>보통인부</v>
          </cell>
          <cell r="F507">
            <v>0.6</v>
          </cell>
          <cell r="G507" t="str">
            <v>인</v>
          </cell>
          <cell r="I507">
            <v>31422</v>
          </cell>
          <cell r="J507">
            <v>52370</v>
          </cell>
          <cell r="K507">
            <v>31422</v>
          </cell>
        </row>
        <row r="508">
          <cell r="A508">
            <v>233.2</v>
          </cell>
          <cell r="B508" t="str">
            <v>잡재료비</v>
          </cell>
          <cell r="E508" t="str">
            <v>노무비의 5%</v>
          </cell>
          <cell r="F508">
            <v>0.05</v>
          </cell>
          <cell r="G508" t="str">
            <v>%</v>
          </cell>
          <cell r="I508">
            <v>1571.1</v>
          </cell>
          <cell r="J508">
            <v>31422</v>
          </cell>
          <cell r="K508">
            <v>1571.1</v>
          </cell>
        </row>
        <row r="509">
          <cell r="A509">
            <v>0</v>
          </cell>
        </row>
        <row r="510">
          <cell r="A510">
            <v>234</v>
          </cell>
          <cell r="B510" t="str">
            <v>제</v>
          </cell>
          <cell r="C510">
            <v>64</v>
          </cell>
          <cell r="D510" t="str">
            <v>호표</v>
          </cell>
          <cell r="E510" t="str">
            <v>호안블럭 설치</v>
          </cell>
          <cell r="F510">
            <v>1</v>
          </cell>
          <cell r="G510" t="str">
            <v>㎡</v>
          </cell>
          <cell r="H510" t="str">
            <v>당</v>
          </cell>
          <cell r="I510">
            <v>181065</v>
          </cell>
          <cell r="K510">
            <v>23717</v>
          </cell>
          <cell r="M510">
            <v>155599</v>
          </cell>
          <cell r="O510">
            <v>1749</v>
          </cell>
        </row>
        <row r="511">
          <cell r="A511">
            <v>234.1</v>
          </cell>
          <cell r="B511" t="str">
            <v>블럭구입운반</v>
          </cell>
          <cell r="E511" t="str">
            <v>평판형400*250*100</v>
          </cell>
          <cell r="F511">
            <v>1</v>
          </cell>
          <cell r="G511" t="str">
            <v>㎡</v>
          </cell>
          <cell r="I511">
            <v>3334</v>
          </cell>
          <cell r="L511">
            <v>1599</v>
          </cell>
          <cell r="M511">
            <v>1599</v>
          </cell>
          <cell r="N511">
            <v>1735</v>
          </cell>
          <cell r="O511">
            <v>1735</v>
          </cell>
        </row>
        <row r="512">
          <cell r="A512">
            <v>234.2</v>
          </cell>
          <cell r="B512" t="str">
            <v>아연철선구입운반</v>
          </cell>
          <cell r="E512" t="str">
            <v>#8</v>
          </cell>
          <cell r="F512">
            <v>0.77</v>
          </cell>
          <cell r="G512" t="str">
            <v>kg</v>
          </cell>
          <cell r="I512">
            <v>154430.39999999999</v>
          </cell>
          <cell r="J512">
            <v>540</v>
          </cell>
          <cell r="K512">
            <v>415.8</v>
          </cell>
          <cell r="L512">
            <v>200000</v>
          </cell>
          <cell r="M512">
            <v>154000</v>
          </cell>
          <cell r="N512">
            <v>19</v>
          </cell>
          <cell r="O512">
            <v>14.6</v>
          </cell>
        </row>
        <row r="513">
          <cell r="A513">
            <v>234.29999999999998</v>
          </cell>
          <cell r="B513" t="str">
            <v>특별인부</v>
          </cell>
          <cell r="F513">
            <v>0.17</v>
          </cell>
          <cell r="G513" t="str">
            <v>인</v>
          </cell>
          <cell r="I513">
            <v>11228.5</v>
          </cell>
          <cell r="J513">
            <v>66050</v>
          </cell>
          <cell r="K513">
            <v>11228.5</v>
          </cell>
        </row>
        <row r="514">
          <cell r="A514">
            <v>234.39999999999998</v>
          </cell>
          <cell r="B514" t="str">
            <v>보통인부</v>
          </cell>
          <cell r="F514">
            <v>0.2</v>
          </cell>
          <cell r="G514" t="str">
            <v>인</v>
          </cell>
          <cell r="I514">
            <v>10474</v>
          </cell>
          <cell r="J514">
            <v>52370</v>
          </cell>
          <cell r="K514">
            <v>10474</v>
          </cell>
        </row>
        <row r="515">
          <cell r="A515">
            <v>0</v>
          </cell>
        </row>
        <row r="516">
          <cell r="A516">
            <v>235</v>
          </cell>
          <cell r="B516" t="str">
            <v>제</v>
          </cell>
          <cell r="C516">
            <v>71</v>
          </cell>
          <cell r="D516" t="str">
            <v>호표</v>
          </cell>
          <cell r="E516" t="str">
            <v>석축(깬돌)천단</v>
          </cell>
          <cell r="F516">
            <v>1</v>
          </cell>
          <cell r="G516" t="str">
            <v>m</v>
          </cell>
          <cell r="H516" t="str">
            <v>당</v>
          </cell>
          <cell r="I516">
            <v>11717</v>
          </cell>
          <cell r="K516">
            <v>6125</v>
          </cell>
          <cell r="M516">
            <v>5116</v>
          </cell>
          <cell r="O516">
            <v>476</v>
          </cell>
        </row>
        <row r="517">
          <cell r="A517">
            <v>235.1</v>
          </cell>
          <cell r="B517" t="str">
            <v>몰탈</v>
          </cell>
          <cell r="E517" t="str">
            <v>1;3 , 재료비포함</v>
          </cell>
          <cell r="F517">
            <v>6.5000000000000002E-2</v>
          </cell>
          <cell r="G517" t="str">
            <v>㎥</v>
          </cell>
          <cell r="I517">
            <v>8298.15</v>
          </cell>
          <cell r="J517">
            <v>54111</v>
          </cell>
          <cell r="K517">
            <v>3517.21</v>
          </cell>
          <cell r="L517">
            <v>66217</v>
          </cell>
          <cell r="M517">
            <v>4304.1000000000004</v>
          </cell>
          <cell r="N517">
            <v>7336</v>
          </cell>
          <cell r="O517">
            <v>476.84</v>
          </cell>
        </row>
        <row r="518">
          <cell r="A518">
            <v>235.2</v>
          </cell>
          <cell r="B518" t="str">
            <v>거푸집</v>
          </cell>
          <cell r="E518" t="str">
            <v>6회</v>
          </cell>
          <cell r="F518">
            <v>0.2</v>
          </cell>
          <cell r="G518" t="str">
            <v>㎡</v>
          </cell>
          <cell r="I518">
            <v>3420</v>
          </cell>
          <cell r="J518">
            <v>13044</v>
          </cell>
          <cell r="K518">
            <v>2608</v>
          </cell>
          <cell r="L518">
            <v>4062</v>
          </cell>
          <cell r="M518">
            <v>812</v>
          </cell>
        </row>
        <row r="519">
          <cell r="A519">
            <v>0</v>
          </cell>
        </row>
        <row r="520">
          <cell r="A520">
            <v>236</v>
          </cell>
          <cell r="B520" t="str">
            <v>제</v>
          </cell>
          <cell r="C520">
            <v>72</v>
          </cell>
          <cell r="D520" t="str">
            <v>호표</v>
          </cell>
          <cell r="E520" t="str">
            <v>석축(깬돌)기초</v>
          </cell>
          <cell r="F520">
            <v>1</v>
          </cell>
          <cell r="G520" t="str">
            <v>m</v>
          </cell>
          <cell r="H520" t="str">
            <v>당</v>
          </cell>
          <cell r="I520">
            <v>14195</v>
          </cell>
          <cell r="K520">
            <v>11945</v>
          </cell>
          <cell r="M520">
            <v>2250</v>
          </cell>
        </row>
        <row r="521">
          <cell r="A521">
            <v>236.1</v>
          </cell>
          <cell r="B521" t="str">
            <v>레미콘</v>
          </cell>
          <cell r="E521" t="str">
            <v>40-180-8</v>
          </cell>
          <cell r="F521">
            <v>0.17249999999999999</v>
          </cell>
          <cell r="G521" t="str">
            <v>㎥</v>
          </cell>
          <cell r="M521" t="str">
            <v>별산</v>
          </cell>
        </row>
        <row r="522">
          <cell r="A522">
            <v>236.2</v>
          </cell>
          <cell r="B522" t="str">
            <v>무근콘크리트타설</v>
          </cell>
          <cell r="E522" t="str">
            <v>40-180-8</v>
          </cell>
          <cell r="F522">
            <v>0.17249999999999999</v>
          </cell>
          <cell r="G522" t="str">
            <v>㎥</v>
          </cell>
          <cell r="I522">
            <v>4719.7700000000004</v>
          </cell>
          <cell r="J522">
            <v>27361</v>
          </cell>
          <cell r="K522">
            <v>4719.7700000000004</v>
          </cell>
        </row>
        <row r="523">
          <cell r="A523">
            <v>236.29999999999998</v>
          </cell>
          <cell r="B523" t="str">
            <v>거푸집</v>
          </cell>
          <cell r="E523" t="str">
            <v>6회</v>
          </cell>
          <cell r="F523">
            <v>0.55400000000000005</v>
          </cell>
          <cell r="G523" t="str">
            <v>㎡</v>
          </cell>
          <cell r="I523">
            <v>9476</v>
          </cell>
          <cell r="J523">
            <v>13044</v>
          </cell>
          <cell r="K523">
            <v>7226</v>
          </cell>
          <cell r="L523">
            <v>4062</v>
          </cell>
          <cell r="M523">
            <v>2250</v>
          </cell>
        </row>
        <row r="524">
          <cell r="A524">
            <v>0</v>
          </cell>
        </row>
        <row r="525">
          <cell r="A525">
            <v>237</v>
          </cell>
          <cell r="B525" t="str">
            <v>제</v>
          </cell>
          <cell r="C525">
            <v>73</v>
          </cell>
          <cell r="D525" t="str">
            <v>호표</v>
          </cell>
          <cell r="E525" t="str">
            <v>자연석(깬돌)기초</v>
          </cell>
          <cell r="F525">
            <v>1</v>
          </cell>
          <cell r="G525" t="str">
            <v>m</v>
          </cell>
          <cell r="H525" t="str">
            <v>당</v>
          </cell>
          <cell r="I525">
            <v>18471</v>
          </cell>
          <cell r="K525">
            <v>16034</v>
          </cell>
          <cell r="M525">
            <v>2437</v>
          </cell>
        </row>
        <row r="526">
          <cell r="A526">
            <v>237.1</v>
          </cell>
          <cell r="B526" t="str">
            <v>레미콘</v>
          </cell>
          <cell r="E526" t="str">
            <v>40-180-8</v>
          </cell>
          <cell r="F526">
            <v>0.3</v>
          </cell>
          <cell r="G526" t="str">
            <v>㎥</v>
          </cell>
          <cell r="M526" t="str">
            <v>별산</v>
          </cell>
        </row>
        <row r="527">
          <cell r="A527">
            <v>237.2</v>
          </cell>
          <cell r="B527" t="str">
            <v>무근콘크리트타설</v>
          </cell>
          <cell r="E527" t="str">
            <v>40-180-8</v>
          </cell>
          <cell r="F527">
            <v>0.3</v>
          </cell>
          <cell r="G527" t="str">
            <v>㎥</v>
          </cell>
          <cell r="I527">
            <v>8208.2999999999993</v>
          </cell>
          <cell r="J527">
            <v>27361</v>
          </cell>
          <cell r="K527">
            <v>8208.2999999999993</v>
          </cell>
        </row>
        <row r="528">
          <cell r="A528">
            <v>237.29999999999998</v>
          </cell>
          <cell r="B528" t="str">
            <v>거푸집</v>
          </cell>
          <cell r="E528" t="str">
            <v>6회</v>
          </cell>
          <cell r="F528">
            <v>0.6</v>
          </cell>
          <cell r="G528" t="str">
            <v>㎡</v>
          </cell>
          <cell r="I528">
            <v>10263</v>
          </cell>
          <cell r="J528">
            <v>13044</v>
          </cell>
          <cell r="K528">
            <v>7826</v>
          </cell>
          <cell r="L528">
            <v>4062</v>
          </cell>
          <cell r="M528">
            <v>2437</v>
          </cell>
        </row>
        <row r="529">
          <cell r="A529">
            <v>0</v>
          </cell>
        </row>
        <row r="530">
          <cell r="A530">
            <v>238</v>
          </cell>
          <cell r="B530" t="str">
            <v>제</v>
          </cell>
          <cell r="C530">
            <v>73</v>
          </cell>
          <cell r="D530" t="str">
            <v>호표</v>
          </cell>
          <cell r="E530" t="str">
            <v>돌망태설치</v>
          </cell>
          <cell r="F530">
            <v>1</v>
          </cell>
          <cell r="G530" t="str">
            <v>㎡</v>
          </cell>
          <cell r="H530" t="str">
            <v>당</v>
          </cell>
          <cell r="I530">
            <v>13972</v>
          </cell>
          <cell r="K530">
            <v>11878</v>
          </cell>
          <cell r="M530">
            <v>1349</v>
          </cell>
          <cell r="O530">
            <v>745</v>
          </cell>
        </row>
        <row r="531">
          <cell r="A531">
            <v>238.1</v>
          </cell>
          <cell r="B531" t="str">
            <v>돌망태</v>
          </cell>
          <cell r="E531" t="str">
            <v>#8 45*95</v>
          </cell>
          <cell r="F531">
            <v>1</v>
          </cell>
          <cell r="G531" t="str">
            <v>㎡</v>
          </cell>
          <cell r="M531" t="str">
            <v>별산</v>
          </cell>
        </row>
        <row r="532">
          <cell r="A532">
            <v>238.2</v>
          </cell>
          <cell r="B532" t="str">
            <v>깬돌운반.부설</v>
          </cell>
          <cell r="E532" t="str">
            <v>150mm이내(망태.상단)</v>
          </cell>
          <cell r="F532">
            <v>0.44</v>
          </cell>
          <cell r="G532" t="str">
            <v>㎥</v>
          </cell>
          <cell r="I532">
            <v>2975</v>
          </cell>
          <cell r="J532">
            <v>2004</v>
          </cell>
          <cell r="K532">
            <v>881</v>
          </cell>
          <cell r="L532">
            <v>3066</v>
          </cell>
          <cell r="M532">
            <v>1349</v>
          </cell>
          <cell r="N532">
            <v>1695</v>
          </cell>
          <cell r="O532">
            <v>745</v>
          </cell>
        </row>
        <row r="533">
          <cell r="A533">
            <v>238.29999999999998</v>
          </cell>
          <cell r="B533" t="str">
            <v>조립및설치인부</v>
          </cell>
          <cell r="E533" t="str">
            <v>보통인부</v>
          </cell>
          <cell r="F533">
            <v>0.03</v>
          </cell>
          <cell r="G533" t="str">
            <v>인</v>
          </cell>
          <cell r="I533">
            <v>1571</v>
          </cell>
          <cell r="J533">
            <v>52370</v>
          </cell>
          <cell r="K533">
            <v>1571</v>
          </cell>
        </row>
        <row r="534">
          <cell r="A534">
            <v>238.39999999999998</v>
          </cell>
          <cell r="B534" t="str">
            <v>돌채움 인부</v>
          </cell>
          <cell r="E534" t="str">
            <v>보통인부</v>
          </cell>
          <cell r="F534">
            <v>0.18</v>
          </cell>
          <cell r="G534" t="str">
            <v>인</v>
          </cell>
          <cell r="I534">
            <v>9426</v>
          </cell>
          <cell r="J534">
            <v>52370</v>
          </cell>
          <cell r="K534">
            <v>9426</v>
          </cell>
        </row>
        <row r="536">
          <cell r="A536" t="str">
            <v>운반일위대가</v>
          </cell>
        </row>
        <row r="537">
          <cell r="A537">
            <v>80</v>
          </cell>
          <cell r="B537" t="str">
            <v>혼합골재 구입운반(10.5t D/T) /㎥</v>
          </cell>
        </row>
        <row r="538">
          <cell r="A538">
            <v>81</v>
          </cell>
          <cell r="B538" t="str">
            <v>모래 구입운반(10.5t D/T) /㎥</v>
          </cell>
        </row>
        <row r="539">
          <cell r="A539">
            <v>82</v>
          </cell>
          <cell r="B539" t="str">
            <v>중기운반 / 회당</v>
          </cell>
        </row>
        <row r="540">
          <cell r="A540">
            <v>83</v>
          </cell>
          <cell r="B540" t="str">
            <v>경운기(1ton) / ㎥</v>
          </cell>
        </row>
        <row r="541">
          <cell r="A541">
            <v>84</v>
          </cell>
          <cell r="B541" t="str">
            <v>시멘트 운반(40kg/ⓐ)/  대</v>
          </cell>
          <cell r="F541" t="str">
            <v>철근 운반 /  Ton</v>
          </cell>
        </row>
        <row r="542">
          <cell r="A542">
            <v>85</v>
          </cell>
          <cell r="B542" t="str">
            <v>아스팔트운반(RSC-4. Mc-1) / d/m</v>
          </cell>
          <cell r="F542" t="str">
            <v>맨홀뚜껑 운반 / 1식</v>
          </cell>
        </row>
        <row r="543">
          <cell r="A543">
            <v>86</v>
          </cell>
          <cell r="B543" t="str">
            <v>아스콘 운반(#467) / Ton</v>
          </cell>
        </row>
        <row r="544">
          <cell r="A544">
            <v>87</v>
          </cell>
          <cell r="B544" t="str">
            <v>아스콘 운반(#78) / Ton</v>
          </cell>
        </row>
        <row r="545">
          <cell r="A545">
            <v>88</v>
          </cell>
          <cell r="B545" t="str">
            <v>흄관운반 D=300mm / 본당</v>
          </cell>
        </row>
        <row r="546">
          <cell r="A546">
            <v>89</v>
          </cell>
          <cell r="B546" t="str">
            <v>흄관운반 D=700mm / 본당</v>
          </cell>
        </row>
        <row r="547">
          <cell r="A547">
            <v>90</v>
          </cell>
          <cell r="B547" t="str">
            <v>P. C관 운반 D=500mm / 본당</v>
          </cell>
        </row>
        <row r="548">
          <cell r="A548">
            <v>91</v>
          </cell>
          <cell r="B548" t="str">
            <v>P. C관 운반 D=1,00mm / 본당</v>
          </cell>
        </row>
        <row r="549">
          <cell r="A549">
            <v>92</v>
          </cell>
          <cell r="B549" t="str">
            <v>깬돌운반(뒷길이60cm) / ㎡</v>
          </cell>
        </row>
        <row r="550">
          <cell r="A550">
            <v>93</v>
          </cell>
          <cell r="B550" t="str">
            <v>깬잡석운반(뒷길이35cm) / ㎡</v>
          </cell>
        </row>
        <row r="551">
          <cell r="A551">
            <v>94</v>
          </cell>
          <cell r="B551" t="str">
            <v>뒷체움 잡석운반(1㎥)</v>
          </cell>
        </row>
        <row r="552">
          <cell r="A552">
            <v>95</v>
          </cell>
          <cell r="B552" t="str">
            <v>말목운반(11ton 화물자동차)</v>
          </cell>
        </row>
        <row r="553">
          <cell r="A553">
            <v>96</v>
          </cell>
          <cell r="B553" t="str">
            <v>호안블럭 운반(23kg/ⓐ)/  ㎡</v>
          </cell>
          <cell r="F553" t="str">
            <v>철선운반 운반  /  kg</v>
          </cell>
        </row>
        <row r="554">
          <cell r="A554">
            <v>97</v>
          </cell>
          <cell r="B554" t="str">
            <v>철근콘크리트 수로관운반 300C / 본당</v>
          </cell>
        </row>
        <row r="555">
          <cell r="A555">
            <v>98</v>
          </cell>
          <cell r="B555" t="str">
            <v>철근콘크리트 수로관운반 600B / 본당</v>
          </cell>
        </row>
        <row r="556">
          <cell r="A556">
            <v>0</v>
          </cell>
        </row>
        <row r="557">
          <cell r="B557" t="str">
            <v>제</v>
          </cell>
          <cell r="C557">
            <v>5</v>
          </cell>
          <cell r="D557" t="str">
            <v>호표</v>
          </cell>
          <cell r="E557" t="str">
            <v>수로관부설접합</v>
          </cell>
          <cell r="F557">
            <v>1</v>
          </cell>
          <cell r="G557" t="str">
            <v>본</v>
          </cell>
          <cell r="H557" t="str">
            <v>당</v>
          </cell>
          <cell r="I557">
            <v>43568</v>
          </cell>
          <cell r="K557">
            <v>27044</v>
          </cell>
          <cell r="M557">
            <v>1634</v>
          </cell>
          <cell r="O557">
            <v>14890</v>
          </cell>
        </row>
        <row r="558">
          <cell r="B558" t="str">
            <v>부설및 접합</v>
          </cell>
          <cell r="E558">
            <v>700</v>
          </cell>
          <cell r="F558">
            <v>1</v>
          </cell>
          <cell r="G558" t="str">
            <v>본</v>
          </cell>
          <cell r="I558">
            <v>43568</v>
          </cell>
          <cell r="K558">
            <v>27044</v>
          </cell>
          <cell r="M558">
            <v>1634</v>
          </cell>
          <cell r="O558">
            <v>14890</v>
          </cell>
        </row>
        <row r="560">
          <cell r="B560" t="str">
            <v>제</v>
          </cell>
          <cell r="C560">
            <v>6</v>
          </cell>
          <cell r="D560" t="str">
            <v>호표</v>
          </cell>
          <cell r="E560" t="str">
            <v>파형강관부설접합</v>
          </cell>
          <cell r="F560">
            <v>1</v>
          </cell>
          <cell r="G560" t="str">
            <v>본</v>
          </cell>
          <cell r="H560" t="str">
            <v>당</v>
          </cell>
          <cell r="I560">
            <v>34020</v>
          </cell>
          <cell r="K560">
            <v>26476</v>
          </cell>
          <cell r="M560">
            <v>1394</v>
          </cell>
          <cell r="O560">
            <v>6150</v>
          </cell>
        </row>
        <row r="561">
          <cell r="B561" t="str">
            <v>부설및 접합</v>
          </cell>
          <cell r="E561" t="str">
            <v>600mm (1본/6.0m)</v>
          </cell>
          <cell r="F561">
            <v>1</v>
          </cell>
          <cell r="G561" t="str">
            <v>본</v>
          </cell>
          <cell r="I561">
            <v>34020</v>
          </cell>
          <cell r="K561">
            <v>26476</v>
          </cell>
          <cell r="M561">
            <v>1394</v>
          </cell>
          <cell r="O561">
            <v>6150</v>
          </cell>
        </row>
        <row r="563">
          <cell r="B563" t="str">
            <v>제</v>
          </cell>
          <cell r="C563">
            <v>7</v>
          </cell>
          <cell r="D563" t="str">
            <v>호표</v>
          </cell>
          <cell r="E563" t="str">
            <v>중기운반</v>
          </cell>
          <cell r="F563">
            <v>1</v>
          </cell>
          <cell r="G563" t="str">
            <v>왕복</v>
          </cell>
          <cell r="I563">
            <v>220976</v>
          </cell>
          <cell r="K563">
            <v>72231</v>
          </cell>
          <cell r="M563">
            <v>92604</v>
          </cell>
          <cell r="O563">
            <v>56141</v>
          </cell>
        </row>
        <row r="564">
          <cell r="B564" t="str">
            <v>중기운반</v>
          </cell>
          <cell r="E564" t="str">
            <v>트래일러20ton</v>
          </cell>
          <cell r="F564">
            <v>1</v>
          </cell>
          <cell r="G564" t="str">
            <v>왕복</v>
          </cell>
          <cell r="I564">
            <v>220976</v>
          </cell>
          <cell r="K564">
            <v>72231</v>
          </cell>
          <cell r="M564">
            <v>92604</v>
          </cell>
          <cell r="O564">
            <v>56141</v>
          </cell>
        </row>
        <row r="566">
          <cell r="B566" t="str">
            <v>제</v>
          </cell>
          <cell r="C566">
            <v>8</v>
          </cell>
          <cell r="D566" t="str">
            <v>호표</v>
          </cell>
          <cell r="E566" t="str">
            <v>모래구입운반</v>
          </cell>
          <cell r="F566">
            <v>1</v>
          </cell>
          <cell r="G566" t="str">
            <v>㎥</v>
          </cell>
          <cell r="H566" t="str">
            <v>당</v>
          </cell>
          <cell r="I566">
            <v>13436</v>
          </cell>
          <cell r="K566">
            <v>1741</v>
          </cell>
          <cell r="M566">
            <v>10589</v>
          </cell>
          <cell r="O566">
            <v>1106</v>
          </cell>
        </row>
        <row r="567">
          <cell r="B567" t="str">
            <v>구입운반</v>
          </cell>
          <cell r="E567" t="str">
            <v>10.5D/T</v>
          </cell>
          <cell r="F567">
            <v>1</v>
          </cell>
          <cell r="G567" t="str">
            <v>㎥</v>
          </cell>
          <cell r="I567">
            <v>13436</v>
          </cell>
          <cell r="K567">
            <v>1741</v>
          </cell>
          <cell r="M567">
            <v>10589</v>
          </cell>
          <cell r="O567">
            <v>1106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DB구축비용"/>
      <sheetName val="DB산출근거"/>
      <sheetName val="개발비용"/>
      <sheetName val="개발산출근거"/>
      <sheetName val="일위대가"/>
      <sheetName val="고시단가"/>
      <sheetName val="노임단가"/>
      <sheetName val="항공측량노임단가"/>
      <sheetName val="산출근거"/>
      <sheetName val="환경성검토산출근거"/>
      <sheetName val="노임단가 (2)"/>
      <sheetName val="직노"/>
      <sheetName val="심사물량"/>
      <sheetName val="심사계산"/>
      <sheetName val="2003상반기노임기준"/>
      <sheetName val="기초단가"/>
      <sheetName val="#REF"/>
      <sheetName val="Sheet1 (2)"/>
      <sheetName val="노임단가 및 기계경비"/>
      <sheetName val="200"/>
      <sheetName val="실행내역"/>
      <sheetName val="수량산출"/>
      <sheetName val="Sheet2"/>
      <sheetName val="설계명세서"/>
      <sheetName val="장비집계"/>
      <sheetName val="상수구조화편집부표"/>
      <sheetName val="제품목록"/>
      <sheetName val="사용자입력"/>
      <sheetName val="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F8">
            <v>121420</v>
          </cell>
        </row>
        <row r="14">
          <cell r="F14">
            <v>44587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정"/>
      <sheetName val="구형거"/>
      <sheetName val="포장구간"/>
      <sheetName val="단가"/>
      <sheetName val="관두께"/>
      <sheetName val="관접합및부설"/>
      <sheetName val="직접(흄관)기초 (1)"/>
      <sheetName val="직접(흄관) 공사비"/>
      <sheetName val="직접(주철관)기초"/>
      <sheetName val="직접(주철관) 공사비"/>
      <sheetName val="직접(PC관)기초(2)"/>
      <sheetName val="직접(PC관)공사비"/>
      <sheetName val="직접(강관)기초(3)"/>
      <sheetName val="직접(강관)공사비"/>
      <sheetName val="모래(PE관)기초(4)"/>
      <sheetName val="모래(PE관)공사비"/>
      <sheetName val=" CON'C(흄관)기초 (1)"/>
      <sheetName val="CON'C(흄관)공사비 "/>
      <sheetName val="CON'C(PC관)기초(2)"/>
      <sheetName val="CON'(PC관)공사비"/>
      <sheetName val="CON'C(강관)기초(3)"/>
      <sheetName val="CON'C(강관)공사비"/>
      <sheetName val=" 모래(흄관)기초(1)"/>
      <sheetName val="모래(흄관)공사비  "/>
      <sheetName val="모래(PC관)기초(2)"/>
      <sheetName val="모래(PC관)공사비"/>
      <sheetName val="모래(강관)기초(3)"/>
      <sheetName val="모래(강관)공사비"/>
      <sheetName val="모래(수지)기초(5)"/>
      <sheetName val="모래(수지)공사비"/>
    </sheetNames>
    <sheetDataSet>
      <sheetData sheetId="0" refreshError="1"/>
      <sheetData sheetId="1" refreshError="1"/>
      <sheetData sheetId="2" refreshError="1"/>
      <sheetData sheetId="3" refreshError="1">
        <row r="88">
          <cell r="E88">
            <v>16000</v>
          </cell>
        </row>
        <row r="89">
          <cell r="E89">
            <v>12111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98수문일위"/>
      <sheetName val="품셈TABLE"/>
      <sheetName val="시설물기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지방식개발계획(면적식)"/>
      <sheetName val="환지방식개발계획(절충식)"/>
      <sheetName val="환지방식개발계획(평가식)"/>
      <sheetName val="도시재개발계획(면적식)"/>
      <sheetName val="도시재개발계획(절충식)"/>
      <sheetName val="도시재개발계획(평가식)"/>
      <sheetName val="도시재개발계획(기본계획)"/>
      <sheetName val="Sheet1"/>
      <sheetName val="지구단위계획(제주)"/>
      <sheetName val="산업단지개발계획"/>
      <sheetName val="주택단지개발계획"/>
      <sheetName val="유통단지개발계획"/>
      <sheetName val="주거환경개선사업계획"/>
      <sheetName val="지구단위계획"/>
      <sheetName val="재해영향평가"/>
      <sheetName val="표서식"/>
      <sheetName val="노임단가"/>
      <sheetName val="표지"/>
      <sheetName val="표준품셈"/>
      <sheetName val="직접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5">
          <cell r="T15">
            <v>100</v>
          </cell>
        </row>
      </sheetData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"/>
      <sheetName val="수량산출"/>
      <sheetName val="대치판정"/>
      <sheetName val="단면가정"/>
      <sheetName val="입찰안"/>
      <sheetName val="마산방향"/>
      <sheetName val="진주방향"/>
      <sheetName val="A-4"/>
      <sheetName val="N賃率-職"/>
      <sheetName val="내역서"/>
      <sheetName val="20관리비율"/>
      <sheetName val="주차구획선수량"/>
      <sheetName val="준검 내역서"/>
      <sheetName val="맨홀"/>
      <sheetName val="신우"/>
      <sheetName val="토사(PE)"/>
      <sheetName val="사각맨홀"/>
      <sheetName val="맨홀수량"/>
      <sheetName val="집계표"/>
      <sheetName val="설계기준 및 하중계산"/>
      <sheetName val="입력값"/>
      <sheetName val="#REF"/>
      <sheetName val="전체"/>
      <sheetName val="DATE"/>
      <sheetName val="노임단가"/>
      <sheetName val="포장공자재집계표"/>
      <sheetName val="TYPE-A"/>
      <sheetName val="실행철강하도"/>
      <sheetName val="1.설계조건"/>
      <sheetName val="기초자료"/>
      <sheetName val="6PILE  (돌출)"/>
      <sheetName val="신공항A-9(원가수정)"/>
      <sheetName val="날개벽수량표"/>
      <sheetName val="터파기및재료"/>
      <sheetName val="DATA"/>
      <sheetName val="대로근거"/>
      <sheetName val="일위대가(가설)"/>
      <sheetName val=" 총괄표"/>
      <sheetName val="지구단위계획"/>
      <sheetName val="11"/>
      <sheetName val="Sheet1"/>
      <sheetName val="A LINE"/>
      <sheetName val="wall"/>
      <sheetName val="앵커구조계산"/>
      <sheetName val="주요측점"/>
      <sheetName val="코드표"/>
      <sheetName val="데리네이타현황"/>
      <sheetName val="단위수량"/>
      <sheetName val="표지"/>
      <sheetName val="불인산반응조산근"/>
      <sheetName val="s"/>
      <sheetName val="관접합및부설"/>
      <sheetName val="총괄-1"/>
      <sheetName val="산근1(인건비)"/>
      <sheetName val="평균터파기고(1-2,ASP)"/>
      <sheetName val="가감수량"/>
      <sheetName val="1호맨홀수량산출"/>
      <sheetName val="우배수"/>
      <sheetName val="지장물C"/>
      <sheetName val="1호맨홀토공"/>
      <sheetName val="옹벽공"/>
      <sheetName val="일위대가"/>
      <sheetName val="연습"/>
      <sheetName val="Sheet3"/>
      <sheetName val="소야공정계획표"/>
      <sheetName val="횡배수관 토공량 산출"/>
      <sheetName val="횡배수관토공수량"/>
      <sheetName val="ABUT수량-A1"/>
      <sheetName val="BID"/>
      <sheetName val="변경비교-을"/>
      <sheetName val="자재단가"/>
      <sheetName val="하조서"/>
      <sheetName val="조명시설"/>
      <sheetName val="8.PILE  (돌출)"/>
      <sheetName val="COPING"/>
      <sheetName val="원형1호맨홀토공수량"/>
      <sheetName val="내역"/>
      <sheetName val="SORCE1"/>
      <sheetName val="일위대가목차"/>
      <sheetName val="분뇨"/>
      <sheetName val="원심력수로관"/>
      <sheetName val="한강운반비"/>
      <sheetName val="품셈TABLE"/>
      <sheetName val="GT 1050x650"/>
      <sheetName val="사다리"/>
      <sheetName val="낙찰표"/>
      <sheetName val="맨홀수량산출"/>
      <sheetName val="플랜트 설치"/>
      <sheetName val="날개벽"/>
      <sheetName val="단가산출서(기계)"/>
      <sheetName val="토공정보"/>
      <sheetName val="조건표"/>
      <sheetName val="Sheet1 (2)"/>
      <sheetName val="옹벽수량집계"/>
      <sheetName val="4)유동표"/>
      <sheetName val="단가"/>
      <sheetName val="각형맨홀"/>
      <sheetName val="쌍송교"/>
      <sheetName val="SLAB&quot;1&quot;"/>
      <sheetName val="주beam"/>
      <sheetName val="1-1평균터파기고(1)"/>
      <sheetName val="정부노임단가"/>
      <sheetName val="맨홀수량산출(A-LINE)"/>
      <sheetName val="위치조서"/>
      <sheetName val="날개수량1.5"/>
      <sheetName val="골재산출"/>
      <sheetName val="단면 (2)"/>
      <sheetName val="4.2.1 마루높이 검토"/>
      <sheetName val="용소리교"/>
      <sheetName val="출력X"/>
      <sheetName val="총괄표"/>
      <sheetName val="노임목록"/>
      <sheetName val="자재목록"/>
      <sheetName val="일위목록"/>
      <sheetName val="단가목록"/>
      <sheetName val="중기목록"/>
      <sheetName val="일위(수원)"/>
      <sheetName val="Sheet6"/>
      <sheetName val="토량산출서"/>
      <sheetName val="설계서을"/>
      <sheetName val="관일"/>
      <sheetName val="교각1"/>
      <sheetName val="실행변경(1차)"/>
      <sheetName val="단가조사서"/>
      <sheetName val="화설내"/>
      <sheetName val="노임"/>
      <sheetName val="자금청구"/>
      <sheetName val="배수통관(좌)"/>
      <sheetName val="변경후-SHEET"/>
      <sheetName val="인구밀도산정"/>
      <sheetName val="소유비율 및 동의율산정 자료"/>
      <sheetName val="시중노임단가"/>
      <sheetName val="토공(우물통,기타) "/>
      <sheetName val="5.2코핑"/>
      <sheetName val="뚝토공"/>
      <sheetName val="단가조사-2"/>
      <sheetName val="공사비"/>
      <sheetName val="Macro2"/>
      <sheetName val="Macro1"/>
      <sheetName val="산출근거"/>
      <sheetName val="접속도로1"/>
      <sheetName val="-배수구조총재료"/>
      <sheetName val="흄관기초"/>
      <sheetName val="부시수량"/>
    </sheetNames>
    <sheetDataSet>
      <sheetData sheetId="0" refreshError="1">
        <row r="61">
          <cell r="J61" t="str">
            <v>에어호스(3/4inch)  19mm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view="pageBreakPreview" zoomScaleSheetLayoutView="100" workbookViewId="0">
      <selection activeCell="A12" sqref="A12"/>
    </sheetView>
  </sheetViews>
  <sheetFormatPr defaultColWidth="8" defaultRowHeight="15"/>
  <cols>
    <col min="1" max="1" width="9.125" style="154" customWidth="1"/>
    <col min="2" max="2" width="7.75" style="154" customWidth="1"/>
    <col min="3" max="13" width="9.375" style="154" customWidth="1"/>
    <col min="14" max="16384" width="8" style="154"/>
  </cols>
  <sheetData>
    <row r="1" spans="1:14" ht="27.75" customHeight="1"/>
    <row r="2" spans="1:14" ht="41.25" customHeight="1">
      <c r="A2" s="286" t="s">
        <v>2575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155"/>
    </row>
    <row r="3" spans="1:14" ht="56.25" customHeight="1">
      <c r="A3" s="287" t="s">
        <v>1395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4" ht="18" customHeight="1">
      <c r="A4" s="288"/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4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14" ht="22.7" customHeight="1">
      <c r="A6" s="156"/>
    </row>
    <row r="7" spans="1:14" ht="27" customHeight="1">
      <c r="A7" s="156"/>
    </row>
    <row r="8" spans="1:14">
      <c r="A8" s="157"/>
    </row>
    <row r="9" spans="1:14">
      <c r="A9" s="157"/>
    </row>
    <row r="10" spans="1:14">
      <c r="A10" s="157"/>
    </row>
    <row r="11" spans="1:14" ht="30.75">
      <c r="A11" s="289" t="s">
        <v>3269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</row>
    <row r="12" spans="1:14">
      <c r="A12" s="157"/>
    </row>
    <row r="13" spans="1:14" ht="33.75" customHeight="1">
      <c r="A13" s="157"/>
    </row>
    <row r="14" spans="1:14">
      <c r="A14" s="157"/>
    </row>
    <row r="15" spans="1:14">
      <c r="A15" s="157"/>
    </row>
    <row r="16" spans="1:14">
      <c r="A16" s="157"/>
    </row>
    <row r="17" spans="1:13">
      <c r="A17" s="157"/>
    </row>
    <row r="18" spans="1:13">
      <c r="A18" s="157"/>
    </row>
    <row r="19" spans="1:13" ht="16.5" customHeight="1">
      <c r="A19" s="290"/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</row>
    <row r="20" spans="1:13" ht="16.5" customHeight="1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</row>
    <row r="21" spans="1:13" ht="31.7" customHeight="1">
      <c r="A21" s="158"/>
    </row>
  </sheetData>
  <mergeCells count="5">
    <mergeCell ref="A2:M2"/>
    <mergeCell ref="A3:M3"/>
    <mergeCell ref="A4:M5"/>
    <mergeCell ref="A11:M11"/>
    <mergeCell ref="A19:M2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view="pageBreakPreview" zoomScale="93" zoomScaleSheetLayoutView="93" workbookViewId="0">
      <selection activeCell="A13" sqref="A13:M13"/>
    </sheetView>
  </sheetViews>
  <sheetFormatPr defaultColWidth="8" defaultRowHeight="15"/>
  <cols>
    <col min="1" max="16384" width="8" style="159"/>
  </cols>
  <sheetData>
    <row r="3" spans="1:13">
      <c r="A3" s="160"/>
    </row>
    <row r="4" spans="1:13" ht="33">
      <c r="A4" s="292" t="s">
        <v>1396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7" customHeight="1">
      <c r="A5" s="160"/>
    </row>
    <row r="6" spans="1:13" ht="35.1" customHeight="1">
      <c r="A6" s="291" t="s">
        <v>1397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35.1" customHeight="1">
      <c r="A7" s="291" t="s">
        <v>1398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</row>
    <row r="8" spans="1:13" ht="35.1" customHeight="1">
      <c r="A8" s="291" t="s">
        <v>1399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</row>
    <row r="9" spans="1:13" ht="35.1" customHeight="1">
      <c r="A9" s="291" t="s">
        <v>1400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5.1" customHeight="1">
      <c r="A10" s="291" t="s">
        <v>1401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</row>
    <row r="11" spans="1:13" ht="35.1" customHeight="1">
      <c r="A11" s="291" t="s">
        <v>1402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</row>
    <row r="12" spans="1:13" ht="35.1" customHeight="1">
      <c r="A12" s="291" t="s">
        <v>1403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5.1" customHeight="1">
      <c r="A13" s="291" t="s">
        <v>1404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</row>
    <row r="14" spans="1:13" ht="35.1" customHeight="1">
      <c r="A14" s="291" t="s">
        <v>1405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</row>
    <row r="15" spans="1:13" ht="34.5" customHeight="1">
      <c r="A15" s="291" t="s">
        <v>1406</v>
      </c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</row>
  </sheetData>
  <mergeCells count="11">
    <mergeCell ref="A11:M11"/>
    <mergeCell ref="A12:M12"/>
    <mergeCell ref="A13:M13"/>
    <mergeCell ref="A14:M14"/>
    <mergeCell ref="A15:M15"/>
    <mergeCell ref="A10:M10"/>
    <mergeCell ref="A4:M4"/>
    <mergeCell ref="A6:M6"/>
    <mergeCell ref="A7:M7"/>
    <mergeCell ref="A8:M8"/>
    <mergeCell ref="A9:M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M130"/>
  <sheetViews>
    <sheetView view="pageBreakPreview" topLeftCell="A7" zoomScale="85" zoomScaleSheetLayoutView="85" workbookViewId="0">
      <selection activeCell="F60" sqref="F60"/>
    </sheetView>
  </sheetViews>
  <sheetFormatPr defaultColWidth="8" defaultRowHeight="15"/>
  <cols>
    <col min="1" max="16384" width="8" style="154"/>
  </cols>
  <sheetData>
    <row r="13" spans="1:13" ht="37.5">
      <c r="A13" s="293" t="s">
        <v>1407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</row>
    <row r="26" spans="1:13" ht="37.5">
      <c r="A26" s="293" t="s">
        <v>1408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</row>
    <row r="39" spans="1:13" ht="37.5">
      <c r="A39" s="293" t="s">
        <v>1409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</row>
    <row r="52" spans="1:13" ht="37.5">
      <c r="A52" s="293" t="s">
        <v>1410</v>
      </c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</row>
    <row r="65" spans="1:13" ht="37.5">
      <c r="A65" s="293" t="s">
        <v>1411</v>
      </c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</row>
    <row r="78" spans="1:13" ht="37.5">
      <c r="A78" s="293" t="s">
        <v>1412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</row>
    <row r="91" spans="1:13" ht="37.5">
      <c r="A91" s="293" t="s">
        <v>1413</v>
      </c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</row>
    <row r="104" spans="1:13" ht="37.5">
      <c r="A104" s="293" t="s">
        <v>1414</v>
      </c>
      <c r="B104" s="293"/>
      <c r="C104" s="293"/>
      <c r="D104" s="293"/>
      <c r="E104" s="293"/>
      <c r="F104" s="293"/>
      <c r="G104" s="293"/>
      <c r="H104" s="293"/>
      <c r="I104" s="293"/>
      <c r="J104" s="293"/>
      <c r="K104" s="293"/>
      <c r="L104" s="293"/>
      <c r="M104" s="293"/>
    </row>
    <row r="117" spans="1:13" ht="37.5">
      <c r="A117" s="293" t="s">
        <v>1415</v>
      </c>
      <c r="B117" s="293"/>
      <c r="C117" s="293"/>
      <c r="D117" s="293"/>
      <c r="E117" s="293"/>
      <c r="F117" s="293"/>
      <c r="G117" s="293"/>
      <c r="H117" s="293"/>
      <c r="I117" s="293"/>
      <c r="J117" s="293"/>
      <c r="K117" s="293"/>
      <c r="L117" s="293"/>
      <c r="M117" s="293"/>
    </row>
    <row r="130" spans="1:13" ht="37.5">
      <c r="A130" s="293" t="s">
        <v>1416</v>
      </c>
      <c r="B130" s="293"/>
      <c r="C130" s="293"/>
      <c r="D130" s="293"/>
      <c r="E130" s="293"/>
      <c r="F130" s="293"/>
      <c r="G130" s="293"/>
      <c r="H130" s="293"/>
      <c r="I130" s="293"/>
      <c r="J130" s="293"/>
      <c r="K130" s="293"/>
      <c r="L130" s="293"/>
      <c r="M130" s="293"/>
    </row>
  </sheetData>
  <mergeCells count="10">
    <mergeCell ref="A91:M91"/>
    <mergeCell ref="A104:M104"/>
    <mergeCell ref="A117:M117"/>
    <mergeCell ref="A130:M130"/>
    <mergeCell ref="A13:M13"/>
    <mergeCell ref="A26:M26"/>
    <mergeCell ref="A39:M39"/>
    <mergeCell ref="A52:M52"/>
    <mergeCell ref="A65:M65"/>
    <mergeCell ref="A78:M7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rowBreaks count="9" manualBreakCount="9">
    <brk id="13" max="16383" man="1"/>
    <brk id="26" max="16383" man="1"/>
    <brk id="39" max="16383" man="1"/>
    <brk id="52" max="16383" man="1"/>
    <brk id="65" max="16383" man="1"/>
    <brk id="78" max="16383" man="1"/>
    <brk id="91" max="16383" man="1"/>
    <brk id="104" max="16383" man="1"/>
    <brk id="11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4"/>
  <sheetViews>
    <sheetView view="pageBreakPreview" topLeftCell="A13" zoomScaleSheetLayoutView="100" workbookViewId="0">
      <selection activeCell="A31" sqref="A31:J31"/>
    </sheetView>
  </sheetViews>
  <sheetFormatPr defaultColWidth="8" defaultRowHeight="15"/>
  <cols>
    <col min="1" max="3" width="10.375" style="159" customWidth="1"/>
    <col min="4" max="7" width="9.125" style="159" customWidth="1"/>
    <col min="8" max="8" width="8" style="159"/>
    <col min="9" max="9" width="15.5" style="159" customWidth="1"/>
    <col min="10" max="10" width="17.125" style="159" customWidth="1"/>
    <col min="11" max="14" width="8" style="159"/>
    <col min="15" max="15" width="24.625" style="159" bestFit="1" customWidth="1"/>
    <col min="16" max="16" width="22.5" style="159" bestFit="1" customWidth="1"/>
    <col min="17" max="18" width="4.75" style="159" bestFit="1" customWidth="1"/>
    <col min="19" max="19" width="11.5" style="159" bestFit="1" customWidth="1"/>
    <col min="20" max="16384" width="8" style="159"/>
  </cols>
  <sheetData>
    <row r="2" spans="1:11" ht="27">
      <c r="A2" s="294" t="s">
        <v>1417</v>
      </c>
      <c r="B2" s="294"/>
      <c r="C2" s="294"/>
      <c r="D2" s="294"/>
      <c r="E2" s="294"/>
      <c r="F2" s="294"/>
      <c r="G2" s="294"/>
      <c r="H2" s="294"/>
      <c r="I2" s="294"/>
      <c r="J2" s="294"/>
      <c r="K2" s="161"/>
    </row>
    <row r="4" spans="1:11" ht="22.7" customHeight="1">
      <c r="A4" s="162" t="s">
        <v>2576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1" ht="22.7" customHeight="1">
      <c r="A5" s="162" t="s">
        <v>2577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1" ht="22.7" customHeight="1">
      <c r="A6" s="295" t="s">
        <v>2578</v>
      </c>
      <c r="B6" s="296"/>
      <c r="C6" s="296"/>
      <c r="D6" s="296"/>
      <c r="E6" s="296"/>
      <c r="F6" s="296"/>
      <c r="G6" s="296"/>
      <c r="H6" s="296"/>
      <c r="I6" s="296"/>
      <c r="J6" s="296"/>
    </row>
    <row r="7" spans="1:11" ht="22.7" customHeight="1">
      <c r="A7" s="297" t="s">
        <v>2398</v>
      </c>
      <c r="B7" s="297"/>
      <c r="C7" s="297"/>
      <c r="D7" s="297"/>
      <c r="E7" s="297"/>
      <c r="F7" s="297"/>
      <c r="G7" s="297"/>
      <c r="H7" s="297"/>
      <c r="I7" s="297"/>
      <c r="J7" s="297"/>
    </row>
    <row r="8" spans="1:11" ht="22.7" customHeight="1">
      <c r="A8" s="298" t="s">
        <v>1418</v>
      </c>
      <c r="B8" s="298"/>
      <c r="C8" s="298"/>
      <c r="D8" s="298"/>
      <c r="E8" s="298"/>
      <c r="F8" s="298"/>
      <c r="G8" s="298"/>
      <c r="H8" s="298"/>
      <c r="I8" s="298"/>
      <c r="J8" s="298"/>
    </row>
    <row r="9" spans="1:11" ht="22.7" customHeight="1">
      <c r="A9" s="164" t="s">
        <v>1419</v>
      </c>
      <c r="B9" s="163"/>
      <c r="C9" s="163"/>
      <c r="D9" s="163"/>
      <c r="E9" s="163"/>
      <c r="F9" s="163"/>
      <c r="G9" s="163"/>
      <c r="H9" s="163"/>
      <c r="I9" s="163"/>
      <c r="J9" s="163"/>
    </row>
    <row r="10" spans="1:11" ht="22.7" customHeight="1">
      <c r="A10" s="165" t="s">
        <v>2579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1" ht="22.7" customHeight="1">
      <c r="A11" s="164" t="s">
        <v>1420</v>
      </c>
      <c r="B11" s="163"/>
      <c r="C11" s="163"/>
      <c r="D11" s="163"/>
      <c r="E11" s="163"/>
      <c r="F11" s="163"/>
      <c r="G11" s="163"/>
      <c r="H11" s="163"/>
      <c r="I11" s="163"/>
      <c r="J11" s="163"/>
    </row>
    <row r="12" spans="1:11" ht="22.7" customHeight="1">
      <c r="A12" s="298" t="s">
        <v>1421</v>
      </c>
      <c r="B12" s="298"/>
      <c r="C12" s="298"/>
      <c r="D12" s="298"/>
      <c r="E12" s="298"/>
      <c r="F12" s="298"/>
      <c r="G12" s="298"/>
      <c r="H12" s="298"/>
      <c r="I12" s="298"/>
      <c r="J12" s="298"/>
    </row>
    <row r="13" spans="1:11" ht="27" customHeight="1">
      <c r="A13" s="300" t="s">
        <v>2390</v>
      </c>
      <c r="B13" s="300"/>
      <c r="C13" s="300"/>
      <c r="D13" s="300"/>
      <c r="E13" s="300"/>
      <c r="F13" s="300"/>
      <c r="G13" s="300"/>
      <c r="H13" s="300"/>
      <c r="I13" s="300"/>
      <c r="J13" s="300"/>
    </row>
    <row r="14" spans="1:11" ht="24" customHeight="1">
      <c r="A14" s="298" t="s">
        <v>1436</v>
      </c>
      <c r="B14" s="298"/>
      <c r="C14" s="298"/>
      <c r="D14" s="298"/>
      <c r="E14" s="298"/>
      <c r="F14" s="298"/>
      <c r="G14" s="298"/>
      <c r="H14" s="298"/>
      <c r="I14" s="298"/>
      <c r="J14" s="298"/>
    </row>
    <row r="15" spans="1:11" ht="22.7" customHeight="1">
      <c r="A15" s="299" t="s">
        <v>1422</v>
      </c>
      <c r="B15" s="299"/>
      <c r="C15" s="299"/>
      <c r="D15" s="299"/>
      <c r="E15" s="299"/>
      <c r="F15" s="299"/>
      <c r="G15" s="299"/>
      <c r="H15" s="299"/>
      <c r="I15" s="299"/>
      <c r="J15" s="299"/>
    </row>
    <row r="16" spans="1:11" ht="22.7" customHeight="1">
      <c r="A16" s="299" t="s">
        <v>1423</v>
      </c>
      <c r="B16" s="299"/>
      <c r="C16" s="299"/>
      <c r="D16" s="299"/>
      <c r="E16" s="299"/>
      <c r="F16" s="299"/>
      <c r="G16" s="299"/>
      <c r="H16" s="299"/>
      <c r="I16" s="299"/>
      <c r="J16" s="299"/>
    </row>
    <row r="17" spans="1:10" ht="22.7" customHeight="1">
      <c r="A17" s="298" t="s">
        <v>1437</v>
      </c>
      <c r="B17" s="298"/>
      <c r="C17" s="298"/>
      <c r="D17" s="298"/>
      <c r="E17" s="298"/>
      <c r="F17" s="298"/>
      <c r="G17" s="298"/>
      <c r="H17" s="298"/>
      <c r="I17" s="298"/>
      <c r="J17" s="298"/>
    </row>
    <row r="18" spans="1:10" ht="22.7" customHeight="1">
      <c r="A18" s="298" t="s">
        <v>1438</v>
      </c>
      <c r="B18" s="298"/>
      <c r="C18" s="298"/>
      <c r="D18" s="298"/>
      <c r="E18" s="298"/>
      <c r="F18" s="298"/>
      <c r="G18" s="298"/>
      <c r="H18" s="298"/>
      <c r="I18" s="298"/>
      <c r="J18" s="298"/>
    </row>
    <row r="19" spans="1:10" ht="22.7" customHeight="1">
      <c r="A19" s="299" t="s">
        <v>1424</v>
      </c>
      <c r="B19" s="299"/>
      <c r="C19" s="299"/>
      <c r="D19" s="299"/>
      <c r="E19" s="299"/>
      <c r="F19" s="299"/>
      <c r="G19" s="299"/>
      <c r="H19" s="299"/>
      <c r="I19" s="299"/>
      <c r="J19" s="299"/>
    </row>
    <row r="20" spans="1:10" ht="22.7" customHeight="1">
      <c r="A20" s="299" t="s">
        <v>1425</v>
      </c>
      <c r="B20" s="299"/>
      <c r="C20" s="299"/>
      <c r="D20" s="299"/>
      <c r="E20" s="299"/>
      <c r="F20" s="299"/>
      <c r="G20" s="299"/>
      <c r="H20" s="299"/>
      <c r="I20" s="299"/>
      <c r="J20" s="299"/>
    </row>
    <row r="21" spans="1:10" ht="22.7" customHeight="1">
      <c r="A21" s="299" t="s">
        <v>1426</v>
      </c>
      <c r="B21" s="299"/>
      <c r="C21" s="299"/>
      <c r="D21" s="299"/>
      <c r="E21" s="299"/>
      <c r="F21" s="299"/>
      <c r="G21" s="299"/>
      <c r="H21" s="299"/>
      <c r="I21" s="299"/>
      <c r="J21" s="299"/>
    </row>
    <row r="22" spans="1:10" ht="22.7" customHeight="1">
      <c r="A22" s="299" t="s">
        <v>1427</v>
      </c>
      <c r="B22" s="299"/>
      <c r="C22" s="299"/>
      <c r="D22" s="299"/>
      <c r="E22" s="299"/>
      <c r="F22" s="299"/>
      <c r="G22" s="299"/>
      <c r="H22" s="299"/>
      <c r="I22" s="299"/>
      <c r="J22" s="299"/>
    </row>
    <row r="23" spans="1:10" ht="22.7" customHeight="1">
      <c r="A23" s="298" t="s">
        <v>1439</v>
      </c>
      <c r="B23" s="298"/>
      <c r="C23" s="298"/>
      <c r="D23" s="298"/>
      <c r="E23" s="298"/>
      <c r="F23" s="298"/>
      <c r="G23" s="298"/>
      <c r="H23" s="298"/>
      <c r="I23" s="298"/>
      <c r="J23" s="298"/>
    </row>
    <row r="24" spans="1:10" ht="22.7" customHeight="1">
      <c r="A24" s="299" t="s">
        <v>1428</v>
      </c>
      <c r="B24" s="299"/>
      <c r="C24" s="299"/>
      <c r="D24" s="299"/>
      <c r="E24" s="299"/>
      <c r="F24" s="299"/>
      <c r="G24" s="299"/>
      <c r="H24" s="299"/>
      <c r="I24" s="299"/>
      <c r="J24" s="299"/>
    </row>
    <row r="25" spans="1:10" ht="22.7" customHeight="1">
      <c r="A25" s="299" t="s">
        <v>1429</v>
      </c>
      <c r="B25" s="299"/>
      <c r="C25" s="299"/>
      <c r="D25" s="299"/>
      <c r="E25" s="299"/>
      <c r="F25" s="299"/>
      <c r="G25" s="299"/>
      <c r="H25" s="299"/>
      <c r="I25" s="299"/>
      <c r="J25" s="299"/>
    </row>
    <row r="26" spans="1:10" ht="22.7" customHeight="1">
      <c r="A26" s="299" t="s">
        <v>1430</v>
      </c>
      <c r="B26" s="299"/>
      <c r="C26" s="299"/>
      <c r="D26" s="299"/>
      <c r="E26" s="299"/>
      <c r="F26" s="299"/>
      <c r="G26" s="299"/>
      <c r="H26" s="299"/>
      <c r="I26" s="299"/>
      <c r="J26" s="299"/>
    </row>
    <row r="27" spans="1:10" ht="22.7" customHeight="1">
      <c r="A27" s="298" t="s">
        <v>1440</v>
      </c>
      <c r="B27" s="298"/>
      <c r="C27" s="298"/>
      <c r="D27" s="298"/>
      <c r="E27" s="298"/>
      <c r="F27" s="298"/>
      <c r="G27" s="298"/>
      <c r="H27" s="298"/>
      <c r="I27" s="298"/>
      <c r="J27" s="298"/>
    </row>
    <row r="28" spans="1:10" ht="22.7" customHeight="1">
      <c r="A28" s="298" t="s">
        <v>1441</v>
      </c>
      <c r="B28" s="298"/>
      <c r="C28" s="298"/>
      <c r="D28" s="298"/>
      <c r="E28" s="298"/>
      <c r="F28" s="298"/>
      <c r="G28" s="298"/>
      <c r="H28" s="298"/>
      <c r="I28" s="298"/>
      <c r="J28" s="298"/>
    </row>
    <row r="29" spans="1:10" ht="22.7" customHeight="1">
      <c r="A29" s="301" t="s">
        <v>3270</v>
      </c>
      <c r="B29" s="301"/>
      <c r="C29" s="301"/>
      <c r="D29" s="301"/>
      <c r="E29" s="301"/>
      <c r="F29" s="301"/>
      <c r="G29" s="301"/>
      <c r="H29" s="301"/>
      <c r="I29" s="301"/>
      <c r="J29" s="301"/>
    </row>
    <row r="30" spans="1:10" ht="22.7" customHeight="1">
      <c r="A30" s="299" t="s">
        <v>3271</v>
      </c>
      <c r="B30" s="299"/>
      <c r="C30" s="299"/>
      <c r="D30" s="299"/>
      <c r="E30" s="299"/>
      <c r="F30" s="299"/>
      <c r="G30" s="299"/>
      <c r="H30" s="299"/>
      <c r="I30" s="299"/>
      <c r="J30" s="299"/>
    </row>
    <row r="31" spans="1:10" ht="22.7" customHeight="1">
      <c r="A31" s="299" t="s">
        <v>2580</v>
      </c>
      <c r="B31" s="299"/>
      <c r="C31" s="299"/>
      <c r="D31" s="299"/>
      <c r="E31" s="299"/>
      <c r="F31" s="299"/>
      <c r="G31" s="299"/>
      <c r="H31" s="299"/>
      <c r="I31" s="299"/>
      <c r="J31" s="299"/>
    </row>
    <row r="32" spans="1:10" ht="22.7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7.75" customHeight="1"/>
    <row r="45" ht="27.75" customHeight="1"/>
    <row r="46" ht="27.75" customHeight="1"/>
    <row r="47" ht="27.75" customHeight="1"/>
    <row r="48" ht="27.75" customHeight="1"/>
    <row r="49" ht="28.5" customHeight="1"/>
    <row r="50" ht="28.5" customHeight="1"/>
    <row r="51" ht="28.5" customHeight="1"/>
    <row r="52" ht="27.75" customHeight="1"/>
    <row r="53" ht="27.75" customHeight="1"/>
    <row r="54" ht="27.75" customHeight="1"/>
  </sheetData>
  <mergeCells count="24">
    <mergeCell ref="A31:J31"/>
    <mergeCell ref="A24:J24"/>
    <mergeCell ref="A25:J25"/>
    <mergeCell ref="A26:J26"/>
    <mergeCell ref="A27:J27"/>
    <mergeCell ref="A28:J28"/>
    <mergeCell ref="A29:J29"/>
    <mergeCell ref="A16:J16"/>
    <mergeCell ref="A17:J17"/>
    <mergeCell ref="A12:J12"/>
    <mergeCell ref="A13:J13"/>
    <mergeCell ref="A30:J30"/>
    <mergeCell ref="A18:J18"/>
    <mergeCell ref="A19:J19"/>
    <mergeCell ref="A20:J20"/>
    <mergeCell ref="A21:J21"/>
    <mergeCell ref="A22:J22"/>
    <mergeCell ref="A23:J23"/>
    <mergeCell ref="A14:J14"/>
    <mergeCell ref="A2:J2"/>
    <mergeCell ref="A6:J6"/>
    <mergeCell ref="A7:J7"/>
    <mergeCell ref="A8:J8"/>
    <mergeCell ref="A15:J15"/>
  </mergeCells>
  <phoneticPr fontId="2" type="noConversion"/>
  <pageMargins left="1.1023622047244095" right="1.1023622047244095" top="0.74803149606299213" bottom="0.59055118110236227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view="pageBreakPreview" zoomScaleSheetLayoutView="100" workbookViewId="0">
      <selection activeCell="A4" sqref="A4:A5"/>
    </sheetView>
  </sheetViews>
  <sheetFormatPr defaultColWidth="8" defaultRowHeight="15"/>
  <cols>
    <col min="1" max="1" width="16" style="167" customWidth="1"/>
    <col min="2" max="7" width="20.125" style="167" customWidth="1"/>
    <col min="8" max="8" width="15.25" style="167" customWidth="1"/>
    <col min="9" max="16384" width="8" style="167"/>
  </cols>
  <sheetData>
    <row r="2" spans="1:8" ht="48.75" customHeight="1">
      <c r="A2" s="302" t="s">
        <v>1431</v>
      </c>
      <c r="B2" s="302"/>
      <c r="C2" s="302"/>
      <c r="D2" s="302"/>
      <c r="E2" s="302"/>
      <c r="F2" s="302"/>
      <c r="G2" s="302"/>
      <c r="H2" s="302"/>
    </row>
    <row r="3" spans="1:8" ht="73.5" customHeight="1" thickBot="1">
      <c r="A3" s="303" t="s">
        <v>2581</v>
      </c>
      <c r="B3" s="303"/>
      <c r="C3" s="303"/>
      <c r="D3" s="303"/>
      <c r="E3" s="303"/>
      <c r="F3" s="303"/>
      <c r="G3" s="303"/>
      <c r="H3" s="168"/>
    </row>
    <row r="4" spans="1:8" ht="37.15" customHeight="1">
      <c r="A4" s="304" t="s">
        <v>1432</v>
      </c>
      <c r="B4" s="306" t="s">
        <v>2391</v>
      </c>
      <c r="C4" s="307"/>
      <c r="D4" s="307"/>
      <c r="E4" s="307"/>
      <c r="F4" s="307"/>
      <c r="G4" s="307"/>
      <c r="H4" s="308" t="s">
        <v>1433</v>
      </c>
    </row>
    <row r="5" spans="1:8" ht="37.15" customHeight="1" thickBot="1">
      <c r="A5" s="305"/>
      <c r="B5" s="175" t="s">
        <v>2393</v>
      </c>
      <c r="C5" s="175" t="s">
        <v>2394</v>
      </c>
      <c r="D5" s="175" t="s">
        <v>2395</v>
      </c>
      <c r="E5" s="175" t="s">
        <v>2392</v>
      </c>
      <c r="F5" s="175" t="s">
        <v>2396</v>
      </c>
      <c r="G5" s="175" t="s">
        <v>2397</v>
      </c>
      <c r="H5" s="309"/>
    </row>
    <row r="6" spans="1:8" ht="37.15" customHeight="1" thickTop="1" thickBot="1">
      <c r="A6" s="310" t="s">
        <v>1434</v>
      </c>
      <c r="B6" s="176"/>
      <c r="C6" s="177"/>
      <c r="D6" s="178"/>
      <c r="E6" s="178"/>
      <c r="F6" s="178"/>
      <c r="G6" s="178"/>
      <c r="H6" s="169"/>
    </row>
    <row r="7" spans="1:8" ht="37.15" customHeight="1" thickTop="1">
      <c r="A7" s="311"/>
      <c r="B7" s="179"/>
      <c r="C7" s="179"/>
      <c r="D7" s="179"/>
      <c r="E7" s="179"/>
      <c r="F7" s="179"/>
      <c r="G7" s="179"/>
      <c r="H7" s="170"/>
    </row>
    <row r="8" spans="1:8" ht="37.15" customHeight="1" thickBot="1">
      <c r="A8" s="312" t="s">
        <v>1435</v>
      </c>
      <c r="B8" s="178"/>
      <c r="C8" s="178"/>
      <c r="D8" s="180"/>
      <c r="E8" s="180"/>
      <c r="F8" s="180"/>
      <c r="G8" s="178"/>
      <c r="H8" s="171"/>
    </row>
    <row r="9" spans="1:8" ht="37.15" customHeight="1" thickTop="1">
      <c r="A9" s="311"/>
      <c r="B9" s="179"/>
      <c r="C9" s="181"/>
      <c r="D9" s="179"/>
      <c r="E9" s="179"/>
      <c r="F9" s="179"/>
      <c r="G9" s="179"/>
      <c r="H9" s="172"/>
    </row>
    <row r="10" spans="1:8" ht="37.15" customHeight="1" thickBot="1">
      <c r="A10" s="312" t="s">
        <v>1442</v>
      </c>
      <c r="B10" s="178"/>
      <c r="C10" s="178"/>
      <c r="D10" s="178"/>
      <c r="E10" s="180"/>
      <c r="F10" s="180"/>
      <c r="G10" s="180"/>
      <c r="H10" s="173"/>
    </row>
    <row r="11" spans="1:8" ht="37.15" customHeight="1" thickTop="1">
      <c r="A11" s="311"/>
      <c r="B11" s="179"/>
      <c r="C11" s="179"/>
      <c r="D11" s="179"/>
      <c r="E11" s="179"/>
      <c r="F11" s="179"/>
      <c r="G11" s="179"/>
      <c r="H11" s="170"/>
    </row>
    <row r="12" spans="1:8" ht="37.15" customHeight="1" thickBot="1">
      <c r="A12" s="312" t="s">
        <v>1443</v>
      </c>
      <c r="B12" s="178"/>
      <c r="C12" s="178"/>
      <c r="D12" s="180"/>
      <c r="E12" s="180"/>
      <c r="F12" s="180"/>
      <c r="G12" s="180"/>
      <c r="H12" s="171"/>
    </row>
    <row r="13" spans="1:8" ht="37.15" customHeight="1" thickTop="1" thickBot="1">
      <c r="A13" s="313"/>
      <c r="B13" s="182"/>
      <c r="C13" s="183"/>
      <c r="D13" s="182"/>
      <c r="E13" s="182"/>
      <c r="F13" s="182"/>
      <c r="G13" s="182"/>
      <c r="H13" s="174"/>
    </row>
    <row r="14" spans="1:8" ht="19.5" customHeight="1"/>
    <row r="15" spans="1:8" ht="60.75" customHeight="1">
      <c r="A15" s="302"/>
      <c r="B15" s="302"/>
      <c r="C15" s="302"/>
      <c r="D15" s="302"/>
      <c r="E15" s="302"/>
      <c r="F15" s="302"/>
      <c r="G15" s="302"/>
      <c r="H15" s="302"/>
    </row>
  </sheetData>
  <mergeCells count="10">
    <mergeCell ref="A6:A7"/>
    <mergeCell ref="A8:A9"/>
    <mergeCell ref="A10:A11"/>
    <mergeCell ref="A12:A13"/>
    <mergeCell ref="A15:H15"/>
    <mergeCell ref="A2:H2"/>
    <mergeCell ref="A3:G3"/>
    <mergeCell ref="A4:A5"/>
    <mergeCell ref="B4:G4"/>
    <mergeCell ref="H4:H5"/>
  </mergeCells>
  <phoneticPr fontId="2" type="noConversion"/>
  <printOptions horizontalCentered="1"/>
  <pageMargins left="0" right="0" top="0.98425196850393704" bottom="0.98425196850393704" header="0.51181102362204722" footer="0.51181102362204722"/>
  <pageSetup paperSize="9" scale="70" orientation="landscape" r:id="rId1"/>
  <headerFooter alignWithMargins="0"/>
  <rowBreaks count="1" manualBreakCount="1">
    <brk id="14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Y35"/>
  <sheetViews>
    <sheetView view="pageBreakPreview" topLeftCell="A4" zoomScale="85" zoomScaleNormal="100" zoomScaleSheetLayoutView="85" workbookViewId="0">
      <selection activeCell="P15" sqref="P15"/>
    </sheetView>
  </sheetViews>
  <sheetFormatPr defaultColWidth="8" defaultRowHeight="15"/>
  <cols>
    <col min="1" max="1" width="2.75" style="60" customWidth="1"/>
    <col min="2" max="3" width="7.625" style="60" customWidth="1"/>
    <col min="4" max="21" width="7.875" style="60" customWidth="1"/>
    <col min="22" max="22" width="2.375" style="60" customWidth="1"/>
    <col min="23" max="24" width="8" style="60"/>
    <col min="25" max="25" width="21" style="60" bestFit="1" customWidth="1"/>
    <col min="26" max="16384" width="8" style="60"/>
  </cols>
  <sheetData>
    <row r="1" spans="1:25" ht="15.75" thickBot="1"/>
    <row r="2" spans="1:25" ht="72.75" customHeight="1">
      <c r="B2" s="326" t="s">
        <v>2582</v>
      </c>
      <c r="C2" s="327"/>
      <c r="D2" s="327"/>
      <c r="E2" s="328"/>
      <c r="F2" s="329" t="s">
        <v>0</v>
      </c>
      <c r="G2" s="330"/>
      <c r="H2" s="329"/>
      <c r="I2" s="330"/>
      <c r="J2" s="329" t="s">
        <v>1</v>
      </c>
      <c r="K2" s="330"/>
      <c r="L2" s="329"/>
      <c r="M2" s="330"/>
      <c r="N2" s="329" t="s">
        <v>2</v>
      </c>
      <c r="O2" s="330"/>
      <c r="P2" s="329"/>
      <c r="Q2" s="330"/>
      <c r="R2" s="329" t="s">
        <v>3</v>
      </c>
      <c r="S2" s="330"/>
      <c r="T2" s="329"/>
      <c r="U2" s="331"/>
      <c r="V2" s="61"/>
      <c r="W2" s="61"/>
      <c r="X2" s="61"/>
    </row>
    <row r="3" spans="1:25" ht="12.75" customHeight="1">
      <c r="B3" s="62"/>
      <c r="U3" s="63"/>
    </row>
    <row r="4" spans="1:25" ht="30.75" customHeight="1">
      <c r="B4" s="332" t="s">
        <v>2583</v>
      </c>
      <c r="C4" s="333"/>
      <c r="D4" s="333"/>
      <c r="E4" s="333"/>
      <c r="F4" s="333"/>
      <c r="I4" s="334"/>
      <c r="J4" s="334"/>
      <c r="K4" s="334"/>
      <c r="L4" s="334"/>
      <c r="M4" s="334"/>
      <c r="N4" s="334"/>
      <c r="O4" s="334"/>
      <c r="P4" s="334"/>
      <c r="Q4" s="64"/>
      <c r="R4" s="64"/>
      <c r="S4" s="64"/>
      <c r="T4" s="64"/>
      <c r="U4" s="65"/>
    </row>
    <row r="5" spans="1:25" ht="10.5" customHeight="1">
      <c r="B5" s="62"/>
      <c r="U5" s="63"/>
    </row>
    <row r="6" spans="1:25" ht="49.7" customHeight="1">
      <c r="A6" s="66"/>
      <c r="B6" s="316" t="s">
        <v>2575</v>
      </c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8"/>
    </row>
    <row r="7" spans="1:25" ht="48.2" customHeight="1">
      <c r="A7" s="66"/>
      <c r="B7" s="316" t="s">
        <v>2584</v>
      </c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8"/>
    </row>
    <row r="8" spans="1:25" ht="28.5" customHeight="1">
      <c r="A8" s="66"/>
      <c r="B8" s="319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1"/>
    </row>
    <row r="9" spans="1:25" ht="28.15" customHeight="1">
      <c r="B9" s="67"/>
      <c r="C9" s="68"/>
      <c r="D9" s="68"/>
      <c r="E9" s="68"/>
      <c r="U9" s="69"/>
    </row>
    <row r="10" spans="1:25" ht="36" customHeight="1">
      <c r="B10" s="67"/>
      <c r="C10" s="68"/>
      <c r="D10" s="68"/>
      <c r="E10" s="68"/>
      <c r="G10" s="70" t="s">
        <v>4</v>
      </c>
      <c r="I10" s="71"/>
      <c r="J10" s="72"/>
      <c r="K10" s="322" t="s">
        <v>2585</v>
      </c>
      <c r="L10" s="322"/>
      <c r="M10" s="322"/>
      <c r="N10" s="322"/>
      <c r="O10" s="322"/>
      <c r="P10" s="322"/>
      <c r="Q10" s="322"/>
      <c r="R10" s="322"/>
      <c r="S10" s="322"/>
      <c r="T10" s="322"/>
      <c r="U10" s="69"/>
    </row>
    <row r="11" spans="1:25" ht="36" customHeight="1">
      <c r="B11" s="67"/>
      <c r="C11" s="68"/>
      <c r="D11" s="68"/>
      <c r="E11" s="68"/>
      <c r="G11" s="70" t="s">
        <v>5</v>
      </c>
      <c r="I11" s="71"/>
      <c r="J11" s="72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69"/>
    </row>
    <row r="12" spans="1:25" ht="36" customHeight="1">
      <c r="B12" s="67"/>
      <c r="C12" s="68"/>
      <c r="D12" s="68"/>
      <c r="E12" s="68"/>
      <c r="G12" s="70"/>
      <c r="I12" s="71"/>
      <c r="J12" s="72"/>
      <c r="K12" s="323" t="s">
        <v>2389</v>
      </c>
      <c r="L12" s="324"/>
      <c r="M12" s="324"/>
      <c r="N12" s="324"/>
      <c r="O12" s="324"/>
      <c r="P12" s="324"/>
      <c r="Q12" s="324"/>
      <c r="R12" s="324"/>
      <c r="S12" s="324"/>
      <c r="T12" s="324"/>
      <c r="U12" s="69"/>
    </row>
    <row r="13" spans="1:25" ht="36" customHeight="1">
      <c r="B13" s="67"/>
      <c r="C13" s="68"/>
      <c r="D13" s="68"/>
      <c r="E13" s="68"/>
      <c r="H13" s="72"/>
      <c r="I13" s="72"/>
      <c r="J13" s="72"/>
      <c r="K13" s="323" t="s">
        <v>2586</v>
      </c>
      <c r="L13" s="324"/>
      <c r="M13" s="324"/>
      <c r="N13" s="324"/>
      <c r="O13" s="324"/>
      <c r="P13" s="324"/>
      <c r="Q13" s="324"/>
      <c r="R13" s="324"/>
      <c r="U13" s="69"/>
      <c r="Y13" s="73"/>
    </row>
    <row r="14" spans="1:25" ht="28.15" customHeight="1">
      <c r="B14" s="67"/>
      <c r="C14" s="68"/>
      <c r="D14" s="68"/>
      <c r="E14" s="68"/>
      <c r="H14" s="68"/>
      <c r="I14" s="68"/>
      <c r="J14" s="68"/>
      <c r="K14" s="72"/>
      <c r="L14" s="72"/>
      <c r="M14" s="70"/>
      <c r="N14" s="72"/>
      <c r="O14" s="72"/>
      <c r="P14" s="72"/>
      <c r="Q14" s="72"/>
      <c r="R14" s="72"/>
      <c r="U14" s="69"/>
      <c r="Y14" s="74"/>
    </row>
    <row r="15" spans="1:25" ht="28.15" customHeight="1">
      <c r="B15" s="67"/>
      <c r="C15" s="68"/>
      <c r="D15" s="68"/>
      <c r="E15" s="68"/>
      <c r="H15" s="68"/>
      <c r="I15" s="68"/>
      <c r="J15" s="68"/>
      <c r="K15" s="72"/>
      <c r="L15" s="72"/>
      <c r="M15" s="70"/>
      <c r="N15" s="72"/>
      <c r="O15" s="72"/>
      <c r="P15" s="72"/>
      <c r="Q15" s="72"/>
      <c r="R15" s="72"/>
      <c r="U15" s="69"/>
      <c r="Y15" s="74"/>
    </row>
    <row r="16" spans="1:25" ht="24.95" customHeight="1">
      <c r="B16" s="75"/>
      <c r="C16" s="76"/>
      <c r="D16" s="68"/>
      <c r="E16" s="68"/>
      <c r="F16" s="68"/>
      <c r="G16" s="68"/>
      <c r="H16" s="68"/>
      <c r="I16" s="68"/>
      <c r="J16" s="68"/>
      <c r="K16" s="68"/>
      <c r="L16" s="68"/>
      <c r="M16" s="76"/>
      <c r="N16" s="68"/>
      <c r="O16" s="68"/>
      <c r="P16" s="68"/>
      <c r="Q16" s="68"/>
      <c r="R16" s="68"/>
      <c r="S16" s="68"/>
      <c r="T16" s="68"/>
      <c r="U16" s="69"/>
    </row>
    <row r="17" spans="2:25" ht="44.45" customHeight="1">
      <c r="B17" s="75"/>
      <c r="C17" s="76"/>
      <c r="D17" s="77" t="s">
        <v>6</v>
      </c>
      <c r="F17" s="77"/>
      <c r="G17" s="78" t="str">
        <f>"一金 "&amp;NUMBERSTRING(Q17,1)&amp;"원정"</f>
        <v>一金 일억이천일백사십일만오천원정</v>
      </c>
      <c r="J17" s="78"/>
      <c r="K17" s="78"/>
      <c r="L17" s="78"/>
      <c r="M17" s="78"/>
      <c r="N17" s="78"/>
      <c r="Q17" s="325">
        <f>Q18+Q19</f>
        <v>121415000</v>
      </c>
      <c r="R17" s="325"/>
      <c r="S17" s="325"/>
      <c r="T17" s="325"/>
      <c r="U17" s="79"/>
      <c r="Y17" s="73"/>
    </row>
    <row r="18" spans="2:25" ht="44.45" customHeight="1">
      <c r="B18" s="75"/>
      <c r="C18" s="76"/>
      <c r="D18" s="77" t="s">
        <v>7</v>
      </c>
      <c r="F18" s="80"/>
      <c r="G18" s="78" t="str">
        <f>"一金 "&amp;NUMBERSTRING(Q18,1)&amp;"원정"</f>
        <v>一金 팔천삼백칠십만이천원정</v>
      </c>
      <c r="J18" s="78"/>
      <c r="K18" s="78"/>
      <c r="L18" s="78"/>
      <c r="M18" s="78"/>
      <c r="N18" s="81"/>
      <c r="Q18" s="325">
        <f>ROUNDDOWN(원가계산!D28,-3)</f>
        <v>83702000</v>
      </c>
      <c r="R18" s="325"/>
      <c r="S18" s="325"/>
      <c r="T18" s="325"/>
      <c r="U18" s="79"/>
      <c r="Y18" s="74"/>
    </row>
    <row r="19" spans="2:25" ht="44.45" customHeight="1">
      <c r="B19" s="67"/>
      <c r="C19" s="68"/>
      <c r="D19" s="77" t="s">
        <v>8</v>
      </c>
      <c r="F19" s="77"/>
      <c r="G19" s="78" t="str">
        <f>"一金 "&amp;NUMBERSTRING(Q19,1)&amp;"원정"</f>
        <v>一金 삼천칠백칠십일만삼천원정</v>
      </c>
      <c r="J19" s="78"/>
      <c r="K19" s="78"/>
      <c r="L19" s="78"/>
      <c r="M19" s="78"/>
      <c r="N19" s="78"/>
      <c r="Q19" s="325">
        <f>원가계산!D29</f>
        <v>37713000</v>
      </c>
      <c r="R19" s="325"/>
      <c r="S19" s="325"/>
      <c r="T19" s="325"/>
      <c r="U19" s="79"/>
      <c r="Y19" s="74"/>
    </row>
    <row r="20" spans="2:25" ht="35.1" customHeight="1">
      <c r="B20" s="67"/>
      <c r="C20" s="68"/>
      <c r="F20" s="77"/>
      <c r="G20" s="77"/>
      <c r="H20" s="77"/>
      <c r="I20" s="78"/>
      <c r="J20" s="78"/>
      <c r="K20" s="78"/>
      <c r="L20" s="78"/>
      <c r="M20" s="78"/>
      <c r="N20" s="78"/>
      <c r="O20" s="325"/>
      <c r="P20" s="325"/>
      <c r="Q20" s="325"/>
      <c r="R20" s="325"/>
      <c r="S20" s="325"/>
      <c r="T20" s="325"/>
      <c r="U20" s="79"/>
      <c r="Y20" s="82"/>
    </row>
    <row r="21" spans="2:25" ht="11.25" customHeight="1">
      <c r="B21" s="62"/>
      <c r="F21" s="83"/>
      <c r="G21" s="83"/>
      <c r="H21" s="84"/>
      <c r="I21" s="77"/>
      <c r="J21" s="77"/>
      <c r="K21" s="85"/>
      <c r="L21" s="85"/>
      <c r="N21" s="86"/>
      <c r="O21" s="86"/>
      <c r="P21" s="86"/>
      <c r="Q21" s="86"/>
      <c r="R21" s="86"/>
      <c r="S21" s="86"/>
      <c r="T21" s="86"/>
      <c r="U21" s="87"/>
    </row>
    <row r="22" spans="2:25" ht="11.25" customHeight="1" thickBot="1">
      <c r="B22" s="88"/>
      <c r="C22" s="89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1"/>
    </row>
    <row r="23" spans="2:25" ht="11.25" customHeight="1"/>
    <row r="28" spans="2:25">
      <c r="F28" s="315"/>
      <c r="G28" s="315"/>
      <c r="H28" s="315"/>
      <c r="I28" s="314"/>
      <c r="J28" s="314"/>
      <c r="K28" s="314"/>
    </row>
    <row r="29" spans="2:25">
      <c r="F29" s="315"/>
      <c r="G29" s="315"/>
      <c r="H29" s="315"/>
      <c r="I29" s="314"/>
      <c r="J29" s="314"/>
      <c r="K29" s="314"/>
    </row>
    <row r="30" spans="2:25">
      <c r="F30" s="315"/>
      <c r="G30" s="315"/>
      <c r="H30" s="315"/>
      <c r="I30" s="314"/>
      <c r="J30" s="314"/>
      <c r="K30" s="314"/>
    </row>
    <row r="31" spans="2:25">
      <c r="F31" s="315"/>
      <c r="G31" s="315"/>
      <c r="H31" s="315"/>
      <c r="I31" s="314"/>
      <c r="J31" s="314"/>
      <c r="K31" s="314"/>
    </row>
    <row r="33" spans="13:16">
      <c r="M33" s="314"/>
      <c r="N33" s="314"/>
      <c r="O33" s="314"/>
      <c r="P33" s="314"/>
    </row>
    <row r="34" spans="13:16">
      <c r="M34" s="314"/>
      <c r="N34" s="314"/>
      <c r="O34" s="314"/>
      <c r="P34" s="314"/>
    </row>
    <row r="35" spans="13:16">
      <c r="N35" s="314"/>
      <c r="O35" s="315"/>
    </row>
  </sheetData>
  <mergeCells count="33">
    <mergeCell ref="B6:U6"/>
    <mergeCell ref="B2:E2"/>
    <mergeCell ref="F2:G2"/>
    <mergeCell ref="H2:I2"/>
    <mergeCell ref="J2:K2"/>
    <mergeCell ref="L2:M2"/>
    <mergeCell ref="N2:O2"/>
    <mergeCell ref="P2:Q2"/>
    <mergeCell ref="R2:S2"/>
    <mergeCell ref="T2:U2"/>
    <mergeCell ref="B4:F4"/>
    <mergeCell ref="I4:P4"/>
    <mergeCell ref="F29:H29"/>
    <mergeCell ref="I29:K29"/>
    <mergeCell ref="B7:U7"/>
    <mergeCell ref="B8:U8"/>
    <mergeCell ref="K10:T10"/>
    <mergeCell ref="K12:T12"/>
    <mergeCell ref="K13:R13"/>
    <mergeCell ref="Q17:T17"/>
    <mergeCell ref="Q18:T18"/>
    <mergeCell ref="Q19:T19"/>
    <mergeCell ref="O20:T20"/>
    <mergeCell ref="F28:H28"/>
    <mergeCell ref="I28:K28"/>
    <mergeCell ref="K11:T11"/>
    <mergeCell ref="N35:O35"/>
    <mergeCell ref="F30:H30"/>
    <mergeCell ref="I30:K30"/>
    <mergeCell ref="F31:H31"/>
    <mergeCell ref="I31:K31"/>
    <mergeCell ref="M33:P33"/>
    <mergeCell ref="M34:P34"/>
  </mergeCells>
  <phoneticPr fontId="2" type="noConversion"/>
  <printOptions horizontalCentered="1" verticalCentered="1"/>
  <pageMargins left="0.78740157480314965" right="0.39370078740157483" top="0.39370078740157483" bottom="0.39370078740157483" header="0" footer="0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37"/>
  <sheetViews>
    <sheetView view="pageBreakPreview" zoomScale="60" zoomScaleNormal="100" workbookViewId="0">
      <pane ySplit="7" topLeftCell="A23" activePane="bottomLeft" state="frozen"/>
      <selection pane="bottomLeft" activeCell="E31" sqref="E31"/>
    </sheetView>
  </sheetViews>
  <sheetFormatPr defaultColWidth="16.75" defaultRowHeight="12.75"/>
  <cols>
    <col min="1" max="1" width="8.875" style="188" customWidth="1"/>
    <col min="2" max="2" width="48" style="188" customWidth="1"/>
    <col min="3" max="5" width="20.5" style="188" customWidth="1"/>
    <col min="6" max="7" width="13.875" style="188" customWidth="1"/>
    <col min="8" max="8" width="11.125" style="188" customWidth="1"/>
    <col min="9" max="9" width="3.75" style="188" customWidth="1"/>
    <col min="10" max="10" width="23.5" style="188" bestFit="1" customWidth="1"/>
    <col min="11" max="11" width="5.625" style="188" customWidth="1"/>
    <col min="12" max="12" width="13.75" style="188" bestFit="1" customWidth="1"/>
    <col min="13" max="248" width="5.625" style="188" customWidth="1"/>
    <col min="249" max="249" width="0.125" style="188" customWidth="1"/>
    <col min="250" max="250" width="32.875" style="188" customWidth="1"/>
    <col min="251" max="256" width="16.75" style="188"/>
    <col min="257" max="257" width="8.875" style="188" customWidth="1"/>
    <col min="258" max="258" width="48" style="188" customWidth="1"/>
    <col min="259" max="261" width="20.5" style="188" customWidth="1"/>
    <col min="262" max="263" width="13.875" style="188" customWidth="1"/>
    <col min="264" max="264" width="11.125" style="188" customWidth="1"/>
    <col min="265" max="265" width="3.75" style="188" customWidth="1"/>
    <col min="266" max="266" width="23.5" style="188" bestFit="1" customWidth="1"/>
    <col min="267" max="267" width="5.625" style="188" customWidth="1"/>
    <col min="268" max="268" width="13.75" style="188" bestFit="1" customWidth="1"/>
    <col min="269" max="504" width="5.625" style="188" customWidth="1"/>
    <col min="505" max="505" width="0.125" style="188" customWidth="1"/>
    <col min="506" max="506" width="32.875" style="188" customWidth="1"/>
    <col min="507" max="512" width="16.75" style="188"/>
    <col min="513" max="513" width="8.875" style="188" customWidth="1"/>
    <col min="514" max="514" width="48" style="188" customWidth="1"/>
    <col min="515" max="517" width="20.5" style="188" customWidth="1"/>
    <col min="518" max="519" width="13.875" style="188" customWidth="1"/>
    <col min="520" max="520" width="11.125" style="188" customWidth="1"/>
    <col min="521" max="521" width="3.75" style="188" customWidth="1"/>
    <col min="522" max="522" width="23.5" style="188" bestFit="1" customWidth="1"/>
    <col min="523" max="523" width="5.625" style="188" customWidth="1"/>
    <col min="524" max="524" width="13.75" style="188" bestFit="1" customWidth="1"/>
    <col min="525" max="760" width="5.625" style="188" customWidth="1"/>
    <col min="761" max="761" width="0.125" style="188" customWidth="1"/>
    <col min="762" max="762" width="32.875" style="188" customWidth="1"/>
    <col min="763" max="768" width="16.75" style="188"/>
    <col min="769" max="769" width="8.875" style="188" customWidth="1"/>
    <col min="770" max="770" width="48" style="188" customWidth="1"/>
    <col min="771" max="773" width="20.5" style="188" customWidth="1"/>
    <col min="774" max="775" width="13.875" style="188" customWidth="1"/>
    <col min="776" max="776" width="11.125" style="188" customWidth="1"/>
    <col min="777" max="777" width="3.75" style="188" customWidth="1"/>
    <col min="778" max="778" width="23.5" style="188" bestFit="1" customWidth="1"/>
    <col min="779" max="779" width="5.625" style="188" customWidth="1"/>
    <col min="780" max="780" width="13.75" style="188" bestFit="1" customWidth="1"/>
    <col min="781" max="1016" width="5.625" style="188" customWidth="1"/>
    <col min="1017" max="1017" width="0.125" style="188" customWidth="1"/>
    <col min="1018" max="1018" width="32.875" style="188" customWidth="1"/>
    <col min="1019" max="1024" width="16.75" style="188"/>
    <col min="1025" max="1025" width="8.875" style="188" customWidth="1"/>
    <col min="1026" max="1026" width="48" style="188" customWidth="1"/>
    <col min="1027" max="1029" width="20.5" style="188" customWidth="1"/>
    <col min="1030" max="1031" width="13.875" style="188" customWidth="1"/>
    <col min="1032" max="1032" width="11.125" style="188" customWidth="1"/>
    <col min="1033" max="1033" width="3.75" style="188" customWidth="1"/>
    <col min="1034" max="1034" width="23.5" style="188" bestFit="1" customWidth="1"/>
    <col min="1035" max="1035" width="5.625" style="188" customWidth="1"/>
    <col min="1036" max="1036" width="13.75" style="188" bestFit="1" customWidth="1"/>
    <col min="1037" max="1272" width="5.625" style="188" customWidth="1"/>
    <col min="1273" max="1273" width="0.125" style="188" customWidth="1"/>
    <col min="1274" max="1274" width="32.875" style="188" customWidth="1"/>
    <col min="1275" max="1280" width="16.75" style="188"/>
    <col min="1281" max="1281" width="8.875" style="188" customWidth="1"/>
    <col min="1282" max="1282" width="48" style="188" customWidth="1"/>
    <col min="1283" max="1285" width="20.5" style="188" customWidth="1"/>
    <col min="1286" max="1287" width="13.875" style="188" customWidth="1"/>
    <col min="1288" max="1288" width="11.125" style="188" customWidth="1"/>
    <col min="1289" max="1289" width="3.75" style="188" customWidth="1"/>
    <col min="1290" max="1290" width="23.5" style="188" bestFit="1" customWidth="1"/>
    <col min="1291" max="1291" width="5.625" style="188" customWidth="1"/>
    <col min="1292" max="1292" width="13.75" style="188" bestFit="1" customWidth="1"/>
    <col min="1293" max="1528" width="5.625" style="188" customWidth="1"/>
    <col min="1529" max="1529" width="0.125" style="188" customWidth="1"/>
    <col min="1530" max="1530" width="32.875" style="188" customWidth="1"/>
    <col min="1531" max="1536" width="16.75" style="188"/>
    <col min="1537" max="1537" width="8.875" style="188" customWidth="1"/>
    <col min="1538" max="1538" width="48" style="188" customWidth="1"/>
    <col min="1539" max="1541" width="20.5" style="188" customWidth="1"/>
    <col min="1542" max="1543" width="13.875" style="188" customWidth="1"/>
    <col min="1544" max="1544" width="11.125" style="188" customWidth="1"/>
    <col min="1545" max="1545" width="3.75" style="188" customWidth="1"/>
    <col min="1546" max="1546" width="23.5" style="188" bestFit="1" customWidth="1"/>
    <col min="1547" max="1547" width="5.625" style="188" customWidth="1"/>
    <col min="1548" max="1548" width="13.75" style="188" bestFit="1" customWidth="1"/>
    <col min="1549" max="1784" width="5.625" style="188" customWidth="1"/>
    <col min="1785" max="1785" width="0.125" style="188" customWidth="1"/>
    <col min="1786" max="1786" width="32.875" style="188" customWidth="1"/>
    <col min="1787" max="1792" width="16.75" style="188"/>
    <col min="1793" max="1793" width="8.875" style="188" customWidth="1"/>
    <col min="1794" max="1794" width="48" style="188" customWidth="1"/>
    <col min="1795" max="1797" width="20.5" style="188" customWidth="1"/>
    <col min="1798" max="1799" width="13.875" style="188" customWidth="1"/>
    <col min="1800" max="1800" width="11.125" style="188" customWidth="1"/>
    <col min="1801" max="1801" width="3.75" style="188" customWidth="1"/>
    <col min="1802" max="1802" width="23.5" style="188" bestFit="1" customWidth="1"/>
    <col min="1803" max="1803" width="5.625" style="188" customWidth="1"/>
    <col min="1804" max="1804" width="13.75" style="188" bestFit="1" customWidth="1"/>
    <col min="1805" max="2040" width="5.625" style="188" customWidth="1"/>
    <col min="2041" max="2041" width="0.125" style="188" customWidth="1"/>
    <col min="2042" max="2042" width="32.875" style="188" customWidth="1"/>
    <col min="2043" max="2048" width="16.75" style="188"/>
    <col min="2049" max="2049" width="8.875" style="188" customWidth="1"/>
    <col min="2050" max="2050" width="48" style="188" customWidth="1"/>
    <col min="2051" max="2053" width="20.5" style="188" customWidth="1"/>
    <col min="2054" max="2055" width="13.875" style="188" customWidth="1"/>
    <col min="2056" max="2056" width="11.125" style="188" customWidth="1"/>
    <col min="2057" max="2057" width="3.75" style="188" customWidth="1"/>
    <col min="2058" max="2058" width="23.5" style="188" bestFit="1" customWidth="1"/>
    <col min="2059" max="2059" width="5.625" style="188" customWidth="1"/>
    <col min="2060" max="2060" width="13.75" style="188" bestFit="1" customWidth="1"/>
    <col min="2061" max="2296" width="5.625" style="188" customWidth="1"/>
    <col min="2297" max="2297" width="0.125" style="188" customWidth="1"/>
    <col min="2298" max="2298" width="32.875" style="188" customWidth="1"/>
    <col min="2299" max="2304" width="16.75" style="188"/>
    <col min="2305" max="2305" width="8.875" style="188" customWidth="1"/>
    <col min="2306" max="2306" width="48" style="188" customWidth="1"/>
    <col min="2307" max="2309" width="20.5" style="188" customWidth="1"/>
    <col min="2310" max="2311" width="13.875" style="188" customWidth="1"/>
    <col min="2312" max="2312" width="11.125" style="188" customWidth="1"/>
    <col min="2313" max="2313" width="3.75" style="188" customWidth="1"/>
    <col min="2314" max="2314" width="23.5" style="188" bestFit="1" customWidth="1"/>
    <col min="2315" max="2315" width="5.625" style="188" customWidth="1"/>
    <col min="2316" max="2316" width="13.75" style="188" bestFit="1" customWidth="1"/>
    <col min="2317" max="2552" width="5.625" style="188" customWidth="1"/>
    <col min="2553" max="2553" width="0.125" style="188" customWidth="1"/>
    <col min="2554" max="2554" width="32.875" style="188" customWidth="1"/>
    <col min="2555" max="2560" width="16.75" style="188"/>
    <col min="2561" max="2561" width="8.875" style="188" customWidth="1"/>
    <col min="2562" max="2562" width="48" style="188" customWidth="1"/>
    <col min="2563" max="2565" width="20.5" style="188" customWidth="1"/>
    <col min="2566" max="2567" width="13.875" style="188" customWidth="1"/>
    <col min="2568" max="2568" width="11.125" style="188" customWidth="1"/>
    <col min="2569" max="2569" width="3.75" style="188" customWidth="1"/>
    <col min="2570" max="2570" width="23.5" style="188" bestFit="1" customWidth="1"/>
    <col min="2571" max="2571" width="5.625" style="188" customWidth="1"/>
    <col min="2572" max="2572" width="13.75" style="188" bestFit="1" customWidth="1"/>
    <col min="2573" max="2808" width="5.625" style="188" customWidth="1"/>
    <col min="2809" max="2809" width="0.125" style="188" customWidth="1"/>
    <col min="2810" max="2810" width="32.875" style="188" customWidth="1"/>
    <col min="2811" max="2816" width="16.75" style="188"/>
    <col min="2817" max="2817" width="8.875" style="188" customWidth="1"/>
    <col min="2818" max="2818" width="48" style="188" customWidth="1"/>
    <col min="2819" max="2821" width="20.5" style="188" customWidth="1"/>
    <col min="2822" max="2823" width="13.875" style="188" customWidth="1"/>
    <col min="2824" max="2824" width="11.125" style="188" customWidth="1"/>
    <col min="2825" max="2825" width="3.75" style="188" customWidth="1"/>
    <col min="2826" max="2826" width="23.5" style="188" bestFit="1" customWidth="1"/>
    <col min="2827" max="2827" width="5.625" style="188" customWidth="1"/>
    <col min="2828" max="2828" width="13.75" style="188" bestFit="1" customWidth="1"/>
    <col min="2829" max="3064" width="5.625" style="188" customWidth="1"/>
    <col min="3065" max="3065" width="0.125" style="188" customWidth="1"/>
    <col min="3066" max="3066" width="32.875" style="188" customWidth="1"/>
    <col min="3067" max="3072" width="16.75" style="188"/>
    <col min="3073" max="3073" width="8.875" style="188" customWidth="1"/>
    <col min="3074" max="3074" width="48" style="188" customWidth="1"/>
    <col min="3075" max="3077" width="20.5" style="188" customWidth="1"/>
    <col min="3078" max="3079" width="13.875" style="188" customWidth="1"/>
    <col min="3080" max="3080" width="11.125" style="188" customWidth="1"/>
    <col min="3081" max="3081" width="3.75" style="188" customWidth="1"/>
    <col min="3082" max="3082" width="23.5" style="188" bestFit="1" customWidth="1"/>
    <col min="3083" max="3083" width="5.625" style="188" customWidth="1"/>
    <col min="3084" max="3084" width="13.75" style="188" bestFit="1" customWidth="1"/>
    <col min="3085" max="3320" width="5.625" style="188" customWidth="1"/>
    <col min="3321" max="3321" width="0.125" style="188" customWidth="1"/>
    <col min="3322" max="3322" width="32.875" style="188" customWidth="1"/>
    <col min="3323" max="3328" width="16.75" style="188"/>
    <col min="3329" max="3329" width="8.875" style="188" customWidth="1"/>
    <col min="3330" max="3330" width="48" style="188" customWidth="1"/>
    <col min="3331" max="3333" width="20.5" style="188" customWidth="1"/>
    <col min="3334" max="3335" width="13.875" style="188" customWidth="1"/>
    <col min="3336" max="3336" width="11.125" style="188" customWidth="1"/>
    <col min="3337" max="3337" width="3.75" style="188" customWidth="1"/>
    <col min="3338" max="3338" width="23.5" style="188" bestFit="1" customWidth="1"/>
    <col min="3339" max="3339" width="5.625" style="188" customWidth="1"/>
    <col min="3340" max="3340" width="13.75" style="188" bestFit="1" customWidth="1"/>
    <col min="3341" max="3576" width="5.625" style="188" customWidth="1"/>
    <col min="3577" max="3577" width="0.125" style="188" customWidth="1"/>
    <col min="3578" max="3578" width="32.875" style="188" customWidth="1"/>
    <col min="3579" max="3584" width="16.75" style="188"/>
    <col min="3585" max="3585" width="8.875" style="188" customWidth="1"/>
    <col min="3586" max="3586" width="48" style="188" customWidth="1"/>
    <col min="3587" max="3589" width="20.5" style="188" customWidth="1"/>
    <col min="3590" max="3591" width="13.875" style="188" customWidth="1"/>
    <col min="3592" max="3592" width="11.125" style="188" customWidth="1"/>
    <col min="3593" max="3593" width="3.75" style="188" customWidth="1"/>
    <col min="3594" max="3594" width="23.5" style="188" bestFit="1" customWidth="1"/>
    <col min="3595" max="3595" width="5.625" style="188" customWidth="1"/>
    <col min="3596" max="3596" width="13.75" style="188" bestFit="1" customWidth="1"/>
    <col min="3597" max="3832" width="5.625" style="188" customWidth="1"/>
    <col min="3833" max="3833" width="0.125" style="188" customWidth="1"/>
    <col min="3834" max="3834" width="32.875" style="188" customWidth="1"/>
    <col min="3835" max="3840" width="16.75" style="188"/>
    <col min="3841" max="3841" width="8.875" style="188" customWidth="1"/>
    <col min="3842" max="3842" width="48" style="188" customWidth="1"/>
    <col min="3843" max="3845" width="20.5" style="188" customWidth="1"/>
    <col min="3846" max="3847" width="13.875" style="188" customWidth="1"/>
    <col min="3848" max="3848" width="11.125" style="188" customWidth="1"/>
    <col min="3849" max="3849" width="3.75" style="188" customWidth="1"/>
    <col min="3850" max="3850" width="23.5" style="188" bestFit="1" customWidth="1"/>
    <col min="3851" max="3851" width="5.625" style="188" customWidth="1"/>
    <col min="3852" max="3852" width="13.75" style="188" bestFit="1" customWidth="1"/>
    <col min="3853" max="4088" width="5.625" style="188" customWidth="1"/>
    <col min="4089" max="4089" width="0.125" style="188" customWidth="1"/>
    <col min="4090" max="4090" width="32.875" style="188" customWidth="1"/>
    <col min="4091" max="4096" width="16.75" style="188"/>
    <col min="4097" max="4097" width="8.875" style="188" customWidth="1"/>
    <col min="4098" max="4098" width="48" style="188" customWidth="1"/>
    <col min="4099" max="4101" width="20.5" style="188" customWidth="1"/>
    <col min="4102" max="4103" width="13.875" style="188" customWidth="1"/>
    <col min="4104" max="4104" width="11.125" style="188" customWidth="1"/>
    <col min="4105" max="4105" width="3.75" style="188" customWidth="1"/>
    <col min="4106" max="4106" width="23.5" style="188" bestFit="1" customWidth="1"/>
    <col min="4107" max="4107" width="5.625" style="188" customWidth="1"/>
    <col min="4108" max="4108" width="13.75" style="188" bestFit="1" customWidth="1"/>
    <col min="4109" max="4344" width="5.625" style="188" customWidth="1"/>
    <col min="4345" max="4345" width="0.125" style="188" customWidth="1"/>
    <col min="4346" max="4346" width="32.875" style="188" customWidth="1"/>
    <col min="4347" max="4352" width="16.75" style="188"/>
    <col min="4353" max="4353" width="8.875" style="188" customWidth="1"/>
    <col min="4354" max="4354" width="48" style="188" customWidth="1"/>
    <col min="4355" max="4357" width="20.5" style="188" customWidth="1"/>
    <col min="4358" max="4359" width="13.875" style="188" customWidth="1"/>
    <col min="4360" max="4360" width="11.125" style="188" customWidth="1"/>
    <col min="4361" max="4361" width="3.75" style="188" customWidth="1"/>
    <col min="4362" max="4362" width="23.5" style="188" bestFit="1" customWidth="1"/>
    <col min="4363" max="4363" width="5.625" style="188" customWidth="1"/>
    <col min="4364" max="4364" width="13.75" style="188" bestFit="1" customWidth="1"/>
    <col min="4365" max="4600" width="5.625" style="188" customWidth="1"/>
    <col min="4601" max="4601" width="0.125" style="188" customWidth="1"/>
    <col min="4602" max="4602" width="32.875" style="188" customWidth="1"/>
    <col min="4603" max="4608" width="16.75" style="188"/>
    <col min="4609" max="4609" width="8.875" style="188" customWidth="1"/>
    <col min="4610" max="4610" width="48" style="188" customWidth="1"/>
    <col min="4611" max="4613" width="20.5" style="188" customWidth="1"/>
    <col min="4614" max="4615" width="13.875" style="188" customWidth="1"/>
    <col min="4616" max="4616" width="11.125" style="188" customWidth="1"/>
    <col min="4617" max="4617" width="3.75" style="188" customWidth="1"/>
    <col min="4618" max="4618" width="23.5" style="188" bestFit="1" customWidth="1"/>
    <col min="4619" max="4619" width="5.625" style="188" customWidth="1"/>
    <col min="4620" max="4620" width="13.75" style="188" bestFit="1" customWidth="1"/>
    <col min="4621" max="4856" width="5.625" style="188" customWidth="1"/>
    <col min="4857" max="4857" width="0.125" style="188" customWidth="1"/>
    <col min="4858" max="4858" width="32.875" style="188" customWidth="1"/>
    <col min="4859" max="4864" width="16.75" style="188"/>
    <col min="4865" max="4865" width="8.875" style="188" customWidth="1"/>
    <col min="4866" max="4866" width="48" style="188" customWidth="1"/>
    <col min="4867" max="4869" width="20.5" style="188" customWidth="1"/>
    <col min="4870" max="4871" width="13.875" style="188" customWidth="1"/>
    <col min="4872" max="4872" width="11.125" style="188" customWidth="1"/>
    <col min="4873" max="4873" width="3.75" style="188" customWidth="1"/>
    <col min="4874" max="4874" width="23.5" style="188" bestFit="1" customWidth="1"/>
    <col min="4875" max="4875" width="5.625" style="188" customWidth="1"/>
    <col min="4876" max="4876" width="13.75" style="188" bestFit="1" customWidth="1"/>
    <col min="4877" max="5112" width="5.625" style="188" customWidth="1"/>
    <col min="5113" max="5113" width="0.125" style="188" customWidth="1"/>
    <col min="5114" max="5114" width="32.875" style="188" customWidth="1"/>
    <col min="5115" max="5120" width="16.75" style="188"/>
    <col min="5121" max="5121" width="8.875" style="188" customWidth="1"/>
    <col min="5122" max="5122" width="48" style="188" customWidth="1"/>
    <col min="5123" max="5125" width="20.5" style="188" customWidth="1"/>
    <col min="5126" max="5127" width="13.875" style="188" customWidth="1"/>
    <col min="5128" max="5128" width="11.125" style="188" customWidth="1"/>
    <col min="5129" max="5129" width="3.75" style="188" customWidth="1"/>
    <col min="5130" max="5130" width="23.5" style="188" bestFit="1" customWidth="1"/>
    <col min="5131" max="5131" width="5.625" style="188" customWidth="1"/>
    <col min="5132" max="5132" width="13.75" style="188" bestFit="1" customWidth="1"/>
    <col min="5133" max="5368" width="5.625" style="188" customWidth="1"/>
    <col min="5369" max="5369" width="0.125" style="188" customWidth="1"/>
    <col min="5370" max="5370" width="32.875" style="188" customWidth="1"/>
    <col min="5371" max="5376" width="16.75" style="188"/>
    <col min="5377" max="5377" width="8.875" style="188" customWidth="1"/>
    <col min="5378" max="5378" width="48" style="188" customWidth="1"/>
    <col min="5379" max="5381" width="20.5" style="188" customWidth="1"/>
    <col min="5382" max="5383" width="13.875" style="188" customWidth="1"/>
    <col min="5384" max="5384" width="11.125" style="188" customWidth="1"/>
    <col min="5385" max="5385" width="3.75" style="188" customWidth="1"/>
    <col min="5386" max="5386" width="23.5" style="188" bestFit="1" customWidth="1"/>
    <col min="5387" max="5387" width="5.625" style="188" customWidth="1"/>
    <col min="5388" max="5388" width="13.75" style="188" bestFit="1" customWidth="1"/>
    <col min="5389" max="5624" width="5.625" style="188" customWidth="1"/>
    <col min="5625" max="5625" width="0.125" style="188" customWidth="1"/>
    <col min="5626" max="5626" width="32.875" style="188" customWidth="1"/>
    <col min="5627" max="5632" width="16.75" style="188"/>
    <col min="5633" max="5633" width="8.875" style="188" customWidth="1"/>
    <col min="5634" max="5634" width="48" style="188" customWidth="1"/>
    <col min="5635" max="5637" width="20.5" style="188" customWidth="1"/>
    <col min="5638" max="5639" width="13.875" style="188" customWidth="1"/>
    <col min="5640" max="5640" width="11.125" style="188" customWidth="1"/>
    <col min="5641" max="5641" width="3.75" style="188" customWidth="1"/>
    <col min="5642" max="5642" width="23.5" style="188" bestFit="1" customWidth="1"/>
    <col min="5643" max="5643" width="5.625" style="188" customWidth="1"/>
    <col min="5644" max="5644" width="13.75" style="188" bestFit="1" customWidth="1"/>
    <col min="5645" max="5880" width="5.625" style="188" customWidth="1"/>
    <col min="5881" max="5881" width="0.125" style="188" customWidth="1"/>
    <col min="5882" max="5882" width="32.875" style="188" customWidth="1"/>
    <col min="5883" max="5888" width="16.75" style="188"/>
    <col min="5889" max="5889" width="8.875" style="188" customWidth="1"/>
    <col min="5890" max="5890" width="48" style="188" customWidth="1"/>
    <col min="5891" max="5893" width="20.5" style="188" customWidth="1"/>
    <col min="5894" max="5895" width="13.875" style="188" customWidth="1"/>
    <col min="5896" max="5896" width="11.125" style="188" customWidth="1"/>
    <col min="5897" max="5897" width="3.75" style="188" customWidth="1"/>
    <col min="5898" max="5898" width="23.5" style="188" bestFit="1" customWidth="1"/>
    <col min="5899" max="5899" width="5.625" style="188" customWidth="1"/>
    <col min="5900" max="5900" width="13.75" style="188" bestFit="1" customWidth="1"/>
    <col min="5901" max="6136" width="5.625" style="188" customWidth="1"/>
    <col min="6137" max="6137" width="0.125" style="188" customWidth="1"/>
    <col min="6138" max="6138" width="32.875" style="188" customWidth="1"/>
    <col min="6139" max="6144" width="16.75" style="188"/>
    <col min="6145" max="6145" width="8.875" style="188" customWidth="1"/>
    <col min="6146" max="6146" width="48" style="188" customWidth="1"/>
    <col min="6147" max="6149" width="20.5" style="188" customWidth="1"/>
    <col min="6150" max="6151" width="13.875" style="188" customWidth="1"/>
    <col min="6152" max="6152" width="11.125" style="188" customWidth="1"/>
    <col min="6153" max="6153" width="3.75" style="188" customWidth="1"/>
    <col min="6154" max="6154" width="23.5" style="188" bestFit="1" customWidth="1"/>
    <col min="6155" max="6155" width="5.625" style="188" customWidth="1"/>
    <col min="6156" max="6156" width="13.75" style="188" bestFit="1" customWidth="1"/>
    <col min="6157" max="6392" width="5.625" style="188" customWidth="1"/>
    <col min="6393" max="6393" width="0.125" style="188" customWidth="1"/>
    <col min="6394" max="6394" width="32.875" style="188" customWidth="1"/>
    <col min="6395" max="6400" width="16.75" style="188"/>
    <col min="6401" max="6401" width="8.875" style="188" customWidth="1"/>
    <col min="6402" max="6402" width="48" style="188" customWidth="1"/>
    <col min="6403" max="6405" width="20.5" style="188" customWidth="1"/>
    <col min="6406" max="6407" width="13.875" style="188" customWidth="1"/>
    <col min="6408" max="6408" width="11.125" style="188" customWidth="1"/>
    <col min="6409" max="6409" width="3.75" style="188" customWidth="1"/>
    <col min="6410" max="6410" width="23.5" style="188" bestFit="1" customWidth="1"/>
    <col min="6411" max="6411" width="5.625" style="188" customWidth="1"/>
    <col min="6412" max="6412" width="13.75" style="188" bestFit="1" customWidth="1"/>
    <col min="6413" max="6648" width="5.625" style="188" customWidth="1"/>
    <col min="6649" max="6649" width="0.125" style="188" customWidth="1"/>
    <col min="6650" max="6650" width="32.875" style="188" customWidth="1"/>
    <col min="6651" max="6656" width="16.75" style="188"/>
    <col min="6657" max="6657" width="8.875" style="188" customWidth="1"/>
    <col min="6658" max="6658" width="48" style="188" customWidth="1"/>
    <col min="6659" max="6661" width="20.5" style="188" customWidth="1"/>
    <col min="6662" max="6663" width="13.875" style="188" customWidth="1"/>
    <col min="6664" max="6664" width="11.125" style="188" customWidth="1"/>
    <col min="6665" max="6665" width="3.75" style="188" customWidth="1"/>
    <col min="6666" max="6666" width="23.5" style="188" bestFit="1" customWidth="1"/>
    <col min="6667" max="6667" width="5.625" style="188" customWidth="1"/>
    <col min="6668" max="6668" width="13.75" style="188" bestFit="1" customWidth="1"/>
    <col min="6669" max="6904" width="5.625" style="188" customWidth="1"/>
    <col min="6905" max="6905" width="0.125" style="188" customWidth="1"/>
    <col min="6906" max="6906" width="32.875" style="188" customWidth="1"/>
    <col min="6907" max="6912" width="16.75" style="188"/>
    <col min="6913" max="6913" width="8.875" style="188" customWidth="1"/>
    <col min="6914" max="6914" width="48" style="188" customWidth="1"/>
    <col min="6915" max="6917" width="20.5" style="188" customWidth="1"/>
    <col min="6918" max="6919" width="13.875" style="188" customWidth="1"/>
    <col min="6920" max="6920" width="11.125" style="188" customWidth="1"/>
    <col min="6921" max="6921" width="3.75" style="188" customWidth="1"/>
    <col min="6922" max="6922" width="23.5" style="188" bestFit="1" customWidth="1"/>
    <col min="6923" max="6923" width="5.625" style="188" customWidth="1"/>
    <col min="6924" max="6924" width="13.75" style="188" bestFit="1" customWidth="1"/>
    <col min="6925" max="7160" width="5.625" style="188" customWidth="1"/>
    <col min="7161" max="7161" width="0.125" style="188" customWidth="1"/>
    <col min="7162" max="7162" width="32.875" style="188" customWidth="1"/>
    <col min="7163" max="7168" width="16.75" style="188"/>
    <col min="7169" max="7169" width="8.875" style="188" customWidth="1"/>
    <col min="7170" max="7170" width="48" style="188" customWidth="1"/>
    <col min="7171" max="7173" width="20.5" style="188" customWidth="1"/>
    <col min="7174" max="7175" width="13.875" style="188" customWidth="1"/>
    <col min="7176" max="7176" width="11.125" style="188" customWidth="1"/>
    <col min="7177" max="7177" width="3.75" style="188" customWidth="1"/>
    <col min="7178" max="7178" width="23.5" style="188" bestFit="1" customWidth="1"/>
    <col min="7179" max="7179" width="5.625" style="188" customWidth="1"/>
    <col min="7180" max="7180" width="13.75" style="188" bestFit="1" customWidth="1"/>
    <col min="7181" max="7416" width="5.625" style="188" customWidth="1"/>
    <col min="7417" max="7417" width="0.125" style="188" customWidth="1"/>
    <col min="7418" max="7418" width="32.875" style="188" customWidth="1"/>
    <col min="7419" max="7424" width="16.75" style="188"/>
    <col min="7425" max="7425" width="8.875" style="188" customWidth="1"/>
    <col min="7426" max="7426" width="48" style="188" customWidth="1"/>
    <col min="7427" max="7429" width="20.5" style="188" customWidth="1"/>
    <col min="7430" max="7431" width="13.875" style="188" customWidth="1"/>
    <col min="7432" max="7432" width="11.125" style="188" customWidth="1"/>
    <col min="7433" max="7433" width="3.75" style="188" customWidth="1"/>
    <col min="7434" max="7434" width="23.5" style="188" bestFit="1" customWidth="1"/>
    <col min="7435" max="7435" width="5.625" style="188" customWidth="1"/>
    <col min="7436" max="7436" width="13.75" style="188" bestFit="1" customWidth="1"/>
    <col min="7437" max="7672" width="5.625" style="188" customWidth="1"/>
    <col min="7673" max="7673" width="0.125" style="188" customWidth="1"/>
    <col min="7674" max="7674" width="32.875" style="188" customWidth="1"/>
    <col min="7675" max="7680" width="16.75" style="188"/>
    <col min="7681" max="7681" width="8.875" style="188" customWidth="1"/>
    <col min="7682" max="7682" width="48" style="188" customWidth="1"/>
    <col min="7683" max="7685" width="20.5" style="188" customWidth="1"/>
    <col min="7686" max="7687" width="13.875" style="188" customWidth="1"/>
    <col min="7688" max="7688" width="11.125" style="188" customWidth="1"/>
    <col min="7689" max="7689" width="3.75" style="188" customWidth="1"/>
    <col min="7690" max="7690" width="23.5" style="188" bestFit="1" customWidth="1"/>
    <col min="7691" max="7691" width="5.625" style="188" customWidth="1"/>
    <col min="7692" max="7692" width="13.75" style="188" bestFit="1" customWidth="1"/>
    <col min="7693" max="7928" width="5.625" style="188" customWidth="1"/>
    <col min="7929" max="7929" width="0.125" style="188" customWidth="1"/>
    <col min="7930" max="7930" width="32.875" style="188" customWidth="1"/>
    <col min="7931" max="7936" width="16.75" style="188"/>
    <col min="7937" max="7937" width="8.875" style="188" customWidth="1"/>
    <col min="7938" max="7938" width="48" style="188" customWidth="1"/>
    <col min="7939" max="7941" width="20.5" style="188" customWidth="1"/>
    <col min="7942" max="7943" width="13.875" style="188" customWidth="1"/>
    <col min="7944" max="7944" width="11.125" style="188" customWidth="1"/>
    <col min="7945" max="7945" width="3.75" style="188" customWidth="1"/>
    <col min="7946" max="7946" width="23.5" style="188" bestFit="1" customWidth="1"/>
    <col min="7947" max="7947" width="5.625" style="188" customWidth="1"/>
    <col min="7948" max="7948" width="13.75" style="188" bestFit="1" customWidth="1"/>
    <col min="7949" max="8184" width="5.625" style="188" customWidth="1"/>
    <col min="8185" max="8185" width="0.125" style="188" customWidth="1"/>
    <col min="8186" max="8186" width="32.875" style="188" customWidth="1"/>
    <col min="8187" max="8192" width="16.75" style="188"/>
    <col min="8193" max="8193" width="8.875" style="188" customWidth="1"/>
    <col min="8194" max="8194" width="48" style="188" customWidth="1"/>
    <col min="8195" max="8197" width="20.5" style="188" customWidth="1"/>
    <col min="8198" max="8199" width="13.875" style="188" customWidth="1"/>
    <col min="8200" max="8200" width="11.125" style="188" customWidth="1"/>
    <col min="8201" max="8201" width="3.75" style="188" customWidth="1"/>
    <col min="8202" max="8202" width="23.5" style="188" bestFit="1" customWidth="1"/>
    <col min="8203" max="8203" width="5.625" style="188" customWidth="1"/>
    <col min="8204" max="8204" width="13.75" style="188" bestFit="1" customWidth="1"/>
    <col min="8205" max="8440" width="5.625" style="188" customWidth="1"/>
    <col min="8441" max="8441" width="0.125" style="188" customWidth="1"/>
    <col min="8442" max="8442" width="32.875" style="188" customWidth="1"/>
    <col min="8443" max="8448" width="16.75" style="188"/>
    <col min="8449" max="8449" width="8.875" style="188" customWidth="1"/>
    <col min="8450" max="8450" width="48" style="188" customWidth="1"/>
    <col min="8451" max="8453" width="20.5" style="188" customWidth="1"/>
    <col min="8454" max="8455" width="13.875" style="188" customWidth="1"/>
    <col min="8456" max="8456" width="11.125" style="188" customWidth="1"/>
    <col min="8457" max="8457" width="3.75" style="188" customWidth="1"/>
    <col min="8458" max="8458" width="23.5" style="188" bestFit="1" customWidth="1"/>
    <col min="8459" max="8459" width="5.625" style="188" customWidth="1"/>
    <col min="8460" max="8460" width="13.75" style="188" bestFit="1" customWidth="1"/>
    <col min="8461" max="8696" width="5.625" style="188" customWidth="1"/>
    <col min="8697" max="8697" width="0.125" style="188" customWidth="1"/>
    <col min="8698" max="8698" width="32.875" style="188" customWidth="1"/>
    <col min="8699" max="8704" width="16.75" style="188"/>
    <col min="8705" max="8705" width="8.875" style="188" customWidth="1"/>
    <col min="8706" max="8706" width="48" style="188" customWidth="1"/>
    <col min="8707" max="8709" width="20.5" style="188" customWidth="1"/>
    <col min="8710" max="8711" width="13.875" style="188" customWidth="1"/>
    <col min="8712" max="8712" width="11.125" style="188" customWidth="1"/>
    <col min="8713" max="8713" width="3.75" style="188" customWidth="1"/>
    <col min="8714" max="8714" width="23.5" style="188" bestFit="1" customWidth="1"/>
    <col min="8715" max="8715" width="5.625" style="188" customWidth="1"/>
    <col min="8716" max="8716" width="13.75" style="188" bestFit="1" customWidth="1"/>
    <col min="8717" max="8952" width="5.625" style="188" customWidth="1"/>
    <col min="8953" max="8953" width="0.125" style="188" customWidth="1"/>
    <col min="8954" max="8954" width="32.875" style="188" customWidth="1"/>
    <col min="8955" max="8960" width="16.75" style="188"/>
    <col min="8961" max="8961" width="8.875" style="188" customWidth="1"/>
    <col min="8962" max="8962" width="48" style="188" customWidth="1"/>
    <col min="8963" max="8965" width="20.5" style="188" customWidth="1"/>
    <col min="8966" max="8967" width="13.875" style="188" customWidth="1"/>
    <col min="8968" max="8968" width="11.125" style="188" customWidth="1"/>
    <col min="8969" max="8969" width="3.75" style="188" customWidth="1"/>
    <col min="8970" max="8970" width="23.5" style="188" bestFit="1" customWidth="1"/>
    <col min="8971" max="8971" width="5.625" style="188" customWidth="1"/>
    <col min="8972" max="8972" width="13.75" style="188" bestFit="1" customWidth="1"/>
    <col min="8973" max="9208" width="5.625" style="188" customWidth="1"/>
    <col min="9209" max="9209" width="0.125" style="188" customWidth="1"/>
    <col min="9210" max="9210" width="32.875" style="188" customWidth="1"/>
    <col min="9211" max="9216" width="16.75" style="188"/>
    <col min="9217" max="9217" width="8.875" style="188" customWidth="1"/>
    <col min="9218" max="9218" width="48" style="188" customWidth="1"/>
    <col min="9219" max="9221" width="20.5" style="188" customWidth="1"/>
    <col min="9222" max="9223" width="13.875" style="188" customWidth="1"/>
    <col min="9224" max="9224" width="11.125" style="188" customWidth="1"/>
    <col min="9225" max="9225" width="3.75" style="188" customWidth="1"/>
    <col min="9226" max="9226" width="23.5" style="188" bestFit="1" customWidth="1"/>
    <col min="9227" max="9227" width="5.625" style="188" customWidth="1"/>
    <col min="9228" max="9228" width="13.75" style="188" bestFit="1" customWidth="1"/>
    <col min="9229" max="9464" width="5.625" style="188" customWidth="1"/>
    <col min="9465" max="9465" width="0.125" style="188" customWidth="1"/>
    <col min="9466" max="9466" width="32.875" style="188" customWidth="1"/>
    <col min="9467" max="9472" width="16.75" style="188"/>
    <col min="9473" max="9473" width="8.875" style="188" customWidth="1"/>
    <col min="9474" max="9474" width="48" style="188" customWidth="1"/>
    <col min="9475" max="9477" width="20.5" style="188" customWidth="1"/>
    <col min="9478" max="9479" width="13.875" style="188" customWidth="1"/>
    <col min="9480" max="9480" width="11.125" style="188" customWidth="1"/>
    <col min="9481" max="9481" width="3.75" style="188" customWidth="1"/>
    <col min="9482" max="9482" width="23.5" style="188" bestFit="1" customWidth="1"/>
    <col min="9483" max="9483" width="5.625" style="188" customWidth="1"/>
    <col min="9484" max="9484" width="13.75" style="188" bestFit="1" customWidth="1"/>
    <col min="9485" max="9720" width="5.625" style="188" customWidth="1"/>
    <col min="9721" max="9721" width="0.125" style="188" customWidth="1"/>
    <col min="9722" max="9722" width="32.875" style="188" customWidth="1"/>
    <col min="9723" max="9728" width="16.75" style="188"/>
    <col min="9729" max="9729" width="8.875" style="188" customWidth="1"/>
    <col min="9730" max="9730" width="48" style="188" customWidth="1"/>
    <col min="9731" max="9733" width="20.5" style="188" customWidth="1"/>
    <col min="9734" max="9735" width="13.875" style="188" customWidth="1"/>
    <col min="9736" max="9736" width="11.125" style="188" customWidth="1"/>
    <col min="9737" max="9737" width="3.75" style="188" customWidth="1"/>
    <col min="9738" max="9738" width="23.5" style="188" bestFit="1" customWidth="1"/>
    <col min="9739" max="9739" width="5.625" style="188" customWidth="1"/>
    <col min="9740" max="9740" width="13.75" style="188" bestFit="1" customWidth="1"/>
    <col min="9741" max="9976" width="5.625" style="188" customWidth="1"/>
    <col min="9977" max="9977" width="0.125" style="188" customWidth="1"/>
    <col min="9978" max="9978" width="32.875" style="188" customWidth="1"/>
    <col min="9979" max="9984" width="16.75" style="188"/>
    <col min="9985" max="9985" width="8.875" style="188" customWidth="1"/>
    <col min="9986" max="9986" width="48" style="188" customWidth="1"/>
    <col min="9987" max="9989" width="20.5" style="188" customWidth="1"/>
    <col min="9990" max="9991" width="13.875" style="188" customWidth="1"/>
    <col min="9992" max="9992" width="11.125" style="188" customWidth="1"/>
    <col min="9993" max="9993" width="3.75" style="188" customWidth="1"/>
    <col min="9994" max="9994" width="23.5" style="188" bestFit="1" customWidth="1"/>
    <col min="9995" max="9995" width="5.625" style="188" customWidth="1"/>
    <col min="9996" max="9996" width="13.75" style="188" bestFit="1" customWidth="1"/>
    <col min="9997" max="10232" width="5.625" style="188" customWidth="1"/>
    <col min="10233" max="10233" width="0.125" style="188" customWidth="1"/>
    <col min="10234" max="10234" width="32.875" style="188" customWidth="1"/>
    <col min="10235" max="10240" width="16.75" style="188"/>
    <col min="10241" max="10241" width="8.875" style="188" customWidth="1"/>
    <col min="10242" max="10242" width="48" style="188" customWidth="1"/>
    <col min="10243" max="10245" width="20.5" style="188" customWidth="1"/>
    <col min="10246" max="10247" width="13.875" style="188" customWidth="1"/>
    <col min="10248" max="10248" width="11.125" style="188" customWidth="1"/>
    <col min="10249" max="10249" width="3.75" style="188" customWidth="1"/>
    <col min="10250" max="10250" width="23.5" style="188" bestFit="1" customWidth="1"/>
    <col min="10251" max="10251" width="5.625" style="188" customWidth="1"/>
    <col min="10252" max="10252" width="13.75" style="188" bestFit="1" customWidth="1"/>
    <col min="10253" max="10488" width="5.625" style="188" customWidth="1"/>
    <col min="10489" max="10489" width="0.125" style="188" customWidth="1"/>
    <col min="10490" max="10490" width="32.875" style="188" customWidth="1"/>
    <col min="10491" max="10496" width="16.75" style="188"/>
    <col min="10497" max="10497" width="8.875" style="188" customWidth="1"/>
    <col min="10498" max="10498" width="48" style="188" customWidth="1"/>
    <col min="10499" max="10501" width="20.5" style="188" customWidth="1"/>
    <col min="10502" max="10503" width="13.875" style="188" customWidth="1"/>
    <col min="10504" max="10504" width="11.125" style="188" customWidth="1"/>
    <col min="10505" max="10505" width="3.75" style="188" customWidth="1"/>
    <col min="10506" max="10506" width="23.5" style="188" bestFit="1" customWidth="1"/>
    <col min="10507" max="10507" width="5.625" style="188" customWidth="1"/>
    <col min="10508" max="10508" width="13.75" style="188" bestFit="1" customWidth="1"/>
    <col min="10509" max="10744" width="5.625" style="188" customWidth="1"/>
    <col min="10745" max="10745" width="0.125" style="188" customWidth="1"/>
    <col min="10746" max="10746" width="32.875" style="188" customWidth="1"/>
    <col min="10747" max="10752" width="16.75" style="188"/>
    <col min="10753" max="10753" width="8.875" style="188" customWidth="1"/>
    <col min="10754" max="10754" width="48" style="188" customWidth="1"/>
    <col min="10755" max="10757" width="20.5" style="188" customWidth="1"/>
    <col min="10758" max="10759" width="13.875" style="188" customWidth="1"/>
    <col min="10760" max="10760" width="11.125" style="188" customWidth="1"/>
    <col min="10761" max="10761" width="3.75" style="188" customWidth="1"/>
    <col min="10762" max="10762" width="23.5" style="188" bestFit="1" customWidth="1"/>
    <col min="10763" max="10763" width="5.625" style="188" customWidth="1"/>
    <col min="10764" max="10764" width="13.75" style="188" bestFit="1" customWidth="1"/>
    <col min="10765" max="11000" width="5.625" style="188" customWidth="1"/>
    <col min="11001" max="11001" width="0.125" style="188" customWidth="1"/>
    <col min="11002" max="11002" width="32.875" style="188" customWidth="1"/>
    <col min="11003" max="11008" width="16.75" style="188"/>
    <col min="11009" max="11009" width="8.875" style="188" customWidth="1"/>
    <col min="11010" max="11010" width="48" style="188" customWidth="1"/>
    <col min="11011" max="11013" width="20.5" style="188" customWidth="1"/>
    <col min="11014" max="11015" width="13.875" style="188" customWidth="1"/>
    <col min="11016" max="11016" width="11.125" style="188" customWidth="1"/>
    <col min="11017" max="11017" width="3.75" style="188" customWidth="1"/>
    <col min="11018" max="11018" width="23.5" style="188" bestFit="1" customWidth="1"/>
    <col min="11019" max="11019" width="5.625" style="188" customWidth="1"/>
    <col min="11020" max="11020" width="13.75" style="188" bestFit="1" customWidth="1"/>
    <col min="11021" max="11256" width="5.625" style="188" customWidth="1"/>
    <col min="11257" max="11257" width="0.125" style="188" customWidth="1"/>
    <col min="11258" max="11258" width="32.875" style="188" customWidth="1"/>
    <col min="11259" max="11264" width="16.75" style="188"/>
    <col min="11265" max="11265" width="8.875" style="188" customWidth="1"/>
    <col min="11266" max="11266" width="48" style="188" customWidth="1"/>
    <col min="11267" max="11269" width="20.5" style="188" customWidth="1"/>
    <col min="11270" max="11271" width="13.875" style="188" customWidth="1"/>
    <col min="11272" max="11272" width="11.125" style="188" customWidth="1"/>
    <col min="11273" max="11273" width="3.75" style="188" customWidth="1"/>
    <col min="11274" max="11274" width="23.5" style="188" bestFit="1" customWidth="1"/>
    <col min="11275" max="11275" width="5.625" style="188" customWidth="1"/>
    <col min="11276" max="11276" width="13.75" style="188" bestFit="1" customWidth="1"/>
    <col min="11277" max="11512" width="5.625" style="188" customWidth="1"/>
    <col min="11513" max="11513" width="0.125" style="188" customWidth="1"/>
    <col min="11514" max="11514" width="32.875" style="188" customWidth="1"/>
    <col min="11515" max="11520" width="16.75" style="188"/>
    <col min="11521" max="11521" width="8.875" style="188" customWidth="1"/>
    <col min="11522" max="11522" width="48" style="188" customWidth="1"/>
    <col min="11523" max="11525" width="20.5" style="188" customWidth="1"/>
    <col min="11526" max="11527" width="13.875" style="188" customWidth="1"/>
    <col min="11528" max="11528" width="11.125" style="188" customWidth="1"/>
    <col min="11529" max="11529" width="3.75" style="188" customWidth="1"/>
    <col min="11530" max="11530" width="23.5" style="188" bestFit="1" customWidth="1"/>
    <col min="11531" max="11531" width="5.625" style="188" customWidth="1"/>
    <col min="11532" max="11532" width="13.75" style="188" bestFit="1" customWidth="1"/>
    <col min="11533" max="11768" width="5.625" style="188" customWidth="1"/>
    <col min="11769" max="11769" width="0.125" style="188" customWidth="1"/>
    <col min="11770" max="11770" width="32.875" style="188" customWidth="1"/>
    <col min="11771" max="11776" width="16.75" style="188"/>
    <col min="11777" max="11777" width="8.875" style="188" customWidth="1"/>
    <col min="11778" max="11778" width="48" style="188" customWidth="1"/>
    <col min="11779" max="11781" width="20.5" style="188" customWidth="1"/>
    <col min="11782" max="11783" width="13.875" style="188" customWidth="1"/>
    <col min="11784" max="11784" width="11.125" style="188" customWidth="1"/>
    <col min="11785" max="11785" width="3.75" style="188" customWidth="1"/>
    <col min="11786" max="11786" width="23.5" style="188" bestFit="1" customWidth="1"/>
    <col min="11787" max="11787" width="5.625" style="188" customWidth="1"/>
    <col min="11788" max="11788" width="13.75" style="188" bestFit="1" customWidth="1"/>
    <col min="11789" max="12024" width="5.625" style="188" customWidth="1"/>
    <col min="12025" max="12025" width="0.125" style="188" customWidth="1"/>
    <col min="12026" max="12026" width="32.875" style="188" customWidth="1"/>
    <col min="12027" max="12032" width="16.75" style="188"/>
    <col min="12033" max="12033" width="8.875" style="188" customWidth="1"/>
    <col min="12034" max="12034" width="48" style="188" customWidth="1"/>
    <col min="12035" max="12037" width="20.5" style="188" customWidth="1"/>
    <col min="12038" max="12039" width="13.875" style="188" customWidth="1"/>
    <col min="12040" max="12040" width="11.125" style="188" customWidth="1"/>
    <col min="12041" max="12041" width="3.75" style="188" customWidth="1"/>
    <col min="12042" max="12042" width="23.5" style="188" bestFit="1" customWidth="1"/>
    <col min="12043" max="12043" width="5.625" style="188" customWidth="1"/>
    <col min="12044" max="12044" width="13.75" style="188" bestFit="1" customWidth="1"/>
    <col min="12045" max="12280" width="5.625" style="188" customWidth="1"/>
    <col min="12281" max="12281" width="0.125" style="188" customWidth="1"/>
    <col min="12282" max="12282" width="32.875" style="188" customWidth="1"/>
    <col min="12283" max="12288" width="16.75" style="188"/>
    <col min="12289" max="12289" width="8.875" style="188" customWidth="1"/>
    <col min="12290" max="12290" width="48" style="188" customWidth="1"/>
    <col min="12291" max="12293" width="20.5" style="188" customWidth="1"/>
    <col min="12294" max="12295" width="13.875" style="188" customWidth="1"/>
    <col min="12296" max="12296" width="11.125" style="188" customWidth="1"/>
    <col min="12297" max="12297" width="3.75" style="188" customWidth="1"/>
    <col min="12298" max="12298" width="23.5" style="188" bestFit="1" customWidth="1"/>
    <col min="12299" max="12299" width="5.625" style="188" customWidth="1"/>
    <col min="12300" max="12300" width="13.75" style="188" bestFit="1" customWidth="1"/>
    <col min="12301" max="12536" width="5.625" style="188" customWidth="1"/>
    <col min="12537" max="12537" width="0.125" style="188" customWidth="1"/>
    <col min="12538" max="12538" width="32.875" style="188" customWidth="1"/>
    <col min="12539" max="12544" width="16.75" style="188"/>
    <col min="12545" max="12545" width="8.875" style="188" customWidth="1"/>
    <col min="12546" max="12546" width="48" style="188" customWidth="1"/>
    <col min="12547" max="12549" width="20.5" style="188" customWidth="1"/>
    <col min="12550" max="12551" width="13.875" style="188" customWidth="1"/>
    <col min="12552" max="12552" width="11.125" style="188" customWidth="1"/>
    <col min="12553" max="12553" width="3.75" style="188" customWidth="1"/>
    <col min="12554" max="12554" width="23.5" style="188" bestFit="1" customWidth="1"/>
    <col min="12555" max="12555" width="5.625" style="188" customWidth="1"/>
    <col min="12556" max="12556" width="13.75" style="188" bestFit="1" customWidth="1"/>
    <col min="12557" max="12792" width="5.625" style="188" customWidth="1"/>
    <col min="12793" max="12793" width="0.125" style="188" customWidth="1"/>
    <col min="12794" max="12794" width="32.875" style="188" customWidth="1"/>
    <col min="12795" max="12800" width="16.75" style="188"/>
    <col min="12801" max="12801" width="8.875" style="188" customWidth="1"/>
    <col min="12802" max="12802" width="48" style="188" customWidth="1"/>
    <col min="12803" max="12805" width="20.5" style="188" customWidth="1"/>
    <col min="12806" max="12807" width="13.875" style="188" customWidth="1"/>
    <col min="12808" max="12808" width="11.125" style="188" customWidth="1"/>
    <col min="12809" max="12809" width="3.75" style="188" customWidth="1"/>
    <col min="12810" max="12810" width="23.5" style="188" bestFit="1" customWidth="1"/>
    <col min="12811" max="12811" width="5.625" style="188" customWidth="1"/>
    <col min="12812" max="12812" width="13.75" style="188" bestFit="1" customWidth="1"/>
    <col min="12813" max="13048" width="5.625" style="188" customWidth="1"/>
    <col min="13049" max="13049" width="0.125" style="188" customWidth="1"/>
    <col min="13050" max="13050" width="32.875" style="188" customWidth="1"/>
    <col min="13051" max="13056" width="16.75" style="188"/>
    <col min="13057" max="13057" width="8.875" style="188" customWidth="1"/>
    <col min="13058" max="13058" width="48" style="188" customWidth="1"/>
    <col min="13059" max="13061" width="20.5" style="188" customWidth="1"/>
    <col min="13062" max="13063" width="13.875" style="188" customWidth="1"/>
    <col min="13064" max="13064" width="11.125" style="188" customWidth="1"/>
    <col min="13065" max="13065" width="3.75" style="188" customWidth="1"/>
    <col min="13066" max="13066" width="23.5" style="188" bestFit="1" customWidth="1"/>
    <col min="13067" max="13067" width="5.625" style="188" customWidth="1"/>
    <col min="13068" max="13068" width="13.75" style="188" bestFit="1" customWidth="1"/>
    <col min="13069" max="13304" width="5.625" style="188" customWidth="1"/>
    <col min="13305" max="13305" width="0.125" style="188" customWidth="1"/>
    <col min="13306" max="13306" width="32.875" style="188" customWidth="1"/>
    <col min="13307" max="13312" width="16.75" style="188"/>
    <col min="13313" max="13313" width="8.875" style="188" customWidth="1"/>
    <col min="13314" max="13314" width="48" style="188" customWidth="1"/>
    <col min="13315" max="13317" width="20.5" style="188" customWidth="1"/>
    <col min="13318" max="13319" width="13.875" style="188" customWidth="1"/>
    <col min="13320" max="13320" width="11.125" style="188" customWidth="1"/>
    <col min="13321" max="13321" width="3.75" style="188" customWidth="1"/>
    <col min="13322" max="13322" width="23.5" style="188" bestFit="1" customWidth="1"/>
    <col min="13323" max="13323" width="5.625" style="188" customWidth="1"/>
    <col min="13324" max="13324" width="13.75" style="188" bestFit="1" customWidth="1"/>
    <col min="13325" max="13560" width="5.625" style="188" customWidth="1"/>
    <col min="13561" max="13561" width="0.125" style="188" customWidth="1"/>
    <col min="13562" max="13562" width="32.875" style="188" customWidth="1"/>
    <col min="13563" max="13568" width="16.75" style="188"/>
    <col min="13569" max="13569" width="8.875" style="188" customWidth="1"/>
    <col min="13570" max="13570" width="48" style="188" customWidth="1"/>
    <col min="13571" max="13573" width="20.5" style="188" customWidth="1"/>
    <col min="13574" max="13575" width="13.875" style="188" customWidth="1"/>
    <col min="13576" max="13576" width="11.125" style="188" customWidth="1"/>
    <col min="13577" max="13577" width="3.75" style="188" customWidth="1"/>
    <col min="13578" max="13578" width="23.5" style="188" bestFit="1" customWidth="1"/>
    <col min="13579" max="13579" width="5.625" style="188" customWidth="1"/>
    <col min="13580" max="13580" width="13.75" style="188" bestFit="1" customWidth="1"/>
    <col min="13581" max="13816" width="5.625" style="188" customWidth="1"/>
    <col min="13817" max="13817" width="0.125" style="188" customWidth="1"/>
    <col min="13818" max="13818" width="32.875" style="188" customWidth="1"/>
    <col min="13819" max="13824" width="16.75" style="188"/>
    <col min="13825" max="13825" width="8.875" style="188" customWidth="1"/>
    <col min="13826" max="13826" width="48" style="188" customWidth="1"/>
    <col min="13827" max="13829" width="20.5" style="188" customWidth="1"/>
    <col min="13830" max="13831" width="13.875" style="188" customWidth="1"/>
    <col min="13832" max="13832" width="11.125" style="188" customWidth="1"/>
    <col min="13833" max="13833" width="3.75" style="188" customWidth="1"/>
    <col min="13834" max="13834" width="23.5" style="188" bestFit="1" customWidth="1"/>
    <col min="13835" max="13835" width="5.625" style="188" customWidth="1"/>
    <col min="13836" max="13836" width="13.75" style="188" bestFit="1" customWidth="1"/>
    <col min="13837" max="14072" width="5.625" style="188" customWidth="1"/>
    <col min="14073" max="14073" width="0.125" style="188" customWidth="1"/>
    <col min="14074" max="14074" width="32.875" style="188" customWidth="1"/>
    <col min="14075" max="14080" width="16.75" style="188"/>
    <col min="14081" max="14081" width="8.875" style="188" customWidth="1"/>
    <col min="14082" max="14082" width="48" style="188" customWidth="1"/>
    <col min="14083" max="14085" width="20.5" style="188" customWidth="1"/>
    <col min="14086" max="14087" width="13.875" style="188" customWidth="1"/>
    <col min="14088" max="14088" width="11.125" style="188" customWidth="1"/>
    <col min="14089" max="14089" width="3.75" style="188" customWidth="1"/>
    <col min="14090" max="14090" width="23.5" style="188" bestFit="1" customWidth="1"/>
    <col min="14091" max="14091" width="5.625" style="188" customWidth="1"/>
    <col min="14092" max="14092" width="13.75" style="188" bestFit="1" customWidth="1"/>
    <col min="14093" max="14328" width="5.625" style="188" customWidth="1"/>
    <col min="14329" max="14329" width="0.125" style="188" customWidth="1"/>
    <col min="14330" max="14330" width="32.875" style="188" customWidth="1"/>
    <col min="14331" max="14336" width="16.75" style="188"/>
    <col min="14337" max="14337" width="8.875" style="188" customWidth="1"/>
    <col min="14338" max="14338" width="48" style="188" customWidth="1"/>
    <col min="14339" max="14341" width="20.5" style="188" customWidth="1"/>
    <col min="14342" max="14343" width="13.875" style="188" customWidth="1"/>
    <col min="14344" max="14344" width="11.125" style="188" customWidth="1"/>
    <col min="14345" max="14345" width="3.75" style="188" customWidth="1"/>
    <col min="14346" max="14346" width="23.5" style="188" bestFit="1" customWidth="1"/>
    <col min="14347" max="14347" width="5.625" style="188" customWidth="1"/>
    <col min="14348" max="14348" width="13.75" style="188" bestFit="1" customWidth="1"/>
    <col min="14349" max="14584" width="5.625" style="188" customWidth="1"/>
    <col min="14585" max="14585" width="0.125" style="188" customWidth="1"/>
    <col min="14586" max="14586" width="32.875" style="188" customWidth="1"/>
    <col min="14587" max="14592" width="16.75" style="188"/>
    <col min="14593" max="14593" width="8.875" style="188" customWidth="1"/>
    <col min="14594" max="14594" width="48" style="188" customWidth="1"/>
    <col min="14595" max="14597" width="20.5" style="188" customWidth="1"/>
    <col min="14598" max="14599" width="13.875" style="188" customWidth="1"/>
    <col min="14600" max="14600" width="11.125" style="188" customWidth="1"/>
    <col min="14601" max="14601" width="3.75" style="188" customWidth="1"/>
    <col min="14602" max="14602" width="23.5" style="188" bestFit="1" customWidth="1"/>
    <col min="14603" max="14603" width="5.625" style="188" customWidth="1"/>
    <col min="14604" max="14604" width="13.75" style="188" bestFit="1" customWidth="1"/>
    <col min="14605" max="14840" width="5.625" style="188" customWidth="1"/>
    <col min="14841" max="14841" width="0.125" style="188" customWidth="1"/>
    <col min="14842" max="14842" width="32.875" style="188" customWidth="1"/>
    <col min="14843" max="14848" width="16.75" style="188"/>
    <col min="14849" max="14849" width="8.875" style="188" customWidth="1"/>
    <col min="14850" max="14850" width="48" style="188" customWidth="1"/>
    <col min="14851" max="14853" width="20.5" style="188" customWidth="1"/>
    <col min="14854" max="14855" width="13.875" style="188" customWidth="1"/>
    <col min="14856" max="14856" width="11.125" style="188" customWidth="1"/>
    <col min="14857" max="14857" width="3.75" style="188" customWidth="1"/>
    <col min="14858" max="14858" width="23.5" style="188" bestFit="1" customWidth="1"/>
    <col min="14859" max="14859" width="5.625" style="188" customWidth="1"/>
    <col min="14860" max="14860" width="13.75" style="188" bestFit="1" customWidth="1"/>
    <col min="14861" max="15096" width="5.625" style="188" customWidth="1"/>
    <col min="15097" max="15097" width="0.125" style="188" customWidth="1"/>
    <col min="15098" max="15098" width="32.875" style="188" customWidth="1"/>
    <col min="15099" max="15104" width="16.75" style="188"/>
    <col min="15105" max="15105" width="8.875" style="188" customWidth="1"/>
    <col min="15106" max="15106" width="48" style="188" customWidth="1"/>
    <col min="15107" max="15109" width="20.5" style="188" customWidth="1"/>
    <col min="15110" max="15111" width="13.875" style="188" customWidth="1"/>
    <col min="15112" max="15112" width="11.125" style="188" customWidth="1"/>
    <col min="15113" max="15113" width="3.75" style="188" customWidth="1"/>
    <col min="15114" max="15114" width="23.5" style="188" bestFit="1" customWidth="1"/>
    <col min="15115" max="15115" width="5.625" style="188" customWidth="1"/>
    <col min="15116" max="15116" width="13.75" style="188" bestFit="1" customWidth="1"/>
    <col min="15117" max="15352" width="5.625" style="188" customWidth="1"/>
    <col min="15353" max="15353" width="0.125" style="188" customWidth="1"/>
    <col min="15354" max="15354" width="32.875" style="188" customWidth="1"/>
    <col min="15355" max="15360" width="16.75" style="188"/>
    <col min="15361" max="15361" width="8.875" style="188" customWidth="1"/>
    <col min="15362" max="15362" width="48" style="188" customWidth="1"/>
    <col min="15363" max="15365" width="20.5" style="188" customWidth="1"/>
    <col min="15366" max="15367" width="13.875" style="188" customWidth="1"/>
    <col min="15368" max="15368" width="11.125" style="188" customWidth="1"/>
    <col min="15369" max="15369" width="3.75" style="188" customWidth="1"/>
    <col min="15370" max="15370" width="23.5" style="188" bestFit="1" customWidth="1"/>
    <col min="15371" max="15371" width="5.625" style="188" customWidth="1"/>
    <col min="15372" max="15372" width="13.75" style="188" bestFit="1" customWidth="1"/>
    <col min="15373" max="15608" width="5.625" style="188" customWidth="1"/>
    <col min="15609" max="15609" width="0.125" style="188" customWidth="1"/>
    <col min="15610" max="15610" width="32.875" style="188" customWidth="1"/>
    <col min="15611" max="15616" width="16.75" style="188"/>
    <col min="15617" max="15617" width="8.875" style="188" customWidth="1"/>
    <col min="15618" max="15618" width="48" style="188" customWidth="1"/>
    <col min="15619" max="15621" width="20.5" style="188" customWidth="1"/>
    <col min="15622" max="15623" width="13.875" style="188" customWidth="1"/>
    <col min="15624" max="15624" width="11.125" style="188" customWidth="1"/>
    <col min="15625" max="15625" width="3.75" style="188" customWidth="1"/>
    <col min="15626" max="15626" width="23.5" style="188" bestFit="1" customWidth="1"/>
    <col min="15627" max="15627" width="5.625" style="188" customWidth="1"/>
    <col min="15628" max="15628" width="13.75" style="188" bestFit="1" customWidth="1"/>
    <col min="15629" max="15864" width="5.625" style="188" customWidth="1"/>
    <col min="15865" max="15865" width="0.125" style="188" customWidth="1"/>
    <col min="15866" max="15866" width="32.875" style="188" customWidth="1"/>
    <col min="15867" max="15872" width="16.75" style="188"/>
    <col min="15873" max="15873" width="8.875" style="188" customWidth="1"/>
    <col min="15874" max="15874" width="48" style="188" customWidth="1"/>
    <col min="15875" max="15877" width="20.5" style="188" customWidth="1"/>
    <col min="15878" max="15879" width="13.875" style="188" customWidth="1"/>
    <col min="15880" max="15880" width="11.125" style="188" customWidth="1"/>
    <col min="15881" max="15881" width="3.75" style="188" customWidth="1"/>
    <col min="15882" max="15882" width="23.5" style="188" bestFit="1" customWidth="1"/>
    <col min="15883" max="15883" width="5.625" style="188" customWidth="1"/>
    <col min="15884" max="15884" width="13.75" style="188" bestFit="1" customWidth="1"/>
    <col min="15885" max="16120" width="5.625" style="188" customWidth="1"/>
    <col min="16121" max="16121" width="0.125" style="188" customWidth="1"/>
    <col min="16122" max="16122" width="32.875" style="188" customWidth="1"/>
    <col min="16123" max="16128" width="16.75" style="188"/>
    <col min="16129" max="16129" width="8.875" style="188" customWidth="1"/>
    <col min="16130" max="16130" width="48" style="188" customWidth="1"/>
    <col min="16131" max="16133" width="20.5" style="188" customWidth="1"/>
    <col min="16134" max="16135" width="13.875" style="188" customWidth="1"/>
    <col min="16136" max="16136" width="11.125" style="188" customWidth="1"/>
    <col min="16137" max="16137" width="3.75" style="188" customWidth="1"/>
    <col min="16138" max="16138" width="23.5" style="188" bestFit="1" customWidth="1"/>
    <col min="16139" max="16139" width="5.625" style="188" customWidth="1"/>
    <col min="16140" max="16140" width="13.75" style="188" bestFit="1" customWidth="1"/>
    <col min="16141" max="16376" width="5.625" style="188" customWidth="1"/>
    <col min="16377" max="16377" width="0.125" style="188" customWidth="1"/>
    <col min="16378" max="16378" width="32.875" style="188" customWidth="1"/>
    <col min="16379" max="16384" width="16.75" style="188"/>
  </cols>
  <sheetData>
    <row r="1" spans="1:11" ht="16.5">
      <c r="A1" s="186"/>
      <c r="B1" s="187"/>
      <c r="C1" s="187"/>
      <c r="D1" s="187"/>
      <c r="E1" s="187"/>
      <c r="F1" s="187"/>
      <c r="G1" s="187"/>
      <c r="H1" s="187"/>
    </row>
    <row r="2" spans="1:11" ht="48.75">
      <c r="A2" s="186"/>
      <c r="B2" s="349" t="s">
        <v>3272</v>
      </c>
      <c r="C2" s="349"/>
      <c r="D2" s="349"/>
      <c r="E2" s="349"/>
      <c r="F2" s="349"/>
      <c r="G2" s="349"/>
      <c r="H2" s="349"/>
    </row>
    <row r="3" spans="1:11" ht="17.25">
      <c r="A3" s="186"/>
      <c r="B3" s="189"/>
      <c r="C3" s="189"/>
      <c r="D3" s="189"/>
      <c r="E3" s="189"/>
      <c r="F3" s="189"/>
      <c r="G3" s="189"/>
      <c r="H3" s="189"/>
    </row>
    <row r="4" spans="1:11" ht="31.5">
      <c r="A4" s="350" t="s">
        <v>3316</v>
      </c>
      <c r="B4" s="350"/>
      <c r="C4" s="350"/>
      <c r="D4" s="350"/>
      <c r="E4" s="350"/>
      <c r="F4" s="350"/>
      <c r="G4" s="190"/>
      <c r="H4" s="190"/>
    </row>
    <row r="5" spans="1:11" ht="27" thickBot="1">
      <c r="A5" s="191"/>
      <c r="B5" s="191"/>
      <c r="C5" s="191"/>
      <c r="D5" s="191"/>
      <c r="E5" s="191"/>
      <c r="F5" s="191"/>
      <c r="G5" s="190"/>
      <c r="H5" s="190" t="s">
        <v>3273</v>
      </c>
    </row>
    <row r="6" spans="1:11" ht="31.5">
      <c r="A6" s="351" t="s">
        <v>3274</v>
      </c>
      <c r="B6" s="352"/>
      <c r="C6" s="352" t="s">
        <v>3275</v>
      </c>
      <c r="D6" s="352" t="s">
        <v>3276</v>
      </c>
      <c r="E6" s="352" t="s">
        <v>3277</v>
      </c>
      <c r="F6" s="352" t="s">
        <v>3278</v>
      </c>
      <c r="G6" s="355"/>
      <c r="H6" s="356" t="s">
        <v>3279</v>
      </c>
    </row>
    <row r="7" spans="1:11" ht="32.25" thickBot="1">
      <c r="A7" s="353"/>
      <c r="B7" s="354"/>
      <c r="C7" s="354"/>
      <c r="D7" s="354"/>
      <c r="E7" s="354"/>
      <c r="F7" s="192" t="s">
        <v>3280</v>
      </c>
      <c r="G7" s="193" t="s">
        <v>3281</v>
      </c>
      <c r="H7" s="357"/>
    </row>
    <row r="8" spans="1:11" ht="39.950000000000003" customHeight="1" thickTop="1">
      <c r="A8" s="343" t="s">
        <v>3282</v>
      </c>
      <c r="B8" s="344"/>
      <c r="C8" s="194">
        <v>51466491</v>
      </c>
      <c r="D8" s="195">
        <f>원가계산!D5</f>
        <v>50913530</v>
      </c>
      <c r="E8" s="195">
        <f t="shared" ref="E8:E33" si="0">D8-C8</f>
        <v>-552961</v>
      </c>
      <c r="F8" s="196"/>
      <c r="G8" s="197"/>
      <c r="H8" s="198"/>
    </row>
    <row r="9" spans="1:11" ht="39.950000000000003" customHeight="1">
      <c r="A9" s="345" t="s">
        <v>3283</v>
      </c>
      <c r="B9" s="346"/>
      <c r="C9" s="199">
        <f>(SUM(C10:C26))</f>
        <v>28851691.363636363</v>
      </c>
      <c r="D9" s="199">
        <f>(SUM(D10:D26))</f>
        <v>25179400.363636363</v>
      </c>
      <c r="E9" s="200">
        <f t="shared" si="0"/>
        <v>-3672291</v>
      </c>
      <c r="F9" s="201"/>
      <c r="G9" s="202"/>
      <c r="H9" s="203"/>
      <c r="J9" s="204" t="s">
        <v>3284</v>
      </c>
      <c r="K9" s="205"/>
    </row>
    <row r="10" spans="1:11" ht="39.950000000000003" customHeight="1">
      <c r="A10" s="206"/>
      <c r="B10" s="207" t="s">
        <v>3285</v>
      </c>
      <c r="C10" s="208">
        <v>5425058</v>
      </c>
      <c r="D10" s="209">
        <f>원가계산!D9</f>
        <v>4239641</v>
      </c>
      <c r="E10" s="210">
        <f t="shared" si="0"/>
        <v>-1185417</v>
      </c>
      <c r="F10" s="211">
        <v>0.191</v>
      </c>
      <c r="G10" s="212">
        <v>0.191</v>
      </c>
      <c r="H10" s="213"/>
      <c r="J10" s="214" t="b">
        <f t="shared" ref="J10:J29" si="1">EXACT(F10,G10)</f>
        <v>1</v>
      </c>
      <c r="K10" s="215">
        <f>IF(J10=TRUE,0,1)</f>
        <v>0</v>
      </c>
    </row>
    <row r="11" spans="1:11" ht="39.950000000000003" customHeight="1">
      <c r="A11" s="206"/>
      <c r="B11" s="207" t="s">
        <v>3286</v>
      </c>
      <c r="C11" s="208">
        <v>1204295</v>
      </c>
      <c r="D11" s="209">
        <f>원가계산!D10</f>
        <v>941147</v>
      </c>
      <c r="E11" s="210">
        <f t="shared" si="0"/>
        <v>-263148</v>
      </c>
      <c r="F11" s="216">
        <v>3.56E-2</v>
      </c>
      <c r="G11" s="217">
        <v>3.56E-2</v>
      </c>
      <c r="H11" s="213"/>
      <c r="J11" s="214" t="b">
        <f t="shared" si="1"/>
        <v>1</v>
      </c>
      <c r="K11" s="215">
        <f t="shared" ref="K11:K29" si="2">IF(J11=TRUE,0,1)</f>
        <v>0</v>
      </c>
    </row>
    <row r="12" spans="1:11" ht="39.950000000000003" customHeight="1">
      <c r="A12" s="206"/>
      <c r="B12" s="207" t="s">
        <v>3287</v>
      </c>
      <c r="C12" s="208">
        <v>341668</v>
      </c>
      <c r="D12" s="209">
        <f>원가계산!D11</f>
        <v>267011</v>
      </c>
      <c r="E12" s="210">
        <f t="shared" si="0"/>
        <v>-74657</v>
      </c>
      <c r="F12" s="216">
        <v>1.01E-2</v>
      </c>
      <c r="G12" s="217">
        <v>1.01E-2</v>
      </c>
      <c r="H12" s="213"/>
      <c r="J12" s="214" t="b">
        <f t="shared" si="1"/>
        <v>1</v>
      </c>
      <c r="K12" s="215">
        <f t="shared" si="2"/>
        <v>0</v>
      </c>
    </row>
    <row r="13" spans="1:11" ht="39.950000000000003" customHeight="1">
      <c r="A13" s="206"/>
      <c r="B13" s="207" t="s">
        <v>3288</v>
      </c>
      <c r="C13" s="208">
        <v>1021104</v>
      </c>
      <c r="D13" s="209">
        <f>원가계산!D12</f>
        <v>797985</v>
      </c>
      <c r="E13" s="210">
        <f t="shared" si="0"/>
        <v>-223119</v>
      </c>
      <c r="F13" s="218">
        <v>3.5950000000000003E-2</v>
      </c>
      <c r="G13" s="262">
        <v>3.5950000000000003E-2</v>
      </c>
      <c r="H13" s="213"/>
      <c r="J13" s="214" t="b">
        <f t="shared" si="1"/>
        <v>1</v>
      </c>
      <c r="K13" s="215">
        <f t="shared" si="2"/>
        <v>0</v>
      </c>
    </row>
    <row r="14" spans="1:11" ht="39.950000000000003" customHeight="1">
      <c r="A14" s="206"/>
      <c r="B14" s="207" t="s">
        <v>3289</v>
      </c>
      <c r="C14" s="208">
        <v>1349164</v>
      </c>
      <c r="D14" s="209">
        <f>원가계산!D13</f>
        <v>1054361</v>
      </c>
      <c r="E14" s="210">
        <f>D14-C14</f>
        <v>-294803</v>
      </c>
      <c r="F14" s="216">
        <v>4.7500000000000001E-2</v>
      </c>
      <c r="G14" s="263">
        <v>4.7500000000000001E-2</v>
      </c>
      <c r="H14" s="213"/>
      <c r="J14" s="214" t="b">
        <f t="shared" si="1"/>
        <v>1</v>
      </c>
      <c r="K14" s="215">
        <f t="shared" si="2"/>
        <v>0</v>
      </c>
    </row>
    <row r="15" spans="1:11" ht="39.950000000000003" customHeight="1">
      <c r="A15" s="206"/>
      <c r="B15" s="207" t="s">
        <v>3290</v>
      </c>
      <c r="C15" s="208">
        <v>134173</v>
      </c>
      <c r="D15" s="209">
        <f>원가계산!D14</f>
        <v>104855</v>
      </c>
      <c r="E15" s="210">
        <f>D15-C15</f>
        <v>-29318</v>
      </c>
      <c r="F15" s="216">
        <v>0.13139999999999999</v>
      </c>
      <c r="G15" s="263">
        <v>0.13139999999999999</v>
      </c>
      <c r="H15" s="213"/>
      <c r="J15" s="214" t="b">
        <f t="shared" si="1"/>
        <v>1</v>
      </c>
      <c r="K15" s="215">
        <f t="shared" si="2"/>
        <v>0</v>
      </c>
    </row>
    <row r="16" spans="1:11" ht="39.950000000000003" customHeight="1">
      <c r="A16" s="206"/>
      <c r="B16" s="207" t="s">
        <v>3291</v>
      </c>
      <c r="C16" s="208">
        <v>653279</v>
      </c>
      <c r="D16" s="209">
        <f>원가계산!D15</f>
        <v>510533</v>
      </c>
      <c r="E16" s="210">
        <f>D16-C16</f>
        <v>-142746</v>
      </c>
      <c r="F16" s="211">
        <v>2.3E-2</v>
      </c>
      <c r="G16" s="212">
        <v>2.3E-2</v>
      </c>
      <c r="H16" s="213"/>
      <c r="J16" s="214" t="b">
        <f t="shared" si="1"/>
        <v>1</v>
      </c>
      <c r="K16" s="215">
        <f t="shared" si="2"/>
        <v>0</v>
      </c>
    </row>
    <row r="17" spans="1:11" ht="39.950000000000003" customHeight="1">
      <c r="A17" s="206"/>
      <c r="B17" s="219" t="s">
        <v>3292</v>
      </c>
      <c r="C17" s="208">
        <v>262479</v>
      </c>
      <c r="D17" s="209">
        <f>원가계산!D16</f>
        <v>259659</v>
      </c>
      <c r="E17" s="210">
        <f>D17-C17</f>
        <v>-2820</v>
      </c>
      <c r="F17" s="216">
        <v>5.1000000000000004E-3</v>
      </c>
      <c r="G17" s="217">
        <v>5.1000000000000004E-3</v>
      </c>
      <c r="H17" s="213"/>
      <c r="J17" s="214" t="b">
        <f t="shared" si="1"/>
        <v>1</v>
      </c>
      <c r="K17" s="215">
        <f t="shared" si="2"/>
        <v>0</v>
      </c>
    </row>
    <row r="18" spans="1:11" ht="39.950000000000003" customHeight="1">
      <c r="A18" s="206"/>
      <c r="B18" s="219" t="s">
        <v>3293</v>
      </c>
      <c r="C18" s="208"/>
      <c r="D18" s="209"/>
      <c r="E18" s="210">
        <f>D18-C18</f>
        <v>0</v>
      </c>
      <c r="F18" s="218">
        <v>8.1000000000000006E-4</v>
      </c>
      <c r="G18" s="220">
        <v>8.1000000000000006E-4</v>
      </c>
      <c r="H18" s="221"/>
      <c r="J18" s="214" t="b">
        <f t="shared" si="1"/>
        <v>1</v>
      </c>
      <c r="K18" s="215">
        <f t="shared" si="2"/>
        <v>0</v>
      </c>
    </row>
    <row r="19" spans="1:11" ht="39.950000000000003" customHeight="1">
      <c r="A19" s="206"/>
      <c r="B19" s="207" t="s">
        <v>3294</v>
      </c>
      <c r="C19" s="208">
        <v>1623430</v>
      </c>
      <c r="D19" s="209">
        <f>원가계산!D17</f>
        <v>1364472</v>
      </c>
      <c r="E19" s="210">
        <f t="shared" si="0"/>
        <v>-258958</v>
      </c>
      <c r="F19" s="216">
        <v>3.15E-2</v>
      </c>
      <c r="G19" s="217">
        <v>3.15E-2</v>
      </c>
      <c r="H19" s="222" t="s">
        <v>3295</v>
      </c>
      <c r="J19" s="214" t="b">
        <f t="shared" si="1"/>
        <v>1</v>
      </c>
      <c r="K19" s="215">
        <f t="shared" si="2"/>
        <v>0</v>
      </c>
    </row>
    <row r="20" spans="1:11" ht="39.950000000000003" customHeight="1">
      <c r="A20" s="206"/>
      <c r="B20" s="207" t="s">
        <v>3296</v>
      </c>
      <c r="C20" s="208">
        <v>257332</v>
      </c>
      <c r="D20" s="209">
        <f>원가계산!D18</f>
        <v>254568</v>
      </c>
      <c r="E20" s="210">
        <f>D20-C20</f>
        <v>-2764</v>
      </c>
      <c r="F20" s="211">
        <v>5.0000000000000001E-3</v>
      </c>
      <c r="G20" s="212">
        <v>5.0000000000000001E-3</v>
      </c>
      <c r="H20" s="213"/>
      <c r="J20" s="214" t="b">
        <f t="shared" si="1"/>
        <v>1</v>
      </c>
      <c r="K20" s="215">
        <f t="shared" si="2"/>
        <v>0</v>
      </c>
    </row>
    <row r="21" spans="1:11" ht="39.950000000000003" customHeight="1">
      <c r="A21" s="206"/>
      <c r="B21" s="207" t="s">
        <v>3297</v>
      </c>
      <c r="C21" s="208">
        <v>2660513</v>
      </c>
      <c r="D21" s="209">
        <f>원가계산!D19</f>
        <v>2218524</v>
      </c>
      <c r="E21" s="210">
        <f>D21-C21</f>
        <v>-441989</v>
      </c>
      <c r="F21" s="211">
        <v>5.5E-2</v>
      </c>
      <c r="G21" s="212">
        <v>5.5E-2</v>
      </c>
      <c r="H21" s="223"/>
      <c r="J21" s="214" t="b">
        <f t="shared" si="1"/>
        <v>1</v>
      </c>
      <c r="K21" s="215">
        <f t="shared" si="2"/>
        <v>0</v>
      </c>
    </row>
    <row r="22" spans="1:11" ht="39.950000000000003" customHeight="1">
      <c r="A22" s="206"/>
      <c r="B22" s="224" t="s">
        <v>3298</v>
      </c>
      <c r="C22" s="208"/>
      <c r="D22" s="209"/>
      <c r="E22" s="210">
        <f>D22-C22</f>
        <v>0</v>
      </c>
      <c r="F22" s="225" t="s">
        <v>3299</v>
      </c>
      <c r="G22" s="226" t="s">
        <v>3299</v>
      </c>
      <c r="H22" s="227"/>
      <c r="J22" s="214" t="b">
        <f t="shared" si="1"/>
        <v>1</v>
      </c>
      <c r="K22" s="215">
        <f t="shared" si="2"/>
        <v>0</v>
      </c>
    </row>
    <row r="23" spans="1:11" ht="39.950000000000003" customHeight="1">
      <c r="A23" s="206"/>
      <c r="B23" s="224" t="s">
        <v>3300</v>
      </c>
      <c r="C23" s="208">
        <v>2030</v>
      </c>
      <c r="D23" s="209">
        <f>원가계산!D20</f>
        <v>1586</v>
      </c>
      <c r="E23" s="210">
        <f>D23-C23</f>
        <v>-444</v>
      </c>
      <c r="F23" s="218">
        <v>6.0000000000000002E-5</v>
      </c>
      <c r="G23" s="220">
        <v>6.0000000000000002E-5</v>
      </c>
      <c r="H23" s="227"/>
      <c r="J23" s="214"/>
      <c r="K23" s="215"/>
    </row>
    <row r="24" spans="1:11" ht="39.950000000000003" customHeight="1">
      <c r="A24" s="206"/>
      <c r="B24" s="224" t="s">
        <v>3301</v>
      </c>
      <c r="C24" s="208">
        <v>30446</v>
      </c>
      <c r="D24" s="209">
        <f>원가계산!D21</f>
        <v>23793</v>
      </c>
      <c r="E24" s="210">
        <f>D24-C24</f>
        <v>-6653</v>
      </c>
      <c r="F24" s="216">
        <v>8.9999999999999998E-4</v>
      </c>
      <c r="G24" s="217">
        <v>8.9999999999999998E-4</v>
      </c>
      <c r="H24" s="227"/>
      <c r="J24" s="214"/>
      <c r="K24" s="215"/>
    </row>
    <row r="25" spans="1:11" ht="39.950000000000003" customHeight="1">
      <c r="A25" s="206"/>
      <c r="B25" s="224" t="s">
        <v>3302</v>
      </c>
      <c r="C25" s="208">
        <v>5314517</v>
      </c>
      <c r="D25" s="209">
        <f>원가계산!D24</f>
        <v>5036133</v>
      </c>
      <c r="E25" s="210">
        <f t="shared" si="0"/>
        <v>-278384</v>
      </c>
      <c r="F25" s="211">
        <v>0.08</v>
      </c>
      <c r="G25" s="212">
        <v>0.08</v>
      </c>
      <c r="H25" s="223"/>
      <c r="J25" s="214" t="b">
        <f t="shared" si="1"/>
        <v>1</v>
      </c>
      <c r="K25" s="215">
        <f t="shared" si="2"/>
        <v>0</v>
      </c>
    </row>
    <row r="26" spans="1:11" ht="39.950000000000003" customHeight="1">
      <c r="A26" s="206"/>
      <c r="B26" s="224" t="s">
        <v>3303</v>
      </c>
      <c r="C26" s="208">
        <v>8572203.3636363633</v>
      </c>
      <c r="D26" s="209">
        <f>원가계산!D25</f>
        <v>8105132.3636363633</v>
      </c>
      <c r="E26" s="210">
        <f t="shared" si="0"/>
        <v>-467071</v>
      </c>
      <c r="F26" s="211">
        <v>0.15</v>
      </c>
      <c r="G26" s="212">
        <v>0.15</v>
      </c>
      <c r="H26" s="223"/>
      <c r="J26" s="214" t="b">
        <f t="shared" si="1"/>
        <v>1</v>
      </c>
      <c r="K26" s="215">
        <f t="shared" si="2"/>
        <v>0</v>
      </c>
    </row>
    <row r="27" spans="1:11" ht="39.950000000000003" customHeight="1">
      <c r="A27" s="347" t="s">
        <v>3304</v>
      </c>
      <c r="B27" s="348"/>
      <c r="C27" s="228">
        <f>SUM(C8,C9)</f>
        <v>80318182.36363636</v>
      </c>
      <c r="D27" s="228">
        <f>SUM(D8,D9)</f>
        <v>76092930.36363636</v>
      </c>
      <c r="E27" s="200">
        <f t="shared" si="0"/>
        <v>-4225252</v>
      </c>
      <c r="F27" s="229"/>
      <c r="G27" s="230"/>
      <c r="H27" s="231"/>
      <c r="J27" s="214" t="b">
        <f t="shared" si="1"/>
        <v>1</v>
      </c>
      <c r="K27" s="215">
        <f t="shared" si="2"/>
        <v>0</v>
      </c>
    </row>
    <row r="28" spans="1:11" ht="39.950000000000003" customHeight="1">
      <c r="A28" s="337" t="s">
        <v>3305</v>
      </c>
      <c r="B28" s="338"/>
      <c r="C28" s="232"/>
      <c r="D28" s="233"/>
      <c r="E28" s="233">
        <f>D28-C28</f>
        <v>0</v>
      </c>
      <c r="F28" s="234"/>
      <c r="G28" s="234"/>
      <c r="H28" s="235"/>
      <c r="J28" s="214"/>
      <c r="K28" s="215"/>
    </row>
    <row r="29" spans="1:11" ht="39.950000000000003" customHeight="1">
      <c r="A29" s="347" t="s">
        <v>3306</v>
      </c>
      <c r="B29" s="348"/>
      <c r="C29" s="228">
        <f>(C27+C28)*0.1</f>
        <v>8031818.2363636363</v>
      </c>
      <c r="D29" s="228">
        <f>(D27+D28)*0.1</f>
        <v>7609293.0363636361</v>
      </c>
      <c r="E29" s="200">
        <f t="shared" si="0"/>
        <v>-422525.20000000019</v>
      </c>
      <c r="F29" s="229">
        <v>0.1</v>
      </c>
      <c r="G29" s="230">
        <v>0.1</v>
      </c>
      <c r="H29" s="231"/>
      <c r="J29" s="214" t="b">
        <f t="shared" si="1"/>
        <v>1</v>
      </c>
      <c r="K29" s="215">
        <f t="shared" si="2"/>
        <v>0</v>
      </c>
    </row>
    <row r="30" spans="1:11" ht="39.950000000000003" customHeight="1" thickBot="1">
      <c r="A30" s="337" t="s">
        <v>3307</v>
      </c>
      <c r="B30" s="338"/>
      <c r="C30" s="232"/>
      <c r="D30" s="233"/>
      <c r="E30" s="233">
        <f>D30-C30</f>
        <v>0</v>
      </c>
      <c r="F30" s="236"/>
      <c r="G30" s="236"/>
      <c r="H30" s="235"/>
      <c r="J30" s="214"/>
      <c r="K30" s="215"/>
    </row>
    <row r="31" spans="1:11" ht="39.950000000000003" customHeight="1" thickBot="1">
      <c r="A31" s="335" t="s">
        <v>3308</v>
      </c>
      <c r="B31" s="336"/>
      <c r="C31" s="237">
        <f>SUM(C27:C30)</f>
        <v>88350000.599999994</v>
      </c>
      <c r="D31" s="237">
        <f>SUM(D27:D30)</f>
        <v>83702223.399999991</v>
      </c>
      <c r="E31" s="238">
        <f t="shared" si="0"/>
        <v>-4647777.200000003</v>
      </c>
      <c r="F31" s="239" t="s">
        <v>3309</v>
      </c>
      <c r="G31" s="240">
        <f>(J35-J36)/C31</f>
        <v>5.260641956351049E-2</v>
      </c>
      <c r="H31" s="241"/>
      <c r="J31" s="242" t="str">
        <f>IF(K31=0,"이상없음","요율확인필요")</f>
        <v>이상없음</v>
      </c>
      <c r="K31" s="215">
        <f>SUM(K10:K29)</f>
        <v>0</v>
      </c>
    </row>
    <row r="32" spans="1:11" ht="39.950000000000003" customHeight="1">
      <c r="A32" s="337" t="s">
        <v>3310</v>
      </c>
      <c r="B32" s="338"/>
      <c r="C32" s="232">
        <v>37713000</v>
      </c>
      <c r="D32" s="233">
        <f>원가계산!D29</f>
        <v>37713000</v>
      </c>
      <c r="E32" s="233">
        <f t="shared" si="0"/>
        <v>0</v>
      </c>
      <c r="F32" s="234"/>
      <c r="G32" s="234"/>
      <c r="H32" s="235" t="s">
        <v>3311</v>
      </c>
    </row>
    <row r="33" spans="1:11" ht="39.950000000000003" customHeight="1" thickBot="1">
      <c r="A33" s="339" t="s">
        <v>3312</v>
      </c>
      <c r="B33" s="340"/>
      <c r="C33" s="243">
        <f>SUM(C31:C32)</f>
        <v>126063000.59999999</v>
      </c>
      <c r="D33" s="243">
        <f>SUM(D31:D32)</f>
        <v>121415223.39999999</v>
      </c>
      <c r="E33" s="244">
        <f t="shared" si="0"/>
        <v>-4647777.200000003</v>
      </c>
      <c r="F33" s="245"/>
      <c r="G33" s="246"/>
      <c r="H33" s="247"/>
    </row>
    <row r="34" spans="1:11" ht="39.950000000000003" customHeight="1" thickBot="1">
      <c r="A34" s="248"/>
      <c r="B34" s="249"/>
      <c r="C34" s="250"/>
      <c r="D34" s="250"/>
      <c r="E34" s="251"/>
      <c r="F34" s="251"/>
      <c r="G34" s="251"/>
      <c r="H34" s="252"/>
    </row>
    <row r="35" spans="1:11" ht="39.950000000000003" customHeight="1">
      <c r="A35" s="341" t="s">
        <v>3313</v>
      </c>
      <c r="B35" s="342"/>
      <c r="C35" s="342"/>
      <c r="D35" s="342"/>
      <c r="E35" s="342"/>
      <c r="F35" s="342"/>
      <c r="G35" s="342"/>
      <c r="H35" s="253"/>
      <c r="J35" s="254">
        <v>0</v>
      </c>
      <c r="K35" s="254" t="s">
        <v>3314</v>
      </c>
    </row>
    <row r="36" spans="1:11" ht="39.950000000000003" customHeight="1">
      <c r="A36" s="255"/>
      <c r="B36" s="285" t="s">
        <v>3327</v>
      </c>
      <c r="C36" s="256"/>
      <c r="D36" s="256"/>
      <c r="E36" s="256"/>
      <c r="F36" s="256"/>
      <c r="G36" s="256"/>
      <c r="H36" s="257"/>
      <c r="J36" s="258">
        <f>E31-J35</f>
        <v>-4647777.200000003</v>
      </c>
      <c r="K36" s="258" t="s">
        <v>3315</v>
      </c>
    </row>
    <row r="37" spans="1:11" ht="39.950000000000003" customHeight="1" thickBot="1">
      <c r="A37" s="259"/>
      <c r="B37" s="274" t="s">
        <v>3319</v>
      </c>
      <c r="C37" s="260"/>
      <c r="D37" s="260"/>
      <c r="E37" s="260"/>
      <c r="F37" s="260"/>
      <c r="G37" s="260"/>
      <c r="H37" s="261"/>
    </row>
  </sheetData>
  <mergeCells count="18">
    <mergeCell ref="B2:H2"/>
    <mergeCell ref="A4:F4"/>
    <mergeCell ref="A6:B7"/>
    <mergeCell ref="C6:C7"/>
    <mergeCell ref="D6:D7"/>
    <mergeCell ref="E6:E7"/>
    <mergeCell ref="F6:G6"/>
    <mergeCell ref="H6:H7"/>
    <mergeCell ref="A31:B31"/>
    <mergeCell ref="A32:B32"/>
    <mergeCell ref="A33:B33"/>
    <mergeCell ref="A35:G35"/>
    <mergeCell ref="A8:B8"/>
    <mergeCell ref="A9:B9"/>
    <mergeCell ref="A27:B27"/>
    <mergeCell ref="A28:B28"/>
    <mergeCell ref="A29:B29"/>
    <mergeCell ref="A30:B30"/>
  </mergeCells>
  <phoneticPr fontId="2" type="noConversion"/>
  <conditionalFormatting sqref="G10">
    <cfRule type="cellIs" dxfId="8" priority="9" stopIfTrue="1" operator="equal">
      <formula>"J10=""FALSE"""</formula>
    </cfRule>
  </conditionalFormatting>
  <conditionalFormatting sqref="G11">
    <cfRule type="cellIs" dxfId="7" priority="8" stopIfTrue="1" operator="equal">
      <formula>"J10=""FALSE"""</formula>
    </cfRule>
  </conditionalFormatting>
  <conditionalFormatting sqref="J10:J30">
    <cfRule type="containsText" dxfId="6" priority="7" stopIfTrue="1" operator="containsText" text="FALSE">
      <formula>NOT(ISERROR(SEARCH("FALSE",J10)))</formula>
    </cfRule>
  </conditionalFormatting>
  <conditionalFormatting sqref="J31">
    <cfRule type="expression" dxfId="5" priority="1">
      <formula>$J$31="요율확인필요"</formula>
    </cfRule>
    <cfRule type="expression" dxfId="4" priority="2">
      <formula>$J$31="이상없음"</formula>
    </cfRule>
    <cfRule type="containsText" dxfId="3" priority="6" stopIfTrue="1" operator="containsText" text="FALSE">
      <formula>NOT(ISERROR(SEARCH("FALSE",J31)))</formula>
    </cfRule>
  </conditionalFormatting>
  <conditionalFormatting sqref="K10">
    <cfRule type="containsText" dxfId="2" priority="5" stopIfTrue="1" operator="containsText" text="FALSE">
      <formula>NOT(ISERROR(SEARCH("FALSE",K10)))</formula>
    </cfRule>
  </conditionalFormatting>
  <conditionalFormatting sqref="K11:K30">
    <cfRule type="containsText" dxfId="1" priority="4" stopIfTrue="1" operator="containsText" text="FALSE">
      <formula>NOT(ISERROR(SEARCH("FALSE",K11)))</formula>
    </cfRule>
  </conditionalFormatting>
  <conditionalFormatting sqref="K31">
    <cfRule type="containsText" dxfId="0" priority="3" stopIfTrue="1" operator="containsText" text="FALSE">
      <formula>NOT(ISERROR(SEARCH("FALSE",K31)))</formula>
    </cfRule>
  </conditionalFormatting>
  <printOptions horizontalCentered="1"/>
  <pageMargins left="0.62992125984251968" right="0.39370078740157483" top="0.74803149606299213" bottom="0.74803149606299213" header="0.31496062992125984" footer="0.31496062992125984"/>
  <pageSetup paperSize="9" scale="46" orientation="portrait" r:id="rId1"/>
  <colBreaks count="1" manualBreakCount="1">
    <brk id="8" max="33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O33"/>
  <sheetViews>
    <sheetView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9" sqref="D9"/>
    </sheetView>
  </sheetViews>
  <sheetFormatPr defaultColWidth="8" defaultRowHeight="20.100000000000001" customHeight="1" outlineLevelCol="1"/>
  <cols>
    <col min="1" max="1" width="33" style="93" customWidth="1"/>
    <col min="2" max="2" width="7.125" style="93" customWidth="1"/>
    <col min="3" max="3" width="5.375" style="93" customWidth="1"/>
    <col min="4" max="4" width="18.875" style="93" customWidth="1"/>
    <col min="5" max="7" width="17.125" style="93" customWidth="1"/>
    <col min="8" max="8" width="16.5" style="93" customWidth="1"/>
    <col min="9" max="9" width="5.875" style="92" customWidth="1" outlineLevel="1"/>
    <col min="10" max="10" width="5" style="93" customWidth="1"/>
    <col min="11" max="12" width="22.5" style="93" customWidth="1"/>
    <col min="13" max="13" width="8" style="93"/>
    <col min="14" max="15" width="18.125" style="93" customWidth="1"/>
    <col min="16" max="16384" width="8" style="93"/>
  </cols>
  <sheetData>
    <row r="1" spans="1:13" ht="20.100000000000001" customHeight="1">
      <c r="A1" s="362" t="s">
        <v>2588</v>
      </c>
      <c r="B1" s="362"/>
      <c r="C1" s="362"/>
      <c r="D1" s="362"/>
      <c r="E1" s="362"/>
      <c r="F1" s="362"/>
      <c r="G1" s="362"/>
      <c r="H1" s="362"/>
    </row>
    <row r="2" spans="1:13" ht="15" customHeight="1" thickBot="1">
      <c r="A2" s="94" t="s">
        <v>2587</v>
      </c>
      <c r="B2" s="95"/>
      <c r="C2" s="95"/>
      <c r="D2" s="95"/>
      <c r="E2" s="95"/>
      <c r="F2" s="95"/>
      <c r="G2" s="95"/>
      <c r="H2" s="95"/>
      <c r="I2" s="96"/>
      <c r="J2" s="96"/>
      <c r="K2" s="96"/>
      <c r="L2" s="96"/>
      <c r="M2" s="96"/>
    </row>
    <row r="3" spans="1:13" ht="11.1" customHeight="1">
      <c r="A3" s="363" t="s">
        <v>9</v>
      </c>
      <c r="B3" s="365" t="s">
        <v>10</v>
      </c>
      <c r="C3" s="365" t="s">
        <v>11</v>
      </c>
      <c r="D3" s="365" t="s">
        <v>12</v>
      </c>
      <c r="E3" s="365" t="s">
        <v>13</v>
      </c>
      <c r="F3" s="365" t="s">
        <v>14</v>
      </c>
      <c r="G3" s="365" t="s">
        <v>15</v>
      </c>
      <c r="H3" s="367" t="s">
        <v>16</v>
      </c>
    </row>
    <row r="4" spans="1:13" ht="11.1" customHeight="1" thickBot="1">
      <c r="A4" s="364"/>
      <c r="B4" s="366"/>
      <c r="C4" s="366"/>
      <c r="D4" s="366"/>
      <c r="E4" s="366"/>
      <c r="F4" s="366"/>
      <c r="G4" s="366"/>
      <c r="H4" s="368"/>
    </row>
    <row r="5" spans="1:13" ht="19.5" customHeight="1" thickTop="1">
      <c r="A5" s="97" t="s">
        <v>17</v>
      </c>
      <c r="B5" s="98">
        <v>1</v>
      </c>
      <c r="C5" s="99" t="s">
        <v>18</v>
      </c>
      <c r="D5" s="100">
        <f>E5+F5+G5</f>
        <v>50913530</v>
      </c>
      <c r="E5" s="101">
        <f>+E6+E7</f>
        <v>13900091</v>
      </c>
      <c r="F5" s="101">
        <f>+F6+F7</f>
        <v>22197072</v>
      </c>
      <c r="G5" s="101">
        <f>+G6+G7</f>
        <v>14816367</v>
      </c>
      <c r="H5" s="102"/>
      <c r="I5" s="103" t="s">
        <v>19</v>
      </c>
    </row>
    <row r="6" spans="1:13" ht="19.5" customHeight="1">
      <c r="A6" s="104" t="s">
        <v>20</v>
      </c>
      <c r="B6" s="105">
        <v>1</v>
      </c>
      <c r="C6" s="106" t="s">
        <v>18</v>
      </c>
      <c r="D6" s="107">
        <f>E6+F6+G6</f>
        <v>50913530</v>
      </c>
      <c r="E6" s="108">
        <f>내역서!H4</f>
        <v>13900091</v>
      </c>
      <c r="F6" s="108">
        <f>내역서!J4</f>
        <v>22197072</v>
      </c>
      <c r="G6" s="108">
        <f>내역서!L4</f>
        <v>14816367</v>
      </c>
      <c r="H6" s="109"/>
    </row>
    <row r="7" spans="1:13" ht="19.5" hidden="1" customHeight="1">
      <c r="A7" s="104"/>
      <c r="B7" s="105"/>
      <c r="C7" s="106"/>
      <c r="D7" s="107"/>
      <c r="E7" s="108"/>
      <c r="F7" s="108"/>
      <c r="G7" s="108"/>
      <c r="H7" s="109"/>
    </row>
    <row r="8" spans="1:13" ht="19.5" customHeight="1">
      <c r="A8" s="97" t="s">
        <v>21</v>
      </c>
      <c r="B8" s="98"/>
      <c r="C8" s="99"/>
      <c r="D8" s="100">
        <f>SUM(D9:D22)</f>
        <v>12038135</v>
      </c>
      <c r="E8" s="110"/>
      <c r="F8" s="110"/>
      <c r="G8" s="110"/>
      <c r="H8" s="102"/>
      <c r="J8" s="111"/>
    </row>
    <row r="9" spans="1:13" ht="19.5" customHeight="1">
      <c r="A9" s="112" t="s">
        <v>22</v>
      </c>
      <c r="B9" s="113">
        <v>1</v>
      </c>
      <c r="C9" s="114" t="s">
        <v>18</v>
      </c>
      <c r="D9" s="115">
        <f>ROUND(F5*I9/100,0)</f>
        <v>4239641</v>
      </c>
      <c r="E9" s="116" t="str">
        <f>"(직노)×"&amp;I9&amp;"%"</f>
        <v>(직노)×19.1%</v>
      </c>
      <c r="F9" s="116"/>
      <c r="G9" s="116"/>
      <c r="H9" s="117"/>
      <c r="I9" s="118">
        <v>19.100000000000001</v>
      </c>
    </row>
    <row r="10" spans="1:13" ht="19.5" customHeight="1">
      <c r="A10" s="112" t="s">
        <v>23</v>
      </c>
      <c r="B10" s="113">
        <v>1</v>
      </c>
      <c r="C10" s="114" t="s">
        <v>18</v>
      </c>
      <c r="D10" s="115">
        <f>ROUND((F5+D9)*I10/100,0)</f>
        <v>941147</v>
      </c>
      <c r="E10" s="116" t="str">
        <f>"(직+간노)×"&amp;I10&amp;"%"</f>
        <v>(직+간노)×3.56%</v>
      </c>
      <c r="F10" s="116"/>
      <c r="G10" s="116"/>
      <c r="H10" s="117"/>
      <c r="I10" s="118">
        <v>3.56</v>
      </c>
    </row>
    <row r="11" spans="1:13" ht="19.5" customHeight="1">
      <c r="A11" s="112" t="s">
        <v>24</v>
      </c>
      <c r="B11" s="113">
        <v>1</v>
      </c>
      <c r="C11" s="114" t="s">
        <v>18</v>
      </c>
      <c r="D11" s="115">
        <f>ROUND((F5+D9)*I11/100,0)</f>
        <v>267011</v>
      </c>
      <c r="E11" s="116" t="str">
        <f>"(직+간노)×"&amp;I11&amp;"%"</f>
        <v>(직+간노)×1.01%</v>
      </c>
      <c r="F11" s="116"/>
      <c r="G11" s="116"/>
      <c r="H11" s="117"/>
      <c r="I11" s="118">
        <v>1.01</v>
      </c>
    </row>
    <row r="12" spans="1:13" ht="19.5" customHeight="1">
      <c r="A12" s="112" t="s">
        <v>25</v>
      </c>
      <c r="B12" s="113">
        <v>1</v>
      </c>
      <c r="C12" s="114" t="s">
        <v>18</v>
      </c>
      <c r="D12" s="115">
        <f>ROUND(F5*I12/100,0)</f>
        <v>797985</v>
      </c>
      <c r="E12" s="116" t="str">
        <f>"(직노)×"&amp;I12&amp;"%"</f>
        <v>(직노)×3.595%</v>
      </c>
      <c r="F12" s="116"/>
      <c r="G12" s="116"/>
      <c r="H12" s="117"/>
      <c r="I12" s="118">
        <v>3.5950000000000002</v>
      </c>
      <c r="K12" s="93" t="s">
        <v>26</v>
      </c>
    </row>
    <row r="13" spans="1:13" ht="19.5" customHeight="1">
      <c r="A13" s="112" t="s">
        <v>27</v>
      </c>
      <c r="B13" s="113">
        <v>1</v>
      </c>
      <c r="C13" s="114" t="s">
        <v>18</v>
      </c>
      <c r="D13" s="115">
        <f>ROUND(F5*I13/100,0)</f>
        <v>1054361</v>
      </c>
      <c r="E13" s="116" t="str">
        <f>"(직노)×"&amp;I13&amp;"%"</f>
        <v>(직노)×4.75%</v>
      </c>
      <c r="F13" s="116"/>
      <c r="G13" s="116"/>
      <c r="H13" s="117"/>
      <c r="I13" s="118">
        <v>4.75</v>
      </c>
      <c r="K13" s="119" t="s">
        <v>28</v>
      </c>
      <c r="L13" s="119" t="s">
        <v>29</v>
      </c>
    </row>
    <row r="14" spans="1:13" ht="19.5" customHeight="1">
      <c r="A14" s="112" t="s">
        <v>30</v>
      </c>
      <c r="B14" s="113">
        <v>1</v>
      </c>
      <c r="C14" s="114" t="s">
        <v>18</v>
      </c>
      <c r="D14" s="115">
        <f>ROUND(D12*I14/100,0)</f>
        <v>104855</v>
      </c>
      <c r="E14" s="116" t="str">
        <f>"(건보)×"&amp;I14&amp;"%"</f>
        <v>(건보)×13.14%</v>
      </c>
      <c r="F14" s="116"/>
      <c r="G14" s="116"/>
      <c r="H14" s="117"/>
      <c r="I14" s="118">
        <v>13.14</v>
      </c>
      <c r="K14" s="120">
        <f>E5+F5</f>
        <v>36097163</v>
      </c>
      <c r="L14" s="120">
        <f>E5+F5+D29/1.1</f>
        <v>70381708.454545453</v>
      </c>
      <c r="M14" s="93" t="s">
        <v>31</v>
      </c>
    </row>
    <row r="15" spans="1:13" ht="19.5" customHeight="1">
      <c r="A15" s="112" t="s">
        <v>32</v>
      </c>
      <c r="B15" s="113">
        <v>1</v>
      </c>
      <c r="C15" s="114" t="s">
        <v>18</v>
      </c>
      <c r="D15" s="115">
        <f>ROUND(F5*I15/100,0)</f>
        <v>510533</v>
      </c>
      <c r="E15" s="116" t="str">
        <f>"(직노)×"&amp;I15&amp;"%"</f>
        <v>(직노)×2.3%</v>
      </c>
      <c r="F15" s="116"/>
      <c r="G15" s="116"/>
      <c r="H15" s="117"/>
      <c r="I15" s="118">
        <v>2.2999999999999998</v>
      </c>
      <c r="K15" s="121">
        <v>3.15E-2</v>
      </c>
      <c r="L15" s="121">
        <v>3.15E-2</v>
      </c>
      <c r="M15" s="122"/>
    </row>
    <row r="16" spans="1:13" ht="19.5" customHeight="1">
      <c r="A16" s="112" t="s">
        <v>33</v>
      </c>
      <c r="B16" s="113">
        <v>1</v>
      </c>
      <c r="C16" s="114" t="s">
        <v>18</v>
      </c>
      <c r="D16" s="115">
        <f>ROUND((E5+F5+G5)*I16/100,0)</f>
        <v>259659</v>
      </c>
      <c r="E16" s="116" t="str">
        <f>"(직노+재료+산출경비)×"&amp;I16&amp;"%"</f>
        <v>(직노+재료+산출경비)×0.51%</v>
      </c>
      <c r="F16" s="116"/>
      <c r="G16" s="116"/>
      <c r="H16" s="117"/>
      <c r="I16" s="118">
        <v>0.51</v>
      </c>
      <c r="K16" s="123"/>
      <c r="L16" s="123"/>
      <c r="M16" s="122"/>
    </row>
    <row r="17" spans="1:13" ht="19.5" customHeight="1">
      <c r="A17" s="112" t="s">
        <v>34</v>
      </c>
      <c r="B17" s="113">
        <v>1</v>
      </c>
      <c r="C17" s="114" t="s">
        <v>18</v>
      </c>
      <c r="D17" s="124">
        <f>IF(K17&lt;L17,K17,L17)</f>
        <v>1364472</v>
      </c>
      <c r="E17" s="358" t="str">
        <f>"A）&lt;(직노+직재+간재) x 3.15%&gt; 의 1.2배 = "&amp;FIXED(K17,0)
&amp;"           
 B）(직노+직재+간재+관급재/1.1) x 3.15% = "&amp;FIXED(L17,0)</f>
        <v>A）&lt;(직노+직재+간재) x 3.15%&gt; 의 1.2배 = 1,364,472           
 B）(직노+직재+간재+관급재/1.1) x 3.15% = 2,217,023</v>
      </c>
      <c r="F17" s="359"/>
      <c r="G17" s="360"/>
      <c r="H17" s="125" t="s">
        <v>35</v>
      </c>
      <c r="I17" s="118">
        <v>3.15</v>
      </c>
      <c r="K17" s="120">
        <f>ROUNDDOWN((K14*K15)*1.2,0)</f>
        <v>1364472</v>
      </c>
      <c r="L17" s="120">
        <f>ROUNDDOWN(L14*L15,0)</f>
        <v>2217023</v>
      </c>
      <c r="M17" s="122"/>
    </row>
    <row r="18" spans="1:13" ht="19.5" customHeight="1">
      <c r="A18" s="112" t="s">
        <v>36</v>
      </c>
      <c r="B18" s="113">
        <v>1</v>
      </c>
      <c r="C18" s="114" t="s">
        <v>18</v>
      </c>
      <c r="D18" s="115">
        <f>ROUND((E5+F5+G5)*I18/100,0)</f>
        <v>254568</v>
      </c>
      <c r="E18" s="116" t="str">
        <f>"(직노+재료+경비)×"&amp;I18&amp;"%"</f>
        <v>(직노+재료+경비)×0.5%</v>
      </c>
      <c r="F18" s="116"/>
      <c r="G18" s="116"/>
      <c r="H18" s="117"/>
      <c r="I18" s="118">
        <v>0.5</v>
      </c>
      <c r="L18" s="126"/>
    </row>
    <row r="19" spans="1:13" ht="19.5" customHeight="1">
      <c r="A19" s="112" t="s">
        <v>37</v>
      </c>
      <c r="B19" s="113">
        <v>1</v>
      </c>
      <c r="C19" s="114" t="s">
        <v>18</v>
      </c>
      <c r="D19" s="115">
        <f>ROUND((E5+D9+F5)*I19/100,0)</f>
        <v>2218524</v>
      </c>
      <c r="E19" s="116" t="str">
        <f>"(직+간노+재료)×"&amp;I19&amp;"%"</f>
        <v>(직+간노+재료)×5.5%</v>
      </c>
      <c r="F19" s="116"/>
      <c r="G19" s="116"/>
      <c r="H19" s="117"/>
      <c r="I19" s="118">
        <v>5.5</v>
      </c>
      <c r="L19" s="127"/>
    </row>
    <row r="20" spans="1:13" ht="19.5" customHeight="1">
      <c r="A20" s="112" t="s">
        <v>3266</v>
      </c>
      <c r="B20" s="113">
        <v>1</v>
      </c>
      <c r="C20" s="114" t="s">
        <v>18</v>
      </c>
      <c r="D20" s="115">
        <f>ROUND((F6+D9)*I20/100,0)</f>
        <v>1586</v>
      </c>
      <c r="E20" s="116" t="str">
        <f>"(직+간노)×"&amp;I20&amp;"%"</f>
        <v>(직+간노)×0.006%</v>
      </c>
      <c r="F20" s="116"/>
      <c r="G20" s="116"/>
      <c r="H20" s="117"/>
      <c r="I20" s="118">
        <v>6.0000000000000001E-3</v>
      </c>
      <c r="L20" s="127"/>
    </row>
    <row r="21" spans="1:13" ht="19.5" customHeight="1">
      <c r="A21" s="112" t="s">
        <v>3267</v>
      </c>
      <c r="B21" s="113">
        <v>1</v>
      </c>
      <c r="C21" s="114" t="s">
        <v>18</v>
      </c>
      <c r="D21" s="115">
        <f>ROUND((F6+D9)*I21/100,0)</f>
        <v>23793</v>
      </c>
      <c r="E21" s="116" t="str">
        <f>"(직+간노)×"&amp;I21&amp;"%"</f>
        <v>(직+간노)×0.09%</v>
      </c>
      <c r="F21" s="116"/>
      <c r="G21" s="116"/>
      <c r="H21" s="117"/>
      <c r="I21" s="118">
        <v>0.09</v>
      </c>
      <c r="L21" s="127"/>
    </row>
    <row r="22" spans="1:13" ht="19.5" customHeight="1">
      <c r="A22" s="112" t="s">
        <v>3268</v>
      </c>
      <c r="B22" s="113">
        <v>1</v>
      </c>
      <c r="C22" s="114" t="s">
        <v>18</v>
      </c>
      <c r="D22" s="115">
        <f>ROUND((E5+F5+G5)*I22/100,0)</f>
        <v>0</v>
      </c>
      <c r="E22" s="116" t="str">
        <f>"(직노+재료+산출경비)×"&amp;I22&amp;"%"</f>
        <v>(직노+재료+산출경비)×0%</v>
      </c>
      <c r="F22" s="128"/>
      <c r="G22" s="128"/>
      <c r="H22" s="117"/>
      <c r="I22" s="118">
        <v>0</v>
      </c>
    </row>
    <row r="23" spans="1:13" ht="19.5" customHeight="1">
      <c r="A23" s="97" t="s">
        <v>38</v>
      </c>
      <c r="B23" s="98">
        <v>1</v>
      </c>
      <c r="C23" s="99" t="s">
        <v>18</v>
      </c>
      <c r="D23" s="129">
        <f>D5+D8</f>
        <v>62951665</v>
      </c>
      <c r="E23" s="110"/>
      <c r="F23" s="110"/>
      <c r="G23" s="110"/>
      <c r="H23" s="130"/>
    </row>
    <row r="24" spans="1:13" ht="19.5" customHeight="1">
      <c r="A24" s="112" t="s">
        <v>39</v>
      </c>
      <c r="B24" s="113">
        <v>1</v>
      </c>
      <c r="C24" s="114" t="s">
        <v>18</v>
      </c>
      <c r="D24" s="124">
        <f>ROUND(D23*I24/100,0)</f>
        <v>5036133</v>
      </c>
      <c r="E24" s="131" t="str">
        <f>"(순공사원가×"&amp;I24&amp;"%)"</f>
        <v>(순공사원가×8%)</v>
      </c>
      <c r="F24" s="132"/>
      <c r="G24" s="132"/>
      <c r="H24" s="133"/>
      <c r="I24" s="134">
        <v>8</v>
      </c>
      <c r="K24" s="127"/>
      <c r="L24" s="127"/>
      <c r="M24" s="122"/>
    </row>
    <row r="25" spans="1:13" ht="19.5" customHeight="1">
      <c r="A25" s="112" t="s">
        <v>40</v>
      </c>
      <c r="B25" s="113">
        <v>1</v>
      </c>
      <c r="C25" s="114" t="s">
        <v>18</v>
      </c>
      <c r="D25" s="124">
        <f>ROUND((D23+D24-E5)*I25/100,0)-H25/1.1</f>
        <v>8105132.3636363633</v>
      </c>
      <c r="E25" s="135" t="str">
        <f>"(순공사원가+일반관리비-재료비) × "&amp;I25&amp;"%"</f>
        <v>(순공사원가+일반관리비-재료비) × 15%</v>
      </c>
      <c r="F25" s="136"/>
      <c r="G25" s="136"/>
      <c r="H25" s="137">
        <v>8826</v>
      </c>
      <c r="I25" s="134">
        <v>15</v>
      </c>
      <c r="M25" s="122"/>
    </row>
    <row r="26" spans="1:13" ht="19.5" customHeight="1">
      <c r="A26" s="97" t="s">
        <v>41</v>
      </c>
      <c r="B26" s="98">
        <v>1</v>
      </c>
      <c r="C26" s="99" t="s">
        <v>18</v>
      </c>
      <c r="D26" s="129">
        <f>SUM(D23:D25)</f>
        <v>76092930.36363636</v>
      </c>
      <c r="E26" s="110"/>
      <c r="F26" s="110"/>
      <c r="G26" s="110"/>
      <c r="H26" s="138" t="s">
        <v>1582</v>
      </c>
      <c r="K26" s="93" t="s">
        <v>42</v>
      </c>
    </row>
    <row r="27" spans="1:13" ht="19.5" customHeight="1">
      <c r="A27" s="112" t="s">
        <v>43</v>
      </c>
      <c r="B27" s="113">
        <v>1</v>
      </c>
      <c r="C27" s="114" t="s">
        <v>18</v>
      </c>
      <c r="D27" s="115">
        <f>ROUND((D26)*I28/100,0)</f>
        <v>7609293</v>
      </c>
      <c r="E27" s="139" t="str">
        <f>"(공급가액 × "&amp;I28&amp;"%)"</f>
        <v>(공급가액 × 10%)</v>
      </c>
      <c r="F27" s="140"/>
      <c r="G27" s="140"/>
      <c r="H27" s="117"/>
      <c r="K27" s="119" t="s">
        <v>28</v>
      </c>
      <c r="L27" s="119" t="s">
        <v>29</v>
      </c>
    </row>
    <row r="28" spans="1:13" ht="19.5" customHeight="1">
      <c r="A28" s="97" t="s">
        <v>44</v>
      </c>
      <c r="B28" s="98">
        <v>1</v>
      </c>
      <c r="C28" s="99" t="s">
        <v>18</v>
      </c>
      <c r="D28" s="129">
        <f>D26+D27</f>
        <v>83702223.36363636</v>
      </c>
      <c r="E28" s="110" t="s">
        <v>45</v>
      </c>
      <c r="F28" s="110"/>
      <c r="G28" s="110"/>
      <c r="H28" s="102"/>
      <c r="I28" s="141">
        <v>10</v>
      </c>
      <c r="K28" s="120">
        <f>+E5+F5+D9</f>
        <v>40336804</v>
      </c>
      <c r="L28" s="120">
        <f>+D5*0.967</f>
        <v>49233383.509999998</v>
      </c>
    </row>
    <row r="29" spans="1:13" ht="19.5" customHeight="1">
      <c r="A29" s="112" t="s">
        <v>46</v>
      </c>
      <c r="B29" s="142">
        <v>1</v>
      </c>
      <c r="C29" s="143" t="s">
        <v>18</v>
      </c>
      <c r="D29" s="144">
        <f>ROUNDUP(내역서!F9,-3)</f>
        <v>37713000</v>
      </c>
      <c r="E29" s="145"/>
      <c r="F29" s="145"/>
      <c r="G29" s="145"/>
      <c r="H29" s="146"/>
    </row>
    <row r="30" spans="1:13" ht="19.5" customHeight="1" thickBot="1">
      <c r="A30" s="147" t="s">
        <v>47</v>
      </c>
      <c r="B30" s="148">
        <v>1</v>
      </c>
      <c r="C30" s="149" t="s">
        <v>18</v>
      </c>
      <c r="D30" s="150">
        <f>D28+D29</f>
        <v>121415223.36363636</v>
      </c>
      <c r="E30" s="151" t="s">
        <v>48</v>
      </c>
      <c r="F30" s="151"/>
      <c r="G30" s="151"/>
      <c r="H30" s="152"/>
      <c r="K30" s="126"/>
    </row>
    <row r="31" spans="1:13" ht="20.100000000000001" customHeight="1">
      <c r="B31" s="361"/>
      <c r="C31" s="361"/>
      <c r="D31" s="153"/>
      <c r="E31" s="126"/>
      <c r="F31" s="126"/>
    </row>
    <row r="32" spans="1:13" ht="20.100000000000001" customHeight="1">
      <c r="D32" s="127"/>
    </row>
    <row r="33" spans="1:15" s="92" customFormat="1" ht="20.100000000000001" customHeight="1">
      <c r="A33" s="93"/>
      <c r="B33" s="93"/>
      <c r="C33" s="93"/>
      <c r="D33" s="127"/>
      <c r="E33" s="93"/>
      <c r="F33" s="93"/>
      <c r="G33" s="93"/>
      <c r="H33" s="126"/>
      <c r="J33" s="93"/>
      <c r="K33" s="93"/>
      <c r="L33" s="93"/>
      <c r="M33" s="93"/>
      <c r="N33" s="93"/>
      <c r="O33" s="93"/>
    </row>
  </sheetData>
  <mergeCells count="11">
    <mergeCell ref="E17:G17"/>
    <mergeCell ref="B31:C31"/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honeticPr fontId="2" type="noConversion"/>
  <printOptions horizontalCentered="1"/>
  <pageMargins left="0.59055118110236227" right="0.59055118110236227" top="0.39370078740157483" bottom="0.39370078740157483" header="0.43307086614173229" footer="0.15748031496062992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245"/>
  <sheetViews>
    <sheetView topLeftCell="A150" workbookViewId="0">
      <selection activeCell="A165" sqref="A165"/>
    </sheetView>
  </sheetViews>
  <sheetFormatPr defaultRowHeight="18.399999999999999" customHeight="1"/>
  <cols>
    <col min="1" max="1" width="18.75" style="185" customWidth="1"/>
    <col min="2" max="2" width="15" style="185" customWidth="1"/>
    <col min="3" max="3" width="6" style="185" customWidth="1"/>
    <col min="4" max="4" width="3.75" style="185" customWidth="1"/>
    <col min="5" max="12" width="9.75" style="185" customWidth="1"/>
    <col min="13" max="13" width="7.5" style="185" customWidth="1"/>
    <col min="14" max="59" width="0" style="185" hidden="1" customWidth="1"/>
    <col min="60" max="256" width="9" style="185"/>
    <col min="257" max="257" width="18.75" style="185" customWidth="1"/>
    <col min="258" max="258" width="15" style="185" customWidth="1"/>
    <col min="259" max="259" width="6" style="185" customWidth="1"/>
    <col min="260" max="260" width="3.75" style="185" customWidth="1"/>
    <col min="261" max="268" width="9.75" style="185" customWidth="1"/>
    <col min="269" max="269" width="7.5" style="185" customWidth="1"/>
    <col min="270" max="315" width="0" style="185" hidden="1" customWidth="1"/>
    <col min="316" max="512" width="9" style="185"/>
    <col min="513" max="513" width="18.75" style="185" customWidth="1"/>
    <col min="514" max="514" width="15" style="185" customWidth="1"/>
    <col min="515" max="515" width="6" style="185" customWidth="1"/>
    <col min="516" max="516" width="3.75" style="185" customWidth="1"/>
    <col min="517" max="524" width="9.75" style="185" customWidth="1"/>
    <col min="525" max="525" width="7.5" style="185" customWidth="1"/>
    <col min="526" max="571" width="0" style="185" hidden="1" customWidth="1"/>
    <col min="572" max="768" width="9" style="185"/>
    <col min="769" max="769" width="18.75" style="185" customWidth="1"/>
    <col min="770" max="770" width="15" style="185" customWidth="1"/>
    <col min="771" max="771" width="6" style="185" customWidth="1"/>
    <col min="772" max="772" width="3.75" style="185" customWidth="1"/>
    <col min="773" max="780" width="9.75" style="185" customWidth="1"/>
    <col min="781" max="781" width="7.5" style="185" customWidth="1"/>
    <col min="782" max="827" width="0" style="185" hidden="1" customWidth="1"/>
    <col min="828" max="1024" width="9" style="185"/>
    <col min="1025" max="1025" width="18.75" style="185" customWidth="1"/>
    <col min="1026" max="1026" width="15" style="185" customWidth="1"/>
    <col min="1027" max="1027" width="6" style="185" customWidth="1"/>
    <col min="1028" max="1028" width="3.75" style="185" customWidth="1"/>
    <col min="1029" max="1036" width="9.75" style="185" customWidth="1"/>
    <col min="1037" max="1037" width="7.5" style="185" customWidth="1"/>
    <col min="1038" max="1083" width="0" style="185" hidden="1" customWidth="1"/>
    <col min="1084" max="1280" width="9" style="185"/>
    <col min="1281" max="1281" width="18.75" style="185" customWidth="1"/>
    <col min="1282" max="1282" width="15" style="185" customWidth="1"/>
    <col min="1283" max="1283" width="6" style="185" customWidth="1"/>
    <col min="1284" max="1284" width="3.75" style="185" customWidth="1"/>
    <col min="1285" max="1292" width="9.75" style="185" customWidth="1"/>
    <col min="1293" max="1293" width="7.5" style="185" customWidth="1"/>
    <col min="1294" max="1339" width="0" style="185" hidden="1" customWidth="1"/>
    <col min="1340" max="1536" width="9" style="185"/>
    <col min="1537" max="1537" width="18.75" style="185" customWidth="1"/>
    <col min="1538" max="1538" width="15" style="185" customWidth="1"/>
    <col min="1539" max="1539" width="6" style="185" customWidth="1"/>
    <col min="1540" max="1540" width="3.75" style="185" customWidth="1"/>
    <col min="1541" max="1548" width="9.75" style="185" customWidth="1"/>
    <col min="1549" max="1549" width="7.5" style="185" customWidth="1"/>
    <col min="1550" max="1595" width="0" style="185" hidden="1" customWidth="1"/>
    <col min="1596" max="1792" width="9" style="185"/>
    <col min="1793" max="1793" width="18.75" style="185" customWidth="1"/>
    <col min="1794" max="1794" width="15" style="185" customWidth="1"/>
    <col min="1795" max="1795" width="6" style="185" customWidth="1"/>
    <col min="1796" max="1796" width="3.75" style="185" customWidth="1"/>
    <col min="1797" max="1804" width="9.75" style="185" customWidth="1"/>
    <col min="1805" max="1805" width="7.5" style="185" customWidth="1"/>
    <col min="1806" max="1851" width="0" style="185" hidden="1" customWidth="1"/>
    <col min="1852" max="2048" width="9" style="185"/>
    <col min="2049" max="2049" width="18.75" style="185" customWidth="1"/>
    <col min="2050" max="2050" width="15" style="185" customWidth="1"/>
    <col min="2051" max="2051" width="6" style="185" customWidth="1"/>
    <col min="2052" max="2052" width="3.75" style="185" customWidth="1"/>
    <col min="2053" max="2060" width="9.75" style="185" customWidth="1"/>
    <col min="2061" max="2061" width="7.5" style="185" customWidth="1"/>
    <col min="2062" max="2107" width="0" style="185" hidden="1" customWidth="1"/>
    <col min="2108" max="2304" width="9" style="185"/>
    <col min="2305" max="2305" width="18.75" style="185" customWidth="1"/>
    <col min="2306" max="2306" width="15" style="185" customWidth="1"/>
    <col min="2307" max="2307" width="6" style="185" customWidth="1"/>
    <col min="2308" max="2308" width="3.75" style="185" customWidth="1"/>
    <col min="2309" max="2316" width="9.75" style="185" customWidth="1"/>
    <col min="2317" max="2317" width="7.5" style="185" customWidth="1"/>
    <col min="2318" max="2363" width="0" style="185" hidden="1" customWidth="1"/>
    <col min="2364" max="2560" width="9" style="185"/>
    <col min="2561" max="2561" width="18.75" style="185" customWidth="1"/>
    <col min="2562" max="2562" width="15" style="185" customWidth="1"/>
    <col min="2563" max="2563" width="6" style="185" customWidth="1"/>
    <col min="2564" max="2564" width="3.75" style="185" customWidth="1"/>
    <col min="2565" max="2572" width="9.75" style="185" customWidth="1"/>
    <col min="2573" max="2573" width="7.5" style="185" customWidth="1"/>
    <col min="2574" max="2619" width="0" style="185" hidden="1" customWidth="1"/>
    <col min="2620" max="2816" width="9" style="185"/>
    <col min="2817" max="2817" width="18.75" style="185" customWidth="1"/>
    <col min="2818" max="2818" width="15" style="185" customWidth="1"/>
    <col min="2819" max="2819" width="6" style="185" customWidth="1"/>
    <col min="2820" max="2820" width="3.75" style="185" customWidth="1"/>
    <col min="2821" max="2828" width="9.75" style="185" customWidth="1"/>
    <col min="2829" max="2829" width="7.5" style="185" customWidth="1"/>
    <col min="2830" max="2875" width="0" style="185" hidden="1" customWidth="1"/>
    <col min="2876" max="3072" width="9" style="185"/>
    <col min="3073" max="3073" width="18.75" style="185" customWidth="1"/>
    <col min="3074" max="3074" width="15" style="185" customWidth="1"/>
    <col min="3075" max="3075" width="6" style="185" customWidth="1"/>
    <col min="3076" max="3076" width="3.75" style="185" customWidth="1"/>
    <col min="3077" max="3084" width="9.75" style="185" customWidth="1"/>
    <col min="3085" max="3085" width="7.5" style="185" customWidth="1"/>
    <col min="3086" max="3131" width="0" style="185" hidden="1" customWidth="1"/>
    <col min="3132" max="3328" width="9" style="185"/>
    <col min="3329" max="3329" width="18.75" style="185" customWidth="1"/>
    <col min="3330" max="3330" width="15" style="185" customWidth="1"/>
    <col min="3331" max="3331" width="6" style="185" customWidth="1"/>
    <col min="3332" max="3332" width="3.75" style="185" customWidth="1"/>
    <col min="3333" max="3340" width="9.75" style="185" customWidth="1"/>
    <col min="3341" max="3341" width="7.5" style="185" customWidth="1"/>
    <col min="3342" max="3387" width="0" style="185" hidden="1" customWidth="1"/>
    <col min="3388" max="3584" width="9" style="185"/>
    <col min="3585" max="3585" width="18.75" style="185" customWidth="1"/>
    <col min="3586" max="3586" width="15" style="185" customWidth="1"/>
    <col min="3587" max="3587" width="6" style="185" customWidth="1"/>
    <col min="3588" max="3588" width="3.75" style="185" customWidth="1"/>
    <col min="3589" max="3596" width="9.75" style="185" customWidth="1"/>
    <col min="3597" max="3597" width="7.5" style="185" customWidth="1"/>
    <col min="3598" max="3643" width="0" style="185" hidden="1" customWidth="1"/>
    <col min="3644" max="3840" width="9" style="185"/>
    <col min="3841" max="3841" width="18.75" style="185" customWidth="1"/>
    <col min="3842" max="3842" width="15" style="185" customWidth="1"/>
    <col min="3843" max="3843" width="6" style="185" customWidth="1"/>
    <col min="3844" max="3844" width="3.75" style="185" customWidth="1"/>
    <col min="3845" max="3852" width="9.75" style="185" customWidth="1"/>
    <col min="3853" max="3853" width="7.5" style="185" customWidth="1"/>
    <col min="3854" max="3899" width="0" style="185" hidden="1" customWidth="1"/>
    <col min="3900" max="4096" width="9" style="185"/>
    <col min="4097" max="4097" width="18.75" style="185" customWidth="1"/>
    <col min="4098" max="4098" width="15" style="185" customWidth="1"/>
    <col min="4099" max="4099" width="6" style="185" customWidth="1"/>
    <col min="4100" max="4100" width="3.75" style="185" customWidth="1"/>
    <col min="4101" max="4108" width="9.75" style="185" customWidth="1"/>
    <col min="4109" max="4109" width="7.5" style="185" customWidth="1"/>
    <col min="4110" max="4155" width="0" style="185" hidden="1" customWidth="1"/>
    <col min="4156" max="4352" width="9" style="185"/>
    <col min="4353" max="4353" width="18.75" style="185" customWidth="1"/>
    <col min="4354" max="4354" width="15" style="185" customWidth="1"/>
    <col min="4355" max="4355" width="6" style="185" customWidth="1"/>
    <col min="4356" max="4356" width="3.75" style="185" customWidth="1"/>
    <col min="4357" max="4364" width="9.75" style="185" customWidth="1"/>
    <col min="4365" max="4365" width="7.5" style="185" customWidth="1"/>
    <col min="4366" max="4411" width="0" style="185" hidden="1" customWidth="1"/>
    <col min="4412" max="4608" width="9" style="185"/>
    <col min="4609" max="4609" width="18.75" style="185" customWidth="1"/>
    <col min="4610" max="4610" width="15" style="185" customWidth="1"/>
    <col min="4611" max="4611" width="6" style="185" customWidth="1"/>
    <col min="4612" max="4612" width="3.75" style="185" customWidth="1"/>
    <col min="4613" max="4620" width="9.75" style="185" customWidth="1"/>
    <col min="4621" max="4621" width="7.5" style="185" customWidth="1"/>
    <col min="4622" max="4667" width="0" style="185" hidden="1" customWidth="1"/>
    <col min="4668" max="4864" width="9" style="185"/>
    <col min="4865" max="4865" width="18.75" style="185" customWidth="1"/>
    <col min="4866" max="4866" width="15" style="185" customWidth="1"/>
    <col min="4867" max="4867" width="6" style="185" customWidth="1"/>
    <col min="4868" max="4868" width="3.75" style="185" customWidth="1"/>
    <col min="4869" max="4876" width="9.75" style="185" customWidth="1"/>
    <col min="4877" max="4877" width="7.5" style="185" customWidth="1"/>
    <col min="4878" max="4923" width="0" style="185" hidden="1" customWidth="1"/>
    <col min="4924" max="5120" width="9" style="185"/>
    <col min="5121" max="5121" width="18.75" style="185" customWidth="1"/>
    <col min="5122" max="5122" width="15" style="185" customWidth="1"/>
    <col min="5123" max="5123" width="6" style="185" customWidth="1"/>
    <col min="5124" max="5124" width="3.75" style="185" customWidth="1"/>
    <col min="5125" max="5132" width="9.75" style="185" customWidth="1"/>
    <col min="5133" max="5133" width="7.5" style="185" customWidth="1"/>
    <col min="5134" max="5179" width="0" style="185" hidden="1" customWidth="1"/>
    <col min="5180" max="5376" width="9" style="185"/>
    <col min="5377" max="5377" width="18.75" style="185" customWidth="1"/>
    <col min="5378" max="5378" width="15" style="185" customWidth="1"/>
    <col min="5379" max="5379" width="6" style="185" customWidth="1"/>
    <col min="5380" max="5380" width="3.75" style="185" customWidth="1"/>
    <col min="5381" max="5388" width="9.75" style="185" customWidth="1"/>
    <col min="5389" max="5389" width="7.5" style="185" customWidth="1"/>
    <col min="5390" max="5435" width="0" style="185" hidden="1" customWidth="1"/>
    <col min="5436" max="5632" width="9" style="185"/>
    <col min="5633" max="5633" width="18.75" style="185" customWidth="1"/>
    <col min="5634" max="5634" width="15" style="185" customWidth="1"/>
    <col min="5635" max="5635" width="6" style="185" customWidth="1"/>
    <col min="5636" max="5636" width="3.75" style="185" customWidth="1"/>
    <col min="5637" max="5644" width="9.75" style="185" customWidth="1"/>
    <col min="5645" max="5645" width="7.5" style="185" customWidth="1"/>
    <col min="5646" max="5691" width="0" style="185" hidden="1" customWidth="1"/>
    <col min="5692" max="5888" width="9" style="185"/>
    <col min="5889" max="5889" width="18.75" style="185" customWidth="1"/>
    <col min="5890" max="5890" width="15" style="185" customWidth="1"/>
    <col min="5891" max="5891" width="6" style="185" customWidth="1"/>
    <col min="5892" max="5892" width="3.75" style="185" customWidth="1"/>
    <col min="5893" max="5900" width="9.75" style="185" customWidth="1"/>
    <col min="5901" max="5901" width="7.5" style="185" customWidth="1"/>
    <col min="5902" max="5947" width="0" style="185" hidden="1" customWidth="1"/>
    <col min="5948" max="6144" width="9" style="185"/>
    <col min="6145" max="6145" width="18.75" style="185" customWidth="1"/>
    <col min="6146" max="6146" width="15" style="185" customWidth="1"/>
    <col min="6147" max="6147" width="6" style="185" customWidth="1"/>
    <col min="6148" max="6148" width="3.75" style="185" customWidth="1"/>
    <col min="6149" max="6156" width="9.75" style="185" customWidth="1"/>
    <col min="6157" max="6157" width="7.5" style="185" customWidth="1"/>
    <col min="6158" max="6203" width="0" style="185" hidden="1" customWidth="1"/>
    <col min="6204" max="6400" width="9" style="185"/>
    <col min="6401" max="6401" width="18.75" style="185" customWidth="1"/>
    <col min="6402" max="6402" width="15" style="185" customWidth="1"/>
    <col min="6403" max="6403" width="6" style="185" customWidth="1"/>
    <col min="6404" max="6404" width="3.75" style="185" customWidth="1"/>
    <col min="6405" max="6412" width="9.75" style="185" customWidth="1"/>
    <col min="6413" max="6413" width="7.5" style="185" customWidth="1"/>
    <col min="6414" max="6459" width="0" style="185" hidden="1" customWidth="1"/>
    <col min="6460" max="6656" width="9" style="185"/>
    <col min="6657" max="6657" width="18.75" style="185" customWidth="1"/>
    <col min="6658" max="6658" width="15" style="185" customWidth="1"/>
    <col min="6659" max="6659" width="6" style="185" customWidth="1"/>
    <col min="6660" max="6660" width="3.75" style="185" customWidth="1"/>
    <col min="6661" max="6668" width="9.75" style="185" customWidth="1"/>
    <col min="6669" max="6669" width="7.5" style="185" customWidth="1"/>
    <col min="6670" max="6715" width="0" style="185" hidden="1" customWidth="1"/>
    <col min="6716" max="6912" width="9" style="185"/>
    <col min="6913" max="6913" width="18.75" style="185" customWidth="1"/>
    <col min="6914" max="6914" width="15" style="185" customWidth="1"/>
    <col min="6915" max="6915" width="6" style="185" customWidth="1"/>
    <col min="6916" max="6916" width="3.75" style="185" customWidth="1"/>
    <col min="6917" max="6924" width="9.75" style="185" customWidth="1"/>
    <col min="6925" max="6925" width="7.5" style="185" customWidth="1"/>
    <col min="6926" max="6971" width="0" style="185" hidden="1" customWidth="1"/>
    <col min="6972" max="7168" width="9" style="185"/>
    <col min="7169" max="7169" width="18.75" style="185" customWidth="1"/>
    <col min="7170" max="7170" width="15" style="185" customWidth="1"/>
    <col min="7171" max="7171" width="6" style="185" customWidth="1"/>
    <col min="7172" max="7172" width="3.75" style="185" customWidth="1"/>
    <col min="7173" max="7180" width="9.75" style="185" customWidth="1"/>
    <col min="7181" max="7181" width="7.5" style="185" customWidth="1"/>
    <col min="7182" max="7227" width="0" style="185" hidden="1" customWidth="1"/>
    <col min="7228" max="7424" width="9" style="185"/>
    <col min="7425" max="7425" width="18.75" style="185" customWidth="1"/>
    <col min="7426" max="7426" width="15" style="185" customWidth="1"/>
    <col min="7427" max="7427" width="6" style="185" customWidth="1"/>
    <col min="7428" max="7428" width="3.75" style="185" customWidth="1"/>
    <col min="7429" max="7436" width="9.75" style="185" customWidth="1"/>
    <col min="7437" max="7437" width="7.5" style="185" customWidth="1"/>
    <col min="7438" max="7483" width="0" style="185" hidden="1" customWidth="1"/>
    <col min="7484" max="7680" width="9" style="185"/>
    <col min="7681" max="7681" width="18.75" style="185" customWidth="1"/>
    <col min="7682" max="7682" width="15" style="185" customWidth="1"/>
    <col min="7683" max="7683" width="6" style="185" customWidth="1"/>
    <col min="7684" max="7684" width="3.75" style="185" customWidth="1"/>
    <col min="7685" max="7692" width="9.75" style="185" customWidth="1"/>
    <col min="7693" max="7693" width="7.5" style="185" customWidth="1"/>
    <col min="7694" max="7739" width="0" style="185" hidden="1" customWidth="1"/>
    <col min="7740" max="7936" width="9" style="185"/>
    <col min="7937" max="7937" width="18.75" style="185" customWidth="1"/>
    <col min="7938" max="7938" width="15" style="185" customWidth="1"/>
    <col min="7939" max="7939" width="6" style="185" customWidth="1"/>
    <col min="7940" max="7940" width="3.75" style="185" customWidth="1"/>
    <col min="7941" max="7948" width="9.75" style="185" customWidth="1"/>
    <col min="7949" max="7949" width="7.5" style="185" customWidth="1"/>
    <col min="7950" max="7995" width="0" style="185" hidden="1" customWidth="1"/>
    <col min="7996" max="8192" width="9" style="185"/>
    <col min="8193" max="8193" width="18.75" style="185" customWidth="1"/>
    <col min="8194" max="8194" width="15" style="185" customWidth="1"/>
    <col min="8195" max="8195" width="6" style="185" customWidth="1"/>
    <col min="8196" max="8196" width="3.75" style="185" customWidth="1"/>
    <col min="8197" max="8204" width="9.75" style="185" customWidth="1"/>
    <col min="8205" max="8205" width="7.5" style="185" customWidth="1"/>
    <col min="8206" max="8251" width="0" style="185" hidden="1" customWidth="1"/>
    <col min="8252" max="8448" width="9" style="185"/>
    <col min="8449" max="8449" width="18.75" style="185" customWidth="1"/>
    <col min="8450" max="8450" width="15" style="185" customWidth="1"/>
    <col min="8451" max="8451" width="6" style="185" customWidth="1"/>
    <col min="8452" max="8452" width="3.75" style="185" customWidth="1"/>
    <col min="8453" max="8460" width="9.75" style="185" customWidth="1"/>
    <col min="8461" max="8461" width="7.5" style="185" customWidth="1"/>
    <col min="8462" max="8507" width="0" style="185" hidden="1" customWidth="1"/>
    <col min="8508" max="8704" width="9" style="185"/>
    <col min="8705" max="8705" width="18.75" style="185" customWidth="1"/>
    <col min="8706" max="8706" width="15" style="185" customWidth="1"/>
    <col min="8707" max="8707" width="6" style="185" customWidth="1"/>
    <col min="8708" max="8708" width="3.75" style="185" customWidth="1"/>
    <col min="8709" max="8716" width="9.75" style="185" customWidth="1"/>
    <col min="8717" max="8717" width="7.5" style="185" customWidth="1"/>
    <col min="8718" max="8763" width="0" style="185" hidden="1" customWidth="1"/>
    <col min="8764" max="8960" width="9" style="185"/>
    <col min="8961" max="8961" width="18.75" style="185" customWidth="1"/>
    <col min="8962" max="8962" width="15" style="185" customWidth="1"/>
    <col min="8963" max="8963" width="6" style="185" customWidth="1"/>
    <col min="8964" max="8964" width="3.75" style="185" customWidth="1"/>
    <col min="8965" max="8972" width="9.75" style="185" customWidth="1"/>
    <col min="8973" max="8973" width="7.5" style="185" customWidth="1"/>
    <col min="8974" max="9019" width="0" style="185" hidden="1" customWidth="1"/>
    <col min="9020" max="9216" width="9" style="185"/>
    <col min="9217" max="9217" width="18.75" style="185" customWidth="1"/>
    <col min="9218" max="9218" width="15" style="185" customWidth="1"/>
    <col min="9219" max="9219" width="6" style="185" customWidth="1"/>
    <col min="9220" max="9220" width="3.75" style="185" customWidth="1"/>
    <col min="9221" max="9228" width="9.75" style="185" customWidth="1"/>
    <col min="9229" max="9229" width="7.5" style="185" customWidth="1"/>
    <col min="9230" max="9275" width="0" style="185" hidden="1" customWidth="1"/>
    <col min="9276" max="9472" width="9" style="185"/>
    <col min="9473" max="9473" width="18.75" style="185" customWidth="1"/>
    <col min="9474" max="9474" width="15" style="185" customWidth="1"/>
    <col min="9475" max="9475" width="6" style="185" customWidth="1"/>
    <col min="9476" max="9476" width="3.75" style="185" customWidth="1"/>
    <col min="9477" max="9484" width="9.75" style="185" customWidth="1"/>
    <col min="9485" max="9485" width="7.5" style="185" customWidth="1"/>
    <col min="9486" max="9531" width="0" style="185" hidden="1" customWidth="1"/>
    <col min="9532" max="9728" width="9" style="185"/>
    <col min="9729" max="9729" width="18.75" style="185" customWidth="1"/>
    <col min="9730" max="9730" width="15" style="185" customWidth="1"/>
    <col min="9731" max="9731" width="6" style="185" customWidth="1"/>
    <col min="9732" max="9732" width="3.75" style="185" customWidth="1"/>
    <col min="9733" max="9740" width="9.75" style="185" customWidth="1"/>
    <col min="9741" max="9741" width="7.5" style="185" customWidth="1"/>
    <col min="9742" max="9787" width="0" style="185" hidden="1" customWidth="1"/>
    <col min="9788" max="9984" width="9" style="185"/>
    <col min="9985" max="9985" width="18.75" style="185" customWidth="1"/>
    <col min="9986" max="9986" width="15" style="185" customWidth="1"/>
    <col min="9987" max="9987" width="6" style="185" customWidth="1"/>
    <col min="9988" max="9988" width="3.75" style="185" customWidth="1"/>
    <col min="9989" max="9996" width="9.75" style="185" customWidth="1"/>
    <col min="9997" max="9997" width="7.5" style="185" customWidth="1"/>
    <col min="9998" max="10043" width="0" style="185" hidden="1" customWidth="1"/>
    <col min="10044" max="10240" width="9" style="185"/>
    <col min="10241" max="10241" width="18.75" style="185" customWidth="1"/>
    <col min="10242" max="10242" width="15" style="185" customWidth="1"/>
    <col min="10243" max="10243" width="6" style="185" customWidth="1"/>
    <col min="10244" max="10244" width="3.75" style="185" customWidth="1"/>
    <col min="10245" max="10252" width="9.75" style="185" customWidth="1"/>
    <col min="10253" max="10253" width="7.5" style="185" customWidth="1"/>
    <col min="10254" max="10299" width="0" style="185" hidden="1" customWidth="1"/>
    <col min="10300" max="10496" width="9" style="185"/>
    <col min="10497" max="10497" width="18.75" style="185" customWidth="1"/>
    <col min="10498" max="10498" width="15" style="185" customWidth="1"/>
    <col min="10499" max="10499" width="6" style="185" customWidth="1"/>
    <col min="10500" max="10500" width="3.75" style="185" customWidth="1"/>
    <col min="10501" max="10508" width="9.75" style="185" customWidth="1"/>
    <col min="10509" max="10509" width="7.5" style="185" customWidth="1"/>
    <col min="10510" max="10555" width="0" style="185" hidden="1" customWidth="1"/>
    <col min="10556" max="10752" width="9" style="185"/>
    <col min="10753" max="10753" width="18.75" style="185" customWidth="1"/>
    <col min="10754" max="10754" width="15" style="185" customWidth="1"/>
    <col min="10755" max="10755" width="6" style="185" customWidth="1"/>
    <col min="10756" max="10756" width="3.75" style="185" customWidth="1"/>
    <col min="10757" max="10764" width="9.75" style="185" customWidth="1"/>
    <col min="10765" max="10765" width="7.5" style="185" customWidth="1"/>
    <col min="10766" max="10811" width="0" style="185" hidden="1" customWidth="1"/>
    <col min="10812" max="11008" width="9" style="185"/>
    <col min="11009" max="11009" width="18.75" style="185" customWidth="1"/>
    <col min="11010" max="11010" width="15" style="185" customWidth="1"/>
    <col min="11011" max="11011" width="6" style="185" customWidth="1"/>
    <col min="11012" max="11012" width="3.75" style="185" customWidth="1"/>
    <col min="11013" max="11020" width="9.75" style="185" customWidth="1"/>
    <col min="11021" max="11021" width="7.5" style="185" customWidth="1"/>
    <col min="11022" max="11067" width="0" style="185" hidden="1" customWidth="1"/>
    <col min="11068" max="11264" width="9" style="185"/>
    <col min="11265" max="11265" width="18.75" style="185" customWidth="1"/>
    <col min="11266" max="11266" width="15" style="185" customWidth="1"/>
    <col min="11267" max="11267" width="6" style="185" customWidth="1"/>
    <col min="11268" max="11268" width="3.75" style="185" customWidth="1"/>
    <col min="11269" max="11276" width="9.75" style="185" customWidth="1"/>
    <col min="11277" max="11277" width="7.5" style="185" customWidth="1"/>
    <col min="11278" max="11323" width="0" style="185" hidden="1" customWidth="1"/>
    <col min="11324" max="11520" width="9" style="185"/>
    <col min="11521" max="11521" width="18.75" style="185" customWidth="1"/>
    <col min="11522" max="11522" width="15" style="185" customWidth="1"/>
    <col min="11523" max="11523" width="6" style="185" customWidth="1"/>
    <col min="11524" max="11524" width="3.75" style="185" customWidth="1"/>
    <col min="11525" max="11532" width="9.75" style="185" customWidth="1"/>
    <col min="11533" max="11533" width="7.5" style="185" customWidth="1"/>
    <col min="11534" max="11579" width="0" style="185" hidden="1" customWidth="1"/>
    <col min="11580" max="11776" width="9" style="185"/>
    <col min="11777" max="11777" width="18.75" style="185" customWidth="1"/>
    <col min="11778" max="11778" width="15" style="185" customWidth="1"/>
    <col min="11779" max="11779" width="6" style="185" customWidth="1"/>
    <col min="11780" max="11780" width="3.75" style="185" customWidth="1"/>
    <col min="11781" max="11788" width="9.75" style="185" customWidth="1"/>
    <col min="11789" max="11789" width="7.5" style="185" customWidth="1"/>
    <col min="11790" max="11835" width="0" style="185" hidden="1" customWidth="1"/>
    <col min="11836" max="12032" width="9" style="185"/>
    <col min="12033" max="12033" width="18.75" style="185" customWidth="1"/>
    <col min="12034" max="12034" width="15" style="185" customWidth="1"/>
    <col min="12035" max="12035" width="6" style="185" customWidth="1"/>
    <col min="12036" max="12036" width="3.75" style="185" customWidth="1"/>
    <col min="12037" max="12044" width="9.75" style="185" customWidth="1"/>
    <col min="12045" max="12045" width="7.5" style="185" customWidth="1"/>
    <col min="12046" max="12091" width="0" style="185" hidden="1" customWidth="1"/>
    <col min="12092" max="12288" width="9" style="185"/>
    <col min="12289" max="12289" width="18.75" style="185" customWidth="1"/>
    <col min="12290" max="12290" width="15" style="185" customWidth="1"/>
    <col min="12291" max="12291" width="6" style="185" customWidth="1"/>
    <col min="12292" max="12292" width="3.75" style="185" customWidth="1"/>
    <col min="12293" max="12300" width="9.75" style="185" customWidth="1"/>
    <col min="12301" max="12301" width="7.5" style="185" customWidth="1"/>
    <col min="12302" max="12347" width="0" style="185" hidden="1" customWidth="1"/>
    <col min="12348" max="12544" width="9" style="185"/>
    <col min="12545" max="12545" width="18.75" style="185" customWidth="1"/>
    <col min="12546" max="12546" width="15" style="185" customWidth="1"/>
    <col min="12547" max="12547" width="6" style="185" customWidth="1"/>
    <col min="12548" max="12548" width="3.75" style="185" customWidth="1"/>
    <col min="12549" max="12556" width="9.75" style="185" customWidth="1"/>
    <col min="12557" max="12557" width="7.5" style="185" customWidth="1"/>
    <col min="12558" max="12603" width="0" style="185" hidden="1" customWidth="1"/>
    <col min="12604" max="12800" width="9" style="185"/>
    <col min="12801" max="12801" width="18.75" style="185" customWidth="1"/>
    <col min="12802" max="12802" width="15" style="185" customWidth="1"/>
    <col min="12803" max="12803" width="6" style="185" customWidth="1"/>
    <col min="12804" max="12804" width="3.75" style="185" customWidth="1"/>
    <col min="12805" max="12812" width="9.75" style="185" customWidth="1"/>
    <col min="12813" max="12813" width="7.5" style="185" customWidth="1"/>
    <col min="12814" max="12859" width="0" style="185" hidden="1" customWidth="1"/>
    <col min="12860" max="13056" width="9" style="185"/>
    <col min="13057" max="13057" width="18.75" style="185" customWidth="1"/>
    <col min="13058" max="13058" width="15" style="185" customWidth="1"/>
    <col min="13059" max="13059" width="6" style="185" customWidth="1"/>
    <col min="13060" max="13060" width="3.75" style="185" customWidth="1"/>
    <col min="13061" max="13068" width="9.75" style="185" customWidth="1"/>
    <col min="13069" max="13069" width="7.5" style="185" customWidth="1"/>
    <col min="13070" max="13115" width="0" style="185" hidden="1" customWidth="1"/>
    <col min="13116" max="13312" width="9" style="185"/>
    <col min="13313" max="13313" width="18.75" style="185" customWidth="1"/>
    <col min="13314" max="13314" width="15" style="185" customWidth="1"/>
    <col min="13315" max="13315" width="6" style="185" customWidth="1"/>
    <col min="13316" max="13316" width="3.75" style="185" customWidth="1"/>
    <col min="13317" max="13324" width="9.75" style="185" customWidth="1"/>
    <col min="13325" max="13325" width="7.5" style="185" customWidth="1"/>
    <col min="13326" max="13371" width="0" style="185" hidden="1" customWidth="1"/>
    <col min="13372" max="13568" width="9" style="185"/>
    <col min="13569" max="13569" width="18.75" style="185" customWidth="1"/>
    <col min="13570" max="13570" width="15" style="185" customWidth="1"/>
    <col min="13571" max="13571" width="6" style="185" customWidth="1"/>
    <col min="13572" max="13572" width="3.75" style="185" customWidth="1"/>
    <col min="13573" max="13580" width="9.75" style="185" customWidth="1"/>
    <col min="13581" max="13581" width="7.5" style="185" customWidth="1"/>
    <col min="13582" max="13627" width="0" style="185" hidden="1" customWidth="1"/>
    <col min="13628" max="13824" width="9" style="185"/>
    <col min="13825" max="13825" width="18.75" style="185" customWidth="1"/>
    <col min="13826" max="13826" width="15" style="185" customWidth="1"/>
    <col min="13827" max="13827" width="6" style="185" customWidth="1"/>
    <col min="13828" max="13828" width="3.75" style="185" customWidth="1"/>
    <col min="13829" max="13836" width="9.75" style="185" customWidth="1"/>
    <col min="13837" max="13837" width="7.5" style="185" customWidth="1"/>
    <col min="13838" max="13883" width="0" style="185" hidden="1" customWidth="1"/>
    <col min="13884" max="14080" width="9" style="185"/>
    <col min="14081" max="14081" width="18.75" style="185" customWidth="1"/>
    <col min="14082" max="14082" width="15" style="185" customWidth="1"/>
    <col min="14083" max="14083" width="6" style="185" customWidth="1"/>
    <col min="14084" max="14084" width="3.75" style="185" customWidth="1"/>
    <col min="14085" max="14092" width="9.75" style="185" customWidth="1"/>
    <col min="14093" max="14093" width="7.5" style="185" customWidth="1"/>
    <col min="14094" max="14139" width="0" style="185" hidden="1" customWidth="1"/>
    <col min="14140" max="14336" width="9" style="185"/>
    <col min="14337" max="14337" width="18.75" style="185" customWidth="1"/>
    <col min="14338" max="14338" width="15" style="185" customWidth="1"/>
    <col min="14339" max="14339" width="6" style="185" customWidth="1"/>
    <col min="14340" max="14340" width="3.75" style="185" customWidth="1"/>
    <col min="14341" max="14348" width="9.75" style="185" customWidth="1"/>
    <col min="14349" max="14349" width="7.5" style="185" customWidth="1"/>
    <col min="14350" max="14395" width="0" style="185" hidden="1" customWidth="1"/>
    <col min="14396" max="14592" width="9" style="185"/>
    <col min="14593" max="14593" width="18.75" style="185" customWidth="1"/>
    <col min="14594" max="14594" width="15" style="185" customWidth="1"/>
    <col min="14595" max="14595" width="6" style="185" customWidth="1"/>
    <col min="14596" max="14596" width="3.75" style="185" customWidth="1"/>
    <col min="14597" max="14604" width="9.75" style="185" customWidth="1"/>
    <col min="14605" max="14605" width="7.5" style="185" customWidth="1"/>
    <col min="14606" max="14651" width="0" style="185" hidden="1" customWidth="1"/>
    <col min="14652" max="14848" width="9" style="185"/>
    <col min="14849" max="14849" width="18.75" style="185" customWidth="1"/>
    <col min="14850" max="14850" width="15" style="185" customWidth="1"/>
    <col min="14851" max="14851" width="6" style="185" customWidth="1"/>
    <col min="14852" max="14852" width="3.75" style="185" customWidth="1"/>
    <col min="14853" max="14860" width="9.75" style="185" customWidth="1"/>
    <col min="14861" max="14861" width="7.5" style="185" customWidth="1"/>
    <col min="14862" max="14907" width="0" style="185" hidden="1" customWidth="1"/>
    <col min="14908" max="15104" width="9" style="185"/>
    <col min="15105" max="15105" width="18.75" style="185" customWidth="1"/>
    <col min="15106" max="15106" width="15" style="185" customWidth="1"/>
    <col min="15107" max="15107" width="6" style="185" customWidth="1"/>
    <col min="15108" max="15108" width="3.75" style="185" customWidth="1"/>
    <col min="15109" max="15116" width="9.75" style="185" customWidth="1"/>
    <col min="15117" max="15117" width="7.5" style="185" customWidth="1"/>
    <col min="15118" max="15163" width="0" style="185" hidden="1" customWidth="1"/>
    <col min="15164" max="15360" width="9" style="185"/>
    <col min="15361" max="15361" width="18.75" style="185" customWidth="1"/>
    <col min="15362" max="15362" width="15" style="185" customWidth="1"/>
    <col min="15363" max="15363" width="6" style="185" customWidth="1"/>
    <col min="15364" max="15364" width="3.75" style="185" customWidth="1"/>
    <col min="15365" max="15372" width="9.75" style="185" customWidth="1"/>
    <col min="15373" max="15373" width="7.5" style="185" customWidth="1"/>
    <col min="15374" max="15419" width="0" style="185" hidden="1" customWidth="1"/>
    <col min="15420" max="15616" width="9" style="185"/>
    <col min="15617" max="15617" width="18.75" style="185" customWidth="1"/>
    <col min="15618" max="15618" width="15" style="185" customWidth="1"/>
    <col min="15619" max="15619" width="6" style="185" customWidth="1"/>
    <col min="15620" max="15620" width="3.75" style="185" customWidth="1"/>
    <col min="15621" max="15628" width="9.75" style="185" customWidth="1"/>
    <col min="15629" max="15629" width="7.5" style="185" customWidth="1"/>
    <col min="15630" max="15675" width="0" style="185" hidden="1" customWidth="1"/>
    <col min="15676" max="15872" width="9" style="185"/>
    <col min="15873" max="15873" width="18.75" style="185" customWidth="1"/>
    <col min="15874" max="15874" width="15" style="185" customWidth="1"/>
    <col min="15875" max="15875" width="6" style="185" customWidth="1"/>
    <col min="15876" max="15876" width="3.75" style="185" customWidth="1"/>
    <col min="15877" max="15884" width="9.75" style="185" customWidth="1"/>
    <col min="15885" max="15885" width="7.5" style="185" customWidth="1"/>
    <col min="15886" max="15931" width="0" style="185" hidden="1" customWidth="1"/>
    <col min="15932" max="16128" width="9" style="185"/>
    <col min="16129" max="16129" width="18.75" style="185" customWidth="1"/>
    <col min="16130" max="16130" width="15" style="185" customWidth="1"/>
    <col min="16131" max="16131" width="6" style="185" customWidth="1"/>
    <col min="16132" max="16132" width="3.75" style="185" customWidth="1"/>
    <col min="16133" max="16140" width="9.75" style="185" customWidth="1"/>
    <col min="16141" max="16141" width="7.5" style="185" customWidth="1"/>
    <col min="16142" max="16187" width="0" style="185" hidden="1" customWidth="1"/>
    <col min="16188" max="16384" width="9" style="185"/>
  </cols>
  <sheetData>
    <row r="1" spans="1:61" ht="18.399999999999999" customHeight="1" thickBot="1">
      <c r="A1" s="185" t="s">
        <v>49</v>
      </c>
    </row>
    <row r="2" spans="1:61" ht="18.399999999999999" customHeight="1">
      <c r="A2" s="372" t="s">
        <v>50</v>
      </c>
      <c r="B2" s="369" t="s">
        <v>51</v>
      </c>
      <c r="C2" s="369" t="s">
        <v>52</v>
      </c>
      <c r="D2" s="369" t="s">
        <v>53</v>
      </c>
      <c r="E2" s="369" t="s">
        <v>54</v>
      </c>
      <c r="F2" s="369" t="s">
        <v>55</v>
      </c>
      <c r="G2" s="369" t="s">
        <v>56</v>
      </c>
      <c r="H2" s="369" t="s">
        <v>55</v>
      </c>
      <c r="I2" s="369" t="s">
        <v>57</v>
      </c>
      <c r="J2" s="369" t="s">
        <v>55</v>
      </c>
      <c r="K2" s="369" t="s">
        <v>58</v>
      </c>
      <c r="L2" s="369" t="s">
        <v>55</v>
      </c>
      <c r="M2" s="370" t="s">
        <v>59</v>
      </c>
    </row>
    <row r="3" spans="1:61" ht="18.399999999999999" customHeight="1" thickBot="1">
      <c r="A3" s="373" t="s">
        <v>55</v>
      </c>
      <c r="B3" s="374" t="s">
        <v>55</v>
      </c>
      <c r="C3" s="374" t="s">
        <v>55</v>
      </c>
      <c r="D3" s="374" t="s">
        <v>55</v>
      </c>
      <c r="E3" s="184" t="s">
        <v>60</v>
      </c>
      <c r="F3" s="184" t="s">
        <v>61</v>
      </c>
      <c r="G3" s="184" t="s">
        <v>60</v>
      </c>
      <c r="H3" s="184" t="s">
        <v>61</v>
      </c>
      <c r="I3" s="184" t="s">
        <v>60</v>
      </c>
      <c r="J3" s="184" t="s">
        <v>61</v>
      </c>
      <c r="K3" s="184" t="s">
        <v>60</v>
      </c>
      <c r="L3" s="184" t="s">
        <v>61</v>
      </c>
      <c r="M3" s="371" t="s">
        <v>55</v>
      </c>
      <c r="S3" s="1" t="s">
        <v>62</v>
      </c>
      <c r="T3" s="1" t="s">
        <v>63</v>
      </c>
      <c r="U3" s="1" t="s">
        <v>64</v>
      </c>
      <c r="V3" s="1" t="s">
        <v>65</v>
      </c>
      <c r="W3" s="1" t="s">
        <v>66</v>
      </c>
      <c r="X3" s="1" t="s">
        <v>67</v>
      </c>
      <c r="Y3" s="1" t="s">
        <v>68</v>
      </c>
    </row>
    <row r="4" spans="1:61" ht="18.399999999999999" customHeight="1">
      <c r="A4" s="2" t="s">
        <v>2399</v>
      </c>
      <c r="B4" s="3" t="s">
        <v>69</v>
      </c>
      <c r="C4" s="3">
        <v>1</v>
      </c>
      <c r="D4" s="3" t="s">
        <v>70</v>
      </c>
      <c r="F4" s="4">
        <f t="shared" ref="F4:F67" si="0">H4+J4+L4</f>
        <v>50913530</v>
      </c>
      <c r="H4" s="4">
        <f>TRUNC(H5+H6+H7+H8,0)</f>
        <v>13900091</v>
      </c>
      <c r="J4" s="4">
        <f>TRUNC(J5+J6+J7+J8,0)</f>
        <v>22197072</v>
      </c>
      <c r="L4" s="4">
        <f>TRUNC(L5+L6+L7+L8,0)</f>
        <v>14816367</v>
      </c>
      <c r="M4" s="5" t="s">
        <v>55</v>
      </c>
      <c r="N4" s="185" t="s">
        <v>55</v>
      </c>
      <c r="O4" s="185" t="s">
        <v>593</v>
      </c>
    </row>
    <row r="5" spans="1:61" ht="18.399999999999999" customHeight="1">
      <c r="A5" s="2" t="s">
        <v>1583</v>
      </c>
      <c r="B5" s="3" t="s">
        <v>55</v>
      </c>
      <c r="C5" s="3">
        <v>1</v>
      </c>
      <c r="D5" s="3" t="s">
        <v>70</v>
      </c>
      <c r="E5" s="4">
        <f t="shared" ref="E5:E10" si="1">G5+I5+K5</f>
        <v>39463484</v>
      </c>
      <c r="F5" s="4">
        <f t="shared" si="0"/>
        <v>39463484</v>
      </c>
      <c r="G5" s="4">
        <f>H11</f>
        <v>11202205</v>
      </c>
      <c r="H5" s="4">
        <f>TRUNC(G5*C5,0)</f>
        <v>11202205</v>
      </c>
      <c r="I5" s="4">
        <f>J11</f>
        <v>16001042</v>
      </c>
      <c r="J5" s="4">
        <f>TRUNC(I5*C5,0)</f>
        <v>16001042</v>
      </c>
      <c r="K5" s="4">
        <f>L11</f>
        <v>12260237</v>
      </c>
      <c r="L5" s="4">
        <f>TRUNC(K5*C5,0)</f>
        <v>12260237</v>
      </c>
      <c r="M5" s="5" t="s">
        <v>55</v>
      </c>
      <c r="N5" s="185" t="s">
        <v>55</v>
      </c>
      <c r="P5" s="185" t="s">
        <v>78</v>
      </c>
      <c r="Q5" s="185" t="s">
        <v>55</v>
      </c>
      <c r="R5" s="185" t="s">
        <v>1584</v>
      </c>
      <c r="BI5" s="32" t="str">
        <f>HYPERLINK("#내역서!A11","A0010 →")</f>
        <v>A0010 →</v>
      </c>
    </row>
    <row r="6" spans="1:61" ht="18.399999999999999" customHeight="1">
      <c r="A6" s="2" t="s">
        <v>1585</v>
      </c>
      <c r="B6" s="3" t="s">
        <v>55</v>
      </c>
      <c r="C6" s="3">
        <v>1</v>
      </c>
      <c r="D6" s="3" t="s">
        <v>70</v>
      </c>
      <c r="E6" s="4">
        <f t="shared" si="1"/>
        <v>6569022</v>
      </c>
      <c r="F6" s="4">
        <f t="shared" si="0"/>
        <v>6569022</v>
      </c>
      <c r="G6" s="4">
        <f>H82</f>
        <v>1754375</v>
      </c>
      <c r="H6" s="4">
        <f>TRUNC(G6*C6,0)</f>
        <v>1754375</v>
      </c>
      <c r="I6" s="4">
        <f>J82</f>
        <v>3697884</v>
      </c>
      <c r="J6" s="4">
        <f>TRUNC(I6*C6,0)</f>
        <v>3697884</v>
      </c>
      <c r="K6" s="4">
        <f>L82</f>
        <v>1116763</v>
      </c>
      <c r="L6" s="4">
        <f>TRUNC(K6*C6,0)</f>
        <v>1116763</v>
      </c>
      <c r="M6" s="5" t="s">
        <v>55</v>
      </c>
      <c r="N6" s="185" t="s">
        <v>55</v>
      </c>
      <c r="P6" s="185" t="s">
        <v>80</v>
      </c>
      <c r="Q6" s="185" t="s">
        <v>55</v>
      </c>
      <c r="R6" s="185" t="s">
        <v>594</v>
      </c>
      <c r="BI6" s="32" t="str">
        <f>HYPERLINK("#내역서!A82","A0030 →")</f>
        <v>A0030 →</v>
      </c>
    </row>
    <row r="7" spans="1:61" ht="18.399999999999999" customHeight="1">
      <c r="A7" s="2" t="s">
        <v>1586</v>
      </c>
      <c r="B7" s="3" t="s">
        <v>55</v>
      </c>
      <c r="C7" s="3">
        <v>1</v>
      </c>
      <c r="D7" s="3" t="s">
        <v>70</v>
      </c>
      <c r="E7" s="4">
        <f t="shared" si="1"/>
        <v>3735511</v>
      </c>
      <c r="F7" s="4">
        <f t="shared" si="0"/>
        <v>3735511</v>
      </c>
      <c r="G7" s="4">
        <f>H155</f>
        <v>943511</v>
      </c>
      <c r="H7" s="4">
        <f>TRUNC(G7*C7,0)</f>
        <v>943511</v>
      </c>
      <c r="I7" s="4">
        <f>J155</f>
        <v>2498146</v>
      </c>
      <c r="J7" s="4">
        <f>TRUNC(I7*C7,0)</f>
        <v>2498146</v>
      </c>
      <c r="K7" s="4">
        <f>L155</f>
        <v>293854</v>
      </c>
      <c r="L7" s="4">
        <f>TRUNC(K7*C7,0)</f>
        <v>293854</v>
      </c>
      <c r="M7" s="5" t="s">
        <v>55</v>
      </c>
      <c r="N7" s="185" t="s">
        <v>55</v>
      </c>
      <c r="P7" s="185" t="s">
        <v>82</v>
      </c>
      <c r="Q7" s="185" t="s">
        <v>55</v>
      </c>
      <c r="R7" s="185" t="s">
        <v>595</v>
      </c>
      <c r="BI7" s="32" t="str">
        <f>HYPERLINK("#내역서!A155","A0040 →")</f>
        <v>A0040 →</v>
      </c>
    </row>
    <row r="8" spans="1:61" ht="18.399999999999999" customHeight="1">
      <c r="A8" s="2" t="s">
        <v>596</v>
      </c>
      <c r="B8" s="3" t="s">
        <v>55</v>
      </c>
      <c r="C8" s="3">
        <v>1</v>
      </c>
      <c r="D8" s="3" t="s">
        <v>70</v>
      </c>
      <c r="E8" s="4">
        <f t="shared" si="1"/>
        <v>1145513</v>
      </c>
      <c r="F8" s="4">
        <f t="shared" si="0"/>
        <v>1145513</v>
      </c>
      <c r="G8" s="4">
        <f>H194</f>
        <v>0</v>
      </c>
      <c r="H8" s="4">
        <f>TRUNC(G8*C8,0)</f>
        <v>0</v>
      </c>
      <c r="I8" s="4">
        <f>J194</f>
        <v>0</v>
      </c>
      <c r="J8" s="4">
        <f>TRUNC(I8*C8,0)</f>
        <v>0</v>
      </c>
      <c r="K8" s="4">
        <f>L194</f>
        <v>1145513</v>
      </c>
      <c r="L8" s="4">
        <f>TRUNC(K8*C8,0)</f>
        <v>1145513</v>
      </c>
      <c r="M8" s="5" t="s">
        <v>55</v>
      </c>
      <c r="N8" s="185" t="s">
        <v>55</v>
      </c>
      <c r="P8" s="185" t="s">
        <v>83</v>
      </c>
      <c r="Q8" s="185" t="s">
        <v>55</v>
      </c>
      <c r="R8" s="185" t="s">
        <v>597</v>
      </c>
      <c r="BI8" s="32" t="str">
        <f>HYPERLINK("#내역서!A194","C0060 →")</f>
        <v>C0060 →</v>
      </c>
    </row>
    <row r="9" spans="1:61" ht="18.399999999999999" customHeight="1">
      <c r="A9" s="2" t="s">
        <v>72</v>
      </c>
      <c r="B9" s="3" t="s">
        <v>73</v>
      </c>
      <c r="C9" s="3">
        <v>1</v>
      </c>
      <c r="D9" s="3" t="s">
        <v>70</v>
      </c>
      <c r="E9" s="4">
        <f t="shared" si="1"/>
        <v>37712692</v>
      </c>
      <c r="F9" s="4">
        <f t="shared" si="0"/>
        <v>37712692</v>
      </c>
      <c r="G9" s="4">
        <f>H197</f>
        <v>37712692</v>
      </c>
      <c r="H9" s="4">
        <f>TRUNC(G9*C9,0)</f>
        <v>37712692</v>
      </c>
      <c r="I9" s="4">
        <f>J197</f>
        <v>0</v>
      </c>
      <c r="J9" s="4">
        <f>TRUNC(I9*C9,0)</f>
        <v>0</v>
      </c>
      <c r="K9" s="4">
        <f>L197</f>
        <v>0</v>
      </c>
      <c r="L9" s="4">
        <f>TRUNC(K9*C9,0)</f>
        <v>0</v>
      </c>
      <c r="M9" s="5" t="s">
        <v>55</v>
      </c>
      <c r="N9" s="185" t="s">
        <v>55</v>
      </c>
      <c r="P9" s="185" t="s">
        <v>84</v>
      </c>
      <c r="Q9" s="185" t="s">
        <v>75</v>
      </c>
      <c r="R9" s="185" t="s">
        <v>76</v>
      </c>
      <c r="BI9" s="32" t="str">
        <f>HYPERLINK("#내역서!A197","C0070 →")</f>
        <v>C0070 →</v>
      </c>
    </row>
    <row r="10" spans="1:61" ht="18.399999999999999" customHeight="1">
      <c r="A10" s="2" t="s">
        <v>79</v>
      </c>
      <c r="B10" s="3" t="s">
        <v>55</v>
      </c>
      <c r="C10" s="3"/>
      <c r="D10" s="3" t="s">
        <v>55</v>
      </c>
      <c r="E10" s="4">
        <f t="shared" si="1"/>
        <v>0</v>
      </c>
      <c r="F10" s="4">
        <f t="shared" si="0"/>
        <v>0</v>
      </c>
      <c r="G10" s="1"/>
      <c r="H10" s="4">
        <v>0</v>
      </c>
      <c r="I10" s="1"/>
      <c r="J10" s="4">
        <v>0</v>
      </c>
      <c r="K10" s="1"/>
      <c r="L10" s="4">
        <v>0</v>
      </c>
      <c r="M10" s="5" t="s">
        <v>55</v>
      </c>
      <c r="N10" s="185" t="s">
        <v>55</v>
      </c>
      <c r="P10" s="185" t="s">
        <v>90</v>
      </c>
      <c r="Q10" s="185" t="s">
        <v>81</v>
      </c>
      <c r="R10" s="185" t="s">
        <v>55</v>
      </c>
    </row>
    <row r="11" spans="1:61" ht="18.399999999999999" customHeight="1">
      <c r="A11" s="2" t="s">
        <v>1587</v>
      </c>
      <c r="B11" s="3" t="s">
        <v>55</v>
      </c>
      <c r="C11" s="3">
        <v>1</v>
      </c>
      <c r="D11" s="3" t="s">
        <v>70</v>
      </c>
      <c r="E11" s="1"/>
      <c r="F11" s="4">
        <f t="shared" si="0"/>
        <v>39463484</v>
      </c>
      <c r="G11" s="1"/>
      <c r="H11" s="4">
        <f>TRUNC(H12+H13+H14+H15+H16+H17,0)</f>
        <v>11202205</v>
      </c>
      <c r="I11" s="1"/>
      <c r="J11" s="4">
        <f>TRUNC(J12+J13+J14+J15+J16+J17,0)</f>
        <v>16001042</v>
      </c>
      <c r="K11" s="1"/>
      <c r="L11" s="4">
        <f>TRUNC(L12+L13+L14+L15+L16+L17,0)</f>
        <v>12260237</v>
      </c>
      <c r="M11" s="5" t="s">
        <v>55</v>
      </c>
      <c r="N11" s="185" t="s">
        <v>55</v>
      </c>
      <c r="O11" s="185" t="s">
        <v>1584</v>
      </c>
    </row>
    <row r="12" spans="1:61" ht="18.399999999999999" customHeight="1">
      <c r="A12" s="2" t="s">
        <v>1588</v>
      </c>
      <c r="B12" s="3" t="s">
        <v>55</v>
      </c>
      <c r="C12" s="3">
        <v>1</v>
      </c>
      <c r="D12" s="3" t="s">
        <v>70</v>
      </c>
      <c r="E12" s="4">
        <f t="shared" ref="E12:E18" si="2">G12+I12+K12</f>
        <v>6337141</v>
      </c>
      <c r="F12" s="4">
        <f t="shared" si="0"/>
        <v>6337141</v>
      </c>
      <c r="G12" s="4">
        <f>H19</f>
        <v>498686</v>
      </c>
      <c r="H12" s="4">
        <f t="shared" ref="H12:H17" si="3">TRUNC(G12*C12,0)</f>
        <v>498686</v>
      </c>
      <c r="I12" s="4">
        <f>J19</f>
        <v>2643391</v>
      </c>
      <c r="J12" s="4">
        <f t="shared" ref="J12:J17" si="4">TRUNC(I12*C12,0)</f>
        <v>2643391</v>
      </c>
      <c r="K12" s="4">
        <f>L19</f>
        <v>3195064</v>
      </c>
      <c r="L12" s="4">
        <f t="shared" ref="L12:L17" si="5">TRUNC(K12*C12,0)</f>
        <v>3195064</v>
      </c>
      <c r="M12" s="5" t="s">
        <v>55</v>
      </c>
      <c r="N12" s="185" t="s">
        <v>55</v>
      </c>
      <c r="P12" s="185" t="s">
        <v>71</v>
      </c>
      <c r="Q12" s="185" t="s">
        <v>55</v>
      </c>
      <c r="R12" s="185" t="s">
        <v>1589</v>
      </c>
      <c r="BI12" s="32" t="str">
        <f>HYPERLINK("#내역서!A19","A00101 →")</f>
        <v>A00101 →</v>
      </c>
    </row>
    <row r="13" spans="1:61" ht="18.399999999999999" customHeight="1">
      <c r="A13" s="2" t="s">
        <v>1590</v>
      </c>
      <c r="B13" s="3" t="s">
        <v>55</v>
      </c>
      <c r="C13" s="3">
        <v>1</v>
      </c>
      <c r="D13" s="3" t="s">
        <v>70</v>
      </c>
      <c r="E13" s="4">
        <f t="shared" si="2"/>
        <v>1471251</v>
      </c>
      <c r="F13" s="4">
        <f t="shared" si="0"/>
        <v>1471251</v>
      </c>
      <c r="G13" s="4">
        <f>H28</f>
        <v>115440</v>
      </c>
      <c r="H13" s="4">
        <f t="shared" si="3"/>
        <v>115440</v>
      </c>
      <c r="I13" s="4">
        <f>J28</f>
        <v>1353851</v>
      </c>
      <c r="J13" s="4">
        <f t="shared" si="4"/>
        <v>1353851</v>
      </c>
      <c r="K13" s="4">
        <f>L28</f>
        <v>1960</v>
      </c>
      <c r="L13" s="4">
        <f t="shared" si="5"/>
        <v>1960</v>
      </c>
      <c r="M13" s="5" t="s">
        <v>55</v>
      </c>
      <c r="N13" s="185" t="s">
        <v>55</v>
      </c>
      <c r="P13" s="185" t="s">
        <v>74</v>
      </c>
      <c r="Q13" s="185" t="s">
        <v>55</v>
      </c>
      <c r="R13" s="185" t="s">
        <v>1591</v>
      </c>
      <c r="BI13" s="32" t="str">
        <f>HYPERLINK("#내역서!A28","A00102 →")</f>
        <v>A00102 →</v>
      </c>
    </row>
    <row r="14" spans="1:61" ht="18.399999999999999" customHeight="1">
      <c r="A14" s="2" t="s">
        <v>1592</v>
      </c>
      <c r="B14" s="3" t="s">
        <v>55</v>
      </c>
      <c r="C14" s="3">
        <v>1</v>
      </c>
      <c r="D14" s="3" t="s">
        <v>70</v>
      </c>
      <c r="E14" s="4">
        <f t="shared" si="2"/>
        <v>1258138</v>
      </c>
      <c r="F14" s="4">
        <f t="shared" si="0"/>
        <v>1258138</v>
      </c>
      <c r="G14" s="4">
        <f>H33</f>
        <v>104988</v>
      </c>
      <c r="H14" s="4">
        <f t="shared" si="3"/>
        <v>104988</v>
      </c>
      <c r="I14" s="4">
        <f>J33</f>
        <v>1039224</v>
      </c>
      <c r="J14" s="4">
        <f t="shared" si="4"/>
        <v>1039224</v>
      </c>
      <c r="K14" s="4">
        <f>L33</f>
        <v>113926</v>
      </c>
      <c r="L14" s="4">
        <f t="shared" si="5"/>
        <v>113926</v>
      </c>
      <c r="M14" s="5" t="s">
        <v>55</v>
      </c>
      <c r="N14" s="185" t="s">
        <v>55</v>
      </c>
      <c r="P14" s="185" t="s">
        <v>77</v>
      </c>
      <c r="Q14" s="185" t="s">
        <v>55</v>
      </c>
      <c r="R14" s="185" t="s">
        <v>1593</v>
      </c>
      <c r="BI14" s="32" t="str">
        <f>HYPERLINK("#내역서!A33","A00103 →")</f>
        <v>A00103 →</v>
      </c>
    </row>
    <row r="15" spans="1:61" ht="18.399999999999999" customHeight="1">
      <c r="A15" s="2" t="s">
        <v>1594</v>
      </c>
      <c r="B15" s="3" t="s">
        <v>55</v>
      </c>
      <c r="C15" s="3">
        <v>1</v>
      </c>
      <c r="D15" s="3" t="s">
        <v>70</v>
      </c>
      <c r="E15" s="4">
        <f t="shared" si="2"/>
        <v>13297164</v>
      </c>
      <c r="F15" s="4">
        <f t="shared" si="0"/>
        <v>13297164</v>
      </c>
      <c r="G15" s="4">
        <f>H42</f>
        <v>1923811</v>
      </c>
      <c r="H15" s="4">
        <f t="shared" si="3"/>
        <v>1923811</v>
      </c>
      <c r="I15" s="4">
        <f>J42</f>
        <v>9193263</v>
      </c>
      <c r="J15" s="4">
        <f t="shared" si="4"/>
        <v>9193263</v>
      </c>
      <c r="K15" s="4">
        <f>L42</f>
        <v>2180090</v>
      </c>
      <c r="L15" s="4">
        <f t="shared" si="5"/>
        <v>2180090</v>
      </c>
      <c r="M15" s="5" t="s">
        <v>55</v>
      </c>
      <c r="N15" s="185" t="s">
        <v>55</v>
      </c>
      <c r="P15" s="185" t="s">
        <v>78</v>
      </c>
      <c r="Q15" s="185" t="s">
        <v>55</v>
      </c>
      <c r="R15" s="185" t="s">
        <v>1595</v>
      </c>
      <c r="BI15" s="32" t="str">
        <f>HYPERLINK("#내역서!A42","A00104 →")</f>
        <v>A00104 →</v>
      </c>
    </row>
    <row r="16" spans="1:61" ht="18.399999999999999" customHeight="1">
      <c r="A16" s="2" t="s">
        <v>1596</v>
      </c>
      <c r="B16" s="3" t="s">
        <v>55</v>
      </c>
      <c r="C16" s="3">
        <v>1</v>
      </c>
      <c r="D16" s="3" t="s">
        <v>70</v>
      </c>
      <c r="E16" s="4">
        <f t="shared" si="2"/>
        <v>10226230</v>
      </c>
      <c r="F16" s="4">
        <f t="shared" si="0"/>
        <v>10226230</v>
      </c>
      <c r="G16" s="4">
        <f>H56</f>
        <v>1685720</v>
      </c>
      <c r="H16" s="4">
        <f t="shared" si="3"/>
        <v>1685720</v>
      </c>
      <c r="I16" s="4">
        <f>J56</f>
        <v>1771313</v>
      </c>
      <c r="J16" s="4">
        <f t="shared" si="4"/>
        <v>1771313</v>
      </c>
      <c r="K16" s="4">
        <f>L56</f>
        <v>6769197</v>
      </c>
      <c r="L16" s="4">
        <f t="shared" si="5"/>
        <v>6769197</v>
      </c>
      <c r="M16" s="5" t="s">
        <v>55</v>
      </c>
      <c r="N16" s="185" t="s">
        <v>55</v>
      </c>
      <c r="P16" s="185" t="s">
        <v>80</v>
      </c>
      <c r="Q16" s="185" t="s">
        <v>55</v>
      </c>
      <c r="R16" s="185" t="s">
        <v>1597</v>
      </c>
      <c r="BI16" s="32" t="str">
        <f>HYPERLINK("#내역서!A56","A00105 →")</f>
        <v>A00105 →</v>
      </c>
    </row>
    <row r="17" spans="1:61" ht="18.399999999999999" customHeight="1">
      <c r="A17" s="2" t="s">
        <v>1598</v>
      </c>
      <c r="B17" s="3" t="s">
        <v>55</v>
      </c>
      <c r="C17" s="3">
        <v>1</v>
      </c>
      <c r="D17" s="3" t="s">
        <v>70</v>
      </c>
      <c r="E17" s="4">
        <f t="shared" si="2"/>
        <v>6873560</v>
      </c>
      <c r="F17" s="4">
        <f t="shared" si="0"/>
        <v>6873560</v>
      </c>
      <c r="G17" s="4">
        <f>H73</f>
        <v>6873560</v>
      </c>
      <c r="H17" s="4">
        <f t="shared" si="3"/>
        <v>6873560</v>
      </c>
      <c r="I17" s="4">
        <f>J73</f>
        <v>0</v>
      </c>
      <c r="J17" s="4">
        <f t="shared" si="4"/>
        <v>0</v>
      </c>
      <c r="K17" s="4">
        <f>L73</f>
        <v>0</v>
      </c>
      <c r="L17" s="4">
        <f t="shared" si="5"/>
        <v>0</v>
      </c>
      <c r="M17" s="5" t="s">
        <v>55</v>
      </c>
      <c r="N17" s="185" t="s">
        <v>55</v>
      </c>
      <c r="P17" s="185" t="s">
        <v>82</v>
      </c>
      <c r="Q17" s="185" t="s">
        <v>55</v>
      </c>
      <c r="R17" s="185" t="s">
        <v>1599</v>
      </c>
      <c r="BI17" s="32" t="str">
        <f>HYPERLINK("#내역서!A73","A00106 →")</f>
        <v>A00106 →</v>
      </c>
    </row>
    <row r="18" spans="1:61" ht="18.399999999999999" customHeight="1">
      <c r="A18" s="2" t="s">
        <v>79</v>
      </c>
      <c r="B18" s="3" t="s">
        <v>55</v>
      </c>
      <c r="C18" s="3"/>
      <c r="D18" s="3" t="s">
        <v>55</v>
      </c>
      <c r="E18" s="4">
        <f t="shared" si="2"/>
        <v>0</v>
      </c>
      <c r="F18" s="4">
        <f t="shared" si="0"/>
        <v>0</v>
      </c>
      <c r="G18" s="1"/>
      <c r="H18" s="4">
        <v>0</v>
      </c>
      <c r="I18" s="1"/>
      <c r="J18" s="4">
        <v>0</v>
      </c>
      <c r="K18" s="1"/>
      <c r="L18" s="4">
        <v>0</v>
      </c>
      <c r="M18" s="5" t="s">
        <v>55</v>
      </c>
      <c r="N18" s="185" t="s">
        <v>55</v>
      </c>
      <c r="P18" s="185" t="s">
        <v>83</v>
      </c>
      <c r="Q18" s="185" t="s">
        <v>81</v>
      </c>
      <c r="R18" s="185" t="s">
        <v>55</v>
      </c>
    </row>
    <row r="19" spans="1:61" ht="18.399999999999999" customHeight="1">
      <c r="A19" s="2" t="s">
        <v>1600</v>
      </c>
      <c r="B19" s="3" t="s">
        <v>55</v>
      </c>
      <c r="C19" s="3">
        <v>1</v>
      </c>
      <c r="D19" s="3" t="s">
        <v>70</v>
      </c>
      <c r="E19" s="1"/>
      <c r="F19" s="4">
        <f t="shared" si="0"/>
        <v>6337141</v>
      </c>
      <c r="G19" s="1"/>
      <c r="H19" s="4">
        <f>TRUNC(H20+H21+H22+H23+H24+H25+H26,0)</f>
        <v>498686</v>
      </c>
      <c r="I19" s="1"/>
      <c r="J19" s="4">
        <f>TRUNC(J20+J21+J22+J23+J24+J25+J26,0)</f>
        <v>2643391</v>
      </c>
      <c r="K19" s="1"/>
      <c r="L19" s="4">
        <f>TRUNC(L20+L21+L22+L23+L24+L25+L26,0)</f>
        <v>3195064</v>
      </c>
      <c r="M19" s="5" t="s">
        <v>55</v>
      </c>
      <c r="N19" s="185" t="s">
        <v>55</v>
      </c>
      <c r="O19" s="185" t="s">
        <v>1589</v>
      </c>
    </row>
    <row r="20" spans="1:61" ht="18.399999999999999" customHeight="1">
      <c r="A20" s="2" t="s">
        <v>605</v>
      </c>
      <c r="B20" s="3" t="s">
        <v>2400</v>
      </c>
      <c r="C20" s="3">
        <v>243</v>
      </c>
      <c r="D20" s="3" t="s">
        <v>85</v>
      </c>
      <c r="E20" s="4">
        <f t="shared" ref="E20:E27" si="6">G20+I20+K20</f>
        <v>5956</v>
      </c>
      <c r="F20" s="4">
        <f t="shared" si="0"/>
        <v>1447308</v>
      </c>
      <c r="G20" s="4">
        <f>일위대가목록!F4</f>
        <v>322</v>
      </c>
      <c r="H20" s="4">
        <f t="shared" ref="H20:H26" si="7">TRUNC(G20*C20,0)</f>
        <v>78246</v>
      </c>
      <c r="I20" s="4">
        <f>일위대가목록!G4</f>
        <v>5297</v>
      </c>
      <c r="J20" s="4">
        <f t="shared" ref="J20:J26" si="8">TRUNC(I20*C20,0)</f>
        <v>1287171</v>
      </c>
      <c r="K20" s="4">
        <f>일위대가목록!H4</f>
        <v>337</v>
      </c>
      <c r="L20" s="4">
        <f t="shared" ref="L20:L26" si="9">TRUNC(K20*C20,0)</f>
        <v>81891</v>
      </c>
      <c r="M20" s="5" t="s">
        <v>1445</v>
      </c>
      <c r="N20" s="185" t="s">
        <v>86</v>
      </c>
      <c r="P20" s="185" t="s">
        <v>71</v>
      </c>
      <c r="Q20" s="185" t="s">
        <v>55</v>
      </c>
      <c r="R20" s="185" t="s">
        <v>2401</v>
      </c>
      <c r="T20" s="185" t="s">
        <v>87</v>
      </c>
      <c r="BI20" s="32" t="str">
        <f>HYPERLINK("#일위대가목록!A4","HGJ_000770 →")</f>
        <v>HGJ_000770 →</v>
      </c>
    </row>
    <row r="21" spans="1:61" ht="18.399999999999999" customHeight="1">
      <c r="A21" s="2" t="s">
        <v>1601</v>
      </c>
      <c r="B21" s="3" t="s">
        <v>2402</v>
      </c>
      <c r="C21" s="3">
        <v>98</v>
      </c>
      <c r="D21" s="3" t="s">
        <v>85</v>
      </c>
      <c r="E21" s="4">
        <f t="shared" si="6"/>
        <v>8712</v>
      </c>
      <c r="F21" s="4">
        <f t="shared" si="0"/>
        <v>853776</v>
      </c>
      <c r="G21" s="4">
        <f>일위대가목록!F5</f>
        <v>1616</v>
      </c>
      <c r="H21" s="4">
        <f t="shared" si="7"/>
        <v>158368</v>
      </c>
      <c r="I21" s="4">
        <f>일위대가목록!G5</f>
        <v>5629</v>
      </c>
      <c r="J21" s="4">
        <f t="shared" si="8"/>
        <v>551642</v>
      </c>
      <c r="K21" s="4">
        <f>일위대가목록!H5</f>
        <v>1467</v>
      </c>
      <c r="L21" s="4">
        <f t="shared" si="9"/>
        <v>143766</v>
      </c>
      <c r="M21" s="5" t="s">
        <v>1446</v>
      </c>
      <c r="N21" s="185" t="s">
        <v>55</v>
      </c>
      <c r="P21" s="185" t="s">
        <v>74</v>
      </c>
      <c r="Q21" s="185" t="s">
        <v>55</v>
      </c>
      <c r="R21" s="185" t="s">
        <v>1602</v>
      </c>
      <c r="T21" s="185" t="s">
        <v>87</v>
      </c>
      <c r="BI21" s="32" t="str">
        <f>HYPERLINK("#일위대가목록!A5","HGJ_000802 →")</f>
        <v>HGJ_000802 →</v>
      </c>
    </row>
    <row r="22" spans="1:61" ht="18.399999999999999" customHeight="1">
      <c r="A22" s="2" t="s">
        <v>608</v>
      </c>
      <c r="B22" s="3" t="s">
        <v>2400</v>
      </c>
      <c r="C22" s="3">
        <v>67</v>
      </c>
      <c r="D22" s="3" t="s">
        <v>85</v>
      </c>
      <c r="E22" s="4">
        <f t="shared" si="6"/>
        <v>6505</v>
      </c>
      <c r="F22" s="4">
        <f t="shared" si="0"/>
        <v>435835</v>
      </c>
      <c r="G22" s="4">
        <f>일위대가목록!F6</f>
        <v>415</v>
      </c>
      <c r="H22" s="4">
        <f t="shared" si="7"/>
        <v>27805</v>
      </c>
      <c r="I22" s="4">
        <f>일위대가목록!G6</f>
        <v>5731</v>
      </c>
      <c r="J22" s="4">
        <f t="shared" si="8"/>
        <v>383977</v>
      </c>
      <c r="K22" s="4">
        <f>일위대가목록!H6</f>
        <v>359</v>
      </c>
      <c r="L22" s="4">
        <f t="shared" si="9"/>
        <v>24053</v>
      </c>
      <c r="M22" s="5" t="s">
        <v>1447</v>
      </c>
      <c r="N22" s="185" t="s">
        <v>86</v>
      </c>
      <c r="P22" s="185" t="s">
        <v>77</v>
      </c>
      <c r="Q22" s="185" t="s">
        <v>55</v>
      </c>
      <c r="R22" s="185" t="s">
        <v>2403</v>
      </c>
      <c r="T22" s="185" t="s">
        <v>87</v>
      </c>
      <c r="BI22" s="32" t="str">
        <f>HYPERLINK("#일위대가목록!A6","HGJ_000817 →")</f>
        <v>HGJ_000817 →</v>
      </c>
    </row>
    <row r="23" spans="1:61" ht="18.399999999999999" customHeight="1">
      <c r="A23" s="2" t="s">
        <v>1278</v>
      </c>
      <c r="B23" s="3" t="s">
        <v>614</v>
      </c>
      <c r="C23" s="3">
        <v>243</v>
      </c>
      <c r="D23" s="3" t="s">
        <v>85</v>
      </c>
      <c r="E23" s="4">
        <f t="shared" si="6"/>
        <v>6285</v>
      </c>
      <c r="F23" s="4">
        <f t="shared" si="0"/>
        <v>1527255</v>
      </c>
      <c r="G23" s="4">
        <f>일위대가목록!F7</f>
        <v>0</v>
      </c>
      <c r="H23" s="4">
        <f t="shared" si="7"/>
        <v>0</v>
      </c>
      <c r="I23" s="4">
        <f>일위대가목록!G7</f>
        <v>0</v>
      </c>
      <c r="J23" s="4">
        <f t="shared" si="8"/>
        <v>0</v>
      </c>
      <c r="K23" s="4">
        <f>일위대가목록!H7</f>
        <v>6285</v>
      </c>
      <c r="L23" s="4">
        <f t="shared" si="9"/>
        <v>1527255</v>
      </c>
      <c r="M23" s="5" t="s">
        <v>1448</v>
      </c>
      <c r="N23" s="185" t="s">
        <v>86</v>
      </c>
      <c r="P23" s="185" t="s">
        <v>78</v>
      </c>
      <c r="Q23" s="185" t="s">
        <v>55</v>
      </c>
      <c r="R23" s="185" t="s">
        <v>613</v>
      </c>
      <c r="T23" s="185" t="s">
        <v>87</v>
      </c>
      <c r="BI23" s="32" t="str">
        <f>HYPERLINK("#일위대가목록!A7","HGJ_000922 →")</f>
        <v>HGJ_000922 →</v>
      </c>
    </row>
    <row r="24" spans="1:61" ht="18.399999999999999" customHeight="1">
      <c r="A24" s="2" t="s">
        <v>1279</v>
      </c>
      <c r="B24" s="3" t="s">
        <v>614</v>
      </c>
      <c r="C24" s="3">
        <v>112</v>
      </c>
      <c r="D24" s="3" t="s">
        <v>85</v>
      </c>
      <c r="E24" s="4">
        <f t="shared" si="6"/>
        <v>4984</v>
      </c>
      <c r="F24" s="4">
        <f t="shared" si="0"/>
        <v>558208</v>
      </c>
      <c r="G24" s="4">
        <f>일위대가목록!F8</f>
        <v>211</v>
      </c>
      <c r="H24" s="4">
        <f t="shared" si="7"/>
        <v>23632</v>
      </c>
      <c r="I24" s="4">
        <f>일위대가목록!G8</f>
        <v>532</v>
      </c>
      <c r="J24" s="4">
        <f t="shared" si="8"/>
        <v>59584</v>
      </c>
      <c r="K24" s="4">
        <f>일위대가목록!H8</f>
        <v>4241</v>
      </c>
      <c r="L24" s="4">
        <f t="shared" si="9"/>
        <v>474992</v>
      </c>
      <c r="M24" s="5" t="s">
        <v>1449</v>
      </c>
      <c r="N24" s="185" t="s">
        <v>86</v>
      </c>
      <c r="P24" s="185" t="s">
        <v>80</v>
      </c>
      <c r="Q24" s="185" t="s">
        <v>55</v>
      </c>
      <c r="R24" s="185" t="s">
        <v>615</v>
      </c>
      <c r="T24" s="185" t="s">
        <v>87</v>
      </c>
      <c r="BI24" s="32" t="str">
        <f>HYPERLINK("#일위대가목록!A8","HGJ_000932 →")</f>
        <v>HGJ_000932 →</v>
      </c>
    </row>
    <row r="25" spans="1:61" ht="18.399999999999999" customHeight="1">
      <c r="A25" s="2" t="s">
        <v>616</v>
      </c>
      <c r="B25" s="3" t="s">
        <v>617</v>
      </c>
      <c r="C25" s="3">
        <v>85</v>
      </c>
      <c r="D25" s="3" t="s">
        <v>85</v>
      </c>
      <c r="E25" s="4">
        <f t="shared" si="6"/>
        <v>5593</v>
      </c>
      <c r="F25" s="4">
        <f t="shared" si="0"/>
        <v>475405</v>
      </c>
      <c r="G25" s="4">
        <f>일위대가목록!F9</f>
        <v>1746</v>
      </c>
      <c r="H25" s="4">
        <f t="shared" si="7"/>
        <v>148410</v>
      </c>
      <c r="I25" s="4">
        <f>일위대가목록!G9</f>
        <v>2834</v>
      </c>
      <c r="J25" s="4">
        <f t="shared" si="8"/>
        <v>240890</v>
      </c>
      <c r="K25" s="4">
        <f>일위대가목록!H9</f>
        <v>1013</v>
      </c>
      <c r="L25" s="4">
        <f t="shared" si="9"/>
        <v>86105</v>
      </c>
      <c r="M25" s="5" t="s">
        <v>1450</v>
      </c>
      <c r="N25" s="185" t="s">
        <v>86</v>
      </c>
      <c r="P25" s="185" t="s">
        <v>82</v>
      </c>
      <c r="Q25" s="185" t="s">
        <v>55</v>
      </c>
      <c r="R25" s="185" t="s">
        <v>618</v>
      </c>
      <c r="T25" s="185" t="s">
        <v>87</v>
      </c>
      <c r="BI25" s="32" t="str">
        <f>HYPERLINK("#일위대가목록!A9","HGJ_001490 →")</f>
        <v>HGJ_001490 →</v>
      </c>
    </row>
    <row r="26" spans="1:61" ht="18.399999999999999" customHeight="1">
      <c r="A26" s="2" t="s">
        <v>1280</v>
      </c>
      <c r="B26" s="3" t="s">
        <v>88</v>
      </c>
      <c r="C26" s="3">
        <v>131</v>
      </c>
      <c r="D26" s="3" t="s">
        <v>85</v>
      </c>
      <c r="E26" s="4">
        <f t="shared" si="6"/>
        <v>7934</v>
      </c>
      <c r="F26" s="4">
        <f t="shared" si="0"/>
        <v>1039354</v>
      </c>
      <c r="G26" s="4">
        <f>일위대가목록!F10</f>
        <v>475</v>
      </c>
      <c r="H26" s="4">
        <f t="shared" si="7"/>
        <v>62225</v>
      </c>
      <c r="I26" s="4">
        <f>일위대가목록!G10</f>
        <v>917</v>
      </c>
      <c r="J26" s="4">
        <f t="shared" si="8"/>
        <v>120127</v>
      </c>
      <c r="K26" s="4">
        <f>일위대가목록!H10</f>
        <v>6542</v>
      </c>
      <c r="L26" s="4">
        <f t="shared" si="9"/>
        <v>857002</v>
      </c>
      <c r="M26" s="5" t="s">
        <v>1451</v>
      </c>
      <c r="N26" s="185" t="s">
        <v>86</v>
      </c>
      <c r="P26" s="185" t="s">
        <v>83</v>
      </c>
      <c r="Q26" s="185" t="s">
        <v>55</v>
      </c>
      <c r="R26" s="185" t="s">
        <v>89</v>
      </c>
      <c r="T26" s="185" t="s">
        <v>87</v>
      </c>
      <c r="BI26" s="32" t="str">
        <f>HYPERLINK("#일위대가목록!A10","HGJ_000940 →")</f>
        <v>HGJ_000940 →</v>
      </c>
    </row>
    <row r="27" spans="1:61" ht="18.399999999999999" customHeight="1">
      <c r="A27" s="2" t="s">
        <v>79</v>
      </c>
      <c r="B27" s="3" t="s">
        <v>55</v>
      </c>
      <c r="C27" s="3"/>
      <c r="D27" s="3" t="s">
        <v>55</v>
      </c>
      <c r="E27" s="4">
        <f t="shared" si="6"/>
        <v>0</v>
      </c>
      <c r="F27" s="4">
        <f t="shared" si="0"/>
        <v>0</v>
      </c>
      <c r="G27" s="1"/>
      <c r="H27" s="4">
        <v>0</v>
      </c>
      <c r="I27" s="1"/>
      <c r="J27" s="4">
        <v>0</v>
      </c>
      <c r="K27" s="1"/>
      <c r="L27" s="4">
        <v>0</v>
      </c>
      <c r="M27" s="5" t="s">
        <v>55</v>
      </c>
      <c r="N27" s="185" t="s">
        <v>55</v>
      </c>
      <c r="P27" s="185" t="s">
        <v>84</v>
      </c>
      <c r="Q27" s="185" t="s">
        <v>81</v>
      </c>
      <c r="R27" s="185" t="s">
        <v>55</v>
      </c>
    </row>
    <row r="28" spans="1:61" ht="18.399999999999999" customHeight="1">
      <c r="A28" s="2" t="s">
        <v>1603</v>
      </c>
      <c r="B28" s="3" t="s">
        <v>55</v>
      </c>
      <c r="C28" s="3">
        <v>1</v>
      </c>
      <c r="D28" s="3" t="s">
        <v>70</v>
      </c>
      <c r="E28" s="1"/>
      <c r="F28" s="4">
        <f t="shared" si="0"/>
        <v>1471251</v>
      </c>
      <c r="G28" s="1"/>
      <c r="H28" s="4">
        <f>TRUNC(H29+H30+H31,0)</f>
        <v>115440</v>
      </c>
      <c r="I28" s="1"/>
      <c r="J28" s="4">
        <f>TRUNC(J29+J30+J31,0)</f>
        <v>1353851</v>
      </c>
      <c r="K28" s="1"/>
      <c r="L28" s="4">
        <f>TRUNC(L29+L30+L31,0)</f>
        <v>1960</v>
      </c>
      <c r="M28" s="5" t="s">
        <v>55</v>
      </c>
      <c r="N28" s="185" t="s">
        <v>55</v>
      </c>
      <c r="O28" s="185" t="s">
        <v>1591</v>
      </c>
    </row>
    <row r="29" spans="1:61" ht="18.399999999999999" customHeight="1">
      <c r="A29" s="2" t="s">
        <v>620</v>
      </c>
      <c r="B29" s="3" t="s">
        <v>1604</v>
      </c>
      <c r="C29" s="3">
        <v>27</v>
      </c>
      <c r="D29" s="3" t="s">
        <v>126</v>
      </c>
      <c r="E29" s="4">
        <f>G29+I29+K29</f>
        <v>47721</v>
      </c>
      <c r="F29" s="4">
        <f t="shared" si="0"/>
        <v>1288467</v>
      </c>
      <c r="G29" s="4">
        <f>일위대가목록!F48</f>
        <v>0</v>
      </c>
      <c r="H29" s="4">
        <f>TRUNC(G29*C29,0)</f>
        <v>0</v>
      </c>
      <c r="I29" s="4">
        <f>일위대가목록!G48</f>
        <v>47721</v>
      </c>
      <c r="J29" s="4">
        <f>TRUNC(I29*C29,0)</f>
        <v>1288467</v>
      </c>
      <c r="K29" s="4">
        <f>일위대가목록!H48</f>
        <v>0</v>
      </c>
      <c r="L29" s="4">
        <f>TRUNC(K29*C29,0)</f>
        <v>0</v>
      </c>
      <c r="M29" s="5" t="s">
        <v>1517</v>
      </c>
      <c r="N29" s="185" t="s">
        <v>86</v>
      </c>
      <c r="P29" s="185" t="s">
        <v>71</v>
      </c>
      <c r="Q29" s="185" t="s">
        <v>55</v>
      </c>
      <c r="R29" s="185" t="s">
        <v>1605</v>
      </c>
      <c r="T29" s="185" t="s">
        <v>92</v>
      </c>
      <c r="BI29" s="32" t="str">
        <f>HYPERLINK("#일위대가목록!A48","HGJ_001133 →")</f>
        <v>HGJ_001133 →</v>
      </c>
    </row>
    <row r="30" spans="1:61" ht="18.399999999999999" customHeight="1">
      <c r="A30" s="2" t="s">
        <v>626</v>
      </c>
      <c r="B30" s="3" t="s">
        <v>668</v>
      </c>
      <c r="C30" s="3">
        <v>4</v>
      </c>
      <c r="D30" s="3" t="s">
        <v>91</v>
      </c>
      <c r="E30" s="4">
        <f>G30+I30+K30</f>
        <v>16836</v>
      </c>
      <c r="F30" s="4">
        <f t="shared" si="0"/>
        <v>67344</v>
      </c>
      <c r="G30" s="4">
        <f>일위대가목록!F49</f>
        <v>0</v>
      </c>
      <c r="H30" s="4">
        <f>TRUNC(G30*C30,0)</f>
        <v>0</v>
      </c>
      <c r="I30" s="4">
        <f>일위대가목록!G49</f>
        <v>16346</v>
      </c>
      <c r="J30" s="4">
        <f>TRUNC(I30*C30,0)</f>
        <v>65384</v>
      </c>
      <c r="K30" s="4">
        <f>일위대가목록!H49</f>
        <v>490</v>
      </c>
      <c r="L30" s="4">
        <f>TRUNC(K30*C30,0)</f>
        <v>1960</v>
      </c>
      <c r="M30" s="5" t="s">
        <v>1453</v>
      </c>
      <c r="N30" s="185" t="s">
        <v>86</v>
      </c>
      <c r="P30" s="185" t="s">
        <v>74</v>
      </c>
      <c r="Q30" s="185" t="s">
        <v>55</v>
      </c>
      <c r="R30" s="185" t="s">
        <v>1606</v>
      </c>
      <c r="T30" s="185" t="s">
        <v>92</v>
      </c>
      <c r="BI30" s="32" t="str">
        <f>HYPERLINK("#일위대가목록!A49","HGJ_001135 →")</f>
        <v>HGJ_001135 →</v>
      </c>
    </row>
    <row r="31" spans="1:61" ht="18.399999999999999" customHeight="1">
      <c r="A31" s="2" t="s">
        <v>632</v>
      </c>
      <c r="B31" s="3" t="s">
        <v>123</v>
      </c>
      <c r="C31" s="3">
        <v>148</v>
      </c>
      <c r="D31" s="3" t="s">
        <v>99</v>
      </c>
      <c r="E31" s="4">
        <f>G31+I31+K31</f>
        <v>780</v>
      </c>
      <c r="F31" s="4">
        <f t="shared" si="0"/>
        <v>115440</v>
      </c>
      <c r="G31" s="4">
        <f>일위대가목록!F50</f>
        <v>780</v>
      </c>
      <c r="H31" s="4">
        <f>TRUNC(G31*C31,0)</f>
        <v>115440</v>
      </c>
      <c r="I31" s="4">
        <f>일위대가목록!G50</f>
        <v>0</v>
      </c>
      <c r="J31" s="4">
        <f>TRUNC(I31*C31,0)</f>
        <v>0</v>
      </c>
      <c r="K31" s="4">
        <f>일위대가목록!H50</f>
        <v>0</v>
      </c>
      <c r="L31" s="4">
        <f>TRUNC(K31*C31,0)</f>
        <v>0</v>
      </c>
      <c r="M31" s="5" t="s">
        <v>1454</v>
      </c>
      <c r="N31" s="185" t="s">
        <v>86</v>
      </c>
      <c r="P31" s="185" t="s">
        <v>77</v>
      </c>
      <c r="Q31" s="185" t="s">
        <v>55</v>
      </c>
      <c r="R31" s="185" t="s">
        <v>124</v>
      </c>
      <c r="T31" s="185" t="s">
        <v>92</v>
      </c>
      <c r="BI31" s="32" t="str">
        <f>HYPERLINK("#일위대가목록!A50","HGJ_001845 →")</f>
        <v>HGJ_001845 →</v>
      </c>
    </row>
    <row r="32" spans="1:61" ht="18.399999999999999" customHeight="1">
      <c r="A32" s="2" t="s">
        <v>79</v>
      </c>
      <c r="B32" s="3" t="s">
        <v>55</v>
      </c>
      <c r="C32" s="3"/>
      <c r="D32" s="3" t="s">
        <v>55</v>
      </c>
      <c r="E32" s="4">
        <f>G32+I32+K32</f>
        <v>0</v>
      </c>
      <c r="F32" s="4">
        <f t="shared" si="0"/>
        <v>0</v>
      </c>
      <c r="G32" s="1"/>
      <c r="H32" s="4">
        <v>0</v>
      </c>
      <c r="I32" s="1"/>
      <c r="J32" s="4">
        <v>0</v>
      </c>
      <c r="K32" s="1"/>
      <c r="L32" s="4">
        <v>0</v>
      </c>
      <c r="M32" s="5" t="s">
        <v>55</v>
      </c>
      <c r="N32" s="185" t="s">
        <v>55</v>
      </c>
      <c r="P32" s="185" t="s">
        <v>78</v>
      </c>
      <c r="Q32" s="185" t="s">
        <v>81</v>
      </c>
      <c r="R32" s="185" t="s">
        <v>55</v>
      </c>
    </row>
    <row r="33" spans="1:61" ht="18.399999999999999" customHeight="1">
      <c r="A33" s="2" t="s">
        <v>1607</v>
      </c>
      <c r="B33" s="3" t="s">
        <v>55</v>
      </c>
      <c r="C33" s="3">
        <v>1</v>
      </c>
      <c r="D33" s="3" t="s">
        <v>70</v>
      </c>
      <c r="E33" s="1"/>
      <c r="F33" s="4">
        <f t="shared" si="0"/>
        <v>1258138</v>
      </c>
      <c r="G33" s="1"/>
      <c r="H33" s="4">
        <f>TRUNC(H34+H35+H36+H37+H38+H39+H40,0)</f>
        <v>104988</v>
      </c>
      <c r="I33" s="1"/>
      <c r="J33" s="4">
        <f>TRUNC(J34+J35+J36+J37+J38+J39+J40,0)</f>
        <v>1039224</v>
      </c>
      <c r="K33" s="1"/>
      <c r="L33" s="4">
        <f>TRUNC(L34+L35+L36+L37+L38+L39+L40,0)</f>
        <v>113926</v>
      </c>
      <c r="M33" s="5" t="s">
        <v>55</v>
      </c>
      <c r="N33" s="185" t="s">
        <v>55</v>
      </c>
      <c r="O33" s="185" t="s">
        <v>1593</v>
      </c>
    </row>
    <row r="34" spans="1:61" ht="18.399999999999999" customHeight="1">
      <c r="A34" s="2" t="s">
        <v>1461</v>
      </c>
      <c r="B34" s="3" t="s">
        <v>1462</v>
      </c>
      <c r="C34" s="3">
        <v>4</v>
      </c>
      <c r="D34" s="3" t="s">
        <v>91</v>
      </c>
      <c r="E34" s="4">
        <f t="shared" ref="E34:E41" si="10">G34+I34+K34</f>
        <v>240285</v>
      </c>
      <c r="F34" s="4">
        <f t="shared" si="0"/>
        <v>961140</v>
      </c>
      <c r="G34" s="4">
        <f>일위대가목록!F51</f>
        <v>20070</v>
      </c>
      <c r="H34" s="4">
        <f t="shared" ref="H34:H40" si="11">TRUNC(G34*C34,0)</f>
        <v>80280</v>
      </c>
      <c r="I34" s="4">
        <f>일위대가목록!G51</f>
        <v>196896</v>
      </c>
      <c r="J34" s="4">
        <f t="shared" ref="J34:J40" si="12">TRUNC(I34*C34,0)</f>
        <v>787584</v>
      </c>
      <c r="K34" s="4">
        <f>일위대가목록!H51</f>
        <v>23319</v>
      </c>
      <c r="L34" s="4">
        <f t="shared" ref="L34:L40" si="13">TRUNC(K34*C34,0)</f>
        <v>93276</v>
      </c>
      <c r="M34" s="5" t="s">
        <v>1455</v>
      </c>
      <c r="N34" s="185" t="s">
        <v>55</v>
      </c>
      <c r="P34" s="185" t="s">
        <v>71</v>
      </c>
      <c r="Q34" s="185" t="s">
        <v>55</v>
      </c>
      <c r="R34" s="185" t="s">
        <v>1464</v>
      </c>
      <c r="T34" s="185" t="s">
        <v>92</v>
      </c>
      <c r="BI34" s="32" t="str">
        <f>HYPERLINK("#일위대가목록!A51","HGJ_0013001 →")</f>
        <v>HGJ_0013001 →</v>
      </c>
    </row>
    <row r="35" spans="1:61" ht="18.399999999999999" customHeight="1">
      <c r="A35" s="2" t="s">
        <v>1608</v>
      </c>
      <c r="B35" s="3" t="s">
        <v>1609</v>
      </c>
      <c r="C35" s="3">
        <v>12</v>
      </c>
      <c r="D35" s="3" t="s">
        <v>1497</v>
      </c>
      <c r="E35" s="4">
        <f t="shared" si="10"/>
        <v>2757</v>
      </c>
      <c r="F35" s="4">
        <f t="shared" si="0"/>
        <v>33084</v>
      </c>
      <c r="G35" s="4">
        <f>일위대가목록!F52</f>
        <v>0</v>
      </c>
      <c r="H35" s="4">
        <f t="shared" si="11"/>
        <v>0</v>
      </c>
      <c r="I35" s="4">
        <f>일위대가목록!G52</f>
        <v>2757</v>
      </c>
      <c r="J35" s="4">
        <f t="shared" si="12"/>
        <v>33084</v>
      </c>
      <c r="K35" s="4">
        <f>일위대가목록!H52</f>
        <v>0</v>
      </c>
      <c r="L35" s="4">
        <f t="shared" si="13"/>
        <v>0</v>
      </c>
      <c r="M35" s="5" t="s">
        <v>1456</v>
      </c>
      <c r="N35" s="185" t="s">
        <v>55</v>
      </c>
      <c r="P35" s="185" t="s">
        <v>77</v>
      </c>
      <c r="Q35" s="185" t="s">
        <v>55</v>
      </c>
      <c r="R35" s="185" t="s">
        <v>1610</v>
      </c>
      <c r="T35" s="185" t="s">
        <v>92</v>
      </c>
      <c r="BI35" s="32" t="str">
        <f>HYPERLINK("#일위대가목록!A52","HGJ_93010012 →")</f>
        <v>HGJ_93010012 →</v>
      </c>
    </row>
    <row r="36" spans="1:61" ht="18.399999999999999" customHeight="1">
      <c r="A36" s="2" t="s">
        <v>1298</v>
      </c>
      <c r="B36" s="3" t="s">
        <v>1295</v>
      </c>
      <c r="C36" s="3">
        <v>0.3</v>
      </c>
      <c r="D36" s="3" t="s">
        <v>93</v>
      </c>
      <c r="E36" s="4">
        <f t="shared" si="10"/>
        <v>30147</v>
      </c>
      <c r="F36" s="4">
        <f t="shared" si="0"/>
        <v>9043</v>
      </c>
      <c r="G36" s="4">
        <f>일위대가목록!F53</f>
        <v>2145</v>
      </c>
      <c r="H36" s="4">
        <f t="shared" si="11"/>
        <v>643</v>
      </c>
      <c r="I36" s="4">
        <f>일위대가목록!G53</f>
        <v>25165</v>
      </c>
      <c r="J36" s="4">
        <f t="shared" si="12"/>
        <v>7549</v>
      </c>
      <c r="K36" s="4">
        <f>일위대가목록!H53</f>
        <v>2837</v>
      </c>
      <c r="L36" s="4">
        <f t="shared" si="13"/>
        <v>851</v>
      </c>
      <c r="M36" s="5" t="s">
        <v>1457</v>
      </c>
      <c r="N36" s="185" t="s">
        <v>55</v>
      </c>
      <c r="P36" s="185" t="s">
        <v>78</v>
      </c>
      <c r="Q36" s="185" t="s">
        <v>55</v>
      </c>
      <c r="R36" s="185" t="s">
        <v>1297</v>
      </c>
      <c r="T36" s="185" t="s">
        <v>92</v>
      </c>
      <c r="BI36" s="32" t="str">
        <f>HYPERLINK("#일위대가목록!A53","NYH113000 →")</f>
        <v>NYH113000 →</v>
      </c>
    </row>
    <row r="37" spans="1:61" ht="18.399999999999999" customHeight="1">
      <c r="A37" s="2" t="s">
        <v>1299</v>
      </c>
      <c r="B37" s="3" t="s">
        <v>1290</v>
      </c>
      <c r="C37" s="3">
        <v>1.4</v>
      </c>
      <c r="D37" s="3" t="s">
        <v>94</v>
      </c>
      <c r="E37" s="4">
        <f t="shared" si="10"/>
        <v>45201</v>
      </c>
      <c r="F37" s="4">
        <f t="shared" si="0"/>
        <v>63281</v>
      </c>
      <c r="G37" s="4">
        <f>일위대가목록!F11</f>
        <v>11423</v>
      </c>
      <c r="H37" s="4">
        <f t="shared" si="11"/>
        <v>15992</v>
      </c>
      <c r="I37" s="4">
        <f>일위대가목록!G11</f>
        <v>33778</v>
      </c>
      <c r="J37" s="4">
        <f t="shared" si="12"/>
        <v>47289</v>
      </c>
      <c r="K37" s="4">
        <f>일위대가목록!H11</f>
        <v>0</v>
      </c>
      <c r="L37" s="4">
        <f t="shared" si="13"/>
        <v>0</v>
      </c>
      <c r="M37" s="5" t="s">
        <v>1452</v>
      </c>
      <c r="N37" s="185" t="s">
        <v>55</v>
      </c>
      <c r="P37" s="185" t="s">
        <v>80</v>
      </c>
      <c r="Q37" s="185" t="s">
        <v>55</v>
      </c>
      <c r="R37" s="185" t="s">
        <v>1292</v>
      </c>
      <c r="T37" s="185" t="s">
        <v>87</v>
      </c>
      <c r="BI37" s="32" t="str">
        <f>HYPERLINK("#일위대가목록!A11","SB03200 →")</f>
        <v>SB03200 →</v>
      </c>
    </row>
    <row r="38" spans="1:61" ht="18.399999999999999" customHeight="1">
      <c r="A38" s="2" t="s">
        <v>1466</v>
      </c>
      <c r="B38" s="3" t="s">
        <v>55</v>
      </c>
      <c r="C38" s="3">
        <v>4</v>
      </c>
      <c r="D38" s="3" t="s">
        <v>91</v>
      </c>
      <c r="E38" s="4">
        <f t="shared" si="10"/>
        <v>19888</v>
      </c>
      <c r="F38" s="4">
        <f t="shared" si="0"/>
        <v>79552</v>
      </c>
      <c r="G38" s="4">
        <f>일위대가목록!F54</f>
        <v>1129</v>
      </c>
      <c r="H38" s="4">
        <f t="shared" si="11"/>
        <v>4516</v>
      </c>
      <c r="I38" s="4">
        <f>일위대가목록!G54</f>
        <v>14716</v>
      </c>
      <c r="J38" s="4">
        <f t="shared" si="12"/>
        <v>58864</v>
      </c>
      <c r="K38" s="4">
        <f>일위대가목록!H54</f>
        <v>4043</v>
      </c>
      <c r="L38" s="4">
        <f t="shared" si="13"/>
        <v>16172</v>
      </c>
      <c r="M38" s="5" t="s">
        <v>1458</v>
      </c>
      <c r="N38" s="185" t="s">
        <v>86</v>
      </c>
      <c r="P38" s="185" t="s">
        <v>82</v>
      </c>
      <c r="Q38" s="185" t="s">
        <v>55</v>
      </c>
      <c r="R38" s="185" t="s">
        <v>1468</v>
      </c>
      <c r="T38" s="185" t="s">
        <v>92</v>
      </c>
      <c r="BI38" s="32" t="str">
        <f>HYPERLINK("#일위대가목록!A54","HGJ_001560 →")</f>
        <v>HGJ_001560 →</v>
      </c>
    </row>
    <row r="39" spans="1:61" ht="18.399999999999999" customHeight="1">
      <c r="A39" s="2" t="s">
        <v>1611</v>
      </c>
      <c r="B39" s="3" t="s">
        <v>2404</v>
      </c>
      <c r="C39" s="3">
        <v>2.2000000000000002</v>
      </c>
      <c r="D39" s="3" t="s">
        <v>93</v>
      </c>
      <c r="E39" s="4">
        <f t="shared" si="10"/>
        <v>13245</v>
      </c>
      <c r="F39" s="4">
        <f t="shared" si="0"/>
        <v>29137</v>
      </c>
      <c r="G39" s="4">
        <f>일위대가목록!F12</f>
        <v>1617</v>
      </c>
      <c r="H39" s="4">
        <f t="shared" si="11"/>
        <v>3557</v>
      </c>
      <c r="I39" s="4">
        <f>일위대가목록!G12</f>
        <v>9979</v>
      </c>
      <c r="J39" s="4">
        <f t="shared" si="12"/>
        <v>21953</v>
      </c>
      <c r="K39" s="4">
        <f>일위대가목록!H12</f>
        <v>1649</v>
      </c>
      <c r="L39" s="4">
        <f t="shared" si="13"/>
        <v>3627</v>
      </c>
      <c r="M39" s="5" t="s">
        <v>1471</v>
      </c>
      <c r="N39" s="185" t="s">
        <v>55</v>
      </c>
      <c r="P39" s="185" t="s">
        <v>83</v>
      </c>
      <c r="Q39" s="185" t="s">
        <v>55</v>
      </c>
      <c r="R39" s="185" t="s">
        <v>2405</v>
      </c>
      <c r="T39" s="185" t="s">
        <v>87</v>
      </c>
      <c r="BI39" s="32" t="str">
        <f>HYPERLINK("#일위대가목록!A12","HGJ_7000160 →")</f>
        <v>HGJ_7000160 →</v>
      </c>
    </row>
    <row r="40" spans="1:61" ht="18.399999999999999" customHeight="1">
      <c r="A40" s="2" t="s">
        <v>623</v>
      </c>
      <c r="B40" s="3" t="s">
        <v>1612</v>
      </c>
      <c r="C40" s="3">
        <v>7</v>
      </c>
      <c r="D40" s="3" t="s">
        <v>91</v>
      </c>
      <c r="E40" s="4">
        <f t="shared" si="10"/>
        <v>11843</v>
      </c>
      <c r="F40" s="4">
        <f t="shared" si="0"/>
        <v>82901</v>
      </c>
      <c r="G40" s="4">
        <f>일위대가목록!F55</f>
        <v>0</v>
      </c>
      <c r="H40" s="4">
        <f t="shared" si="11"/>
        <v>0</v>
      </c>
      <c r="I40" s="4">
        <f>일위대가목록!G55</f>
        <v>11843</v>
      </c>
      <c r="J40" s="4">
        <f t="shared" si="12"/>
        <v>82901</v>
      </c>
      <c r="K40" s="4">
        <f>일위대가목록!H55</f>
        <v>0</v>
      </c>
      <c r="L40" s="4">
        <f t="shared" si="13"/>
        <v>0</v>
      </c>
      <c r="M40" s="5" t="s">
        <v>1459</v>
      </c>
      <c r="N40" s="185" t="s">
        <v>86</v>
      </c>
      <c r="P40" s="185" t="s">
        <v>84</v>
      </c>
      <c r="Q40" s="185" t="s">
        <v>55</v>
      </c>
      <c r="R40" s="185" t="s">
        <v>1613</v>
      </c>
      <c r="T40" s="185" t="s">
        <v>92</v>
      </c>
      <c r="BI40" s="32" t="str">
        <f>HYPERLINK("#일위대가목록!A55","HGJ_001134 →")</f>
        <v>HGJ_001134 →</v>
      </c>
    </row>
    <row r="41" spans="1:61" ht="18.399999999999999" customHeight="1">
      <c r="A41" s="2" t="s">
        <v>79</v>
      </c>
      <c r="B41" s="3" t="s">
        <v>55</v>
      </c>
      <c r="C41" s="3"/>
      <c r="D41" s="3" t="s">
        <v>55</v>
      </c>
      <c r="E41" s="4">
        <f t="shared" si="10"/>
        <v>0</v>
      </c>
      <c r="F41" s="4">
        <f t="shared" si="0"/>
        <v>0</v>
      </c>
      <c r="G41" s="1"/>
      <c r="H41" s="4">
        <v>0</v>
      </c>
      <c r="I41" s="1"/>
      <c r="J41" s="4">
        <v>0</v>
      </c>
      <c r="K41" s="1"/>
      <c r="L41" s="4">
        <v>0</v>
      </c>
      <c r="M41" s="5" t="s">
        <v>55</v>
      </c>
      <c r="N41" s="185" t="s">
        <v>55</v>
      </c>
      <c r="P41" s="185" t="s">
        <v>90</v>
      </c>
      <c r="Q41" s="185" t="s">
        <v>81</v>
      </c>
      <c r="R41" s="185" t="s">
        <v>55</v>
      </c>
    </row>
    <row r="42" spans="1:61" ht="18.399999999999999" customHeight="1">
      <c r="A42" s="2" t="s">
        <v>1614</v>
      </c>
      <c r="B42" s="3" t="s">
        <v>55</v>
      </c>
      <c r="C42" s="3">
        <v>1</v>
      </c>
      <c r="D42" s="3" t="s">
        <v>70</v>
      </c>
      <c r="E42" s="1"/>
      <c r="F42" s="4">
        <f t="shared" si="0"/>
        <v>13297164</v>
      </c>
      <c r="G42" s="1"/>
      <c r="H42" s="4">
        <f>TRUNC(H44+H45+H46+H47+H48+H49+H50+H51+H54,0)</f>
        <v>1923811</v>
      </c>
      <c r="I42" s="1"/>
      <c r="J42" s="4">
        <f>TRUNC(J44+J45+J46+J47+J48+J49+J50+J51+J54,0)</f>
        <v>9193263</v>
      </c>
      <c r="K42" s="1"/>
      <c r="L42" s="4">
        <f>TRUNC(L44+L45+L46+L47+L48+L49+L50+L51+L54,0)</f>
        <v>2180090</v>
      </c>
      <c r="M42" s="5" t="s">
        <v>55</v>
      </c>
      <c r="N42" s="185" t="s">
        <v>55</v>
      </c>
      <c r="O42" s="185" t="s">
        <v>1595</v>
      </c>
    </row>
    <row r="43" spans="1:61" ht="18.399999999999999" customHeight="1">
      <c r="A43" s="2" t="s">
        <v>633</v>
      </c>
      <c r="B43" s="3" t="s">
        <v>55</v>
      </c>
      <c r="C43" s="3"/>
      <c r="D43" s="3" t="s">
        <v>55</v>
      </c>
      <c r="E43" s="4">
        <f t="shared" ref="E43:E55" si="14">G43+I43+K43</f>
        <v>0</v>
      </c>
      <c r="F43" s="4">
        <f t="shared" si="0"/>
        <v>12563724</v>
      </c>
      <c r="G43" s="1"/>
      <c r="H43" s="4">
        <f>TRUNC(H44+H45+H46+H47+H48+H49+H50+H51,0)</f>
        <v>1840355</v>
      </c>
      <c r="I43" s="1"/>
      <c r="J43" s="4">
        <f>TRUNC(J44+J45+J46+J47+J48+J49+J50+J51,0)</f>
        <v>8983087</v>
      </c>
      <c r="K43" s="1"/>
      <c r="L43" s="4">
        <f>TRUNC(L44+L45+L46+L47+L48+L49+L50+L51,0)</f>
        <v>1740282</v>
      </c>
      <c r="M43" s="5" t="s">
        <v>55</v>
      </c>
      <c r="N43" s="185" t="s">
        <v>55</v>
      </c>
      <c r="P43" s="185" t="s">
        <v>71</v>
      </c>
      <c r="Q43" s="185" t="s">
        <v>55</v>
      </c>
      <c r="R43" s="185" t="s">
        <v>55</v>
      </c>
    </row>
    <row r="44" spans="1:61" ht="18.399999999999999" customHeight="1">
      <c r="A44" s="2" t="s">
        <v>634</v>
      </c>
      <c r="B44" s="3" t="s">
        <v>55</v>
      </c>
      <c r="C44" s="3">
        <v>316</v>
      </c>
      <c r="D44" s="3" t="s">
        <v>125</v>
      </c>
      <c r="E44" s="4">
        <f t="shared" si="14"/>
        <v>2343</v>
      </c>
      <c r="F44" s="4">
        <f t="shared" si="0"/>
        <v>740388</v>
      </c>
      <c r="G44" s="4">
        <f>일위대가목록!F13</f>
        <v>707</v>
      </c>
      <c r="H44" s="4">
        <f t="shared" ref="H44:H51" si="15">TRUNC(G44*C44,0)</f>
        <v>223412</v>
      </c>
      <c r="I44" s="4">
        <f>일위대가목록!G13</f>
        <v>1564</v>
      </c>
      <c r="J44" s="4">
        <f t="shared" ref="J44:J51" si="16">TRUNC(I44*C44,0)</f>
        <v>494224</v>
      </c>
      <c r="K44" s="4">
        <f>일위대가목록!H13</f>
        <v>72</v>
      </c>
      <c r="L44" s="4">
        <f t="shared" ref="L44:L51" si="17">TRUNC(K44*C44,0)</f>
        <v>22752</v>
      </c>
      <c r="M44" s="5" t="s">
        <v>1472</v>
      </c>
      <c r="N44" s="185" t="s">
        <v>55</v>
      </c>
      <c r="P44" s="185" t="s">
        <v>74</v>
      </c>
      <c r="Q44" s="185" t="s">
        <v>55</v>
      </c>
      <c r="R44" s="185" t="s">
        <v>635</v>
      </c>
      <c r="T44" s="185" t="s">
        <v>87</v>
      </c>
      <c r="BI44" s="32" t="str">
        <f>HYPERLINK("#일위대가목록!A13","HGJ_000890 →")</f>
        <v>HGJ_000890 →</v>
      </c>
    </row>
    <row r="45" spans="1:61" ht="18.399999999999999" customHeight="1">
      <c r="A45" s="2" t="s">
        <v>636</v>
      </c>
      <c r="B45" s="3" t="s">
        <v>2406</v>
      </c>
      <c r="C45" s="3">
        <v>64</v>
      </c>
      <c r="D45" s="3" t="s">
        <v>85</v>
      </c>
      <c r="E45" s="4">
        <f t="shared" si="14"/>
        <v>26933</v>
      </c>
      <c r="F45" s="4">
        <f t="shared" si="0"/>
        <v>1723712</v>
      </c>
      <c r="G45" s="4">
        <f>일위대가목록!F14</f>
        <v>4625</v>
      </c>
      <c r="H45" s="4">
        <f t="shared" si="15"/>
        <v>296000</v>
      </c>
      <c r="I45" s="4">
        <f>일위대가목록!G14</f>
        <v>14938</v>
      </c>
      <c r="J45" s="4">
        <f t="shared" si="16"/>
        <v>956032</v>
      </c>
      <c r="K45" s="4">
        <f>일위대가목록!H14</f>
        <v>7370</v>
      </c>
      <c r="L45" s="4">
        <f t="shared" si="17"/>
        <v>471680</v>
      </c>
      <c r="M45" s="5" t="s">
        <v>1473</v>
      </c>
      <c r="N45" s="185" t="s">
        <v>86</v>
      </c>
      <c r="P45" s="185" t="s">
        <v>77</v>
      </c>
      <c r="Q45" s="185" t="s">
        <v>55</v>
      </c>
      <c r="R45" s="185" t="s">
        <v>2407</v>
      </c>
      <c r="T45" s="185" t="s">
        <v>87</v>
      </c>
      <c r="BI45" s="32" t="str">
        <f>HYPERLINK("#일위대가목록!A14","HGJ_000904 →")</f>
        <v>HGJ_000904 →</v>
      </c>
    </row>
    <row r="46" spans="1:61" ht="18.399999999999999" customHeight="1">
      <c r="A46" s="2" t="s">
        <v>642</v>
      </c>
      <c r="B46" s="3" t="s">
        <v>1615</v>
      </c>
      <c r="C46" s="3">
        <v>254</v>
      </c>
      <c r="D46" s="3" t="s">
        <v>117</v>
      </c>
      <c r="E46" s="4">
        <f t="shared" si="14"/>
        <v>21435</v>
      </c>
      <c r="F46" s="4">
        <f t="shared" si="0"/>
        <v>5444490</v>
      </c>
      <c r="G46" s="4">
        <f>일위대가목록!F15</f>
        <v>1837</v>
      </c>
      <c r="H46" s="4">
        <f t="shared" si="15"/>
        <v>466598</v>
      </c>
      <c r="I46" s="4">
        <f>일위대가목록!G15</f>
        <v>18467</v>
      </c>
      <c r="J46" s="4">
        <f t="shared" si="16"/>
        <v>4690618</v>
      </c>
      <c r="K46" s="4">
        <f>일위대가목록!H15</f>
        <v>1131</v>
      </c>
      <c r="L46" s="4">
        <f t="shared" si="17"/>
        <v>287274</v>
      </c>
      <c r="M46" s="5" t="s">
        <v>1474</v>
      </c>
      <c r="N46" s="185" t="s">
        <v>86</v>
      </c>
      <c r="P46" s="185" t="s">
        <v>78</v>
      </c>
      <c r="Q46" s="185" t="s">
        <v>55</v>
      </c>
      <c r="R46" s="185" t="s">
        <v>643</v>
      </c>
      <c r="T46" s="185" t="s">
        <v>87</v>
      </c>
      <c r="BI46" s="32" t="str">
        <f>HYPERLINK("#일위대가목록!A15","HGJ_001345 →")</f>
        <v>HGJ_001345 →</v>
      </c>
    </row>
    <row r="47" spans="1:61" ht="18.399999999999999" customHeight="1">
      <c r="A47" s="2" t="s">
        <v>644</v>
      </c>
      <c r="B47" s="3" t="s">
        <v>645</v>
      </c>
      <c r="C47" s="3">
        <v>634</v>
      </c>
      <c r="D47" s="3" t="s">
        <v>94</v>
      </c>
      <c r="E47" s="4">
        <f t="shared" si="14"/>
        <v>81</v>
      </c>
      <c r="F47" s="4">
        <f t="shared" si="0"/>
        <v>51354</v>
      </c>
      <c r="G47" s="4">
        <f>일위대가목록!F16</f>
        <v>2</v>
      </c>
      <c r="H47" s="4">
        <f t="shared" si="15"/>
        <v>1268</v>
      </c>
      <c r="I47" s="4">
        <f>일위대가목록!G16</f>
        <v>79</v>
      </c>
      <c r="J47" s="4">
        <f t="shared" si="16"/>
        <v>50086</v>
      </c>
      <c r="K47" s="4">
        <f>일위대가목록!H16</f>
        <v>0</v>
      </c>
      <c r="L47" s="4">
        <f t="shared" si="17"/>
        <v>0</v>
      </c>
      <c r="M47" s="5" t="s">
        <v>1475</v>
      </c>
      <c r="N47" s="185" t="s">
        <v>55</v>
      </c>
      <c r="P47" s="185" t="s">
        <v>80</v>
      </c>
      <c r="Q47" s="185" t="s">
        <v>55</v>
      </c>
      <c r="R47" s="185" t="s">
        <v>646</v>
      </c>
      <c r="T47" s="185" t="s">
        <v>87</v>
      </c>
      <c r="BI47" s="32" t="str">
        <f>HYPERLINK("#일위대가목록!A16","HGJ_001350 →")</f>
        <v>HGJ_001350 →</v>
      </c>
    </row>
    <row r="48" spans="1:61" ht="18.399999999999999" customHeight="1">
      <c r="A48" s="2" t="s">
        <v>647</v>
      </c>
      <c r="B48" s="3" t="s">
        <v>648</v>
      </c>
      <c r="C48" s="3">
        <v>254</v>
      </c>
      <c r="D48" s="3" t="s">
        <v>94</v>
      </c>
      <c r="E48" s="4">
        <f t="shared" si="14"/>
        <v>81</v>
      </c>
      <c r="F48" s="4">
        <f t="shared" si="0"/>
        <v>20574</v>
      </c>
      <c r="G48" s="4">
        <f>일위대가목록!F17</f>
        <v>2</v>
      </c>
      <c r="H48" s="4">
        <f t="shared" si="15"/>
        <v>508</v>
      </c>
      <c r="I48" s="4">
        <f>일위대가목록!G17</f>
        <v>79</v>
      </c>
      <c r="J48" s="4">
        <f t="shared" si="16"/>
        <v>20066</v>
      </c>
      <c r="K48" s="4">
        <f>일위대가목록!H17</f>
        <v>0</v>
      </c>
      <c r="L48" s="4">
        <f t="shared" si="17"/>
        <v>0</v>
      </c>
      <c r="M48" s="5" t="s">
        <v>1476</v>
      </c>
      <c r="N48" s="185" t="s">
        <v>55</v>
      </c>
      <c r="P48" s="185" t="s">
        <v>82</v>
      </c>
      <c r="Q48" s="185" t="s">
        <v>55</v>
      </c>
      <c r="R48" s="185" t="s">
        <v>649</v>
      </c>
      <c r="T48" s="185" t="s">
        <v>87</v>
      </c>
      <c r="BI48" s="32" t="str">
        <f>HYPERLINK("#일위대가목록!A17","HGJ_001355 →")</f>
        <v>HGJ_001355 →</v>
      </c>
    </row>
    <row r="49" spans="1:61" ht="18.399999999999999" customHeight="1">
      <c r="A49" s="2" t="s">
        <v>658</v>
      </c>
      <c r="B49" s="3" t="s">
        <v>659</v>
      </c>
      <c r="C49" s="3">
        <v>136</v>
      </c>
      <c r="D49" s="3" t="s">
        <v>85</v>
      </c>
      <c r="E49" s="4">
        <f t="shared" si="14"/>
        <v>15122</v>
      </c>
      <c r="F49" s="4">
        <f t="shared" si="0"/>
        <v>2056592</v>
      </c>
      <c r="G49" s="4">
        <f>일위대가목록!F18</f>
        <v>1853</v>
      </c>
      <c r="H49" s="4">
        <f t="shared" si="15"/>
        <v>252008</v>
      </c>
      <c r="I49" s="4">
        <f>일위대가목록!G18</f>
        <v>11649</v>
      </c>
      <c r="J49" s="4">
        <f t="shared" si="16"/>
        <v>1584264</v>
      </c>
      <c r="K49" s="4">
        <f>일위대가목록!H18</f>
        <v>1620</v>
      </c>
      <c r="L49" s="4">
        <f t="shared" si="17"/>
        <v>220320</v>
      </c>
      <c r="M49" s="5" t="s">
        <v>1477</v>
      </c>
      <c r="N49" s="185" t="s">
        <v>86</v>
      </c>
      <c r="P49" s="185" t="s">
        <v>83</v>
      </c>
      <c r="Q49" s="185" t="s">
        <v>55</v>
      </c>
      <c r="R49" s="185" t="s">
        <v>660</v>
      </c>
      <c r="T49" s="185" t="s">
        <v>87</v>
      </c>
      <c r="BI49" s="32" t="str">
        <f>HYPERLINK("#일위대가목록!A18","HGJ_001370 →")</f>
        <v>HGJ_001370 →</v>
      </c>
    </row>
    <row r="50" spans="1:61" ht="18.399999999999999" customHeight="1">
      <c r="A50" s="2" t="s">
        <v>1616</v>
      </c>
      <c r="B50" s="3" t="s">
        <v>1617</v>
      </c>
      <c r="C50" s="3">
        <v>63</v>
      </c>
      <c r="D50" s="3" t="s">
        <v>85</v>
      </c>
      <c r="E50" s="4">
        <f t="shared" si="14"/>
        <v>6736</v>
      </c>
      <c r="F50" s="4">
        <f t="shared" si="0"/>
        <v>424368</v>
      </c>
      <c r="G50" s="4">
        <f>일위대가목록!F19</f>
        <v>1371</v>
      </c>
      <c r="H50" s="4">
        <f t="shared" si="15"/>
        <v>86373</v>
      </c>
      <c r="I50" s="4">
        <f>일위대가목록!G19</f>
        <v>3832</v>
      </c>
      <c r="J50" s="4">
        <f t="shared" si="16"/>
        <v>241416</v>
      </c>
      <c r="K50" s="4">
        <f>일위대가목록!H19</f>
        <v>1533</v>
      </c>
      <c r="L50" s="4">
        <f t="shared" si="17"/>
        <v>96579</v>
      </c>
      <c r="M50" s="5" t="s">
        <v>1478</v>
      </c>
      <c r="N50" s="185" t="s">
        <v>86</v>
      </c>
      <c r="P50" s="185" t="s">
        <v>84</v>
      </c>
      <c r="Q50" s="185" t="s">
        <v>55</v>
      </c>
      <c r="R50" s="185" t="s">
        <v>1618</v>
      </c>
      <c r="T50" s="185" t="s">
        <v>87</v>
      </c>
      <c r="BI50" s="32" t="str">
        <f>HYPERLINK("#일위대가목록!A19","HGJ_001371 →")</f>
        <v>HGJ_001371 →</v>
      </c>
    </row>
    <row r="51" spans="1:61" ht="18.399999999999999" customHeight="1">
      <c r="A51" s="2" t="s">
        <v>1619</v>
      </c>
      <c r="B51" s="3" t="s">
        <v>1620</v>
      </c>
      <c r="C51" s="3">
        <v>529</v>
      </c>
      <c r="D51" s="3" t="s">
        <v>117</v>
      </c>
      <c r="E51" s="4">
        <f t="shared" si="14"/>
        <v>3974</v>
      </c>
      <c r="F51" s="4">
        <f t="shared" si="0"/>
        <v>2102246</v>
      </c>
      <c r="G51" s="4">
        <f>일위대가목록!F20</f>
        <v>972</v>
      </c>
      <c r="H51" s="4">
        <f t="shared" si="15"/>
        <v>514188</v>
      </c>
      <c r="I51" s="4">
        <f>일위대가목록!G20</f>
        <v>1789</v>
      </c>
      <c r="J51" s="4">
        <f t="shared" si="16"/>
        <v>946381</v>
      </c>
      <c r="K51" s="4">
        <f>일위대가목록!H20</f>
        <v>1213</v>
      </c>
      <c r="L51" s="4">
        <f t="shared" si="17"/>
        <v>641677</v>
      </c>
      <c r="M51" s="5" t="s">
        <v>1479</v>
      </c>
      <c r="N51" s="185" t="s">
        <v>86</v>
      </c>
      <c r="P51" s="185" t="s">
        <v>90</v>
      </c>
      <c r="Q51" s="185" t="s">
        <v>55</v>
      </c>
      <c r="R51" s="185" t="s">
        <v>1621</v>
      </c>
      <c r="T51" s="185" t="s">
        <v>87</v>
      </c>
      <c r="BI51" s="32" t="str">
        <f>HYPERLINK("#일위대가목록!A20","HGJ_001360 →")</f>
        <v>HGJ_001360 →</v>
      </c>
    </row>
    <row r="52" spans="1:61" ht="18.399999999999999" customHeight="1">
      <c r="A52" s="2" t="s">
        <v>79</v>
      </c>
      <c r="B52" s="3" t="s">
        <v>55</v>
      </c>
      <c r="C52" s="3"/>
      <c r="D52" s="3" t="s">
        <v>55</v>
      </c>
      <c r="E52" s="4">
        <f t="shared" si="14"/>
        <v>0</v>
      </c>
      <c r="F52" s="4">
        <f t="shared" si="0"/>
        <v>0</v>
      </c>
      <c r="G52" s="1"/>
      <c r="H52" s="4">
        <v>0</v>
      </c>
      <c r="I52" s="1"/>
      <c r="J52" s="4">
        <v>0</v>
      </c>
      <c r="K52" s="1"/>
      <c r="L52" s="4">
        <v>0</v>
      </c>
      <c r="M52" s="5" t="s">
        <v>55</v>
      </c>
      <c r="N52" s="185" t="s">
        <v>55</v>
      </c>
      <c r="P52" s="185" t="s">
        <v>95</v>
      </c>
      <c r="Q52" s="185" t="s">
        <v>55</v>
      </c>
      <c r="R52" s="185" t="s">
        <v>55</v>
      </c>
    </row>
    <row r="53" spans="1:61" ht="18.399999999999999" customHeight="1">
      <c r="A53" s="2" t="s">
        <v>1622</v>
      </c>
      <c r="B53" s="3" t="s">
        <v>55</v>
      </c>
      <c r="C53" s="3"/>
      <c r="D53" s="3" t="s">
        <v>55</v>
      </c>
      <c r="E53" s="4">
        <f t="shared" si="14"/>
        <v>0</v>
      </c>
      <c r="F53" s="4">
        <f t="shared" si="0"/>
        <v>733440</v>
      </c>
      <c r="G53" s="1"/>
      <c r="H53" s="4">
        <f>TRUNC(H54,0)</f>
        <v>83456</v>
      </c>
      <c r="I53" s="1"/>
      <c r="J53" s="4">
        <f>TRUNC(J54,0)</f>
        <v>210176</v>
      </c>
      <c r="K53" s="1"/>
      <c r="L53" s="4">
        <f>TRUNC(L54,0)</f>
        <v>439808</v>
      </c>
      <c r="M53" s="5" t="s">
        <v>55</v>
      </c>
      <c r="N53" s="185" t="s">
        <v>55</v>
      </c>
      <c r="P53" s="185" t="s">
        <v>96</v>
      </c>
      <c r="Q53" s="185" t="s">
        <v>55</v>
      </c>
      <c r="R53" s="185" t="s">
        <v>55</v>
      </c>
    </row>
    <row r="54" spans="1:61" ht="18.399999999999999" customHeight="1">
      <c r="A54" s="2" t="s">
        <v>1281</v>
      </c>
      <c r="B54" s="3" t="s">
        <v>665</v>
      </c>
      <c r="C54" s="3">
        <v>64</v>
      </c>
      <c r="D54" s="3" t="s">
        <v>93</v>
      </c>
      <c r="E54" s="4">
        <f t="shared" si="14"/>
        <v>11460</v>
      </c>
      <c r="F54" s="4">
        <f t="shared" si="0"/>
        <v>733440</v>
      </c>
      <c r="G54" s="4">
        <f>일위대가목록!F21</f>
        <v>1304</v>
      </c>
      <c r="H54" s="4">
        <f>TRUNC(G54*C54,0)</f>
        <v>83456</v>
      </c>
      <c r="I54" s="4">
        <f>일위대가목록!G21</f>
        <v>3284</v>
      </c>
      <c r="J54" s="4">
        <f>TRUNC(I54*C54,0)</f>
        <v>210176</v>
      </c>
      <c r="K54" s="4">
        <f>일위대가목록!H21</f>
        <v>6872</v>
      </c>
      <c r="L54" s="4">
        <f>TRUNC(K54*C54,0)</f>
        <v>439808</v>
      </c>
      <c r="M54" s="5" t="s">
        <v>1480</v>
      </c>
      <c r="N54" s="185" t="s">
        <v>55</v>
      </c>
      <c r="P54" s="185" t="s">
        <v>97</v>
      </c>
      <c r="Q54" s="185" t="s">
        <v>55</v>
      </c>
      <c r="R54" s="185" t="s">
        <v>666</v>
      </c>
      <c r="T54" s="185" t="s">
        <v>87</v>
      </c>
      <c r="BI54" s="32" t="str">
        <f>HYPERLINK("#일위대가목록!A21","HGJ_000933 →")</f>
        <v>HGJ_000933 →</v>
      </c>
    </row>
    <row r="55" spans="1:61" ht="18.399999999999999" customHeight="1">
      <c r="A55" s="2" t="s">
        <v>79</v>
      </c>
      <c r="B55" s="3" t="s">
        <v>55</v>
      </c>
      <c r="C55" s="3"/>
      <c r="D55" s="3" t="s">
        <v>55</v>
      </c>
      <c r="E55" s="4">
        <f t="shared" si="14"/>
        <v>0</v>
      </c>
      <c r="F55" s="4">
        <f t="shared" si="0"/>
        <v>0</v>
      </c>
      <c r="G55" s="1"/>
      <c r="H55" s="4">
        <v>0</v>
      </c>
      <c r="I55" s="1"/>
      <c r="J55" s="4">
        <v>0</v>
      </c>
      <c r="K55" s="1"/>
      <c r="L55" s="4">
        <v>0</v>
      </c>
      <c r="M55" s="5" t="s">
        <v>55</v>
      </c>
      <c r="N55" s="185" t="s">
        <v>55</v>
      </c>
      <c r="P55" s="185" t="s">
        <v>98</v>
      </c>
      <c r="Q55" s="185" t="s">
        <v>81</v>
      </c>
      <c r="R55" s="185" t="s">
        <v>55</v>
      </c>
    </row>
    <row r="56" spans="1:61" ht="18.399999999999999" customHeight="1">
      <c r="A56" s="2" t="s">
        <v>1623</v>
      </c>
      <c r="B56" s="3" t="s">
        <v>55</v>
      </c>
      <c r="C56" s="3">
        <v>1</v>
      </c>
      <c r="D56" s="3" t="s">
        <v>70</v>
      </c>
      <c r="E56" s="1"/>
      <c r="F56" s="4">
        <f t="shared" si="0"/>
        <v>10226230</v>
      </c>
      <c r="G56" s="1"/>
      <c r="H56" s="4">
        <f>TRUNC(H57+H58+H59+H60+H61+H62+H63+H64+H65+H66+H67+H68+H69+H70+H71,0)</f>
        <v>1685720</v>
      </c>
      <c r="I56" s="1"/>
      <c r="J56" s="4">
        <f>TRUNC(J57+J58+J59+J60+J61+J62+J63+J64+J65+J66+J67+J68+J69+J70+J71,0)</f>
        <v>1771313</v>
      </c>
      <c r="K56" s="1"/>
      <c r="L56" s="4">
        <f>TRUNC(L57+L58+L59+L60+L61+L62+L63+L64+L65+L66+L67+L68+L69+L70+L71,0)</f>
        <v>6769197</v>
      </c>
      <c r="M56" s="5" t="s">
        <v>55</v>
      </c>
      <c r="N56" s="185" t="s">
        <v>55</v>
      </c>
      <c r="O56" s="185" t="s">
        <v>1597</v>
      </c>
    </row>
    <row r="57" spans="1:61" ht="18.399999999999999" customHeight="1">
      <c r="A57" s="2" t="s">
        <v>1624</v>
      </c>
      <c r="B57" s="3" t="s">
        <v>1625</v>
      </c>
      <c r="C57" s="3">
        <v>1</v>
      </c>
      <c r="D57" s="3" t="s">
        <v>91</v>
      </c>
      <c r="E57" s="4">
        <f t="shared" ref="E57:F72" si="18">G57+I57+K57</f>
        <v>206291</v>
      </c>
      <c r="F57" s="4">
        <f t="shared" si="0"/>
        <v>206291</v>
      </c>
      <c r="G57" s="4">
        <f>일위대가목록!F56</f>
        <v>38306</v>
      </c>
      <c r="H57" s="4">
        <f t="shared" ref="H57:H71" si="19">TRUNC(G57*C57,0)</f>
        <v>38306</v>
      </c>
      <c r="I57" s="4">
        <f>일위대가목록!G56</f>
        <v>65054</v>
      </c>
      <c r="J57" s="4">
        <f t="shared" ref="J57:J71" si="20">TRUNC(I57*C57,0)</f>
        <v>65054</v>
      </c>
      <c r="K57" s="4">
        <f>일위대가목록!H56</f>
        <v>102931</v>
      </c>
      <c r="L57" s="4">
        <f t="shared" ref="L57:L71" si="21">TRUNC(K57*C57,0)</f>
        <v>102931</v>
      </c>
      <c r="M57" s="5" t="s">
        <v>1460</v>
      </c>
      <c r="N57" s="185" t="s">
        <v>86</v>
      </c>
      <c r="P57" s="185" t="s">
        <v>71</v>
      </c>
      <c r="Q57" s="185" t="s">
        <v>55</v>
      </c>
      <c r="R57" s="185" t="s">
        <v>1626</v>
      </c>
      <c r="T57" s="185" t="s">
        <v>92</v>
      </c>
      <c r="BI57" s="32" t="str">
        <f>HYPERLINK("#일위대가목록!A56","HGJ_001420 →")</f>
        <v>HGJ_001420 →</v>
      </c>
    </row>
    <row r="58" spans="1:61" ht="18.399999999999999" customHeight="1">
      <c r="A58" s="2" t="s">
        <v>1485</v>
      </c>
      <c r="B58" s="3" t="s">
        <v>668</v>
      </c>
      <c r="C58" s="3">
        <v>1</v>
      </c>
      <c r="D58" s="3" t="s">
        <v>91</v>
      </c>
      <c r="E58" s="4">
        <f t="shared" si="18"/>
        <v>173558</v>
      </c>
      <c r="F58" s="4">
        <f t="shared" si="0"/>
        <v>173558</v>
      </c>
      <c r="G58" s="4">
        <f>일위대가목록!F57</f>
        <v>2409</v>
      </c>
      <c r="H58" s="4">
        <f t="shared" si="19"/>
        <v>2409</v>
      </c>
      <c r="I58" s="4">
        <f>일위대가목록!G57</f>
        <v>167805</v>
      </c>
      <c r="J58" s="4">
        <f t="shared" si="20"/>
        <v>167805</v>
      </c>
      <c r="K58" s="4">
        <f>일위대가목록!H57</f>
        <v>3344</v>
      </c>
      <c r="L58" s="4">
        <f t="shared" si="21"/>
        <v>3344</v>
      </c>
      <c r="M58" s="5" t="s">
        <v>1463</v>
      </c>
      <c r="N58" s="185" t="s">
        <v>55</v>
      </c>
      <c r="P58" s="185" t="s">
        <v>74</v>
      </c>
      <c r="Q58" s="185" t="s">
        <v>55</v>
      </c>
      <c r="R58" s="185" t="s">
        <v>1627</v>
      </c>
      <c r="T58" s="185" t="s">
        <v>92</v>
      </c>
      <c r="BI58" s="32" t="str">
        <f>HYPERLINK("#일위대가목록!A57","HGJ_001872 →")</f>
        <v>HGJ_001872 →</v>
      </c>
    </row>
    <row r="59" spans="1:61" ht="18.399999999999999" customHeight="1">
      <c r="A59" s="2" t="s">
        <v>1628</v>
      </c>
      <c r="B59" s="3" t="s">
        <v>1629</v>
      </c>
      <c r="C59" s="3">
        <v>23</v>
      </c>
      <c r="D59" s="3" t="s">
        <v>94</v>
      </c>
      <c r="E59" s="4">
        <f t="shared" si="18"/>
        <v>30910</v>
      </c>
      <c r="F59" s="4">
        <f t="shared" si="0"/>
        <v>710930</v>
      </c>
      <c r="G59" s="4">
        <f>일위대가목록!F22</f>
        <v>28550</v>
      </c>
      <c r="H59" s="4">
        <f t="shared" si="19"/>
        <v>656650</v>
      </c>
      <c r="I59" s="4">
        <f>일위대가목록!G22</f>
        <v>2219</v>
      </c>
      <c r="J59" s="4">
        <f t="shared" si="20"/>
        <v>51037</v>
      </c>
      <c r="K59" s="4">
        <f>일위대가목록!H22</f>
        <v>141</v>
      </c>
      <c r="L59" s="4">
        <f t="shared" si="21"/>
        <v>3243</v>
      </c>
      <c r="M59" s="5" t="s">
        <v>1481</v>
      </c>
      <c r="N59" s="185" t="s">
        <v>55</v>
      </c>
      <c r="P59" s="185" t="s">
        <v>77</v>
      </c>
      <c r="Q59" s="185" t="s">
        <v>55</v>
      </c>
      <c r="R59" s="185" t="s">
        <v>1630</v>
      </c>
      <c r="T59" s="185" t="s">
        <v>87</v>
      </c>
      <c r="BI59" s="32" t="str">
        <f>HYPERLINK("#일위대가목록!A22","HGJ_001695 →")</f>
        <v>HGJ_001695 →</v>
      </c>
    </row>
    <row r="60" spans="1:61" ht="18.399999999999999" customHeight="1">
      <c r="A60" s="2" t="s">
        <v>1628</v>
      </c>
      <c r="B60" s="3" t="s">
        <v>1631</v>
      </c>
      <c r="C60" s="3">
        <v>23</v>
      </c>
      <c r="D60" s="3" t="s">
        <v>94</v>
      </c>
      <c r="E60" s="4">
        <f t="shared" si="18"/>
        <v>26390</v>
      </c>
      <c r="F60" s="4">
        <f t="shared" si="0"/>
        <v>606970</v>
      </c>
      <c r="G60" s="4">
        <f>일위대가목록!F23</f>
        <v>22991</v>
      </c>
      <c r="H60" s="4">
        <f t="shared" si="19"/>
        <v>528793</v>
      </c>
      <c r="I60" s="4">
        <f>일위대가목록!G23</f>
        <v>3201</v>
      </c>
      <c r="J60" s="4">
        <f t="shared" si="20"/>
        <v>73623</v>
      </c>
      <c r="K60" s="4">
        <f>일위대가목록!H23</f>
        <v>198</v>
      </c>
      <c r="L60" s="4">
        <f t="shared" si="21"/>
        <v>4554</v>
      </c>
      <c r="M60" s="5" t="s">
        <v>1483</v>
      </c>
      <c r="N60" s="185" t="s">
        <v>55</v>
      </c>
      <c r="P60" s="185" t="s">
        <v>78</v>
      </c>
      <c r="Q60" s="185" t="s">
        <v>55</v>
      </c>
      <c r="R60" s="185" t="s">
        <v>1632</v>
      </c>
      <c r="T60" s="185" t="s">
        <v>87</v>
      </c>
      <c r="BI60" s="32" t="str">
        <f>HYPERLINK("#일위대가목록!A23","HGJ_001700 →")</f>
        <v>HGJ_001700 →</v>
      </c>
    </row>
    <row r="61" spans="1:61" ht="18.399999999999999" customHeight="1">
      <c r="A61" s="2" t="s">
        <v>1633</v>
      </c>
      <c r="B61" s="3" t="s">
        <v>1634</v>
      </c>
      <c r="C61" s="3">
        <v>101</v>
      </c>
      <c r="D61" s="3" t="s">
        <v>1635</v>
      </c>
      <c r="E61" s="4">
        <f t="shared" si="18"/>
        <v>5282</v>
      </c>
      <c r="F61" s="4">
        <f t="shared" si="0"/>
        <v>533482</v>
      </c>
      <c r="G61" s="4">
        <f>일위대가목록!F58</f>
        <v>760</v>
      </c>
      <c r="H61" s="4">
        <f t="shared" si="19"/>
        <v>76760</v>
      </c>
      <c r="I61" s="4">
        <f>일위대가목록!G58</f>
        <v>4522</v>
      </c>
      <c r="J61" s="4">
        <f t="shared" si="20"/>
        <v>456722</v>
      </c>
      <c r="K61" s="4">
        <f>일위대가목록!H58</f>
        <v>0</v>
      </c>
      <c r="L61" s="4">
        <f t="shared" si="21"/>
        <v>0</v>
      </c>
      <c r="M61" s="5" t="s">
        <v>1465</v>
      </c>
      <c r="N61" s="185" t="s">
        <v>86</v>
      </c>
      <c r="P61" s="185" t="s">
        <v>80</v>
      </c>
      <c r="Q61" s="185" t="s">
        <v>55</v>
      </c>
      <c r="R61" s="185" t="s">
        <v>1636</v>
      </c>
      <c r="T61" s="185" t="s">
        <v>92</v>
      </c>
      <c r="BI61" s="32" t="str">
        <f>HYPERLINK("#일위대가목록!A58","HGJ_001740 →")</f>
        <v>HGJ_001740 →</v>
      </c>
    </row>
    <row r="62" spans="1:61" ht="18.399999999999999" customHeight="1">
      <c r="A62" s="2" t="s">
        <v>1637</v>
      </c>
      <c r="B62" s="3" t="s">
        <v>1638</v>
      </c>
      <c r="C62" s="3">
        <v>151</v>
      </c>
      <c r="D62" s="3" t="s">
        <v>99</v>
      </c>
      <c r="E62" s="4">
        <f t="shared" si="18"/>
        <v>450</v>
      </c>
      <c r="F62" s="4">
        <f t="shared" si="0"/>
        <v>67950</v>
      </c>
      <c r="G62" s="4">
        <f>일위대가목록!F59</f>
        <v>0</v>
      </c>
      <c r="H62" s="4">
        <f t="shared" si="19"/>
        <v>0</v>
      </c>
      <c r="I62" s="4">
        <f>일위대가목록!G59</f>
        <v>0</v>
      </c>
      <c r="J62" s="4">
        <f t="shared" si="20"/>
        <v>0</v>
      </c>
      <c r="K62" s="4">
        <f>일위대가목록!H59</f>
        <v>450</v>
      </c>
      <c r="L62" s="4">
        <f t="shared" si="21"/>
        <v>67950</v>
      </c>
      <c r="M62" s="5" t="s">
        <v>1467</v>
      </c>
      <c r="N62" s="185" t="s">
        <v>55</v>
      </c>
      <c r="P62" s="185" t="s">
        <v>82</v>
      </c>
      <c r="Q62" s="185" t="s">
        <v>55</v>
      </c>
      <c r="R62" s="185" t="s">
        <v>1639</v>
      </c>
      <c r="T62" s="185" t="s">
        <v>92</v>
      </c>
      <c r="BI62" s="32" t="str">
        <f>HYPERLINK("#일위대가목록!A59","HCQQ9000313 →")</f>
        <v>HCQQ9000313 →</v>
      </c>
    </row>
    <row r="63" spans="1:61" ht="18.399999999999999" customHeight="1">
      <c r="A63" s="2" t="s">
        <v>1640</v>
      </c>
      <c r="B63" s="3" t="s">
        <v>1641</v>
      </c>
      <c r="C63" s="3">
        <v>16</v>
      </c>
      <c r="D63" s="3" t="s">
        <v>1642</v>
      </c>
      <c r="E63" s="4">
        <f t="shared" si="18"/>
        <v>344136</v>
      </c>
      <c r="F63" s="4">
        <f t="shared" si="0"/>
        <v>5506176</v>
      </c>
      <c r="G63" s="4">
        <f>일위대가목록!F60</f>
        <v>0</v>
      </c>
      <c r="H63" s="4">
        <f t="shared" si="19"/>
        <v>0</v>
      </c>
      <c r="I63" s="4">
        <f>일위대가목록!G60</f>
        <v>0</v>
      </c>
      <c r="J63" s="4">
        <f t="shared" si="20"/>
        <v>0</v>
      </c>
      <c r="K63" s="4">
        <f>일위대가목록!H60</f>
        <v>344136</v>
      </c>
      <c r="L63" s="4">
        <f t="shared" si="21"/>
        <v>5506176</v>
      </c>
      <c r="M63" s="5" t="s">
        <v>1469</v>
      </c>
      <c r="N63" s="185" t="s">
        <v>86</v>
      </c>
      <c r="P63" s="185" t="s">
        <v>83</v>
      </c>
      <c r="Q63" s="185" t="s">
        <v>55</v>
      </c>
      <c r="R63" s="185" t="s">
        <v>1643</v>
      </c>
      <c r="T63" s="185" t="s">
        <v>92</v>
      </c>
      <c r="BI63" s="32" t="str">
        <f>HYPERLINK("#일위대가목록!A60","HGJ_001775 →")</f>
        <v>HGJ_001775 →</v>
      </c>
    </row>
    <row r="64" spans="1:61" ht="18.399999999999999" customHeight="1">
      <c r="A64" s="2" t="s">
        <v>1644</v>
      </c>
      <c r="B64" s="3" t="s">
        <v>1645</v>
      </c>
      <c r="C64" s="3">
        <v>4</v>
      </c>
      <c r="D64" s="3" t="s">
        <v>91</v>
      </c>
      <c r="E64" s="4">
        <f t="shared" si="18"/>
        <v>208994</v>
      </c>
      <c r="F64" s="4">
        <f t="shared" si="0"/>
        <v>835976</v>
      </c>
      <c r="G64" s="4">
        <f>일위대가목록!F24</f>
        <v>0</v>
      </c>
      <c r="H64" s="4">
        <f t="shared" si="19"/>
        <v>0</v>
      </c>
      <c r="I64" s="4">
        <f>일위대가목록!G24</f>
        <v>0</v>
      </c>
      <c r="J64" s="4">
        <f t="shared" si="20"/>
        <v>0</v>
      </c>
      <c r="K64" s="4">
        <f>일위대가목록!H24</f>
        <v>208994</v>
      </c>
      <c r="L64" s="4">
        <f t="shared" si="21"/>
        <v>835976</v>
      </c>
      <c r="M64" s="5" t="s">
        <v>1484</v>
      </c>
      <c r="N64" s="185" t="s">
        <v>86</v>
      </c>
      <c r="P64" s="185" t="s">
        <v>84</v>
      </c>
      <c r="Q64" s="185" t="s">
        <v>55</v>
      </c>
      <c r="R64" s="185" t="s">
        <v>1646</v>
      </c>
      <c r="T64" s="185" t="s">
        <v>87</v>
      </c>
      <c r="BI64" s="32" t="str">
        <f>HYPERLINK("#일위대가목록!A24","HGJ_001770 →")</f>
        <v>HGJ_001770 →</v>
      </c>
    </row>
    <row r="65" spans="1:61" ht="18.399999999999999" customHeight="1">
      <c r="A65" s="2" t="s">
        <v>1282</v>
      </c>
      <c r="B65" s="3" t="s">
        <v>606</v>
      </c>
      <c r="C65" s="3">
        <v>4</v>
      </c>
      <c r="D65" s="3" t="s">
        <v>91</v>
      </c>
      <c r="E65" s="4">
        <f t="shared" si="18"/>
        <v>80436</v>
      </c>
      <c r="F65" s="4">
        <f t="shared" si="0"/>
        <v>321744</v>
      </c>
      <c r="G65" s="4">
        <f>일위대가목록!F61</f>
        <v>3546</v>
      </c>
      <c r="H65" s="4">
        <f t="shared" si="19"/>
        <v>14184</v>
      </c>
      <c r="I65" s="4">
        <f>일위대가목록!G61</f>
        <v>72672</v>
      </c>
      <c r="J65" s="4">
        <f t="shared" si="20"/>
        <v>290688</v>
      </c>
      <c r="K65" s="4">
        <f>일위대가목록!H61</f>
        <v>4218</v>
      </c>
      <c r="L65" s="4">
        <f t="shared" si="21"/>
        <v>16872</v>
      </c>
      <c r="M65" s="5" t="s">
        <v>1470</v>
      </c>
      <c r="N65" s="185" t="s">
        <v>55</v>
      </c>
      <c r="P65" s="185" t="s">
        <v>90</v>
      </c>
      <c r="Q65" s="185" t="s">
        <v>55</v>
      </c>
      <c r="R65" s="185" t="s">
        <v>1283</v>
      </c>
      <c r="T65" s="185" t="s">
        <v>92</v>
      </c>
      <c r="BI65" s="32" t="str">
        <f>HYPERLINK("#일위대가목록!A61","HGJ_000830 →")</f>
        <v>HGJ_000830 →</v>
      </c>
    </row>
    <row r="66" spans="1:61" ht="18.399999999999999" customHeight="1">
      <c r="A66" s="2" t="s">
        <v>1647</v>
      </c>
      <c r="B66" s="3" t="s">
        <v>55</v>
      </c>
      <c r="C66" s="3">
        <v>151</v>
      </c>
      <c r="D66" s="3" t="s">
        <v>117</v>
      </c>
      <c r="E66" s="4">
        <f t="shared" si="18"/>
        <v>436</v>
      </c>
      <c r="F66" s="4">
        <f t="shared" si="0"/>
        <v>65836</v>
      </c>
      <c r="G66" s="4">
        <f>일위대가목록!F62</f>
        <v>0</v>
      </c>
      <c r="H66" s="4">
        <f t="shared" si="19"/>
        <v>0</v>
      </c>
      <c r="I66" s="4">
        <f>일위대가목록!G62</f>
        <v>436</v>
      </c>
      <c r="J66" s="4">
        <f t="shared" si="20"/>
        <v>65836</v>
      </c>
      <c r="K66" s="4">
        <f>일위대가목록!H62</f>
        <v>0</v>
      </c>
      <c r="L66" s="4">
        <f t="shared" si="21"/>
        <v>0</v>
      </c>
      <c r="M66" s="5" t="s">
        <v>1482</v>
      </c>
      <c r="N66" s="185" t="s">
        <v>86</v>
      </c>
      <c r="P66" s="185" t="s">
        <v>95</v>
      </c>
      <c r="Q66" s="185" t="s">
        <v>55</v>
      </c>
      <c r="R66" s="185" t="s">
        <v>1648</v>
      </c>
      <c r="T66" s="185" t="s">
        <v>92</v>
      </c>
      <c r="BI66" s="32" t="str">
        <f>HYPERLINK("#일위대가목록!A62","HGJ_001367 →")</f>
        <v>HGJ_001367 →</v>
      </c>
    </row>
    <row r="67" spans="1:61" ht="18.399999999999999" customHeight="1">
      <c r="A67" s="2" t="s">
        <v>1649</v>
      </c>
      <c r="B67" s="3" t="s">
        <v>1650</v>
      </c>
      <c r="C67" s="3">
        <v>4</v>
      </c>
      <c r="D67" s="3" t="s">
        <v>91</v>
      </c>
      <c r="E67" s="4">
        <f t="shared" si="18"/>
        <v>25765</v>
      </c>
      <c r="F67" s="4">
        <f t="shared" si="0"/>
        <v>103060</v>
      </c>
      <c r="G67" s="4">
        <f>일위대가목록!F63</f>
        <v>12000</v>
      </c>
      <c r="H67" s="4">
        <f t="shared" si="19"/>
        <v>48000</v>
      </c>
      <c r="I67" s="4">
        <f>일위대가목록!G63</f>
        <v>13765</v>
      </c>
      <c r="J67" s="4">
        <f t="shared" si="20"/>
        <v>55060</v>
      </c>
      <c r="K67" s="4">
        <f>일위대가목록!H63</f>
        <v>0</v>
      </c>
      <c r="L67" s="4">
        <f t="shared" si="21"/>
        <v>0</v>
      </c>
      <c r="M67" s="5" t="s">
        <v>1486</v>
      </c>
      <c r="N67" s="185" t="s">
        <v>55</v>
      </c>
      <c r="P67" s="185" t="s">
        <v>96</v>
      </c>
      <c r="Q67" s="185" t="s">
        <v>55</v>
      </c>
      <c r="R67" s="185" t="s">
        <v>1651</v>
      </c>
      <c r="T67" s="185" t="s">
        <v>92</v>
      </c>
      <c r="BI67" s="32" t="str">
        <f>HYPERLINK("#일위대가목록!A63","HGJ_400002 →")</f>
        <v>HGJ_400002 →</v>
      </c>
    </row>
    <row r="68" spans="1:61" ht="18.399999999999999" customHeight="1">
      <c r="A68" s="2" t="s">
        <v>671</v>
      </c>
      <c r="B68" s="3" t="s">
        <v>672</v>
      </c>
      <c r="C68" s="3">
        <v>8</v>
      </c>
      <c r="D68" s="3" t="s">
        <v>673</v>
      </c>
      <c r="E68" s="4">
        <f t="shared" si="18"/>
        <v>3492</v>
      </c>
      <c r="F68" s="4">
        <f t="shared" si="18"/>
        <v>27936</v>
      </c>
      <c r="G68" s="4">
        <f>일위대가목록!F25</f>
        <v>0</v>
      </c>
      <c r="H68" s="4">
        <f t="shared" si="19"/>
        <v>0</v>
      </c>
      <c r="I68" s="4">
        <f>일위대가목록!G25</f>
        <v>0</v>
      </c>
      <c r="J68" s="4">
        <f t="shared" si="20"/>
        <v>0</v>
      </c>
      <c r="K68" s="4">
        <f>일위대가목록!H25</f>
        <v>3492</v>
      </c>
      <c r="L68" s="4">
        <f t="shared" si="21"/>
        <v>27936</v>
      </c>
      <c r="M68" s="5" t="s">
        <v>1489</v>
      </c>
      <c r="N68" s="185" t="s">
        <v>86</v>
      </c>
      <c r="P68" s="185" t="s">
        <v>97</v>
      </c>
      <c r="Q68" s="185" t="s">
        <v>55</v>
      </c>
      <c r="R68" s="185" t="s">
        <v>674</v>
      </c>
      <c r="T68" s="185" t="s">
        <v>87</v>
      </c>
      <c r="BI68" s="32" t="str">
        <f>HYPERLINK("#일위대가목록!A25","HGJ_001510 →")</f>
        <v>HGJ_001510 →</v>
      </c>
    </row>
    <row r="69" spans="1:61" ht="18.399999999999999" customHeight="1">
      <c r="A69" s="2" t="s">
        <v>1490</v>
      </c>
      <c r="B69" s="3" t="s">
        <v>1491</v>
      </c>
      <c r="C69" s="3">
        <v>1</v>
      </c>
      <c r="D69" s="3" t="s">
        <v>1492</v>
      </c>
      <c r="E69" s="4">
        <f t="shared" si="18"/>
        <v>698</v>
      </c>
      <c r="F69" s="4">
        <f t="shared" si="18"/>
        <v>698</v>
      </c>
      <c r="G69" s="4">
        <f>일위대가목록!F26</f>
        <v>0</v>
      </c>
      <c r="H69" s="4">
        <f t="shared" si="19"/>
        <v>0</v>
      </c>
      <c r="I69" s="4">
        <f>일위대가목록!G26</f>
        <v>0</v>
      </c>
      <c r="J69" s="4">
        <f t="shared" si="20"/>
        <v>0</v>
      </c>
      <c r="K69" s="4">
        <f>일위대가목록!H26</f>
        <v>698</v>
      </c>
      <c r="L69" s="4">
        <f t="shared" si="21"/>
        <v>698</v>
      </c>
      <c r="M69" s="5" t="s">
        <v>1493</v>
      </c>
      <c r="N69" s="185" t="s">
        <v>86</v>
      </c>
      <c r="P69" s="185" t="s">
        <v>98</v>
      </c>
      <c r="Q69" s="185" t="s">
        <v>55</v>
      </c>
      <c r="R69" s="185" t="s">
        <v>1494</v>
      </c>
      <c r="T69" s="185" t="s">
        <v>87</v>
      </c>
      <c r="BI69" s="32" t="str">
        <f>HYPERLINK("#일위대가목록!A26","HGJ_001500 →")</f>
        <v>HGJ_001500 →</v>
      </c>
    </row>
    <row r="70" spans="1:61" ht="18.399999999999999" customHeight="1">
      <c r="A70" s="2" t="s">
        <v>1284</v>
      </c>
      <c r="B70" s="3" t="s">
        <v>665</v>
      </c>
      <c r="C70" s="3">
        <v>0.1</v>
      </c>
      <c r="D70" s="3" t="s">
        <v>93</v>
      </c>
      <c r="E70" s="4">
        <f t="shared" si="18"/>
        <v>11460</v>
      </c>
      <c r="F70" s="4">
        <f t="shared" si="18"/>
        <v>1145</v>
      </c>
      <c r="G70" s="4">
        <f>일위대가목록!F21</f>
        <v>1304</v>
      </c>
      <c r="H70" s="4">
        <f t="shared" si="19"/>
        <v>130</v>
      </c>
      <c r="I70" s="4">
        <f>일위대가목록!G21</f>
        <v>3284</v>
      </c>
      <c r="J70" s="4">
        <f t="shared" si="20"/>
        <v>328</v>
      </c>
      <c r="K70" s="4">
        <f>일위대가목록!H21</f>
        <v>6872</v>
      </c>
      <c r="L70" s="4">
        <f t="shared" si="21"/>
        <v>687</v>
      </c>
      <c r="M70" s="5" t="s">
        <v>1480</v>
      </c>
      <c r="N70" s="185" t="s">
        <v>55</v>
      </c>
      <c r="P70" s="185" t="s">
        <v>100</v>
      </c>
      <c r="Q70" s="185" t="s">
        <v>55</v>
      </c>
      <c r="R70" s="185" t="s">
        <v>666</v>
      </c>
      <c r="T70" s="185" t="s">
        <v>87</v>
      </c>
      <c r="BI70" s="32" t="str">
        <f>HYPERLINK("#일위대가목록!A21","HGJ_000933 →")</f>
        <v>HGJ_000933 →</v>
      </c>
    </row>
    <row r="71" spans="1:61" ht="18.399999999999999" customHeight="1">
      <c r="A71" s="2" t="s">
        <v>675</v>
      </c>
      <c r="B71" s="3" t="s">
        <v>617</v>
      </c>
      <c r="C71" s="3">
        <v>118</v>
      </c>
      <c r="D71" s="3" t="s">
        <v>85</v>
      </c>
      <c r="E71" s="4">
        <f t="shared" si="18"/>
        <v>9021</v>
      </c>
      <c r="F71" s="4">
        <f t="shared" si="18"/>
        <v>1064478</v>
      </c>
      <c r="G71" s="4">
        <f>일위대가목록!F27</f>
        <v>2716</v>
      </c>
      <c r="H71" s="4">
        <f t="shared" si="19"/>
        <v>320488</v>
      </c>
      <c r="I71" s="4">
        <f>일위대가목록!G27</f>
        <v>4620</v>
      </c>
      <c r="J71" s="4">
        <f t="shared" si="20"/>
        <v>545160</v>
      </c>
      <c r="K71" s="4">
        <f>일위대가목록!H27</f>
        <v>1685</v>
      </c>
      <c r="L71" s="4">
        <f t="shared" si="21"/>
        <v>198830</v>
      </c>
      <c r="M71" s="5" t="s">
        <v>1496</v>
      </c>
      <c r="N71" s="185" t="s">
        <v>86</v>
      </c>
      <c r="P71" s="185" t="s">
        <v>101</v>
      </c>
      <c r="Q71" s="185" t="s">
        <v>55</v>
      </c>
      <c r="R71" s="185" t="s">
        <v>676</v>
      </c>
      <c r="T71" s="185" t="s">
        <v>87</v>
      </c>
      <c r="BI71" s="32" t="str">
        <f>HYPERLINK("#일위대가목록!A27","HGJ_001491 →")</f>
        <v>HGJ_001491 →</v>
      </c>
    </row>
    <row r="72" spans="1:61" ht="18.399999999999999" customHeight="1">
      <c r="A72" s="2" t="s">
        <v>79</v>
      </c>
      <c r="B72" s="3" t="s">
        <v>55</v>
      </c>
      <c r="C72" s="3"/>
      <c r="D72" s="3" t="s">
        <v>55</v>
      </c>
      <c r="E72" s="4">
        <f t="shared" si="18"/>
        <v>0</v>
      </c>
      <c r="F72" s="4">
        <f t="shared" si="18"/>
        <v>0</v>
      </c>
      <c r="G72" s="1"/>
      <c r="H72" s="4">
        <v>0</v>
      </c>
      <c r="I72" s="1"/>
      <c r="J72" s="4">
        <v>0</v>
      </c>
      <c r="K72" s="1"/>
      <c r="L72" s="4">
        <v>0</v>
      </c>
      <c r="M72" s="5" t="s">
        <v>55</v>
      </c>
      <c r="N72" s="185" t="s">
        <v>55</v>
      </c>
      <c r="P72" s="185" t="s">
        <v>102</v>
      </c>
      <c r="Q72" s="185" t="s">
        <v>81</v>
      </c>
      <c r="R72" s="185" t="s">
        <v>55</v>
      </c>
    </row>
    <row r="73" spans="1:61" ht="18.399999999999999" customHeight="1">
      <c r="A73" s="2" t="s">
        <v>1652</v>
      </c>
      <c r="B73" s="3" t="s">
        <v>55</v>
      </c>
      <c r="C73" s="3">
        <v>1</v>
      </c>
      <c r="D73" s="3" t="s">
        <v>70</v>
      </c>
      <c r="E73" s="1"/>
      <c r="F73" s="4">
        <f t="shared" ref="F73:F136" si="22">H73+J73+L73</f>
        <v>6873560</v>
      </c>
      <c r="G73" s="1"/>
      <c r="H73" s="4">
        <f>TRUNC(H74+H75+H76+H77+H78+H79+H80,0)</f>
        <v>6873560</v>
      </c>
      <c r="I73" s="1"/>
      <c r="J73" s="4">
        <f>TRUNC(J74+J75+J76+J77+J78+J79+J80,0)</f>
        <v>0</v>
      </c>
      <c r="K73" s="1"/>
      <c r="L73" s="4">
        <f>TRUNC(L74+L75+L76+L77+L78+L79+L80,0)</f>
        <v>0</v>
      </c>
      <c r="M73" s="5" t="s">
        <v>55</v>
      </c>
      <c r="N73" s="185" t="s">
        <v>55</v>
      </c>
      <c r="O73" s="185" t="s">
        <v>1599</v>
      </c>
    </row>
    <row r="74" spans="1:61" ht="18.399999999999999" customHeight="1">
      <c r="A74" s="2" t="s">
        <v>690</v>
      </c>
      <c r="B74" s="3" t="s">
        <v>691</v>
      </c>
      <c r="C74" s="3">
        <v>5</v>
      </c>
      <c r="D74" s="3" t="s">
        <v>692</v>
      </c>
      <c r="E74" s="4">
        <f t="shared" ref="E74:E81" si="23">G74+I74+K74</f>
        <v>154620</v>
      </c>
      <c r="F74" s="4">
        <f t="shared" si="22"/>
        <v>773100</v>
      </c>
      <c r="G74" s="4">
        <f>자재조서!E54</f>
        <v>154620</v>
      </c>
      <c r="H74" s="4">
        <f t="shared" ref="H74:H80" si="24">TRUNC(G74*C74,0)</f>
        <v>773100</v>
      </c>
      <c r="I74" s="4">
        <v>0</v>
      </c>
      <c r="J74" s="4"/>
      <c r="K74" s="4">
        <v>0</v>
      </c>
      <c r="L74" s="4"/>
      <c r="M74" s="5" t="s">
        <v>1653</v>
      </c>
      <c r="N74" s="185" t="s">
        <v>55</v>
      </c>
      <c r="P74" s="185" t="s">
        <v>71</v>
      </c>
      <c r="Q74" s="185" t="s">
        <v>55</v>
      </c>
      <c r="R74" s="185" t="s">
        <v>1653</v>
      </c>
      <c r="BI74" s="32" t="str">
        <f>HYPERLINK("#자재조서!A54","MGJ3S00000306 →")</f>
        <v>MGJ3S00000306 →</v>
      </c>
    </row>
    <row r="75" spans="1:61" ht="18.399999999999999" customHeight="1">
      <c r="A75" s="2" t="s">
        <v>693</v>
      </c>
      <c r="B75" s="3" t="s">
        <v>694</v>
      </c>
      <c r="C75" s="3">
        <v>3</v>
      </c>
      <c r="D75" s="3" t="s">
        <v>692</v>
      </c>
      <c r="E75" s="4">
        <f t="shared" si="23"/>
        <v>154620</v>
      </c>
      <c r="F75" s="4">
        <f t="shared" si="22"/>
        <v>463860</v>
      </c>
      <c r="G75" s="4">
        <f>자재조서!E49</f>
        <v>154620</v>
      </c>
      <c r="H75" s="4">
        <f t="shared" si="24"/>
        <v>463860</v>
      </c>
      <c r="I75" s="4">
        <v>0</v>
      </c>
      <c r="J75" s="4"/>
      <c r="K75" s="4">
        <v>0</v>
      </c>
      <c r="L75" s="4"/>
      <c r="M75" s="5" t="s">
        <v>695</v>
      </c>
      <c r="N75" s="185" t="s">
        <v>55</v>
      </c>
      <c r="P75" s="185" t="s">
        <v>74</v>
      </c>
      <c r="Q75" s="185" t="s">
        <v>55</v>
      </c>
      <c r="R75" s="185" t="s">
        <v>695</v>
      </c>
      <c r="BI75" s="32" t="str">
        <f>HYPERLINK("#자재조서!A49","MGJ3S00000136 →")</f>
        <v>MGJ3S00000136 →</v>
      </c>
    </row>
    <row r="76" spans="1:61" ht="18.399999999999999" customHeight="1">
      <c r="A76" s="2" t="s">
        <v>696</v>
      </c>
      <c r="B76" s="3" t="s">
        <v>697</v>
      </c>
      <c r="C76" s="3">
        <v>115</v>
      </c>
      <c r="D76" s="3" t="s">
        <v>85</v>
      </c>
      <c r="E76" s="4">
        <f t="shared" si="23"/>
        <v>25000</v>
      </c>
      <c r="F76" s="4">
        <f t="shared" si="22"/>
        <v>2875000</v>
      </c>
      <c r="G76" s="4">
        <f>자재조서!E55</f>
        <v>25000</v>
      </c>
      <c r="H76" s="4">
        <f t="shared" si="24"/>
        <v>2875000</v>
      </c>
      <c r="I76" s="4">
        <v>0</v>
      </c>
      <c r="J76" s="4"/>
      <c r="K76" s="4">
        <v>0</v>
      </c>
      <c r="L76" s="4"/>
      <c r="M76" s="5" t="s">
        <v>698</v>
      </c>
      <c r="N76" s="185" t="s">
        <v>55</v>
      </c>
      <c r="P76" s="185" t="s">
        <v>77</v>
      </c>
      <c r="Q76" s="185" t="s">
        <v>55</v>
      </c>
      <c r="R76" s="185" t="s">
        <v>698</v>
      </c>
      <c r="BI76" s="32" t="str">
        <f>HYPERLINK("#자재조서!A55","MGJ3S00000504 →")</f>
        <v>MGJ3S00000504 →</v>
      </c>
    </row>
    <row r="77" spans="1:61" ht="18.399999999999999" customHeight="1">
      <c r="A77" s="2" t="s">
        <v>1654</v>
      </c>
      <c r="B77" s="3" t="s">
        <v>697</v>
      </c>
      <c r="C77" s="3">
        <v>3</v>
      </c>
      <c r="D77" s="3" t="s">
        <v>85</v>
      </c>
      <c r="E77" s="4">
        <f t="shared" si="23"/>
        <v>31000</v>
      </c>
      <c r="F77" s="4">
        <f t="shared" si="22"/>
        <v>93000</v>
      </c>
      <c r="G77" s="4">
        <f>자재조서!E56</f>
        <v>31000</v>
      </c>
      <c r="H77" s="4">
        <f t="shared" si="24"/>
        <v>93000</v>
      </c>
      <c r="I77" s="4">
        <v>0</v>
      </c>
      <c r="J77" s="4"/>
      <c r="K77" s="4">
        <v>0</v>
      </c>
      <c r="L77" s="4"/>
      <c r="M77" s="5" t="s">
        <v>1655</v>
      </c>
      <c r="N77" s="185" t="s">
        <v>55</v>
      </c>
      <c r="P77" s="185" t="s">
        <v>78</v>
      </c>
      <c r="Q77" s="185" t="s">
        <v>55</v>
      </c>
      <c r="R77" s="185" t="s">
        <v>1655</v>
      </c>
      <c r="BI77" s="32" t="str">
        <f>HYPERLINK("#자재조서!A56","MGJ3S00000505 →")</f>
        <v>MGJ3S00000505 →</v>
      </c>
    </row>
    <row r="78" spans="1:61" ht="18.399999999999999" customHeight="1">
      <c r="A78" s="2" t="s">
        <v>677</v>
      </c>
      <c r="B78" s="3" t="s">
        <v>678</v>
      </c>
      <c r="C78" s="3">
        <v>89</v>
      </c>
      <c r="D78" s="3" t="s">
        <v>85</v>
      </c>
      <c r="E78" s="4">
        <f t="shared" si="23"/>
        <v>27000</v>
      </c>
      <c r="F78" s="4">
        <f t="shared" si="22"/>
        <v>2403000</v>
      </c>
      <c r="G78" s="4">
        <f>자재조서!E29</f>
        <v>27000</v>
      </c>
      <c r="H78" s="4">
        <f t="shared" si="24"/>
        <v>2403000</v>
      </c>
      <c r="I78" s="4">
        <v>0</v>
      </c>
      <c r="J78" s="4"/>
      <c r="K78" s="4">
        <v>0</v>
      </c>
      <c r="L78" s="4"/>
      <c r="M78" s="5" t="s">
        <v>679</v>
      </c>
      <c r="N78" s="185" t="s">
        <v>55</v>
      </c>
      <c r="P78" s="185" t="s">
        <v>80</v>
      </c>
      <c r="Q78" s="185" t="s">
        <v>55</v>
      </c>
      <c r="R78" s="185" t="s">
        <v>679</v>
      </c>
      <c r="BI78" s="32" t="str">
        <f>HYPERLINK("#자재조서!A29","MGJ1S00000001 →")</f>
        <v>MGJ1S00000001 →</v>
      </c>
    </row>
    <row r="79" spans="1:61" ht="18.399999999999999" customHeight="1">
      <c r="A79" s="2" t="s">
        <v>704</v>
      </c>
      <c r="B79" s="3" t="s">
        <v>705</v>
      </c>
      <c r="C79" s="3">
        <v>1</v>
      </c>
      <c r="D79" s="3" t="s">
        <v>706</v>
      </c>
      <c r="E79" s="4">
        <f t="shared" si="23"/>
        <v>8000</v>
      </c>
      <c r="F79" s="4">
        <f t="shared" si="22"/>
        <v>8000</v>
      </c>
      <c r="G79" s="4">
        <f>자재조서!E30</f>
        <v>8000</v>
      </c>
      <c r="H79" s="4">
        <f t="shared" si="24"/>
        <v>8000</v>
      </c>
      <c r="I79" s="4">
        <v>0</v>
      </c>
      <c r="J79" s="4"/>
      <c r="K79" s="4">
        <v>0</v>
      </c>
      <c r="L79" s="4"/>
      <c r="M79" s="5" t="s">
        <v>707</v>
      </c>
      <c r="N79" s="185" t="s">
        <v>708</v>
      </c>
      <c r="P79" s="185" t="s">
        <v>82</v>
      </c>
      <c r="Q79" s="185" t="s">
        <v>55</v>
      </c>
      <c r="R79" s="185" t="s">
        <v>707</v>
      </c>
      <c r="BI79" s="32" t="str">
        <f>HYPERLINK("#자재조서!A30","MGJ1S00000002 →")</f>
        <v>MGJ1S00000002 →</v>
      </c>
    </row>
    <row r="80" spans="1:61" ht="18.399999999999999" customHeight="1">
      <c r="A80" s="2" t="s">
        <v>1656</v>
      </c>
      <c r="B80" s="3" t="s">
        <v>1657</v>
      </c>
      <c r="C80" s="3">
        <v>7</v>
      </c>
      <c r="D80" s="3" t="s">
        <v>122</v>
      </c>
      <c r="E80" s="4">
        <f t="shared" si="23"/>
        <v>36800</v>
      </c>
      <c r="F80" s="4">
        <f t="shared" si="22"/>
        <v>257600</v>
      </c>
      <c r="G80" s="4">
        <f>자재조서!E62</f>
        <v>36800</v>
      </c>
      <c r="H80" s="4">
        <f t="shared" si="24"/>
        <v>257600</v>
      </c>
      <c r="I80" s="4">
        <v>0</v>
      </c>
      <c r="J80" s="4"/>
      <c r="K80" s="4">
        <v>0</v>
      </c>
      <c r="L80" s="4"/>
      <c r="M80" s="5" t="s">
        <v>1658</v>
      </c>
      <c r="N80" s="185" t="s">
        <v>55</v>
      </c>
      <c r="P80" s="185" t="s">
        <v>83</v>
      </c>
      <c r="Q80" s="185" t="s">
        <v>55</v>
      </c>
      <c r="R80" s="185" t="s">
        <v>1658</v>
      </c>
      <c r="BI80" s="32" t="str">
        <f>HYPERLINK("#자재조서!A62","MGJ3S00001171 →")</f>
        <v>MGJ3S00001171 →</v>
      </c>
    </row>
    <row r="81" spans="1:61" ht="18.399999999999999" customHeight="1">
      <c r="A81" s="2" t="s">
        <v>79</v>
      </c>
      <c r="B81" s="3" t="s">
        <v>55</v>
      </c>
      <c r="C81" s="3"/>
      <c r="D81" s="3" t="s">
        <v>55</v>
      </c>
      <c r="E81" s="4">
        <f t="shared" si="23"/>
        <v>0</v>
      </c>
      <c r="F81" s="4">
        <f t="shared" si="22"/>
        <v>0</v>
      </c>
      <c r="G81" s="1"/>
      <c r="H81" s="4">
        <v>0</v>
      </c>
      <c r="I81" s="1"/>
      <c r="J81" s="4">
        <v>0</v>
      </c>
      <c r="K81" s="1"/>
      <c r="L81" s="4">
        <v>0</v>
      </c>
      <c r="M81" s="5" t="s">
        <v>55</v>
      </c>
      <c r="N81" s="185" t="s">
        <v>55</v>
      </c>
      <c r="P81" s="185" t="s">
        <v>84</v>
      </c>
      <c r="Q81" s="185" t="s">
        <v>81</v>
      </c>
      <c r="R81" s="185" t="s">
        <v>55</v>
      </c>
    </row>
    <row r="82" spans="1:61" ht="18.399999999999999" customHeight="1">
      <c r="A82" s="2" t="s">
        <v>1659</v>
      </c>
      <c r="B82" s="3" t="s">
        <v>55</v>
      </c>
      <c r="C82" s="3">
        <v>1</v>
      </c>
      <c r="D82" s="3" t="s">
        <v>70</v>
      </c>
      <c r="E82" s="1"/>
      <c r="F82" s="4">
        <f t="shared" si="22"/>
        <v>6569022</v>
      </c>
      <c r="G82" s="1"/>
      <c r="H82" s="4">
        <f>TRUNC(H83+H84+H85+H86+H87,0)</f>
        <v>1754375</v>
      </c>
      <c r="I82" s="1"/>
      <c r="J82" s="4">
        <f>TRUNC(J83+J84+J85+J86+J87,0)</f>
        <v>3697884</v>
      </c>
      <c r="K82" s="1"/>
      <c r="L82" s="4">
        <f>TRUNC(L83+L84+L85+L86+L87,0)</f>
        <v>1116763</v>
      </c>
      <c r="M82" s="5" t="s">
        <v>55</v>
      </c>
      <c r="N82" s="185" t="s">
        <v>55</v>
      </c>
      <c r="O82" s="185" t="s">
        <v>594</v>
      </c>
    </row>
    <row r="83" spans="1:61" ht="18.399999999999999" customHeight="1">
      <c r="A83" s="2" t="s">
        <v>598</v>
      </c>
      <c r="B83" s="3" t="s">
        <v>55</v>
      </c>
      <c r="C83" s="3">
        <v>1</v>
      </c>
      <c r="D83" s="3" t="s">
        <v>70</v>
      </c>
      <c r="E83" s="4">
        <f t="shared" ref="E83:E88" si="25">G83+I83+K83</f>
        <v>2003108</v>
      </c>
      <c r="F83" s="4">
        <f t="shared" si="22"/>
        <v>2003108</v>
      </c>
      <c r="G83" s="4">
        <f>H89</f>
        <v>131152</v>
      </c>
      <c r="H83" s="4">
        <f>TRUNC(G83*C83,0)</f>
        <v>131152</v>
      </c>
      <c r="I83" s="4">
        <f>J89</f>
        <v>1027045</v>
      </c>
      <c r="J83" s="4">
        <f>TRUNC(I83*C83,0)</f>
        <v>1027045</v>
      </c>
      <c r="K83" s="4">
        <f>L89</f>
        <v>844911</v>
      </c>
      <c r="L83" s="4">
        <f>TRUNC(K83*C83,0)</f>
        <v>844911</v>
      </c>
      <c r="M83" s="5" t="s">
        <v>55</v>
      </c>
      <c r="N83" s="185" t="s">
        <v>55</v>
      </c>
      <c r="P83" s="185" t="s">
        <v>71</v>
      </c>
      <c r="Q83" s="185" t="s">
        <v>55</v>
      </c>
      <c r="R83" s="185" t="s">
        <v>599</v>
      </c>
      <c r="BI83" s="32" t="str">
        <f>HYPERLINK("#내역서!A89","A00301 →")</f>
        <v>A00301 →</v>
      </c>
    </row>
    <row r="84" spans="1:61" ht="18.399999999999999" customHeight="1">
      <c r="A84" s="2" t="s">
        <v>600</v>
      </c>
      <c r="B84" s="3" t="s">
        <v>55</v>
      </c>
      <c r="C84" s="3">
        <v>1</v>
      </c>
      <c r="D84" s="3" t="s">
        <v>70</v>
      </c>
      <c r="E84" s="4">
        <f t="shared" si="25"/>
        <v>559145</v>
      </c>
      <c r="F84" s="4">
        <f t="shared" si="22"/>
        <v>559145</v>
      </c>
      <c r="G84" s="4">
        <f>H99</f>
        <v>44460</v>
      </c>
      <c r="H84" s="4">
        <f>TRUNC(G84*C84,0)</f>
        <v>44460</v>
      </c>
      <c r="I84" s="4">
        <f>J99</f>
        <v>509900</v>
      </c>
      <c r="J84" s="4">
        <f>TRUNC(I84*C84,0)</f>
        <v>509900</v>
      </c>
      <c r="K84" s="4">
        <f>L99</f>
        <v>4785</v>
      </c>
      <c r="L84" s="4">
        <f>TRUNC(K84*C84,0)</f>
        <v>4785</v>
      </c>
      <c r="M84" s="5" t="s">
        <v>55</v>
      </c>
      <c r="N84" s="185" t="s">
        <v>55</v>
      </c>
      <c r="P84" s="185" t="s">
        <v>74</v>
      </c>
      <c r="Q84" s="185" t="s">
        <v>55</v>
      </c>
      <c r="R84" s="185" t="s">
        <v>601</v>
      </c>
      <c r="BI84" s="32" t="str">
        <f>HYPERLINK("#내역서!A99","A00302 →")</f>
        <v>A00302 →</v>
      </c>
    </row>
    <row r="85" spans="1:61" ht="18.399999999999999" customHeight="1">
      <c r="A85" s="2" t="s">
        <v>1660</v>
      </c>
      <c r="B85" s="3" t="s">
        <v>55</v>
      </c>
      <c r="C85" s="3">
        <v>1</v>
      </c>
      <c r="D85" s="3" t="s">
        <v>70</v>
      </c>
      <c r="E85" s="4">
        <f t="shared" si="25"/>
        <v>1717510</v>
      </c>
      <c r="F85" s="4">
        <f t="shared" si="22"/>
        <v>1717510</v>
      </c>
      <c r="G85" s="4">
        <f>H106</f>
        <v>190529</v>
      </c>
      <c r="H85" s="4">
        <f>TRUNC(G85*C85,0)</f>
        <v>190529</v>
      </c>
      <c r="I85" s="4">
        <f>J106</f>
        <v>1325723</v>
      </c>
      <c r="J85" s="4">
        <f>TRUNC(I85*C85,0)</f>
        <v>1325723</v>
      </c>
      <c r="K85" s="4">
        <f>L106</f>
        <v>201258</v>
      </c>
      <c r="L85" s="4">
        <f>TRUNC(K85*C85,0)</f>
        <v>201258</v>
      </c>
      <c r="M85" s="5" t="s">
        <v>55</v>
      </c>
      <c r="N85" s="185" t="s">
        <v>55</v>
      </c>
      <c r="P85" s="185" t="s">
        <v>78</v>
      </c>
      <c r="Q85" s="185" t="s">
        <v>55</v>
      </c>
      <c r="R85" s="185" t="s">
        <v>602</v>
      </c>
      <c r="BI85" s="32" t="str">
        <f>HYPERLINK("#내역서!A106","A00304 →")</f>
        <v>A00304 →</v>
      </c>
    </row>
    <row r="86" spans="1:61" ht="18.399999999999999" customHeight="1">
      <c r="A86" s="2" t="s">
        <v>1661</v>
      </c>
      <c r="B86" s="3" t="s">
        <v>55</v>
      </c>
      <c r="C86" s="3">
        <v>1</v>
      </c>
      <c r="D86" s="3" t="s">
        <v>70</v>
      </c>
      <c r="E86" s="4">
        <f t="shared" si="25"/>
        <v>982596</v>
      </c>
      <c r="F86" s="4">
        <f t="shared" si="22"/>
        <v>982596</v>
      </c>
      <c r="G86" s="4">
        <f>H129</f>
        <v>81571</v>
      </c>
      <c r="H86" s="4">
        <f>TRUNC(G86*C86,0)</f>
        <v>81571</v>
      </c>
      <c r="I86" s="4">
        <f>J129</f>
        <v>835216</v>
      </c>
      <c r="J86" s="4">
        <f>TRUNC(I86*C86,0)</f>
        <v>835216</v>
      </c>
      <c r="K86" s="4">
        <f>L129</f>
        <v>65809</v>
      </c>
      <c r="L86" s="4">
        <f>TRUNC(K86*C86,0)</f>
        <v>65809</v>
      </c>
      <c r="M86" s="5" t="s">
        <v>55</v>
      </c>
      <c r="N86" s="185" t="s">
        <v>55</v>
      </c>
      <c r="P86" s="185" t="s">
        <v>80</v>
      </c>
      <c r="Q86" s="185" t="s">
        <v>55</v>
      </c>
      <c r="R86" s="185" t="s">
        <v>603</v>
      </c>
      <c r="BI86" s="32" t="str">
        <f>HYPERLINK("#내역서!A129","A00305 →")</f>
        <v>A00305 →</v>
      </c>
    </row>
    <row r="87" spans="1:61" ht="18.399999999999999" customHeight="1">
      <c r="A87" s="2" t="s">
        <v>1662</v>
      </c>
      <c r="B87" s="3" t="s">
        <v>55</v>
      </c>
      <c r="C87" s="3">
        <v>1</v>
      </c>
      <c r="D87" s="3" t="s">
        <v>70</v>
      </c>
      <c r="E87" s="4">
        <f t="shared" si="25"/>
        <v>1306663</v>
      </c>
      <c r="F87" s="4">
        <f t="shared" si="22"/>
        <v>1306663</v>
      </c>
      <c r="G87" s="4">
        <f>H143</f>
        <v>1306663</v>
      </c>
      <c r="H87" s="4">
        <f>TRUNC(G87*C87,0)</f>
        <v>1306663</v>
      </c>
      <c r="I87" s="4">
        <f>J143</f>
        <v>0</v>
      </c>
      <c r="J87" s="4">
        <f>TRUNC(I87*C87,0)</f>
        <v>0</v>
      </c>
      <c r="K87" s="4">
        <f>L143</f>
        <v>0</v>
      </c>
      <c r="L87" s="4">
        <f>TRUNC(K87*C87,0)</f>
        <v>0</v>
      </c>
      <c r="M87" s="5" t="s">
        <v>55</v>
      </c>
      <c r="N87" s="185" t="s">
        <v>55</v>
      </c>
      <c r="P87" s="185" t="s">
        <v>82</v>
      </c>
      <c r="Q87" s="185" t="s">
        <v>55</v>
      </c>
      <c r="R87" s="185" t="s">
        <v>1444</v>
      </c>
      <c r="BI87" s="32" t="str">
        <f>HYPERLINK("#내역서!A143","A00306 →")</f>
        <v>A00306 →</v>
      </c>
    </row>
    <row r="88" spans="1:61" ht="18.399999999999999" customHeight="1">
      <c r="A88" s="2" t="s">
        <v>79</v>
      </c>
      <c r="B88" s="3" t="s">
        <v>55</v>
      </c>
      <c r="C88" s="3"/>
      <c r="D88" s="3" t="s">
        <v>55</v>
      </c>
      <c r="E88" s="4">
        <f t="shared" si="25"/>
        <v>0</v>
      </c>
      <c r="F88" s="4">
        <f t="shared" si="22"/>
        <v>0</v>
      </c>
      <c r="G88" s="1"/>
      <c r="H88" s="4">
        <v>0</v>
      </c>
      <c r="I88" s="1"/>
      <c r="J88" s="4">
        <v>0</v>
      </c>
      <c r="K88" s="1"/>
      <c r="L88" s="4">
        <v>0</v>
      </c>
      <c r="M88" s="5" t="s">
        <v>55</v>
      </c>
      <c r="N88" s="185" t="s">
        <v>55</v>
      </c>
      <c r="P88" s="185" t="s">
        <v>83</v>
      </c>
      <c r="Q88" s="185" t="s">
        <v>81</v>
      </c>
      <c r="R88" s="185" t="s">
        <v>55</v>
      </c>
    </row>
    <row r="89" spans="1:61" ht="18.399999999999999" customHeight="1">
      <c r="A89" s="2" t="s">
        <v>604</v>
      </c>
      <c r="B89" s="3" t="s">
        <v>55</v>
      </c>
      <c r="C89" s="3">
        <v>1</v>
      </c>
      <c r="D89" s="3" t="s">
        <v>70</v>
      </c>
      <c r="E89" s="1"/>
      <c r="F89" s="4">
        <f t="shared" si="22"/>
        <v>2003108</v>
      </c>
      <c r="G89" s="1"/>
      <c r="H89" s="4">
        <f>TRUNC(H90+H91+H92+H93+H94+H95+H96+H97,0)</f>
        <v>131152</v>
      </c>
      <c r="I89" s="1"/>
      <c r="J89" s="4">
        <f>TRUNC(J90+J91+J92+J93+J94+J95+J96+J97,0)</f>
        <v>1027045</v>
      </c>
      <c r="K89" s="1"/>
      <c r="L89" s="4">
        <f>TRUNC(L90+L91+L92+L93+L94+L95+L96+L97,0)</f>
        <v>844911</v>
      </c>
      <c r="M89" s="5" t="s">
        <v>55</v>
      </c>
      <c r="N89" s="185" t="s">
        <v>55</v>
      </c>
      <c r="O89" s="185" t="s">
        <v>599</v>
      </c>
    </row>
    <row r="90" spans="1:61" ht="18.399999999999999" customHeight="1">
      <c r="A90" s="2" t="s">
        <v>605</v>
      </c>
      <c r="B90" s="3" t="s">
        <v>606</v>
      </c>
      <c r="C90" s="3">
        <v>65</v>
      </c>
      <c r="D90" s="3" t="s">
        <v>85</v>
      </c>
      <c r="E90" s="4">
        <f t="shared" ref="E90:E98" si="26">G90+I90+K90</f>
        <v>7807</v>
      </c>
      <c r="F90" s="4">
        <f t="shared" si="22"/>
        <v>507455</v>
      </c>
      <c r="G90" s="4">
        <f>일위대가목록!F28</f>
        <v>401</v>
      </c>
      <c r="H90" s="4">
        <f t="shared" ref="H90:H97" si="27">TRUNC(G90*C90,0)</f>
        <v>26065</v>
      </c>
      <c r="I90" s="4">
        <f>일위대가목록!G28</f>
        <v>6851</v>
      </c>
      <c r="J90" s="4">
        <f t="shared" ref="J90:J97" si="28">TRUNC(I90*C90,0)</f>
        <v>445315</v>
      </c>
      <c r="K90" s="4">
        <f>일위대가목록!H28</f>
        <v>555</v>
      </c>
      <c r="L90" s="4">
        <f t="shared" ref="L90:L97" si="29">TRUNC(K90*C90,0)</f>
        <v>36075</v>
      </c>
      <c r="M90" s="5" t="s">
        <v>1503</v>
      </c>
      <c r="N90" s="185" t="s">
        <v>86</v>
      </c>
      <c r="P90" s="185" t="s">
        <v>71</v>
      </c>
      <c r="Q90" s="185" t="s">
        <v>55</v>
      </c>
      <c r="R90" s="185" t="s">
        <v>607</v>
      </c>
      <c r="T90" s="185" t="s">
        <v>87</v>
      </c>
      <c r="BI90" s="32" t="str">
        <f>HYPERLINK("#일위대가목록!A28","HGJ_000772 →")</f>
        <v>HGJ_000772 →</v>
      </c>
    </row>
    <row r="91" spans="1:61" ht="18.399999999999999" customHeight="1">
      <c r="A91" s="2" t="s">
        <v>1275</v>
      </c>
      <c r="B91" s="3" t="s">
        <v>1276</v>
      </c>
      <c r="C91" s="3">
        <v>37</v>
      </c>
      <c r="D91" s="3" t="s">
        <v>85</v>
      </c>
      <c r="E91" s="4">
        <f t="shared" si="26"/>
        <v>10769</v>
      </c>
      <c r="F91" s="4">
        <f t="shared" si="22"/>
        <v>398453</v>
      </c>
      <c r="G91" s="4">
        <f>일위대가목록!F29</f>
        <v>870</v>
      </c>
      <c r="H91" s="4">
        <f t="shared" si="27"/>
        <v>32190</v>
      </c>
      <c r="I91" s="4">
        <f>일위대가목록!G29</f>
        <v>8925</v>
      </c>
      <c r="J91" s="4">
        <f t="shared" si="28"/>
        <v>330225</v>
      </c>
      <c r="K91" s="4">
        <f>일위대가목록!H29</f>
        <v>974</v>
      </c>
      <c r="L91" s="4">
        <f t="shared" si="29"/>
        <v>36038</v>
      </c>
      <c r="M91" s="5" t="s">
        <v>1504</v>
      </c>
      <c r="N91" s="185" t="s">
        <v>55</v>
      </c>
      <c r="P91" s="185" t="s">
        <v>74</v>
      </c>
      <c r="Q91" s="185" t="s">
        <v>55</v>
      </c>
      <c r="R91" s="185" t="s">
        <v>1277</v>
      </c>
      <c r="T91" s="185" t="s">
        <v>87</v>
      </c>
      <c r="BI91" s="32" t="str">
        <f>HYPERLINK("#일위대가목록!A29","HGJ_000801 →")</f>
        <v>HGJ_000801 →</v>
      </c>
    </row>
    <row r="92" spans="1:61" ht="18.399999999999999" customHeight="1">
      <c r="A92" s="2" t="s">
        <v>608</v>
      </c>
      <c r="B92" s="3" t="s">
        <v>606</v>
      </c>
      <c r="C92" s="3">
        <v>13</v>
      </c>
      <c r="D92" s="3" t="s">
        <v>85</v>
      </c>
      <c r="E92" s="4">
        <f t="shared" si="26"/>
        <v>7852</v>
      </c>
      <c r="F92" s="4">
        <f t="shared" si="22"/>
        <v>102076</v>
      </c>
      <c r="G92" s="4">
        <f>일위대가목록!F30</f>
        <v>473</v>
      </c>
      <c r="H92" s="4">
        <f t="shared" si="27"/>
        <v>6149</v>
      </c>
      <c r="I92" s="4">
        <f>일위대가목록!G30</f>
        <v>6861</v>
      </c>
      <c r="J92" s="4">
        <f t="shared" si="28"/>
        <v>89193</v>
      </c>
      <c r="K92" s="4">
        <f>일위대가목록!H30</f>
        <v>518</v>
      </c>
      <c r="L92" s="4">
        <f t="shared" si="29"/>
        <v>6734</v>
      </c>
      <c r="M92" s="5" t="s">
        <v>1505</v>
      </c>
      <c r="N92" s="185" t="s">
        <v>86</v>
      </c>
      <c r="P92" s="185" t="s">
        <v>77</v>
      </c>
      <c r="Q92" s="185" t="s">
        <v>55</v>
      </c>
      <c r="R92" s="185" t="s">
        <v>609</v>
      </c>
      <c r="T92" s="185" t="s">
        <v>87</v>
      </c>
      <c r="BI92" s="32" t="str">
        <f>HYPERLINK("#일위대가목록!A30","HGJ_000815 →")</f>
        <v>HGJ_000815 →</v>
      </c>
    </row>
    <row r="93" spans="1:61" ht="18.399999999999999" customHeight="1">
      <c r="A93" s="2" t="s">
        <v>610</v>
      </c>
      <c r="B93" s="3" t="s">
        <v>606</v>
      </c>
      <c r="C93" s="3">
        <v>7</v>
      </c>
      <c r="D93" s="3" t="s">
        <v>85</v>
      </c>
      <c r="E93" s="4">
        <f t="shared" si="26"/>
        <v>7852</v>
      </c>
      <c r="F93" s="4">
        <f t="shared" si="22"/>
        <v>54964</v>
      </c>
      <c r="G93" s="4">
        <f>일위대가목록!F31</f>
        <v>473</v>
      </c>
      <c r="H93" s="4">
        <f t="shared" si="27"/>
        <v>3311</v>
      </c>
      <c r="I93" s="4">
        <f>일위대가목록!G31</f>
        <v>6861</v>
      </c>
      <c r="J93" s="4">
        <f t="shared" si="28"/>
        <v>48027</v>
      </c>
      <c r="K93" s="4">
        <f>일위대가목록!H31</f>
        <v>518</v>
      </c>
      <c r="L93" s="4">
        <f t="shared" si="29"/>
        <v>3626</v>
      </c>
      <c r="M93" s="5" t="s">
        <v>1506</v>
      </c>
      <c r="N93" s="185" t="s">
        <v>86</v>
      </c>
      <c r="P93" s="185" t="s">
        <v>78</v>
      </c>
      <c r="Q93" s="185" t="s">
        <v>55</v>
      </c>
      <c r="R93" s="185" t="s">
        <v>611</v>
      </c>
      <c r="T93" s="185" t="s">
        <v>87</v>
      </c>
      <c r="BI93" s="32" t="str">
        <f>HYPERLINK("#일위대가목록!A31","HGJ_000822 →")</f>
        <v>HGJ_000822 →</v>
      </c>
    </row>
    <row r="94" spans="1:61" ht="18.399999999999999" customHeight="1">
      <c r="A94" s="2" t="s">
        <v>1278</v>
      </c>
      <c r="B94" s="3" t="s">
        <v>612</v>
      </c>
      <c r="C94" s="3">
        <v>65</v>
      </c>
      <c r="D94" s="3" t="s">
        <v>85</v>
      </c>
      <c r="E94" s="4">
        <f t="shared" si="26"/>
        <v>6285</v>
      </c>
      <c r="F94" s="4">
        <f t="shared" si="22"/>
        <v>408525</v>
      </c>
      <c r="G94" s="4">
        <f>일위대가목록!F7</f>
        <v>0</v>
      </c>
      <c r="H94" s="4">
        <f t="shared" si="27"/>
        <v>0</v>
      </c>
      <c r="I94" s="4">
        <f>일위대가목록!G7</f>
        <v>0</v>
      </c>
      <c r="J94" s="4">
        <f t="shared" si="28"/>
        <v>0</v>
      </c>
      <c r="K94" s="4">
        <f>일위대가목록!H7</f>
        <v>6285</v>
      </c>
      <c r="L94" s="4">
        <f t="shared" si="29"/>
        <v>408525</v>
      </c>
      <c r="M94" s="5" t="s">
        <v>1448</v>
      </c>
      <c r="N94" s="185" t="s">
        <v>86</v>
      </c>
      <c r="P94" s="185" t="s">
        <v>80</v>
      </c>
      <c r="Q94" s="185" t="s">
        <v>55</v>
      </c>
      <c r="R94" s="185" t="s">
        <v>613</v>
      </c>
      <c r="T94" s="185" t="s">
        <v>87</v>
      </c>
      <c r="BI94" s="32" t="str">
        <f>HYPERLINK("#일위대가목록!A7","HGJ_000922 →")</f>
        <v>HGJ_000922 →</v>
      </c>
    </row>
    <row r="95" spans="1:61" ht="18.399999999999999" customHeight="1">
      <c r="A95" s="2" t="s">
        <v>1279</v>
      </c>
      <c r="B95" s="3" t="s">
        <v>614</v>
      </c>
      <c r="C95" s="3">
        <v>42</v>
      </c>
      <c r="D95" s="3" t="s">
        <v>85</v>
      </c>
      <c r="E95" s="4">
        <f t="shared" si="26"/>
        <v>4984</v>
      </c>
      <c r="F95" s="4">
        <f t="shared" si="22"/>
        <v>209328</v>
      </c>
      <c r="G95" s="4">
        <f>일위대가목록!F8</f>
        <v>211</v>
      </c>
      <c r="H95" s="4">
        <f t="shared" si="27"/>
        <v>8862</v>
      </c>
      <c r="I95" s="4">
        <f>일위대가목록!G8</f>
        <v>532</v>
      </c>
      <c r="J95" s="4">
        <f t="shared" si="28"/>
        <v>22344</v>
      </c>
      <c r="K95" s="4">
        <f>일위대가목록!H8</f>
        <v>4241</v>
      </c>
      <c r="L95" s="4">
        <f t="shared" si="29"/>
        <v>178122</v>
      </c>
      <c r="M95" s="5" t="s">
        <v>1449</v>
      </c>
      <c r="N95" s="185" t="s">
        <v>86</v>
      </c>
      <c r="P95" s="185" t="s">
        <v>82</v>
      </c>
      <c r="Q95" s="185" t="s">
        <v>55</v>
      </c>
      <c r="R95" s="185" t="s">
        <v>615</v>
      </c>
      <c r="T95" s="185" t="s">
        <v>87</v>
      </c>
      <c r="BI95" s="32" t="str">
        <f>HYPERLINK("#일위대가목록!A8","HGJ_000932 →")</f>
        <v>HGJ_000932 →</v>
      </c>
    </row>
    <row r="96" spans="1:61" ht="18.399999999999999" customHeight="1">
      <c r="A96" s="2" t="s">
        <v>616</v>
      </c>
      <c r="B96" s="3" t="s">
        <v>617</v>
      </c>
      <c r="C96" s="3">
        <v>25</v>
      </c>
      <c r="D96" s="3" t="s">
        <v>85</v>
      </c>
      <c r="E96" s="4">
        <f t="shared" si="26"/>
        <v>5593</v>
      </c>
      <c r="F96" s="4">
        <f t="shared" si="22"/>
        <v>139825</v>
      </c>
      <c r="G96" s="4">
        <f>일위대가목록!F9</f>
        <v>1746</v>
      </c>
      <c r="H96" s="4">
        <f t="shared" si="27"/>
        <v>43650</v>
      </c>
      <c r="I96" s="4">
        <f>일위대가목록!G9</f>
        <v>2834</v>
      </c>
      <c r="J96" s="4">
        <f t="shared" si="28"/>
        <v>70850</v>
      </c>
      <c r="K96" s="4">
        <f>일위대가목록!H9</f>
        <v>1013</v>
      </c>
      <c r="L96" s="4">
        <f t="shared" si="29"/>
        <v>25325</v>
      </c>
      <c r="M96" s="5" t="s">
        <v>1450</v>
      </c>
      <c r="N96" s="185" t="s">
        <v>86</v>
      </c>
      <c r="P96" s="185" t="s">
        <v>83</v>
      </c>
      <c r="Q96" s="185" t="s">
        <v>55</v>
      </c>
      <c r="R96" s="185" t="s">
        <v>618</v>
      </c>
      <c r="T96" s="185" t="s">
        <v>87</v>
      </c>
      <c r="BI96" s="32" t="str">
        <f>HYPERLINK("#일위대가목록!A9","HGJ_001490 →")</f>
        <v>HGJ_001490 →</v>
      </c>
    </row>
    <row r="97" spans="1:61" ht="18.399999999999999" customHeight="1">
      <c r="A97" s="2" t="s">
        <v>1280</v>
      </c>
      <c r="B97" s="3" t="s">
        <v>88</v>
      </c>
      <c r="C97" s="3">
        <v>23</v>
      </c>
      <c r="D97" s="3" t="s">
        <v>85</v>
      </c>
      <c r="E97" s="4">
        <f t="shared" si="26"/>
        <v>7934</v>
      </c>
      <c r="F97" s="4">
        <f t="shared" si="22"/>
        <v>182482</v>
      </c>
      <c r="G97" s="4">
        <f>일위대가목록!F10</f>
        <v>475</v>
      </c>
      <c r="H97" s="4">
        <f t="shared" si="27"/>
        <v>10925</v>
      </c>
      <c r="I97" s="4">
        <f>일위대가목록!G10</f>
        <v>917</v>
      </c>
      <c r="J97" s="4">
        <f t="shared" si="28"/>
        <v>21091</v>
      </c>
      <c r="K97" s="4">
        <f>일위대가목록!H10</f>
        <v>6542</v>
      </c>
      <c r="L97" s="4">
        <f t="shared" si="29"/>
        <v>150466</v>
      </c>
      <c r="M97" s="5" t="s">
        <v>1451</v>
      </c>
      <c r="N97" s="185" t="s">
        <v>86</v>
      </c>
      <c r="P97" s="185" t="s">
        <v>84</v>
      </c>
      <c r="Q97" s="185" t="s">
        <v>55</v>
      </c>
      <c r="R97" s="185" t="s">
        <v>89</v>
      </c>
      <c r="T97" s="185" t="s">
        <v>87</v>
      </c>
      <c r="BI97" s="32" t="str">
        <f>HYPERLINK("#일위대가목록!A10","HGJ_000940 →")</f>
        <v>HGJ_000940 →</v>
      </c>
    </row>
    <row r="98" spans="1:61" ht="18.399999999999999" customHeight="1">
      <c r="A98" s="2" t="s">
        <v>79</v>
      </c>
      <c r="B98" s="3" t="s">
        <v>55</v>
      </c>
      <c r="C98" s="3"/>
      <c r="D98" s="3" t="s">
        <v>55</v>
      </c>
      <c r="E98" s="4">
        <f t="shared" si="26"/>
        <v>0</v>
      </c>
      <c r="F98" s="4">
        <f t="shared" si="22"/>
        <v>0</v>
      </c>
      <c r="G98" s="1"/>
      <c r="H98" s="4">
        <v>0</v>
      </c>
      <c r="I98" s="1"/>
      <c r="J98" s="4">
        <v>0</v>
      </c>
      <c r="K98" s="1"/>
      <c r="L98" s="4">
        <v>0</v>
      </c>
      <c r="M98" s="5" t="s">
        <v>55</v>
      </c>
      <c r="N98" s="185" t="s">
        <v>55</v>
      </c>
      <c r="P98" s="185" t="s">
        <v>90</v>
      </c>
      <c r="Q98" s="185" t="s">
        <v>81</v>
      </c>
      <c r="R98" s="185" t="s">
        <v>55</v>
      </c>
    </row>
    <row r="99" spans="1:61" ht="18.399999999999999" customHeight="1">
      <c r="A99" s="2" t="s">
        <v>619</v>
      </c>
      <c r="B99" s="3" t="s">
        <v>55</v>
      </c>
      <c r="C99" s="3">
        <v>1</v>
      </c>
      <c r="D99" s="3" t="s">
        <v>70</v>
      </c>
      <c r="E99" s="1"/>
      <c r="F99" s="4">
        <f t="shared" si="22"/>
        <v>559145</v>
      </c>
      <c r="G99" s="1"/>
      <c r="H99" s="4">
        <f>TRUNC(H100+H101+H102+H103+H104,0)</f>
        <v>44460</v>
      </c>
      <c r="I99" s="1"/>
      <c r="J99" s="4">
        <f>TRUNC(J100+J101+J102+J103+J104,0)</f>
        <v>509900</v>
      </c>
      <c r="K99" s="1"/>
      <c r="L99" s="4">
        <f>TRUNC(L100+L101+L102+L103+L104,0)</f>
        <v>4785</v>
      </c>
      <c r="M99" s="5" t="s">
        <v>55</v>
      </c>
      <c r="N99" s="185" t="s">
        <v>55</v>
      </c>
      <c r="O99" s="185" t="s">
        <v>601</v>
      </c>
    </row>
    <row r="100" spans="1:61" ht="18.399999999999999" customHeight="1">
      <c r="A100" s="2" t="s">
        <v>620</v>
      </c>
      <c r="B100" s="3" t="s">
        <v>621</v>
      </c>
      <c r="C100" s="3">
        <v>10</v>
      </c>
      <c r="D100" s="3" t="s">
        <v>126</v>
      </c>
      <c r="E100" s="4">
        <f t="shared" ref="E100:E105" si="30">G100+I100+K100</f>
        <v>34682</v>
      </c>
      <c r="F100" s="4">
        <f t="shared" si="22"/>
        <v>346820</v>
      </c>
      <c r="G100" s="4">
        <f>일위대가목록!F64</f>
        <v>0</v>
      </c>
      <c r="H100" s="4">
        <f>TRUNC(G100*C100,0)</f>
        <v>0</v>
      </c>
      <c r="I100" s="4">
        <f>일위대가목록!G64</f>
        <v>34682</v>
      </c>
      <c r="J100" s="4">
        <f>TRUNC(I100*C100,0)</f>
        <v>346820</v>
      </c>
      <c r="K100" s="4">
        <f>일위대가목록!H64</f>
        <v>0</v>
      </c>
      <c r="L100" s="4">
        <f>TRUNC(K100*C100,0)</f>
        <v>0</v>
      </c>
      <c r="M100" s="5" t="s">
        <v>1487</v>
      </c>
      <c r="N100" s="185" t="s">
        <v>86</v>
      </c>
      <c r="P100" s="185" t="s">
        <v>71</v>
      </c>
      <c r="Q100" s="185" t="s">
        <v>55</v>
      </c>
      <c r="R100" s="185" t="s">
        <v>622</v>
      </c>
      <c r="T100" s="185" t="s">
        <v>92</v>
      </c>
      <c r="BI100" s="32" t="str">
        <f>HYPERLINK("#일위대가목록!A64","HGJ_001130 →")</f>
        <v>HGJ_001130 →</v>
      </c>
    </row>
    <row r="101" spans="1:61" ht="18.399999999999999" customHeight="1">
      <c r="A101" s="2" t="s">
        <v>623</v>
      </c>
      <c r="B101" s="3" t="s">
        <v>624</v>
      </c>
      <c r="C101" s="3">
        <v>5</v>
      </c>
      <c r="D101" s="3" t="s">
        <v>91</v>
      </c>
      <c r="E101" s="4">
        <f t="shared" si="30"/>
        <v>9054</v>
      </c>
      <c r="F101" s="4">
        <f t="shared" si="22"/>
        <v>45270</v>
      </c>
      <c r="G101" s="4">
        <f>일위대가목록!F65</f>
        <v>0</v>
      </c>
      <c r="H101" s="4">
        <f>TRUNC(G101*C101,0)</f>
        <v>0</v>
      </c>
      <c r="I101" s="4">
        <f>일위대가목록!G65</f>
        <v>9054</v>
      </c>
      <c r="J101" s="4">
        <f>TRUNC(I101*C101,0)</f>
        <v>45270</v>
      </c>
      <c r="K101" s="4">
        <f>일위대가목록!H65</f>
        <v>0</v>
      </c>
      <c r="L101" s="4">
        <f>TRUNC(K101*C101,0)</f>
        <v>0</v>
      </c>
      <c r="M101" s="5" t="s">
        <v>1488</v>
      </c>
      <c r="N101" s="185" t="s">
        <v>86</v>
      </c>
      <c r="P101" s="185" t="s">
        <v>74</v>
      </c>
      <c r="Q101" s="185" t="s">
        <v>55</v>
      </c>
      <c r="R101" s="185" t="s">
        <v>625</v>
      </c>
      <c r="T101" s="185" t="s">
        <v>92</v>
      </c>
      <c r="BI101" s="32" t="str">
        <f>HYPERLINK("#일위대가목록!A65","HGJ_001131 →")</f>
        <v>HGJ_001131 →</v>
      </c>
    </row>
    <row r="102" spans="1:61" ht="18.399999999999999" customHeight="1">
      <c r="A102" s="2" t="s">
        <v>626</v>
      </c>
      <c r="B102" s="3" t="s">
        <v>627</v>
      </c>
      <c r="C102" s="3">
        <v>4</v>
      </c>
      <c r="D102" s="3" t="s">
        <v>91</v>
      </c>
      <c r="E102" s="4">
        <f t="shared" si="30"/>
        <v>14177</v>
      </c>
      <c r="F102" s="4">
        <f t="shared" si="22"/>
        <v>56708</v>
      </c>
      <c r="G102" s="4">
        <f>일위대가목록!F66</f>
        <v>0</v>
      </c>
      <c r="H102" s="4">
        <f>TRUNC(G102*C102,0)</f>
        <v>0</v>
      </c>
      <c r="I102" s="4">
        <f>일위대가목록!G66</f>
        <v>13765</v>
      </c>
      <c r="J102" s="4">
        <f>TRUNC(I102*C102,0)</f>
        <v>55060</v>
      </c>
      <c r="K102" s="4">
        <f>일위대가목록!H66</f>
        <v>412</v>
      </c>
      <c r="L102" s="4">
        <f>TRUNC(K102*C102,0)</f>
        <v>1648</v>
      </c>
      <c r="M102" s="5" t="s">
        <v>1495</v>
      </c>
      <c r="N102" s="185" t="s">
        <v>86</v>
      </c>
      <c r="P102" s="185" t="s">
        <v>77</v>
      </c>
      <c r="Q102" s="185" t="s">
        <v>55</v>
      </c>
      <c r="R102" s="185" t="s">
        <v>628</v>
      </c>
      <c r="T102" s="185" t="s">
        <v>92</v>
      </c>
      <c r="BI102" s="32" t="str">
        <f>HYPERLINK("#일위대가목록!A66","HGJ_001132 →")</f>
        <v>HGJ_001132 →</v>
      </c>
    </row>
    <row r="103" spans="1:61" ht="18.399999999999999" customHeight="1">
      <c r="A103" s="2" t="s">
        <v>629</v>
      </c>
      <c r="B103" s="3" t="s">
        <v>630</v>
      </c>
      <c r="C103" s="3">
        <v>1</v>
      </c>
      <c r="D103" s="3" t="s">
        <v>91</v>
      </c>
      <c r="E103" s="4">
        <f t="shared" si="30"/>
        <v>65887</v>
      </c>
      <c r="F103" s="4">
        <f t="shared" si="22"/>
        <v>65887</v>
      </c>
      <c r="G103" s="4">
        <f>일위대가목록!F67</f>
        <v>0</v>
      </c>
      <c r="H103" s="4">
        <f>TRUNC(G103*C103,0)</f>
        <v>0</v>
      </c>
      <c r="I103" s="4">
        <f>일위대가목록!G67</f>
        <v>62750</v>
      </c>
      <c r="J103" s="4">
        <f>TRUNC(I103*C103,0)</f>
        <v>62750</v>
      </c>
      <c r="K103" s="4">
        <f>일위대가목록!H67</f>
        <v>3137</v>
      </c>
      <c r="L103" s="4">
        <f>TRUNC(K103*C103,0)</f>
        <v>3137</v>
      </c>
      <c r="M103" s="5" t="s">
        <v>1507</v>
      </c>
      <c r="N103" s="185" t="s">
        <v>55</v>
      </c>
      <c r="P103" s="185" t="s">
        <v>78</v>
      </c>
      <c r="Q103" s="185" t="s">
        <v>55</v>
      </c>
      <c r="R103" s="185" t="s">
        <v>631</v>
      </c>
      <c r="T103" s="185" t="s">
        <v>92</v>
      </c>
      <c r="BI103" s="32" t="str">
        <f>HYPERLINK("#일위대가목록!A67","HGJ_90029000 →")</f>
        <v>HGJ_90029000 →</v>
      </c>
    </row>
    <row r="104" spans="1:61" ht="18.399999999999999" customHeight="1">
      <c r="A104" s="2" t="s">
        <v>632</v>
      </c>
      <c r="B104" s="3" t="s">
        <v>123</v>
      </c>
      <c r="C104" s="3">
        <v>57</v>
      </c>
      <c r="D104" s="3" t="s">
        <v>99</v>
      </c>
      <c r="E104" s="4">
        <f t="shared" si="30"/>
        <v>780</v>
      </c>
      <c r="F104" s="4">
        <f t="shared" si="22"/>
        <v>44460</v>
      </c>
      <c r="G104" s="4">
        <f>일위대가목록!F50</f>
        <v>780</v>
      </c>
      <c r="H104" s="4">
        <f>TRUNC(G104*C104,0)</f>
        <v>44460</v>
      </c>
      <c r="I104" s="4">
        <f>일위대가목록!G50</f>
        <v>0</v>
      </c>
      <c r="J104" s="4">
        <f>TRUNC(I104*C104,0)</f>
        <v>0</v>
      </c>
      <c r="K104" s="4">
        <f>일위대가목록!H50</f>
        <v>0</v>
      </c>
      <c r="L104" s="4">
        <f>TRUNC(K104*C104,0)</f>
        <v>0</v>
      </c>
      <c r="M104" s="5" t="s">
        <v>1454</v>
      </c>
      <c r="N104" s="185" t="s">
        <v>86</v>
      </c>
      <c r="P104" s="185" t="s">
        <v>80</v>
      </c>
      <c r="Q104" s="185" t="s">
        <v>55</v>
      </c>
      <c r="R104" s="185" t="s">
        <v>124</v>
      </c>
      <c r="T104" s="185" t="s">
        <v>92</v>
      </c>
      <c r="BI104" s="32" t="str">
        <f>HYPERLINK("#일위대가목록!A50","HGJ_001845 →")</f>
        <v>HGJ_001845 →</v>
      </c>
    </row>
    <row r="105" spans="1:61" ht="18.399999999999999" customHeight="1">
      <c r="A105" s="2" t="s">
        <v>79</v>
      </c>
      <c r="B105" s="3" t="s">
        <v>55</v>
      </c>
      <c r="C105" s="3"/>
      <c r="D105" s="3" t="s">
        <v>55</v>
      </c>
      <c r="E105" s="4">
        <f t="shared" si="30"/>
        <v>0</v>
      </c>
      <c r="F105" s="4">
        <f t="shared" si="22"/>
        <v>0</v>
      </c>
      <c r="G105" s="1"/>
      <c r="H105" s="4">
        <v>0</v>
      </c>
      <c r="I105" s="1"/>
      <c r="J105" s="4">
        <v>0</v>
      </c>
      <c r="K105" s="1"/>
      <c r="L105" s="4">
        <v>0</v>
      </c>
      <c r="M105" s="5" t="s">
        <v>55</v>
      </c>
      <c r="N105" s="185" t="s">
        <v>55</v>
      </c>
      <c r="P105" s="185" t="s">
        <v>82</v>
      </c>
      <c r="Q105" s="185" t="s">
        <v>81</v>
      </c>
      <c r="R105" s="185" t="s">
        <v>55</v>
      </c>
    </row>
    <row r="106" spans="1:61" ht="18.399999999999999" customHeight="1">
      <c r="A106" s="2" t="s">
        <v>1664</v>
      </c>
      <c r="B106" s="3" t="s">
        <v>55</v>
      </c>
      <c r="C106" s="3">
        <v>1</v>
      </c>
      <c r="D106" s="3" t="s">
        <v>70</v>
      </c>
      <c r="E106" s="1"/>
      <c r="F106" s="4">
        <f t="shared" si="22"/>
        <v>1717510</v>
      </c>
      <c r="G106" s="1"/>
      <c r="H106" s="4">
        <f>TRUNC(H108+H109+H110+H111+H112+H113+H114+H117+H118+H119+H120+H123+H124+H127,0)</f>
        <v>190529</v>
      </c>
      <c r="I106" s="1"/>
      <c r="J106" s="4">
        <f>TRUNC(J108+J109+J110+J111+J112+J113+J114+J117+J118+J119+J120+J123+J124+J127,0)</f>
        <v>1325723</v>
      </c>
      <c r="K106" s="1"/>
      <c r="L106" s="4">
        <f>TRUNC(L108+L109+L110+L111+L112+L113+L114+L117+L118+L119+L120+L123+L124+L127,0)</f>
        <v>201258</v>
      </c>
      <c r="M106" s="5" t="s">
        <v>55</v>
      </c>
      <c r="N106" s="185" t="s">
        <v>55</v>
      </c>
      <c r="O106" s="185" t="s">
        <v>602</v>
      </c>
    </row>
    <row r="107" spans="1:61" ht="18.399999999999999" customHeight="1">
      <c r="A107" s="2" t="s">
        <v>633</v>
      </c>
      <c r="B107" s="3" t="s">
        <v>55</v>
      </c>
      <c r="C107" s="3"/>
      <c r="D107" s="3" t="s">
        <v>55</v>
      </c>
      <c r="E107" s="4">
        <f t="shared" ref="E107:E128" si="31">G107+I107+K107</f>
        <v>0</v>
      </c>
      <c r="F107" s="4">
        <f t="shared" si="22"/>
        <v>762772</v>
      </c>
      <c r="G107" s="1"/>
      <c r="H107" s="4">
        <f>TRUNC(H108+H109+H110+H111+H112+H113+H114,0)</f>
        <v>80197</v>
      </c>
      <c r="I107" s="1"/>
      <c r="J107" s="4">
        <f>TRUNC(J108+J109+J110+J111+J112+J113+J114,0)</f>
        <v>623234</v>
      </c>
      <c r="K107" s="1"/>
      <c r="L107" s="4">
        <f>TRUNC(L108+L109+L110+L111+L112+L113+L114,0)</f>
        <v>59341</v>
      </c>
      <c r="M107" s="5" t="s">
        <v>55</v>
      </c>
      <c r="N107" s="185" t="s">
        <v>55</v>
      </c>
      <c r="P107" s="185" t="s">
        <v>71</v>
      </c>
      <c r="Q107" s="185" t="s">
        <v>55</v>
      </c>
      <c r="R107" s="185" t="s">
        <v>55</v>
      </c>
    </row>
    <row r="108" spans="1:61" ht="18.399999999999999" customHeight="1">
      <c r="A108" s="2" t="s">
        <v>634</v>
      </c>
      <c r="B108" s="3" t="s">
        <v>55</v>
      </c>
      <c r="C108" s="3">
        <v>19</v>
      </c>
      <c r="D108" s="3" t="s">
        <v>125</v>
      </c>
      <c r="E108" s="4">
        <f t="shared" si="31"/>
        <v>2343</v>
      </c>
      <c r="F108" s="4">
        <f t="shared" si="22"/>
        <v>44517</v>
      </c>
      <c r="G108" s="4">
        <f>일위대가목록!F13</f>
        <v>707</v>
      </c>
      <c r="H108" s="4">
        <f t="shared" ref="H108:H114" si="32">TRUNC(G108*C108,0)</f>
        <v>13433</v>
      </c>
      <c r="I108" s="4">
        <f>일위대가목록!G13</f>
        <v>1564</v>
      </c>
      <c r="J108" s="4">
        <f t="shared" ref="J108:J114" si="33">TRUNC(I108*C108,0)</f>
        <v>29716</v>
      </c>
      <c r="K108" s="4">
        <f>일위대가목록!H13</f>
        <v>72</v>
      </c>
      <c r="L108" s="4">
        <f t="shared" ref="L108:L114" si="34">TRUNC(K108*C108,0)</f>
        <v>1368</v>
      </c>
      <c r="M108" s="5" t="s">
        <v>1472</v>
      </c>
      <c r="N108" s="185" t="s">
        <v>55</v>
      </c>
      <c r="P108" s="185" t="s">
        <v>74</v>
      </c>
      <c r="Q108" s="185" t="s">
        <v>55</v>
      </c>
      <c r="R108" s="185" t="s">
        <v>635</v>
      </c>
      <c r="T108" s="185" t="s">
        <v>87</v>
      </c>
      <c r="BI108" s="32" t="str">
        <f>HYPERLINK("#일위대가목록!A13","HGJ_000890 →")</f>
        <v>HGJ_000890 →</v>
      </c>
    </row>
    <row r="109" spans="1:61" ht="18.399999999999999" customHeight="1">
      <c r="A109" s="2" t="s">
        <v>636</v>
      </c>
      <c r="B109" s="3" t="s">
        <v>637</v>
      </c>
      <c r="C109" s="3">
        <v>4</v>
      </c>
      <c r="D109" s="3" t="s">
        <v>85</v>
      </c>
      <c r="E109" s="4">
        <f t="shared" si="31"/>
        <v>39759</v>
      </c>
      <c r="F109" s="4">
        <f t="shared" si="22"/>
        <v>159036</v>
      </c>
      <c r="G109" s="4">
        <f>일위대가목록!F32</f>
        <v>4226</v>
      </c>
      <c r="H109" s="4">
        <f t="shared" si="32"/>
        <v>16904</v>
      </c>
      <c r="I109" s="4">
        <f>일위대가목록!G32</f>
        <v>29175</v>
      </c>
      <c r="J109" s="4">
        <f t="shared" si="33"/>
        <v>116700</v>
      </c>
      <c r="K109" s="4">
        <f>일위대가목록!H32</f>
        <v>6358</v>
      </c>
      <c r="L109" s="4">
        <f t="shared" si="34"/>
        <v>25432</v>
      </c>
      <c r="M109" s="5" t="s">
        <v>1515</v>
      </c>
      <c r="N109" s="185" t="s">
        <v>86</v>
      </c>
      <c r="P109" s="185" t="s">
        <v>77</v>
      </c>
      <c r="Q109" s="185" t="s">
        <v>55</v>
      </c>
      <c r="R109" s="185" t="s">
        <v>638</v>
      </c>
      <c r="T109" s="185" t="s">
        <v>87</v>
      </c>
      <c r="BI109" s="32" t="str">
        <f>HYPERLINK("#일위대가목록!A32","HGJ_000902 →")</f>
        <v>HGJ_000902 →</v>
      </c>
    </row>
    <row r="110" spans="1:61" ht="18.399999999999999" customHeight="1">
      <c r="A110" s="2" t="s">
        <v>639</v>
      </c>
      <c r="B110" s="3" t="s">
        <v>640</v>
      </c>
      <c r="C110" s="3">
        <v>17</v>
      </c>
      <c r="D110" s="3" t="s">
        <v>117</v>
      </c>
      <c r="E110" s="4">
        <f t="shared" si="31"/>
        <v>7621</v>
      </c>
      <c r="F110" s="4">
        <f t="shared" si="22"/>
        <v>129557</v>
      </c>
      <c r="G110" s="4">
        <f>일위대가목록!F33</f>
        <v>653</v>
      </c>
      <c r="H110" s="4">
        <f t="shared" si="32"/>
        <v>11101</v>
      </c>
      <c r="I110" s="4">
        <f>일위대가목록!G33</f>
        <v>6566</v>
      </c>
      <c r="J110" s="4">
        <f t="shared" si="33"/>
        <v>111622</v>
      </c>
      <c r="K110" s="4">
        <f>일위대가목록!H33</f>
        <v>402</v>
      </c>
      <c r="L110" s="4">
        <f t="shared" si="34"/>
        <v>6834</v>
      </c>
      <c r="M110" s="5" t="s">
        <v>1665</v>
      </c>
      <c r="N110" s="185" t="s">
        <v>86</v>
      </c>
      <c r="P110" s="185" t="s">
        <v>78</v>
      </c>
      <c r="Q110" s="185" t="s">
        <v>55</v>
      </c>
      <c r="R110" s="185" t="s">
        <v>641</v>
      </c>
      <c r="T110" s="185" t="s">
        <v>87</v>
      </c>
      <c r="BI110" s="32" t="str">
        <f>HYPERLINK("#일위대가목록!A33","HGJ_001333 →")</f>
        <v>HGJ_001333 →</v>
      </c>
    </row>
    <row r="111" spans="1:61" ht="18.399999999999999" customHeight="1">
      <c r="A111" s="2" t="s">
        <v>642</v>
      </c>
      <c r="B111" s="3" t="s">
        <v>1615</v>
      </c>
      <c r="C111" s="3">
        <v>17</v>
      </c>
      <c r="D111" s="3" t="s">
        <v>117</v>
      </c>
      <c r="E111" s="4">
        <f t="shared" si="31"/>
        <v>21435</v>
      </c>
      <c r="F111" s="4">
        <f t="shared" si="22"/>
        <v>364395</v>
      </c>
      <c r="G111" s="4">
        <f>일위대가목록!F15</f>
        <v>1837</v>
      </c>
      <c r="H111" s="4">
        <f t="shared" si="32"/>
        <v>31229</v>
      </c>
      <c r="I111" s="4">
        <f>일위대가목록!G15</f>
        <v>18467</v>
      </c>
      <c r="J111" s="4">
        <f t="shared" si="33"/>
        <v>313939</v>
      </c>
      <c r="K111" s="4">
        <f>일위대가목록!H15</f>
        <v>1131</v>
      </c>
      <c r="L111" s="4">
        <f t="shared" si="34"/>
        <v>19227</v>
      </c>
      <c r="M111" s="5" t="s">
        <v>1474</v>
      </c>
      <c r="N111" s="185" t="s">
        <v>86</v>
      </c>
      <c r="P111" s="185" t="s">
        <v>80</v>
      </c>
      <c r="Q111" s="185" t="s">
        <v>55</v>
      </c>
      <c r="R111" s="185" t="s">
        <v>643</v>
      </c>
      <c r="T111" s="185" t="s">
        <v>87</v>
      </c>
      <c r="BI111" s="32" t="str">
        <f>HYPERLINK("#일위대가목록!A15","HGJ_001345 →")</f>
        <v>HGJ_001345 →</v>
      </c>
    </row>
    <row r="112" spans="1:61" ht="18.399999999999999" customHeight="1">
      <c r="A112" s="2" t="s">
        <v>644</v>
      </c>
      <c r="B112" s="3" t="s">
        <v>645</v>
      </c>
      <c r="C112" s="3">
        <v>42</v>
      </c>
      <c r="D112" s="3" t="s">
        <v>94</v>
      </c>
      <c r="E112" s="4">
        <f t="shared" si="31"/>
        <v>81</v>
      </c>
      <c r="F112" s="4">
        <f t="shared" si="22"/>
        <v>3402</v>
      </c>
      <c r="G112" s="4">
        <f>일위대가목록!F16</f>
        <v>2</v>
      </c>
      <c r="H112" s="4">
        <f t="shared" si="32"/>
        <v>84</v>
      </c>
      <c r="I112" s="4">
        <f>일위대가목록!G16</f>
        <v>79</v>
      </c>
      <c r="J112" s="4">
        <f t="shared" si="33"/>
        <v>3318</v>
      </c>
      <c r="K112" s="4">
        <f>일위대가목록!H16</f>
        <v>0</v>
      </c>
      <c r="L112" s="4">
        <f t="shared" si="34"/>
        <v>0</v>
      </c>
      <c r="M112" s="5" t="s">
        <v>1475</v>
      </c>
      <c r="N112" s="185" t="s">
        <v>55</v>
      </c>
      <c r="P112" s="185" t="s">
        <v>82</v>
      </c>
      <c r="Q112" s="185" t="s">
        <v>55</v>
      </c>
      <c r="R112" s="185" t="s">
        <v>646</v>
      </c>
      <c r="T112" s="185" t="s">
        <v>87</v>
      </c>
      <c r="BI112" s="32" t="str">
        <f>HYPERLINK("#일위대가목록!A16","HGJ_001350 →")</f>
        <v>HGJ_001350 →</v>
      </c>
    </row>
    <row r="113" spans="1:61" ht="18.399999999999999" customHeight="1">
      <c r="A113" s="2" t="s">
        <v>647</v>
      </c>
      <c r="B113" s="3" t="s">
        <v>648</v>
      </c>
      <c r="C113" s="3">
        <v>17</v>
      </c>
      <c r="D113" s="3" t="s">
        <v>94</v>
      </c>
      <c r="E113" s="4">
        <f t="shared" si="31"/>
        <v>81</v>
      </c>
      <c r="F113" s="4">
        <f t="shared" si="22"/>
        <v>1377</v>
      </c>
      <c r="G113" s="4">
        <f>일위대가목록!F17</f>
        <v>2</v>
      </c>
      <c r="H113" s="4">
        <f t="shared" si="32"/>
        <v>34</v>
      </c>
      <c r="I113" s="4">
        <f>일위대가목록!G17</f>
        <v>79</v>
      </c>
      <c r="J113" s="4">
        <f t="shared" si="33"/>
        <v>1343</v>
      </c>
      <c r="K113" s="4">
        <f>일위대가목록!H17</f>
        <v>0</v>
      </c>
      <c r="L113" s="4">
        <f t="shared" si="34"/>
        <v>0</v>
      </c>
      <c r="M113" s="5" t="s">
        <v>1476</v>
      </c>
      <c r="N113" s="185" t="s">
        <v>55</v>
      </c>
      <c r="P113" s="185" t="s">
        <v>83</v>
      </c>
      <c r="Q113" s="185" t="s">
        <v>55</v>
      </c>
      <c r="R113" s="185" t="s">
        <v>649</v>
      </c>
      <c r="T113" s="185" t="s">
        <v>87</v>
      </c>
      <c r="BI113" s="32" t="str">
        <f>HYPERLINK("#일위대가목록!A17","HGJ_001355 →")</f>
        <v>HGJ_001355 →</v>
      </c>
    </row>
    <row r="114" spans="1:61" ht="18.399999999999999" customHeight="1">
      <c r="A114" s="2" t="s">
        <v>658</v>
      </c>
      <c r="B114" s="3" t="s">
        <v>659</v>
      </c>
      <c r="C114" s="3">
        <v>4</v>
      </c>
      <c r="D114" s="3" t="s">
        <v>85</v>
      </c>
      <c r="E114" s="4">
        <f t="shared" si="31"/>
        <v>15122</v>
      </c>
      <c r="F114" s="4">
        <f t="shared" si="22"/>
        <v>60488</v>
      </c>
      <c r="G114" s="4">
        <f>일위대가목록!F18</f>
        <v>1853</v>
      </c>
      <c r="H114" s="4">
        <f t="shared" si="32"/>
        <v>7412</v>
      </c>
      <c r="I114" s="4">
        <f>일위대가목록!G18</f>
        <v>11649</v>
      </c>
      <c r="J114" s="4">
        <f t="shared" si="33"/>
        <v>46596</v>
      </c>
      <c r="K114" s="4">
        <f>일위대가목록!H18</f>
        <v>1620</v>
      </c>
      <c r="L114" s="4">
        <f t="shared" si="34"/>
        <v>6480</v>
      </c>
      <c r="M114" s="5" t="s">
        <v>1477</v>
      </c>
      <c r="N114" s="185" t="s">
        <v>86</v>
      </c>
      <c r="P114" s="185" t="s">
        <v>84</v>
      </c>
      <c r="Q114" s="185" t="s">
        <v>55</v>
      </c>
      <c r="R114" s="185" t="s">
        <v>660</v>
      </c>
      <c r="T114" s="185" t="s">
        <v>87</v>
      </c>
      <c r="BI114" s="32" t="str">
        <f>HYPERLINK("#일위대가목록!A18","HGJ_001370 →")</f>
        <v>HGJ_001370 →</v>
      </c>
    </row>
    <row r="115" spans="1:61" ht="18.399999999999999" customHeight="1">
      <c r="A115" s="2" t="s">
        <v>79</v>
      </c>
      <c r="B115" s="3" t="s">
        <v>55</v>
      </c>
      <c r="C115" s="3"/>
      <c r="D115" s="3" t="s">
        <v>55</v>
      </c>
      <c r="E115" s="4">
        <f t="shared" si="31"/>
        <v>0</v>
      </c>
      <c r="F115" s="4">
        <f t="shared" si="22"/>
        <v>0</v>
      </c>
      <c r="G115" s="1"/>
      <c r="H115" s="4">
        <v>0</v>
      </c>
      <c r="I115" s="1"/>
      <c r="J115" s="4">
        <v>0</v>
      </c>
      <c r="K115" s="1"/>
      <c r="L115" s="4">
        <v>0</v>
      </c>
      <c r="M115" s="5" t="s">
        <v>55</v>
      </c>
      <c r="N115" s="185" t="s">
        <v>55</v>
      </c>
      <c r="P115" s="185" t="s">
        <v>90</v>
      </c>
      <c r="Q115" s="185" t="s">
        <v>55</v>
      </c>
      <c r="R115" s="185" t="s">
        <v>55</v>
      </c>
    </row>
    <row r="116" spans="1:61" ht="18.399999999999999" customHeight="1">
      <c r="A116" s="2" t="s">
        <v>2408</v>
      </c>
      <c r="B116" s="3" t="s">
        <v>55</v>
      </c>
      <c r="C116" s="3"/>
      <c r="D116" s="3" t="s">
        <v>55</v>
      </c>
      <c r="E116" s="4">
        <f t="shared" si="31"/>
        <v>0</v>
      </c>
      <c r="F116" s="4">
        <f t="shared" si="22"/>
        <v>755019</v>
      </c>
      <c r="G116" s="1"/>
      <c r="H116" s="4">
        <f>TRUNC(H117+H118+H119+H120,0)</f>
        <v>92002</v>
      </c>
      <c r="I116" s="1"/>
      <c r="J116" s="4">
        <f>TRUNC(J117+J118+J119+J120,0)</f>
        <v>589927</v>
      </c>
      <c r="K116" s="1"/>
      <c r="L116" s="4">
        <f>TRUNC(L117+L118+L119+L120,0)</f>
        <v>73090</v>
      </c>
      <c r="M116" s="5" t="s">
        <v>55</v>
      </c>
      <c r="N116" s="185" t="s">
        <v>55</v>
      </c>
      <c r="P116" s="185" t="s">
        <v>105</v>
      </c>
      <c r="Q116" s="185" t="s">
        <v>55</v>
      </c>
      <c r="R116" s="185" t="s">
        <v>55</v>
      </c>
    </row>
    <row r="117" spans="1:61" ht="18.399999999999999" customHeight="1">
      <c r="A117" s="2" t="s">
        <v>650</v>
      </c>
      <c r="B117" s="3" t="s">
        <v>651</v>
      </c>
      <c r="C117" s="3">
        <v>45</v>
      </c>
      <c r="D117" s="3" t="s">
        <v>125</v>
      </c>
      <c r="E117" s="4">
        <f t="shared" si="31"/>
        <v>2727</v>
      </c>
      <c r="F117" s="4">
        <f t="shared" si="22"/>
        <v>122715</v>
      </c>
      <c r="G117" s="4">
        <f>일위대가목록!F34</f>
        <v>822</v>
      </c>
      <c r="H117" s="4">
        <f>TRUNC(G117*C117,0)</f>
        <v>36990</v>
      </c>
      <c r="I117" s="4">
        <f>일위대가목록!G34</f>
        <v>1810</v>
      </c>
      <c r="J117" s="4">
        <f>TRUNC(I117*C117,0)</f>
        <v>81450</v>
      </c>
      <c r="K117" s="4">
        <f>일위대가목록!H34</f>
        <v>95</v>
      </c>
      <c r="L117" s="4">
        <f>TRUNC(K117*C117,0)</f>
        <v>4275</v>
      </c>
      <c r="M117" s="5" t="s">
        <v>1666</v>
      </c>
      <c r="N117" s="185" t="s">
        <v>55</v>
      </c>
      <c r="P117" s="185" t="s">
        <v>106</v>
      </c>
      <c r="Q117" s="185" t="s">
        <v>55</v>
      </c>
      <c r="R117" s="185" t="s">
        <v>652</v>
      </c>
      <c r="T117" s="185" t="s">
        <v>87</v>
      </c>
      <c r="BI117" s="32" t="str">
        <f>HYPERLINK("#일위대가목록!A34","HGJ_000895 →")</f>
        <v>HGJ_000895 →</v>
      </c>
    </row>
    <row r="118" spans="1:61" ht="18.399999999999999" customHeight="1">
      <c r="A118" s="2" t="s">
        <v>653</v>
      </c>
      <c r="B118" s="3" t="s">
        <v>654</v>
      </c>
      <c r="C118" s="3">
        <v>5</v>
      </c>
      <c r="D118" s="3" t="s">
        <v>85</v>
      </c>
      <c r="E118" s="4">
        <f t="shared" si="31"/>
        <v>75040</v>
      </c>
      <c r="F118" s="4">
        <f t="shared" si="22"/>
        <v>375200</v>
      </c>
      <c r="G118" s="4">
        <f>일위대가목록!F35</f>
        <v>7347</v>
      </c>
      <c r="H118" s="4">
        <f>TRUNC(G118*C118,0)</f>
        <v>36735</v>
      </c>
      <c r="I118" s="4">
        <f>일위대가목록!G35</f>
        <v>55550</v>
      </c>
      <c r="J118" s="4">
        <f>TRUNC(I118*C118,0)</f>
        <v>277750</v>
      </c>
      <c r="K118" s="4">
        <f>일위대가목록!H35</f>
        <v>12143</v>
      </c>
      <c r="L118" s="4">
        <f>TRUNC(K118*C118,0)</f>
        <v>60715</v>
      </c>
      <c r="M118" s="5" t="s">
        <v>1667</v>
      </c>
      <c r="N118" s="185" t="s">
        <v>86</v>
      </c>
      <c r="P118" s="185" t="s">
        <v>107</v>
      </c>
      <c r="Q118" s="185" t="s">
        <v>55</v>
      </c>
      <c r="R118" s="185" t="s">
        <v>655</v>
      </c>
      <c r="T118" s="185" t="s">
        <v>87</v>
      </c>
      <c r="BI118" s="32" t="str">
        <f>HYPERLINK("#일위대가목록!A35","HGJ_000912 →")</f>
        <v>HGJ_000912 →</v>
      </c>
    </row>
    <row r="119" spans="1:61" ht="18.399999999999999" customHeight="1">
      <c r="A119" s="2" t="s">
        <v>656</v>
      </c>
      <c r="B119" s="3" t="s">
        <v>661</v>
      </c>
      <c r="C119" s="3">
        <v>6</v>
      </c>
      <c r="D119" s="3" t="s">
        <v>85</v>
      </c>
      <c r="E119" s="4">
        <f t="shared" si="31"/>
        <v>30249</v>
      </c>
      <c r="F119" s="4">
        <f t="shared" si="22"/>
        <v>181494</v>
      </c>
      <c r="G119" s="4">
        <f>일위대가목록!F36</f>
        <v>1502</v>
      </c>
      <c r="H119" s="4">
        <f>TRUNC(G119*C119,0)</f>
        <v>9012</v>
      </c>
      <c r="I119" s="4">
        <f>일위대가목록!G36</f>
        <v>28747</v>
      </c>
      <c r="J119" s="4">
        <f>TRUNC(I119*C119,0)</f>
        <v>172482</v>
      </c>
      <c r="K119" s="4">
        <f>일위대가목록!H36</f>
        <v>0</v>
      </c>
      <c r="L119" s="4">
        <f>TRUNC(K119*C119,0)</f>
        <v>0</v>
      </c>
      <c r="M119" s="5" t="s">
        <v>1668</v>
      </c>
      <c r="N119" s="185" t="s">
        <v>55</v>
      </c>
      <c r="P119" s="185" t="s">
        <v>108</v>
      </c>
      <c r="Q119" s="185" t="s">
        <v>55</v>
      </c>
      <c r="R119" s="185" t="s">
        <v>657</v>
      </c>
      <c r="T119" s="185" t="s">
        <v>87</v>
      </c>
      <c r="BI119" s="32" t="str">
        <f>HYPERLINK("#일위대가목록!A36","HGJ_001366 →")</f>
        <v>HGJ_001366 →</v>
      </c>
    </row>
    <row r="120" spans="1:61" ht="18.399999999999999" customHeight="1">
      <c r="A120" s="2" t="s">
        <v>658</v>
      </c>
      <c r="B120" s="3" t="s">
        <v>659</v>
      </c>
      <c r="C120" s="3">
        <v>5</v>
      </c>
      <c r="D120" s="3" t="s">
        <v>85</v>
      </c>
      <c r="E120" s="4">
        <f t="shared" si="31"/>
        <v>15122</v>
      </c>
      <c r="F120" s="4">
        <f t="shared" si="22"/>
        <v>75610</v>
      </c>
      <c r="G120" s="4">
        <f>일위대가목록!F18</f>
        <v>1853</v>
      </c>
      <c r="H120" s="4">
        <f>TRUNC(G120*C120,0)</f>
        <v>9265</v>
      </c>
      <c r="I120" s="4">
        <f>일위대가목록!G18</f>
        <v>11649</v>
      </c>
      <c r="J120" s="4">
        <f>TRUNC(I120*C120,0)</f>
        <v>58245</v>
      </c>
      <c r="K120" s="4">
        <f>일위대가목록!H18</f>
        <v>1620</v>
      </c>
      <c r="L120" s="4">
        <f>TRUNC(K120*C120,0)</f>
        <v>8100</v>
      </c>
      <c r="M120" s="5" t="s">
        <v>1477</v>
      </c>
      <c r="N120" s="185" t="s">
        <v>86</v>
      </c>
      <c r="P120" s="185" t="s">
        <v>109</v>
      </c>
      <c r="Q120" s="185" t="s">
        <v>55</v>
      </c>
      <c r="R120" s="185" t="s">
        <v>660</v>
      </c>
      <c r="T120" s="185" t="s">
        <v>87</v>
      </c>
      <c r="BI120" s="32" t="str">
        <f>HYPERLINK("#일위대가목록!A18","HGJ_001370 →")</f>
        <v>HGJ_001370 →</v>
      </c>
    </row>
    <row r="121" spans="1:61" ht="18.399999999999999" customHeight="1">
      <c r="A121" s="2" t="s">
        <v>79</v>
      </c>
      <c r="B121" s="3" t="s">
        <v>55</v>
      </c>
      <c r="C121" s="3"/>
      <c r="D121" s="3" t="s">
        <v>55</v>
      </c>
      <c r="E121" s="4">
        <f t="shared" si="31"/>
        <v>0</v>
      </c>
      <c r="F121" s="4">
        <f t="shared" si="22"/>
        <v>0</v>
      </c>
      <c r="G121" s="1"/>
      <c r="H121" s="4">
        <v>0</v>
      </c>
      <c r="I121" s="1"/>
      <c r="J121" s="4">
        <v>0</v>
      </c>
      <c r="K121" s="1"/>
      <c r="L121" s="4">
        <v>0</v>
      </c>
      <c r="M121" s="5" t="s">
        <v>55</v>
      </c>
      <c r="N121" s="185" t="s">
        <v>55</v>
      </c>
      <c r="P121" s="185" t="s">
        <v>110</v>
      </c>
      <c r="Q121" s="185" t="s">
        <v>55</v>
      </c>
      <c r="R121" s="185" t="s">
        <v>55</v>
      </c>
    </row>
    <row r="122" spans="1:61" ht="18.399999999999999" customHeight="1">
      <c r="A122" s="2" t="s">
        <v>2409</v>
      </c>
      <c r="B122" s="3" t="s">
        <v>55</v>
      </c>
      <c r="C122" s="3"/>
      <c r="D122" s="3" t="s">
        <v>55</v>
      </c>
      <c r="E122" s="4">
        <f t="shared" si="31"/>
        <v>0</v>
      </c>
      <c r="F122" s="4">
        <f t="shared" si="22"/>
        <v>96579</v>
      </c>
      <c r="G122" s="1"/>
      <c r="H122" s="4">
        <f>TRUNC(H123+H124,0)</f>
        <v>6594</v>
      </c>
      <c r="I122" s="1"/>
      <c r="J122" s="4">
        <f>TRUNC(J123+J124,0)</f>
        <v>83006</v>
      </c>
      <c r="K122" s="1"/>
      <c r="L122" s="4">
        <f>TRUNC(L123+L124,0)</f>
        <v>6979</v>
      </c>
      <c r="M122" s="5" t="s">
        <v>55</v>
      </c>
      <c r="N122" s="185" t="s">
        <v>55</v>
      </c>
      <c r="P122" s="185" t="s">
        <v>111</v>
      </c>
      <c r="Q122" s="185" t="s">
        <v>55</v>
      </c>
      <c r="R122" s="185" t="s">
        <v>55</v>
      </c>
    </row>
    <row r="123" spans="1:61" ht="18.399999999999999" customHeight="1">
      <c r="A123" s="2" t="s">
        <v>1669</v>
      </c>
      <c r="B123" s="3" t="s">
        <v>1670</v>
      </c>
      <c r="C123" s="3">
        <v>7</v>
      </c>
      <c r="D123" s="3" t="s">
        <v>94</v>
      </c>
      <c r="E123" s="4">
        <f t="shared" si="31"/>
        <v>3871</v>
      </c>
      <c r="F123" s="4">
        <f t="shared" si="22"/>
        <v>27097</v>
      </c>
      <c r="G123" s="4">
        <f>일위대가목록!F37</f>
        <v>147</v>
      </c>
      <c r="H123" s="4">
        <f>TRUNC(G123*C123,0)</f>
        <v>1029</v>
      </c>
      <c r="I123" s="4">
        <f>일위대가목록!G37</f>
        <v>3580</v>
      </c>
      <c r="J123" s="4">
        <f>TRUNC(I123*C123,0)</f>
        <v>25060</v>
      </c>
      <c r="K123" s="4">
        <f>일위대가목록!H37</f>
        <v>144</v>
      </c>
      <c r="L123" s="4">
        <f>TRUNC(K123*C123,0)</f>
        <v>1008</v>
      </c>
      <c r="M123" s="5" t="s">
        <v>1671</v>
      </c>
      <c r="N123" s="185" t="s">
        <v>55</v>
      </c>
      <c r="P123" s="185" t="s">
        <v>112</v>
      </c>
      <c r="Q123" s="185" t="s">
        <v>55</v>
      </c>
      <c r="R123" s="185" t="s">
        <v>1672</v>
      </c>
      <c r="T123" s="185" t="s">
        <v>87</v>
      </c>
      <c r="BI123" s="32" t="str">
        <f>HYPERLINK("#일위대가목록!A37","HGJ_700011 →")</f>
        <v>HGJ_700011 →</v>
      </c>
    </row>
    <row r="124" spans="1:61" ht="18.399999999999999" customHeight="1">
      <c r="A124" s="2" t="s">
        <v>663</v>
      </c>
      <c r="B124" s="3" t="s">
        <v>662</v>
      </c>
      <c r="C124" s="3">
        <v>7</v>
      </c>
      <c r="D124" s="3" t="s">
        <v>94</v>
      </c>
      <c r="E124" s="4">
        <f t="shared" si="31"/>
        <v>9926</v>
      </c>
      <c r="F124" s="4">
        <f t="shared" si="22"/>
        <v>69482</v>
      </c>
      <c r="G124" s="4">
        <f>일위대가목록!F38</f>
        <v>795</v>
      </c>
      <c r="H124" s="4">
        <f>TRUNC(G124*C124,0)</f>
        <v>5565</v>
      </c>
      <c r="I124" s="4">
        <f>일위대가목록!G38</f>
        <v>8278</v>
      </c>
      <c r="J124" s="4">
        <f>TRUNC(I124*C124,0)</f>
        <v>57946</v>
      </c>
      <c r="K124" s="4">
        <f>일위대가목록!H38</f>
        <v>853</v>
      </c>
      <c r="L124" s="4">
        <f>TRUNC(K124*C124,0)</f>
        <v>5971</v>
      </c>
      <c r="M124" s="5" t="s">
        <v>1673</v>
      </c>
      <c r="N124" s="185" t="s">
        <v>55</v>
      </c>
      <c r="P124" s="185" t="s">
        <v>113</v>
      </c>
      <c r="Q124" s="185" t="s">
        <v>55</v>
      </c>
      <c r="R124" s="185" t="s">
        <v>664</v>
      </c>
      <c r="T124" s="185" t="s">
        <v>87</v>
      </c>
      <c r="BI124" s="32" t="str">
        <f>HYPERLINK("#일위대가목록!A38","HGJ_700012 →")</f>
        <v>HGJ_700012 →</v>
      </c>
    </row>
    <row r="125" spans="1:61" ht="18.399999999999999" customHeight="1">
      <c r="A125" s="2" t="s">
        <v>79</v>
      </c>
      <c r="B125" s="3" t="s">
        <v>55</v>
      </c>
      <c r="C125" s="3"/>
      <c r="D125" s="3" t="s">
        <v>55</v>
      </c>
      <c r="E125" s="4">
        <f t="shared" si="31"/>
        <v>0</v>
      </c>
      <c r="F125" s="4">
        <f t="shared" si="22"/>
        <v>0</v>
      </c>
      <c r="G125" s="1"/>
      <c r="H125" s="4">
        <v>0</v>
      </c>
      <c r="I125" s="1"/>
      <c r="J125" s="4">
        <v>0</v>
      </c>
      <c r="K125" s="1"/>
      <c r="L125" s="4">
        <v>0</v>
      </c>
      <c r="M125" s="5" t="s">
        <v>55</v>
      </c>
      <c r="N125" s="185" t="s">
        <v>55</v>
      </c>
      <c r="P125" s="185" t="s">
        <v>114</v>
      </c>
      <c r="Q125" s="185" t="s">
        <v>55</v>
      </c>
      <c r="R125" s="185" t="s">
        <v>55</v>
      </c>
    </row>
    <row r="126" spans="1:61" ht="18.399999999999999" customHeight="1">
      <c r="A126" s="2" t="s">
        <v>2410</v>
      </c>
      <c r="B126" s="3" t="s">
        <v>55</v>
      </c>
      <c r="C126" s="3"/>
      <c r="D126" s="3" t="s">
        <v>55</v>
      </c>
      <c r="E126" s="4">
        <f t="shared" si="31"/>
        <v>0</v>
      </c>
      <c r="F126" s="4">
        <f t="shared" si="22"/>
        <v>103140</v>
      </c>
      <c r="G126" s="1"/>
      <c r="H126" s="4">
        <f>TRUNC(H127,0)</f>
        <v>11736</v>
      </c>
      <c r="I126" s="1"/>
      <c r="J126" s="4">
        <f>TRUNC(J127,0)</f>
        <v>29556</v>
      </c>
      <c r="K126" s="1"/>
      <c r="L126" s="4">
        <f>TRUNC(L127,0)</f>
        <v>61848</v>
      </c>
      <c r="M126" s="5" t="s">
        <v>55</v>
      </c>
      <c r="N126" s="185" t="s">
        <v>55</v>
      </c>
      <c r="P126" s="185" t="s">
        <v>115</v>
      </c>
      <c r="Q126" s="185" t="s">
        <v>55</v>
      </c>
      <c r="R126" s="185" t="s">
        <v>55</v>
      </c>
    </row>
    <row r="127" spans="1:61" ht="18.399999999999999" customHeight="1">
      <c r="A127" s="2" t="s">
        <v>1281</v>
      </c>
      <c r="B127" s="3" t="s">
        <v>665</v>
      </c>
      <c r="C127" s="3">
        <v>9</v>
      </c>
      <c r="D127" s="3" t="s">
        <v>93</v>
      </c>
      <c r="E127" s="4">
        <f t="shared" si="31"/>
        <v>11460</v>
      </c>
      <c r="F127" s="4">
        <f t="shared" si="22"/>
        <v>103140</v>
      </c>
      <c r="G127" s="4">
        <f>일위대가목록!F21</f>
        <v>1304</v>
      </c>
      <c r="H127" s="4">
        <f>TRUNC(G127*C127,0)</f>
        <v>11736</v>
      </c>
      <c r="I127" s="4">
        <f>일위대가목록!G21</f>
        <v>3284</v>
      </c>
      <c r="J127" s="4">
        <f>TRUNC(I127*C127,0)</f>
        <v>29556</v>
      </c>
      <c r="K127" s="4">
        <f>일위대가목록!H21</f>
        <v>6872</v>
      </c>
      <c r="L127" s="4">
        <f>TRUNC(K127*C127,0)</f>
        <v>61848</v>
      </c>
      <c r="M127" s="5" t="s">
        <v>1480</v>
      </c>
      <c r="N127" s="185" t="s">
        <v>55</v>
      </c>
      <c r="P127" s="185" t="s">
        <v>116</v>
      </c>
      <c r="Q127" s="185" t="s">
        <v>55</v>
      </c>
      <c r="R127" s="185" t="s">
        <v>666</v>
      </c>
      <c r="T127" s="185" t="s">
        <v>87</v>
      </c>
      <c r="BI127" s="32" t="str">
        <f>HYPERLINK("#일위대가목록!A21","HGJ_000933 →")</f>
        <v>HGJ_000933 →</v>
      </c>
    </row>
    <row r="128" spans="1:61" ht="18.399999999999999" customHeight="1">
      <c r="A128" s="2" t="s">
        <v>79</v>
      </c>
      <c r="B128" s="3" t="s">
        <v>55</v>
      </c>
      <c r="C128" s="3"/>
      <c r="D128" s="3" t="s">
        <v>55</v>
      </c>
      <c r="E128" s="4">
        <f t="shared" si="31"/>
        <v>0</v>
      </c>
      <c r="F128" s="4">
        <f t="shared" si="22"/>
        <v>0</v>
      </c>
      <c r="G128" s="1"/>
      <c r="H128" s="4">
        <v>0</v>
      </c>
      <c r="I128" s="1"/>
      <c r="J128" s="4">
        <v>0</v>
      </c>
      <c r="K128" s="1"/>
      <c r="L128" s="4">
        <v>0</v>
      </c>
      <c r="M128" s="5" t="s">
        <v>55</v>
      </c>
      <c r="N128" s="185" t="s">
        <v>55</v>
      </c>
      <c r="P128" s="185" t="s">
        <v>118</v>
      </c>
      <c r="Q128" s="185" t="s">
        <v>81</v>
      </c>
      <c r="R128" s="185" t="s">
        <v>55</v>
      </c>
    </row>
    <row r="129" spans="1:61" ht="18.399999999999999" customHeight="1">
      <c r="A129" s="2" t="s">
        <v>1674</v>
      </c>
      <c r="B129" s="3" t="s">
        <v>55</v>
      </c>
      <c r="C129" s="3">
        <v>1</v>
      </c>
      <c r="D129" s="3" t="s">
        <v>70</v>
      </c>
      <c r="E129" s="1"/>
      <c r="F129" s="4">
        <f t="shared" si="22"/>
        <v>982596</v>
      </c>
      <c r="G129" s="1"/>
      <c r="H129" s="4">
        <f>TRUNC(H130+H131+H132+H133+H134+H135+H136+H137+H138+H139+H140+H141,0)</f>
        <v>81571</v>
      </c>
      <c r="I129" s="1"/>
      <c r="J129" s="4">
        <f>TRUNC(J130+J131+J132+J133+J134+J135+J136+J137+J138+J139+J140+J141,0)</f>
        <v>835216</v>
      </c>
      <c r="K129" s="1"/>
      <c r="L129" s="4">
        <f>TRUNC(L130+L131+L132+L133+L134+L135+L136+L137+L138+L139+L140+L141,0)</f>
        <v>65809</v>
      </c>
      <c r="M129" s="5" t="s">
        <v>55</v>
      </c>
      <c r="N129" s="185" t="s">
        <v>55</v>
      </c>
      <c r="O129" s="185" t="s">
        <v>603</v>
      </c>
    </row>
    <row r="130" spans="1:61" ht="18.399999999999999" customHeight="1">
      <c r="A130" s="2" t="s">
        <v>1485</v>
      </c>
      <c r="B130" s="3" t="s">
        <v>668</v>
      </c>
      <c r="C130" s="3">
        <v>2</v>
      </c>
      <c r="D130" s="3" t="s">
        <v>91</v>
      </c>
      <c r="E130" s="4">
        <f t="shared" ref="E130:F145" si="35">G130+I130+K130</f>
        <v>173558</v>
      </c>
      <c r="F130" s="4">
        <f t="shared" si="22"/>
        <v>347116</v>
      </c>
      <c r="G130" s="4">
        <f>일위대가목록!F57</f>
        <v>2409</v>
      </c>
      <c r="H130" s="4">
        <f t="shared" ref="H130:H141" si="36">TRUNC(G130*C130,0)</f>
        <v>4818</v>
      </c>
      <c r="I130" s="4">
        <f>일위대가목록!G57</f>
        <v>167805</v>
      </c>
      <c r="J130" s="4">
        <f t="shared" ref="J130:J141" si="37">TRUNC(I130*C130,0)</f>
        <v>335610</v>
      </c>
      <c r="K130" s="4">
        <f>일위대가목록!H57</f>
        <v>3344</v>
      </c>
      <c r="L130" s="4">
        <f t="shared" ref="L130:L141" si="38">TRUNC(K130*C130,0)</f>
        <v>6688</v>
      </c>
      <c r="M130" s="5" t="s">
        <v>1463</v>
      </c>
      <c r="N130" s="185" t="s">
        <v>55</v>
      </c>
      <c r="P130" s="185" t="s">
        <v>74</v>
      </c>
      <c r="Q130" s="185" t="s">
        <v>55</v>
      </c>
      <c r="R130" s="185" t="s">
        <v>1627</v>
      </c>
      <c r="T130" s="185" t="s">
        <v>92</v>
      </c>
      <c r="BI130" s="32" t="str">
        <f>HYPERLINK("#일위대가목록!A57","HGJ_001872 →")</f>
        <v>HGJ_001872 →</v>
      </c>
    </row>
    <row r="131" spans="1:61" ht="18.399999999999999" customHeight="1">
      <c r="A131" s="2" t="s">
        <v>1298</v>
      </c>
      <c r="B131" s="3" t="s">
        <v>1295</v>
      </c>
      <c r="C131" s="3">
        <v>0.6</v>
      </c>
      <c r="D131" s="3" t="s">
        <v>93</v>
      </c>
      <c r="E131" s="4">
        <f t="shared" si="35"/>
        <v>30147</v>
      </c>
      <c r="F131" s="4">
        <f t="shared" si="22"/>
        <v>18088</v>
      </c>
      <c r="G131" s="4">
        <f>일위대가목록!F53</f>
        <v>2145</v>
      </c>
      <c r="H131" s="4">
        <f t="shared" si="36"/>
        <v>1287</v>
      </c>
      <c r="I131" s="4">
        <f>일위대가목록!G53</f>
        <v>25165</v>
      </c>
      <c r="J131" s="4">
        <f t="shared" si="37"/>
        <v>15099</v>
      </c>
      <c r="K131" s="4">
        <f>일위대가목록!H53</f>
        <v>2837</v>
      </c>
      <c r="L131" s="4">
        <f t="shared" si="38"/>
        <v>1702</v>
      </c>
      <c r="M131" s="5" t="s">
        <v>1457</v>
      </c>
      <c r="N131" s="185" t="s">
        <v>55</v>
      </c>
      <c r="P131" s="185" t="s">
        <v>77</v>
      </c>
      <c r="Q131" s="185" t="s">
        <v>55</v>
      </c>
      <c r="R131" s="185" t="s">
        <v>1297</v>
      </c>
      <c r="T131" s="185" t="s">
        <v>92</v>
      </c>
      <c r="BI131" s="32" t="str">
        <f>HYPERLINK("#일위대가목록!A53","NYH113000 →")</f>
        <v>NYH113000 →</v>
      </c>
    </row>
    <row r="132" spans="1:61" ht="18.399999999999999" customHeight="1">
      <c r="A132" s="2" t="s">
        <v>1299</v>
      </c>
      <c r="B132" s="3" t="s">
        <v>1290</v>
      </c>
      <c r="C132" s="3">
        <v>2</v>
      </c>
      <c r="D132" s="3" t="s">
        <v>94</v>
      </c>
      <c r="E132" s="4">
        <f t="shared" si="35"/>
        <v>45201</v>
      </c>
      <c r="F132" s="4">
        <f t="shared" si="22"/>
        <v>90402</v>
      </c>
      <c r="G132" s="4">
        <f>일위대가목록!F11</f>
        <v>11423</v>
      </c>
      <c r="H132" s="4">
        <f t="shared" si="36"/>
        <v>22846</v>
      </c>
      <c r="I132" s="4">
        <f>일위대가목록!G11</f>
        <v>33778</v>
      </c>
      <c r="J132" s="4">
        <f t="shared" si="37"/>
        <v>67556</v>
      </c>
      <c r="K132" s="4">
        <f>일위대가목록!H11</f>
        <v>0</v>
      </c>
      <c r="L132" s="4">
        <f t="shared" si="38"/>
        <v>0</v>
      </c>
      <c r="M132" s="5" t="s">
        <v>1452</v>
      </c>
      <c r="N132" s="185" t="s">
        <v>55</v>
      </c>
      <c r="P132" s="185" t="s">
        <v>78</v>
      </c>
      <c r="Q132" s="185" t="s">
        <v>55</v>
      </c>
      <c r="R132" s="185" t="s">
        <v>1292</v>
      </c>
      <c r="T132" s="185" t="s">
        <v>87</v>
      </c>
      <c r="BI132" s="32" t="str">
        <f>HYPERLINK("#일위대가목록!A11","SB03200 →")</f>
        <v>SB03200 →</v>
      </c>
    </row>
    <row r="133" spans="1:61" ht="18.399999999999999" customHeight="1">
      <c r="A133" s="2" t="s">
        <v>1675</v>
      </c>
      <c r="B133" s="3" t="s">
        <v>1676</v>
      </c>
      <c r="C133" s="3">
        <v>4</v>
      </c>
      <c r="D133" s="3" t="s">
        <v>125</v>
      </c>
      <c r="E133" s="4">
        <f t="shared" si="35"/>
        <v>22081</v>
      </c>
      <c r="F133" s="4">
        <f t="shared" si="22"/>
        <v>88324</v>
      </c>
      <c r="G133" s="4">
        <f>일위대가목록!F39</f>
        <v>1508</v>
      </c>
      <c r="H133" s="4">
        <f t="shared" si="36"/>
        <v>6032</v>
      </c>
      <c r="I133" s="4">
        <f>일위대가목록!G39</f>
        <v>19206</v>
      </c>
      <c r="J133" s="4">
        <f t="shared" si="37"/>
        <v>76824</v>
      </c>
      <c r="K133" s="4">
        <f>일위대가목록!H39</f>
        <v>1367</v>
      </c>
      <c r="L133" s="4">
        <f t="shared" si="38"/>
        <v>5468</v>
      </c>
      <c r="M133" s="5" t="s">
        <v>1677</v>
      </c>
      <c r="N133" s="185" t="s">
        <v>55</v>
      </c>
      <c r="P133" s="185" t="s">
        <v>80</v>
      </c>
      <c r="Q133" s="185" t="s">
        <v>55</v>
      </c>
      <c r="R133" s="185" t="s">
        <v>1678</v>
      </c>
      <c r="T133" s="185" t="s">
        <v>87</v>
      </c>
      <c r="BI133" s="32" t="str">
        <f>HYPERLINK("#일위대가목록!A39","SE05200 →")</f>
        <v>SE05200 →</v>
      </c>
    </row>
    <row r="134" spans="1:61" ht="18.399999999999999" customHeight="1">
      <c r="A134" s="2" t="s">
        <v>1679</v>
      </c>
      <c r="B134" s="3" t="s">
        <v>1680</v>
      </c>
      <c r="C134" s="3">
        <v>4</v>
      </c>
      <c r="D134" s="3" t="s">
        <v>125</v>
      </c>
      <c r="E134" s="4">
        <f t="shared" si="35"/>
        <v>14356</v>
      </c>
      <c r="F134" s="4">
        <f t="shared" si="22"/>
        <v>57424</v>
      </c>
      <c r="G134" s="4">
        <f>일위대가목록!F40</f>
        <v>981</v>
      </c>
      <c r="H134" s="4">
        <f t="shared" si="36"/>
        <v>3924</v>
      </c>
      <c r="I134" s="4">
        <f>일위대가목록!G40</f>
        <v>12486</v>
      </c>
      <c r="J134" s="4">
        <f t="shared" si="37"/>
        <v>49944</v>
      </c>
      <c r="K134" s="4">
        <f>일위대가목록!H40</f>
        <v>889</v>
      </c>
      <c r="L134" s="4">
        <f t="shared" si="38"/>
        <v>3556</v>
      </c>
      <c r="M134" s="5" t="s">
        <v>1681</v>
      </c>
      <c r="N134" s="185" t="s">
        <v>55</v>
      </c>
      <c r="P134" s="185" t="s">
        <v>82</v>
      </c>
      <c r="Q134" s="185" t="s">
        <v>55</v>
      </c>
      <c r="R134" s="185" t="s">
        <v>1682</v>
      </c>
      <c r="T134" s="185" t="s">
        <v>87</v>
      </c>
      <c r="BI134" s="32" t="str">
        <f>HYPERLINK("#일위대가목록!A40","SE05300 →")</f>
        <v>SE05300 →</v>
      </c>
    </row>
    <row r="135" spans="1:61" ht="18.399999999999999" customHeight="1">
      <c r="A135" s="2" t="s">
        <v>1544</v>
      </c>
      <c r="B135" s="3" t="s">
        <v>1537</v>
      </c>
      <c r="C135" s="3">
        <v>0.1</v>
      </c>
      <c r="D135" s="3" t="s">
        <v>85</v>
      </c>
      <c r="E135" s="4">
        <f t="shared" si="35"/>
        <v>73989</v>
      </c>
      <c r="F135" s="4">
        <f t="shared" si="22"/>
        <v>7398</v>
      </c>
      <c r="G135" s="4">
        <f>일위대가목록!F68</f>
        <v>0</v>
      </c>
      <c r="H135" s="4">
        <f t="shared" si="36"/>
        <v>0</v>
      </c>
      <c r="I135" s="4">
        <f>일위대가목록!G68</f>
        <v>73989</v>
      </c>
      <c r="J135" s="4">
        <f t="shared" si="37"/>
        <v>7398</v>
      </c>
      <c r="K135" s="4">
        <f>일위대가목록!H68</f>
        <v>0</v>
      </c>
      <c r="L135" s="4">
        <f t="shared" si="38"/>
        <v>0</v>
      </c>
      <c r="M135" s="5" t="s">
        <v>1508</v>
      </c>
      <c r="N135" s="185" t="s">
        <v>86</v>
      </c>
      <c r="P135" s="185" t="s">
        <v>83</v>
      </c>
      <c r="Q135" s="185" t="s">
        <v>55</v>
      </c>
      <c r="R135" s="185" t="s">
        <v>1539</v>
      </c>
      <c r="T135" s="185" t="s">
        <v>92</v>
      </c>
      <c r="BI135" s="32" t="str">
        <f>HYPERLINK("#일위대가목록!A68","HGJ_001830 →")</f>
        <v>HGJ_001830 →</v>
      </c>
    </row>
    <row r="136" spans="1:61" ht="18.399999999999999" customHeight="1">
      <c r="A136" s="2" t="s">
        <v>1684</v>
      </c>
      <c r="B136" s="3" t="s">
        <v>1685</v>
      </c>
      <c r="C136" s="3">
        <v>1</v>
      </c>
      <c r="D136" s="3" t="s">
        <v>93</v>
      </c>
      <c r="E136" s="4">
        <f t="shared" si="35"/>
        <v>34999</v>
      </c>
      <c r="F136" s="4">
        <f t="shared" si="22"/>
        <v>34999</v>
      </c>
      <c r="G136" s="4">
        <f>일위대가목록!F41</f>
        <v>6278</v>
      </c>
      <c r="H136" s="4">
        <f t="shared" si="36"/>
        <v>6278</v>
      </c>
      <c r="I136" s="4">
        <f>일위대가목록!G41</f>
        <v>19905</v>
      </c>
      <c r="J136" s="4">
        <f t="shared" si="37"/>
        <v>19905</v>
      </c>
      <c r="K136" s="4">
        <f>일위대가목록!H41</f>
        <v>8816</v>
      </c>
      <c r="L136" s="4">
        <f t="shared" si="38"/>
        <v>8816</v>
      </c>
      <c r="M136" s="5" t="s">
        <v>1686</v>
      </c>
      <c r="N136" s="185" t="s">
        <v>55</v>
      </c>
      <c r="P136" s="185" t="s">
        <v>84</v>
      </c>
      <c r="Q136" s="185" t="s">
        <v>55</v>
      </c>
      <c r="R136" s="185" t="s">
        <v>1687</v>
      </c>
      <c r="T136" s="185" t="s">
        <v>87</v>
      </c>
      <c r="BI136" s="32" t="str">
        <f>HYPERLINK("#일위대가목록!A41","HGJ_700010 →")</f>
        <v>HGJ_700010 →</v>
      </c>
    </row>
    <row r="137" spans="1:61" ht="18.399999999999999" customHeight="1">
      <c r="A137" s="2" t="s">
        <v>671</v>
      </c>
      <c r="B137" s="3" t="s">
        <v>672</v>
      </c>
      <c r="C137" s="3">
        <v>1</v>
      </c>
      <c r="D137" s="3" t="s">
        <v>673</v>
      </c>
      <c r="E137" s="4">
        <f t="shared" si="35"/>
        <v>3492</v>
      </c>
      <c r="F137" s="4">
        <f t="shared" si="35"/>
        <v>3492</v>
      </c>
      <c r="G137" s="4">
        <f>일위대가목록!F25</f>
        <v>0</v>
      </c>
      <c r="H137" s="4">
        <f t="shared" si="36"/>
        <v>0</v>
      </c>
      <c r="I137" s="4">
        <f>일위대가목록!G25</f>
        <v>0</v>
      </c>
      <c r="J137" s="4">
        <f t="shared" si="37"/>
        <v>0</v>
      </c>
      <c r="K137" s="4">
        <f>일위대가목록!H25</f>
        <v>3492</v>
      </c>
      <c r="L137" s="4">
        <f t="shared" si="38"/>
        <v>3492</v>
      </c>
      <c r="M137" s="5" t="s">
        <v>1489</v>
      </c>
      <c r="N137" s="185" t="s">
        <v>86</v>
      </c>
      <c r="P137" s="185" t="s">
        <v>90</v>
      </c>
      <c r="Q137" s="185" t="s">
        <v>55</v>
      </c>
      <c r="R137" s="185" t="s">
        <v>674</v>
      </c>
      <c r="T137" s="185" t="s">
        <v>87</v>
      </c>
      <c r="BI137" s="32" t="str">
        <f>HYPERLINK("#일위대가목록!A25","HGJ_001510 →")</f>
        <v>HGJ_001510 →</v>
      </c>
    </row>
    <row r="138" spans="1:61" ht="18.399999999999999" customHeight="1">
      <c r="A138" s="2" t="s">
        <v>1490</v>
      </c>
      <c r="B138" s="3" t="s">
        <v>1491</v>
      </c>
      <c r="C138" s="3">
        <v>2</v>
      </c>
      <c r="D138" s="3" t="s">
        <v>1492</v>
      </c>
      <c r="E138" s="4">
        <f t="shared" si="35"/>
        <v>698</v>
      </c>
      <c r="F138" s="4">
        <f t="shared" si="35"/>
        <v>1396</v>
      </c>
      <c r="G138" s="4">
        <f>일위대가목록!F26</f>
        <v>0</v>
      </c>
      <c r="H138" s="4">
        <f t="shared" si="36"/>
        <v>0</v>
      </c>
      <c r="I138" s="4">
        <f>일위대가목록!G26</f>
        <v>0</v>
      </c>
      <c r="J138" s="4">
        <f t="shared" si="37"/>
        <v>0</v>
      </c>
      <c r="K138" s="4">
        <f>일위대가목록!H26</f>
        <v>698</v>
      </c>
      <c r="L138" s="4">
        <f t="shared" si="38"/>
        <v>1396</v>
      </c>
      <c r="M138" s="5" t="s">
        <v>1493</v>
      </c>
      <c r="N138" s="185" t="s">
        <v>86</v>
      </c>
      <c r="P138" s="185" t="s">
        <v>95</v>
      </c>
      <c r="Q138" s="185" t="s">
        <v>55</v>
      </c>
      <c r="R138" s="185" t="s">
        <v>1494</v>
      </c>
      <c r="T138" s="185" t="s">
        <v>87</v>
      </c>
      <c r="BI138" s="32" t="str">
        <f>HYPERLINK("#일위대가목록!A26","HGJ_001500 →")</f>
        <v>HGJ_001500 →</v>
      </c>
    </row>
    <row r="139" spans="1:61" ht="18.399999999999999" customHeight="1">
      <c r="A139" s="2" t="s">
        <v>1282</v>
      </c>
      <c r="B139" s="3" t="s">
        <v>606</v>
      </c>
      <c r="C139" s="3">
        <v>3</v>
      </c>
      <c r="D139" s="3" t="s">
        <v>91</v>
      </c>
      <c r="E139" s="4">
        <f t="shared" si="35"/>
        <v>80436</v>
      </c>
      <c r="F139" s="4">
        <f t="shared" si="35"/>
        <v>241308</v>
      </c>
      <c r="G139" s="4">
        <f>일위대가목록!F61</f>
        <v>3546</v>
      </c>
      <c r="H139" s="4">
        <f t="shared" si="36"/>
        <v>10638</v>
      </c>
      <c r="I139" s="4">
        <f>일위대가목록!G61</f>
        <v>72672</v>
      </c>
      <c r="J139" s="4">
        <f t="shared" si="37"/>
        <v>218016</v>
      </c>
      <c r="K139" s="4">
        <f>일위대가목록!H61</f>
        <v>4218</v>
      </c>
      <c r="L139" s="4">
        <f t="shared" si="38"/>
        <v>12654</v>
      </c>
      <c r="M139" s="5" t="s">
        <v>1470</v>
      </c>
      <c r="N139" s="185" t="s">
        <v>55</v>
      </c>
      <c r="P139" s="185" t="s">
        <v>96</v>
      </c>
      <c r="Q139" s="185" t="s">
        <v>55</v>
      </c>
      <c r="R139" s="185" t="s">
        <v>1283</v>
      </c>
      <c r="T139" s="185" t="s">
        <v>92</v>
      </c>
      <c r="BI139" s="32" t="str">
        <f>HYPERLINK("#일위대가목록!A61","HGJ_000830 →")</f>
        <v>HGJ_000830 →</v>
      </c>
    </row>
    <row r="140" spans="1:61" ht="18.399999999999999" customHeight="1">
      <c r="A140" s="2" t="s">
        <v>1284</v>
      </c>
      <c r="B140" s="3" t="s">
        <v>665</v>
      </c>
      <c r="C140" s="3">
        <v>1</v>
      </c>
      <c r="D140" s="3" t="s">
        <v>93</v>
      </c>
      <c r="E140" s="4">
        <f t="shared" si="35"/>
        <v>11460</v>
      </c>
      <c r="F140" s="4">
        <f t="shared" si="35"/>
        <v>11460</v>
      </c>
      <c r="G140" s="4">
        <f>일위대가목록!F21</f>
        <v>1304</v>
      </c>
      <c r="H140" s="4">
        <f t="shared" si="36"/>
        <v>1304</v>
      </c>
      <c r="I140" s="4">
        <f>일위대가목록!G21</f>
        <v>3284</v>
      </c>
      <c r="J140" s="4">
        <f t="shared" si="37"/>
        <v>3284</v>
      </c>
      <c r="K140" s="4">
        <f>일위대가목록!H21</f>
        <v>6872</v>
      </c>
      <c r="L140" s="4">
        <f t="shared" si="38"/>
        <v>6872</v>
      </c>
      <c r="M140" s="5" t="s">
        <v>1480</v>
      </c>
      <c r="N140" s="185" t="s">
        <v>55</v>
      </c>
      <c r="P140" s="185" t="s">
        <v>97</v>
      </c>
      <c r="Q140" s="185" t="s">
        <v>55</v>
      </c>
      <c r="R140" s="185" t="s">
        <v>666</v>
      </c>
      <c r="T140" s="185" t="s">
        <v>87</v>
      </c>
      <c r="BI140" s="32" t="str">
        <f>HYPERLINK("#일위대가목록!A21","HGJ_000933 →")</f>
        <v>HGJ_000933 →</v>
      </c>
    </row>
    <row r="141" spans="1:61" ht="18.399999999999999" customHeight="1">
      <c r="A141" s="2" t="s">
        <v>675</v>
      </c>
      <c r="B141" s="3" t="s">
        <v>617</v>
      </c>
      <c r="C141" s="3">
        <v>9</v>
      </c>
      <c r="D141" s="3" t="s">
        <v>85</v>
      </c>
      <c r="E141" s="4">
        <f t="shared" si="35"/>
        <v>9021</v>
      </c>
      <c r="F141" s="4">
        <f t="shared" si="35"/>
        <v>81189</v>
      </c>
      <c r="G141" s="4">
        <f>일위대가목록!F27</f>
        <v>2716</v>
      </c>
      <c r="H141" s="4">
        <f t="shared" si="36"/>
        <v>24444</v>
      </c>
      <c r="I141" s="4">
        <f>일위대가목록!G27</f>
        <v>4620</v>
      </c>
      <c r="J141" s="4">
        <f t="shared" si="37"/>
        <v>41580</v>
      </c>
      <c r="K141" s="4">
        <f>일위대가목록!H27</f>
        <v>1685</v>
      </c>
      <c r="L141" s="4">
        <f t="shared" si="38"/>
        <v>15165</v>
      </c>
      <c r="M141" s="5" t="s">
        <v>1496</v>
      </c>
      <c r="N141" s="185" t="s">
        <v>86</v>
      </c>
      <c r="P141" s="185" t="s">
        <v>98</v>
      </c>
      <c r="Q141" s="185" t="s">
        <v>55</v>
      </c>
      <c r="R141" s="185" t="s">
        <v>676</v>
      </c>
      <c r="T141" s="185" t="s">
        <v>87</v>
      </c>
      <c r="BI141" s="32" t="str">
        <f>HYPERLINK("#일위대가목록!A27","HGJ_001491 →")</f>
        <v>HGJ_001491 →</v>
      </c>
    </row>
    <row r="142" spans="1:61" ht="18.399999999999999" customHeight="1">
      <c r="A142" s="2" t="s">
        <v>79</v>
      </c>
      <c r="B142" s="3" t="s">
        <v>55</v>
      </c>
      <c r="C142" s="3"/>
      <c r="D142" s="3" t="s">
        <v>55</v>
      </c>
      <c r="E142" s="4">
        <f t="shared" si="35"/>
        <v>0</v>
      </c>
      <c r="F142" s="4">
        <f t="shared" si="35"/>
        <v>0</v>
      </c>
      <c r="G142" s="1"/>
      <c r="H142" s="4">
        <v>0</v>
      </c>
      <c r="I142" s="1"/>
      <c r="J142" s="4">
        <v>0</v>
      </c>
      <c r="K142" s="1"/>
      <c r="L142" s="4">
        <v>0</v>
      </c>
      <c r="M142" s="5" t="s">
        <v>55</v>
      </c>
      <c r="N142" s="185" t="s">
        <v>55</v>
      </c>
      <c r="P142" s="185" t="s">
        <v>100</v>
      </c>
      <c r="Q142" s="185" t="s">
        <v>81</v>
      </c>
      <c r="R142" s="185" t="s">
        <v>55</v>
      </c>
    </row>
    <row r="143" spans="1:61" ht="18.399999999999999" customHeight="1">
      <c r="A143" s="2" t="s">
        <v>1688</v>
      </c>
      <c r="B143" s="3" t="s">
        <v>55</v>
      </c>
      <c r="C143" s="3">
        <v>1</v>
      </c>
      <c r="D143" s="3" t="s">
        <v>70</v>
      </c>
      <c r="E143" s="1"/>
      <c r="F143" s="4">
        <f t="shared" si="35"/>
        <v>1306663</v>
      </c>
      <c r="G143" s="1"/>
      <c r="H143" s="4">
        <f>TRUNC(H144+H145+H146+H147+H148+H149+H150+H151+H152+H153,0)</f>
        <v>1306663</v>
      </c>
      <c r="I143" s="1"/>
      <c r="J143" s="4">
        <f>TRUNC(J144+J145+J146+J147+J148+J149+J150+J151+J152+J153,0)</f>
        <v>0</v>
      </c>
      <c r="K143" s="1"/>
      <c r="L143" s="4">
        <f>TRUNC(L144+L145+L146+L147+L148+L149+L150+L151+L152+L153,0)</f>
        <v>0</v>
      </c>
      <c r="M143" s="5" t="s">
        <v>55</v>
      </c>
      <c r="N143" s="185" t="s">
        <v>55</v>
      </c>
      <c r="O143" s="185" t="s">
        <v>1444</v>
      </c>
    </row>
    <row r="144" spans="1:61" ht="18.399999999999999" customHeight="1">
      <c r="A144" s="2" t="s">
        <v>677</v>
      </c>
      <c r="B144" s="3" t="s">
        <v>678</v>
      </c>
      <c r="C144" s="3">
        <v>26</v>
      </c>
      <c r="D144" s="3" t="s">
        <v>85</v>
      </c>
      <c r="E144" s="4">
        <f t="shared" ref="E144:F159" si="39">G144+I144+K144</f>
        <v>27000</v>
      </c>
      <c r="F144" s="4">
        <f t="shared" si="35"/>
        <v>702000</v>
      </c>
      <c r="G144" s="4">
        <f>자재조서!E29</f>
        <v>27000</v>
      </c>
      <c r="H144" s="4">
        <f t="shared" ref="H144:H153" si="40">TRUNC(G144*C144,0)</f>
        <v>702000</v>
      </c>
      <c r="I144" s="4">
        <v>0</v>
      </c>
      <c r="J144" s="4"/>
      <c r="K144" s="4">
        <v>0</v>
      </c>
      <c r="L144" s="4"/>
      <c r="M144" s="5" t="s">
        <v>679</v>
      </c>
      <c r="N144" s="185" t="s">
        <v>55</v>
      </c>
      <c r="P144" s="185" t="s">
        <v>71</v>
      </c>
      <c r="Q144" s="185" t="s">
        <v>55</v>
      </c>
      <c r="R144" s="185" t="s">
        <v>679</v>
      </c>
      <c r="BI144" s="32" t="str">
        <f>HYPERLINK("#자재조서!A29","MGJ1S00000001 →")</f>
        <v>MGJ1S00000001 →</v>
      </c>
    </row>
    <row r="145" spans="1:61" ht="18.399999999999999" customHeight="1">
      <c r="A145" s="2" t="s">
        <v>680</v>
      </c>
      <c r="B145" s="3" t="s">
        <v>687</v>
      </c>
      <c r="C145" s="3">
        <v>1</v>
      </c>
      <c r="D145" s="3" t="s">
        <v>122</v>
      </c>
      <c r="E145" s="4">
        <f t="shared" si="39"/>
        <v>26900</v>
      </c>
      <c r="F145" s="4">
        <f t="shared" si="35"/>
        <v>26900</v>
      </c>
      <c r="G145" s="4">
        <f>자재조서!E72</f>
        <v>26900</v>
      </c>
      <c r="H145" s="4">
        <f t="shared" si="40"/>
        <v>26900</v>
      </c>
      <c r="I145" s="4">
        <v>0</v>
      </c>
      <c r="J145" s="4"/>
      <c r="K145" s="4">
        <v>0</v>
      </c>
      <c r="L145" s="4"/>
      <c r="M145" s="5" t="s">
        <v>1285</v>
      </c>
      <c r="N145" s="185" t="s">
        <v>55</v>
      </c>
      <c r="P145" s="185" t="s">
        <v>74</v>
      </c>
      <c r="Q145" s="185" t="s">
        <v>55</v>
      </c>
      <c r="R145" s="185" t="s">
        <v>1285</v>
      </c>
      <c r="BI145" s="32" t="str">
        <f>HYPERLINK("#자재조서!A72","MGJ3S000011936 →")</f>
        <v>MGJ3S000011936 →</v>
      </c>
    </row>
    <row r="146" spans="1:61" ht="18.399999999999999" customHeight="1">
      <c r="A146" s="2" t="s">
        <v>690</v>
      </c>
      <c r="B146" s="3" t="s">
        <v>691</v>
      </c>
      <c r="C146" s="3">
        <v>0.1</v>
      </c>
      <c r="D146" s="3" t="s">
        <v>692</v>
      </c>
      <c r="E146" s="4">
        <f t="shared" si="39"/>
        <v>154620</v>
      </c>
      <c r="F146" s="4">
        <f t="shared" si="39"/>
        <v>15462</v>
      </c>
      <c r="G146" s="4">
        <f>자재조서!E54</f>
        <v>154620</v>
      </c>
      <c r="H146" s="4">
        <f t="shared" si="40"/>
        <v>15462</v>
      </c>
      <c r="I146" s="4">
        <v>0</v>
      </c>
      <c r="J146" s="4"/>
      <c r="K146" s="4">
        <v>0</v>
      </c>
      <c r="L146" s="4"/>
      <c r="M146" s="5" t="s">
        <v>1653</v>
      </c>
      <c r="N146" s="185" t="s">
        <v>55</v>
      </c>
      <c r="P146" s="185" t="s">
        <v>90</v>
      </c>
      <c r="Q146" s="185" t="s">
        <v>55</v>
      </c>
      <c r="R146" s="185" t="s">
        <v>1653</v>
      </c>
      <c r="BI146" s="32" t="str">
        <f>HYPERLINK("#자재조서!A54","MGJ3S00000306 →")</f>
        <v>MGJ3S00000306 →</v>
      </c>
    </row>
    <row r="147" spans="1:61" ht="18.399999999999999" customHeight="1">
      <c r="A147" s="2" t="s">
        <v>693</v>
      </c>
      <c r="B147" s="3" t="s">
        <v>694</v>
      </c>
      <c r="C147" s="3">
        <v>0.2</v>
      </c>
      <c r="D147" s="3" t="s">
        <v>692</v>
      </c>
      <c r="E147" s="4">
        <f t="shared" si="39"/>
        <v>154620</v>
      </c>
      <c r="F147" s="4">
        <f t="shared" si="39"/>
        <v>30924</v>
      </c>
      <c r="G147" s="4">
        <f>자재조서!E49</f>
        <v>154620</v>
      </c>
      <c r="H147" s="4">
        <f t="shared" si="40"/>
        <v>30924</v>
      </c>
      <c r="I147" s="4">
        <v>0</v>
      </c>
      <c r="J147" s="4"/>
      <c r="K147" s="4">
        <v>0</v>
      </c>
      <c r="L147" s="4"/>
      <c r="M147" s="5" t="s">
        <v>695</v>
      </c>
      <c r="N147" s="185" t="s">
        <v>55</v>
      </c>
      <c r="P147" s="185" t="s">
        <v>95</v>
      </c>
      <c r="Q147" s="185" t="s">
        <v>55</v>
      </c>
      <c r="R147" s="185" t="s">
        <v>695</v>
      </c>
      <c r="BI147" s="32" t="str">
        <f>HYPERLINK("#자재조서!A49","MGJ3S00000136 →")</f>
        <v>MGJ3S00000136 →</v>
      </c>
    </row>
    <row r="148" spans="1:61" ht="18.399999999999999" customHeight="1">
      <c r="A148" s="2" t="s">
        <v>696</v>
      </c>
      <c r="B148" s="3" t="s">
        <v>697</v>
      </c>
      <c r="C148" s="3">
        <v>9</v>
      </c>
      <c r="D148" s="3" t="s">
        <v>85</v>
      </c>
      <c r="E148" s="4">
        <f t="shared" si="39"/>
        <v>25000</v>
      </c>
      <c r="F148" s="4">
        <f t="shared" si="39"/>
        <v>225000</v>
      </c>
      <c r="G148" s="4">
        <f>자재조서!E55</f>
        <v>25000</v>
      </c>
      <c r="H148" s="4">
        <f t="shared" si="40"/>
        <v>225000</v>
      </c>
      <c r="I148" s="4">
        <v>0</v>
      </c>
      <c r="J148" s="4"/>
      <c r="K148" s="4">
        <v>0</v>
      </c>
      <c r="L148" s="4"/>
      <c r="M148" s="5" t="s">
        <v>698</v>
      </c>
      <c r="N148" s="185" t="s">
        <v>55</v>
      </c>
      <c r="P148" s="185" t="s">
        <v>96</v>
      </c>
      <c r="Q148" s="185" t="s">
        <v>55</v>
      </c>
      <c r="R148" s="185" t="s">
        <v>698</v>
      </c>
      <c r="BI148" s="32" t="str">
        <f>HYPERLINK("#자재조서!A55","MGJ3S00000504 →")</f>
        <v>MGJ3S00000504 →</v>
      </c>
    </row>
    <row r="149" spans="1:61" ht="18.399999999999999" customHeight="1">
      <c r="A149" s="2" t="s">
        <v>699</v>
      </c>
      <c r="B149" s="3" t="s">
        <v>700</v>
      </c>
      <c r="C149" s="3">
        <v>1.1000000000000001</v>
      </c>
      <c r="D149" s="3" t="s">
        <v>94</v>
      </c>
      <c r="E149" s="4">
        <f t="shared" si="39"/>
        <v>4570</v>
      </c>
      <c r="F149" s="4">
        <f t="shared" si="39"/>
        <v>5027</v>
      </c>
      <c r="G149" s="4">
        <f>자재조서!E32</f>
        <v>4570</v>
      </c>
      <c r="H149" s="4">
        <f t="shared" si="40"/>
        <v>5027</v>
      </c>
      <c r="I149" s="4">
        <v>0</v>
      </c>
      <c r="J149" s="4"/>
      <c r="K149" s="4">
        <v>0</v>
      </c>
      <c r="L149" s="4"/>
      <c r="M149" s="5" t="s">
        <v>701</v>
      </c>
      <c r="N149" s="185" t="s">
        <v>55</v>
      </c>
      <c r="P149" s="185" t="s">
        <v>97</v>
      </c>
      <c r="Q149" s="185" t="s">
        <v>55</v>
      </c>
      <c r="R149" s="185" t="s">
        <v>701</v>
      </c>
      <c r="BI149" s="32" t="str">
        <f>HYPERLINK("#자재조서!A32","MGJ1S00000005 →")</f>
        <v>MGJ1S00000005 →</v>
      </c>
    </row>
    <row r="150" spans="1:61" ht="18.399999999999999" customHeight="1">
      <c r="A150" s="2" t="s">
        <v>699</v>
      </c>
      <c r="B150" s="3" t="s">
        <v>702</v>
      </c>
      <c r="C150" s="3">
        <v>1.1000000000000001</v>
      </c>
      <c r="D150" s="3" t="s">
        <v>94</v>
      </c>
      <c r="E150" s="4">
        <f t="shared" si="39"/>
        <v>8500</v>
      </c>
      <c r="F150" s="4">
        <f t="shared" si="39"/>
        <v>9350</v>
      </c>
      <c r="G150" s="4">
        <f>자재조서!E33</f>
        <v>8500</v>
      </c>
      <c r="H150" s="4">
        <f t="shared" si="40"/>
        <v>9350</v>
      </c>
      <c r="I150" s="4">
        <v>0</v>
      </c>
      <c r="J150" s="4"/>
      <c r="K150" s="4">
        <v>0</v>
      </c>
      <c r="L150" s="4"/>
      <c r="M150" s="5" t="s">
        <v>703</v>
      </c>
      <c r="N150" s="185" t="s">
        <v>55</v>
      </c>
      <c r="P150" s="185" t="s">
        <v>98</v>
      </c>
      <c r="Q150" s="185" t="s">
        <v>55</v>
      </c>
      <c r="R150" s="185" t="s">
        <v>703</v>
      </c>
      <c r="BI150" s="32" t="str">
        <f>HYPERLINK("#자재조서!A33","MGJ1S00000006 →")</f>
        <v>MGJ1S00000006 →</v>
      </c>
    </row>
    <row r="151" spans="1:61" ht="18.399999999999999" customHeight="1">
      <c r="A151" s="2" t="s">
        <v>704</v>
      </c>
      <c r="B151" s="3" t="s">
        <v>705</v>
      </c>
      <c r="C151" s="3">
        <v>2</v>
      </c>
      <c r="D151" s="3" t="s">
        <v>706</v>
      </c>
      <c r="E151" s="4">
        <f t="shared" si="39"/>
        <v>8000</v>
      </c>
      <c r="F151" s="4">
        <f t="shared" si="39"/>
        <v>16000</v>
      </c>
      <c r="G151" s="4">
        <f>자재조서!E30</f>
        <v>8000</v>
      </c>
      <c r="H151" s="4">
        <f t="shared" si="40"/>
        <v>16000</v>
      </c>
      <c r="I151" s="4">
        <v>0</v>
      </c>
      <c r="J151" s="4"/>
      <c r="K151" s="4">
        <v>0</v>
      </c>
      <c r="L151" s="4"/>
      <c r="M151" s="5" t="s">
        <v>707</v>
      </c>
      <c r="N151" s="185" t="s">
        <v>708</v>
      </c>
      <c r="P151" s="185" t="s">
        <v>100</v>
      </c>
      <c r="Q151" s="185" t="s">
        <v>55</v>
      </c>
      <c r="R151" s="185" t="s">
        <v>707</v>
      </c>
      <c r="BI151" s="32" t="str">
        <f>HYPERLINK("#자재조서!A30","MGJ1S00000002 →")</f>
        <v>MGJ1S00000002 →</v>
      </c>
    </row>
    <row r="152" spans="1:61" ht="18.399999999999999" customHeight="1">
      <c r="A152" s="2" t="s">
        <v>1689</v>
      </c>
      <c r="B152" s="3" t="s">
        <v>1690</v>
      </c>
      <c r="C152" s="3">
        <v>4</v>
      </c>
      <c r="D152" s="3" t="s">
        <v>122</v>
      </c>
      <c r="E152" s="4">
        <f t="shared" si="39"/>
        <v>47000</v>
      </c>
      <c r="F152" s="4">
        <f t="shared" si="39"/>
        <v>188000</v>
      </c>
      <c r="G152" s="4">
        <f>자재조서!E79</f>
        <v>47000</v>
      </c>
      <c r="H152" s="4">
        <f t="shared" si="40"/>
        <v>188000</v>
      </c>
      <c r="I152" s="4">
        <v>0</v>
      </c>
      <c r="J152" s="4"/>
      <c r="K152" s="4">
        <v>0</v>
      </c>
      <c r="L152" s="4"/>
      <c r="M152" s="5" t="s">
        <v>1691</v>
      </c>
      <c r="N152" s="185" t="s">
        <v>55</v>
      </c>
      <c r="P152" s="185" t="s">
        <v>101</v>
      </c>
      <c r="Q152" s="185" t="s">
        <v>55</v>
      </c>
      <c r="R152" s="185" t="s">
        <v>1691</v>
      </c>
      <c r="BI152" s="32" t="str">
        <f>HYPERLINK("#자재조서!A79","MGJ3S0003 →")</f>
        <v>MGJ3S0003 →</v>
      </c>
    </row>
    <row r="153" spans="1:61" ht="18.399999999999999" customHeight="1">
      <c r="A153" s="2" t="s">
        <v>1692</v>
      </c>
      <c r="B153" s="3" t="s">
        <v>1693</v>
      </c>
      <c r="C153" s="3">
        <v>4</v>
      </c>
      <c r="D153" s="3" t="s">
        <v>122</v>
      </c>
      <c r="E153" s="4">
        <f t="shared" si="39"/>
        <v>22000</v>
      </c>
      <c r="F153" s="4">
        <f t="shared" si="39"/>
        <v>88000</v>
      </c>
      <c r="G153" s="4">
        <f>자재조서!E78</f>
        <v>22000</v>
      </c>
      <c r="H153" s="4">
        <f t="shared" si="40"/>
        <v>88000</v>
      </c>
      <c r="I153" s="4">
        <v>0</v>
      </c>
      <c r="J153" s="4"/>
      <c r="K153" s="4">
        <v>0</v>
      </c>
      <c r="L153" s="4"/>
      <c r="M153" s="5" t="s">
        <v>1694</v>
      </c>
      <c r="N153" s="185" t="s">
        <v>55</v>
      </c>
      <c r="P153" s="185" t="s">
        <v>102</v>
      </c>
      <c r="Q153" s="185" t="s">
        <v>55</v>
      </c>
      <c r="R153" s="185" t="s">
        <v>1694</v>
      </c>
      <c r="BI153" s="32" t="str">
        <f>HYPERLINK("#자재조서!A78","MGJ3S0002 →")</f>
        <v>MGJ3S0002 →</v>
      </c>
    </row>
    <row r="154" spans="1:61" ht="18.399999999999999" customHeight="1">
      <c r="A154" s="2" t="s">
        <v>79</v>
      </c>
      <c r="B154" s="3" t="s">
        <v>55</v>
      </c>
      <c r="C154" s="3"/>
      <c r="D154" s="3" t="s">
        <v>55</v>
      </c>
      <c r="E154" s="4">
        <f t="shared" si="39"/>
        <v>0</v>
      </c>
      <c r="F154" s="4">
        <f t="shared" si="39"/>
        <v>0</v>
      </c>
      <c r="G154" s="1"/>
      <c r="H154" s="4">
        <v>0</v>
      </c>
      <c r="I154" s="1"/>
      <c r="J154" s="4">
        <v>0</v>
      </c>
      <c r="K154" s="1"/>
      <c r="L154" s="4">
        <v>0</v>
      </c>
      <c r="M154" s="5" t="s">
        <v>55</v>
      </c>
      <c r="N154" s="185" t="s">
        <v>55</v>
      </c>
      <c r="P154" s="185" t="s">
        <v>103</v>
      </c>
      <c r="Q154" s="185" t="s">
        <v>81</v>
      </c>
      <c r="R154" s="185" t="s">
        <v>55</v>
      </c>
    </row>
    <row r="155" spans="1:61" ht="18.399999999999999" customHeight="1">
      <c r="A155" s="2" t="s">
        <v>1695</v>
      </c>
      <c r="B155" s="3" t="s">
        <v>55</v>
      </c>
      <c r="C155" s="3">
        <v>1</v>
      </c>
      <c r="D155" s="3" t="s">
        <v>70</v>
      </c>
      <c r="E155" s="1"/>
      <c r="F155" s="4">
        <f t="shared" si="39"/>
        <v>3735511</v>
      </c>
      <c r="G155" s="1"/>
      <c r="H155" s="4">
        <f>TRUNC(H156+H157+H158+H159,0)</f>
        <v>943511</v>
      </c>
      <c r="I155" s="1"/>
      <c r="J155" s="4">
        <f>TRUNC(J156+J157+J158+J159,0)</f>
        <v>2498146</v>
      </c>
      <c r="K155" s="1"/>
      <c r="L155" s="4">
        <f>TRUNC(L156+L157+L158+L159,0)</f>
        <v>293854</v>
      </c>
      <c r="M155" s="5" t="s">
        <v>55</v>
      </c>
      <c r="N155" s="185" t="s">
        <v>55</v>
      </c>
      <c r="O155" s="185" t="s">
        <v>595</v>
      </c>
    </row>
    <row r="156" spans="1:61" ht="18.399999999999999" customHeight="1">
      <c r="A156" s="2" t="s">
        <v>709</v>
      </c>
      <c r="B156" s="3" t="s">
        <v>55</v>
      </c>
      <c r="C156" s="3">
        <v>1</v>
      </c>
      <c r="D156" s="3" t="s">
        <v>70</v>
      </c>
      <c r="E156" s="4">
        <f>G156+I156+K156</f>
        <v>1217433</v>
      </c>
      <c r="F156" s="4">
        <f t="shared" si="39"/>
        <v>1217433</v>
      </c>
      <c r="G156" s="4">
        <f>H161</f>
        <v>85449</v>
      </c>
      <c r="H156" s="4">
        <f>TRUNC(G156*C156,0)</f>
        <v>85449</v>
      </c>
      <c r="I156" s="4">
        <f>J161</f>
        <v>980745</v>
      </c>
      <c r="J156" s="4">
        <f>TRUNC(I156*C156,0)</f>
        <v>980745</v>
      </c>
      <c r="K156" s="4">
        <f>L161</f>
        <v>151239</v>
      </c>
      <c r="L156" s="4">
        <f>TRUNC(K156*C156,0)</f>
        <v>151239</v>
      </c>
      <c r="M156" s="5" t="s">
        <v>55</v>
      </c>
      <c r="N156" s="185" t="s">
        <v>55</v>
      </c>
      <c r="P156" s="185" t="s">
        <v>71</v>
      </c>
      <c r="Q156" s="185" t="s">
        <v>55</v>
      </c>
      <c r="R156" s="185" t="s">
        <v>710</v>
      </c>
      <c r="BI156" s="32" t="str">
        <f>HYPERLINK("#내역서!A161","A00401 →")</f>
        <v>A00401 →</v>
      </c>
    </row>
    <row r="157" spans="1:61" ht="18.399999999999999" customHeight="1">
      <c r="A157" s="2" t="s">
        <v>711</v>
      </c>
      <c r="B157" s="3" t="s">
        <v>55</v>
      </c>
      <c r="C157" s="3">
        <v>1</v>
      </c>
      <c r="D157" s="3" t="s">
        <v>70</v>
      </c>
      <c r="E157" s="4">
        <f>G157+I157+K157</f>
        <v>890170</v>
      </c>
      <c r="F157" s="4">
        <f t="shared" si="39"/>
        <v>890170</v>
      </c>
      <c r="G157" s="4">
        <f>H170</f>
        <v>292700</v>
      </c>
      <c r="H157" s="4">
        <f>TRUNC(G157*C157,0)</f>
        <v>292700</v>
      </c>
      <c r="I157" s="4">
        <f>J170</f>
        <v>578635</v>
      </c>
      <c r="J157" s="4">
        <f>TRUNC(I157*C157,0)</f>
        <v>578635</v>
      </c>
      <c r="K157" s="4">
        <f>L170</f>
        <v>18835</v>
      </c>
      <c r="L157" s="4">
        <f>TRUNC(K157*C157,0)</f>
        <v>18835</v>
      </c>
      <c r="M157" s="5" t="s">
        <v>55</v>
      </c>
      <c r="N157" s="185" t="s">
        <v>55</v>
      </c>
      <c r="P157" s="185" t="s">
        <v>74</v>
      </c>
      <c r="Q157" s="185" t="s">
        <v>55</v>
      </c>
      <c r="R157" s="185" t="s">
        <v>712</v>
      </c>
      <c r="BI157" s="32" t="str">
        <f>HYPERLINK("#내역서!A170","A00402 →")</f>
        <v>A00402 →</v>
      </c>
    </row>
    <row r="158" spans="1:61" ht="18.399999999999999" customHeight="1">
      <c r="A158" s="2" t="s">
        <v>713</v>
      </c>
      <c r="B158" s="3" t="s">
        <v>55</v>
      </c>
      <c r="C158" s="3">
        <v>1</v>
      </c>
      <c r="D158" s="3" t="s">
        <v>70</v>
      </c>
      <c r="E158" s="4">
        <f>G158+I158+K158</f>
        <v>1207308</v>
      </c>
      <c r="F158" s="4">
        <f t="shared" si="39"/>
        <v>1207308</v>
      </c>
      <c r="G158" s="4">
        <f>H180</f>
        <v>144762</v>
      </c>
      <c r="H158" s="4">
        <f>TRUNC(G158*C158,0)</f>
        <v>144762</v>
      </c>
      <c r="I158" s="4">
        <f>J180</f>
        <v>938766</v>
      </c>
      <c r="J158" s="4">
        <f>TRUNC(I158*C158,0)</f>
        <v>938766</v>
      </c>
      <c r="K158" s="4">
        <f>L180</f>
        <v>123780</v>
      </c>
      <c r="L158" s="4">
        <f>TRUNC(K158*C158,0)</f>
        <v>123780</v>
      </c>
      <c r="M158" s="5" t="s">
        <v>55</v>
      </c>
      <c r="N158" s="185" t="s">
        <v>55</v>
      </c>
      <c r="P158" s="185" t="s">
        <v>77</v>
      </c>
      <c r="Q158" s="185" t="s">
        <v>55</v>
      </c>
      <c r="R158" s="185" t="s">
        <v>714</v>
      </c>
      <c r="BI158" s="32" t="str">
        <f>HYPERLINK("#내역서!A180","A00403 →")</f>
        <v>A00403 →</v>
      </c>
    </row>
    <row r="159" spans="1:61" ht="18.399999999999999" customHeight="1">
      <c r="A159" s="2" t="s">
        <v>715</v>
      </c>
      <c r="B159" s="3" t="s">
        <v>55</v>
      </c>
      <c r="C159" s="3">
        <v>1</v>
      </c>
      <c r="D159" s="3" t="s">
        <v>70</v>
      </c>
      <c r="E159" s="4">
        <f>G159+I159+K159</f>
        <v>420600</v>
      </c>
      <c r="F159" s="4">
        <f t="shared" si="39"/>
        <v>420600</v>
      </c>
      <c r="G159" s="4">
        <f>H190</f>
        <v>420600</v>
      </c>
      <c r="H159" s="4">
        <f>TRUNC(G159*C159,0)</f>
        <v>420600</v>
      </c>
      <c r="I159" s="4">
        <f>J190</f>
        <v>0</v>
      </c>
      <c r="J159" s="4">
        <f>TRUNC(I159*C159,0)</f>
        <v>0</v>
      </c>
      <c r="K159" s="4">
        <f>L190</f>
        <v>0</v>
      </c>
      <c r="L159" s="4">
        <f>TRUNC(K159*C159,0)</f>
        <v>0</v>
      </c>
      <c r="M159" s="5" t="s">
        <v>55</v>
      </c>
      <c r="N159" s="185" t="s">
        <v>55</v>
      </c>
      <c r="P159" s="185" t="s">
        <v>78</v>
      </c>
      <c r="Q159" s="185" t="s">
        <v>55</v>
      </c>
      <c r="R159" s="185" t="s">
        <v>716</v>
      </c>
      <c r="BI159" s="32" t="str">
        <f>HYPERLINK("#내역서!A190","A00404 →")</f>
        <v>A00404 →</v>
      </c>
    </row>
    <row r="160" spans="1:61" ht="18.399999999999999" customHeight="1">
      <c r="A160" s="2" t="s">
        <v>79</v>
      </c>
      <c r="B160" s="3" t="s">
        <v>55</v>
      </c>
      <c r="C160" s="3"/>
      <c r="D160" s="3" t="s">
        <v>55</v>
      </c>
      <c r="E160" s="4">
        <f>G160+I160+K160</f>
        <v>0</v>
      </c>
      <c r="F160" s="4">
        <f t="shared" ref="F160:F223" si="41">H160+J160+L160</f>
        <v>0</v>
      </c>
      <c r="G160" s="1"/>
      <c r="H160" s="4">
        <v>0</v>
      </c>
      <c r="I160" s="1"/>
      <c r="J160" s="4">
        <v>0</v>
      </c>
      <c r="K160" s="1"/>
      <c r="L160" s="4">
        <v>0</v>
      </c>
      <c r="M160" s="5" t="s">
        <v>55</v>
      </c>
      <c r="N160" s="185" t="s">
        <v>55</v>
      </c>
      <c r="P160" s="185" t="s">
        <v>80</v>
      </c>
      <c r="Q160" s="185" t="s">
        <v>55</v>
      </c>
      <c r="R160" s="185" t="s">
        <v>55</v>
      </c>
    </row>
    <row r="161" spans="1:61" ht="18.399999999999999" customHeight="1">
      <c r="A161" s="2" t="s">
        <v>717</v>
      </c>
      <c r="B161" s="3" t="s">
        <v>55</v>
      </c>
      <c r="C161" s="3">
        <v>1</v>
      </c>
      <c r="D161" s="3" t="s">
        <v>70</v>
      </c>
      <c r="E161" s="1"/>
      <c r="F161" s="4">
        <f t="shared" si="41"/>
        <v>1217433</v>
      </c>
      <c r="G161" s="1"/>
      <c r="H161" s="4">
        <f>TRUNC(H162+H163+H164+H165+H166+H167+H168,0)</f>
        <v>85449</v>
      </c>
      <c r="I161" s="1"/>
      <c r="J161" s="4">
        <f>TRUNC(J162+J163+J164+J165+J166+J167+J168,0)</f>
        <v>980745</v>
      </c>
      <c r="K161" s="1"/>
      <c r="L161" s="4">
        <f>TRUNC(L162+L163+L164+L165+L166+L167+L168,0)</f>
        <v>151239</v>
      </c>
      <c r="M161" s="5" t="s">
        <v>55</v>
      </c>
      <c r="N161" s="185" t="s">
        <v>55</v>
      </c>
      <c r="O161" s="185" t="s">
        <v>710</v>
      </c>
    </row>
    <row r="162" spans="1:61" ht="18.399999999999999" customHeight="1">
      <c r="A162" s="2" t="s">
        <v>605</v>
      </c>
      <c r="B162" s="3" t="s">
        <v>606</v>
      </c>
      <c r="C162" s="3">
        <v>52</v>
      </c>
      <c r="D162" s="3" t="s">
        <v>85</v>
      </c>
      <c r="E162" s="4">
        <f t="shared" ref="E162:E169" si="42">G162+I162+K162</f>
        <v>7807</v>
      </c>
      <c r="F162" s="4">
        <f t="shared" si="41"/>
        <v>405964</v>
      </c>
      <c r="G162" s="4">
        <f>일위대가목록!F28</f>
        <v>401</v>
      </c>
      <c r="H162" s="4">
        <f t="shared" ref="H162:H168" si="43">TRUNC(G162*C162,0)</f>
        <v>20852</v>
      </c>
      <c r="I162" s="4">
        <f>일위대가목록!G28</f>
        <v>6851</v>
      </c>
      <c r="J162" s="4">
        <f t="shared" ref="J162:J168" si="44">TRUNC(I162*C162,0)</f>
        <v>356252</v>
      </c>
      <c r="K162" s="4">
        <f>일위대가목록!H28</f>
        <v>555</v>
      </c>
      <c r="L162" s="4">
        <f t="shared" ref="L162:L168" si="45">TRUNC(K162*C162,0)</f>
        <v>28860</v>
      </c>
      <c r="M162" s="5" t="s">
        <v>1503</v>
      </c>
      <c r="N162" s="185" t="s">
        <v>86</v>
      </c>
      <c r="P162" s="185" t="s">
        <v>74</v>
      </c>
      <c r="Q162" s="185" t="s">
        <v>55</v>
      </c>
      <c r="R162" s="185" t="s">
        <v>607</v>
      </c>
      <c r="T162" s="185" t="s">
        <v>87</v>
      </c>
      <c r="BI162" s="32" t="str">
        <f>HYPERLINK("#일위대가목록!A28","HGJ_000772 →")</f>
        <v>HGJ_000772 →</v>
      </c>
    </row>
    <row r="163" spans="1:61" ht="18.399999999999999" customHeight="1">
      <c r="A163" s="2" t="s">
        <v>1275</v>
      </c>
      <c r="B163" s="3" t="s">
        <v>1276</v>
      </c>
      <c r="C163" s="3">
        <v>42</v>
      </c>
      <c r="D163" s="3" t="s">
        <v>85</v>
      </c>
      <c r="E163" s="4">
        <f t="shared" si="42"/>
        <v>10769</v>
      </c>
      <c r="F163" s="4">
        <f t="shared" si="41"/>
        <v>452298</v>
      </c>
      <c r="G163" s="4">
        <f>일위대가목록!F29</f>
        <v>870</v>
      </c>
      <c r="H163" s="4">
        <f t="shared" si="43"/>
        <v>36540</v>
      </c>
      <c r="I163" s="4">
        <f>일위대가목록!G29</f>
        <v>8925</v>
      </c>
      <c r="J163" s="4">
        <f t="shared" si="44"/>
        <v>374850</v>
      </c>
      <c r="K163" s="4">
        <f>일위대가목록!H29</f>
        <v>974</v>
      </c>
      <c r="L163" s="4">
        <f t="shared" si="45"/>
        <v>40908</v>
      </c>
      <c r="M163" s="5" t="s">
        <v>1504</v>
      </c>
      <c r="N163" s="185" t="s">
        <v>55</v>
      </c>
      <c r="P163" s="185" t="s">
        <v>77</v>
      </c>
      <c r="Q163" s="185" t="s">
        <v>55</v>
      </c>
      <c r="R163" s="185" t="s">
        <v>1277</v>
      </c>
      <c r="T163" s="185" t="s">
        <v>87</v>
      </c>
      <c r="BI163" s="32" t="str">
        <f>HYPERLINK("#일위대가목록!A29","HGJ_000801 →")</f>
        <v>HGJ_000801 →</v>
      </c>
    </row>
    <row r="164" spans="1:61" ht="18.399999999999999" customHeight="1">
      <c r="A164" s="2" t="s">
        <v>610</v>
      </c>
      <c r="B164" s="3" t="s">
        <v>606</v>
      </c>
      <c r="C164" s="3">
        <v>10</v>
      </c>
      <c r="D164" s="3" t="s">
        <v>85</v>
      </c>
      <c r="E164" s="4">
        <f t="shared" si="42"/>
        <v>7852</v>
      </c>
      <c r="F164" s="4">
        <f t="shared" si="41"/>
        <v>78520</v>
      </c>
      <c r="G164" s="4">
        <f>일위대가목록!F31</f>
        <v>473</v>
      </c>
      <c r="H164" s="4">
        <f t="shared" si="43"/>
        <v>4730</v>
      </c>
      <c r="I164" s="4">
        <f>일위대가목록!G31</f>
        <v>6861</v>
      </c>
      <c r="J164" s="4">
        <f t="shared" si="44"/>
        <v>68610</v>
      </c>
      <c r="K164" s="4">
        <f>일위대가목록!H31</f>
        <v>518</v>
      </c>
      <c r="L164" s="4">
        <f t="shared" si="45"/>
        <v>5180</v>
      </c>
      <c r="M164" s="5" t="s">
        <v>1506</v>
      </c>
      <c r="N164" s="185" t="s">
        <v>86</v>
      </c>
      <c r="P164" s="185" t="s">
        <v>78</v>
      </c>
      <c r="Q164" s="185" t="s">
        <v>55</v>
      </c>
      <c r="R164" s="185" t="s">
        <v>611</v>
      </c>
      <c r="T164" s="185" t="s">
        <v>87</v>
      </c>
      <c r="BI164" s="32" t="str">
        <f>HYPERLINK("#일위대가목록!A31","HGJ_000822 →")</f>
        <v>HGJ_000822 →</v>
      </c>
    </row>
    <row r="165" spans="1:61" ht="18.399999999999999" customHeight="1">
      <c r="A165" s="2" t="s">
        <v>718</v>
      </c>
      <c r="B165" s="3" t="s">
        <v>719</v>
      </c>
      <c r="C165" s="3">
        <v>5</v>
      </c>
      <c r="D165" s="3" t="s">
        <v>85</v>
      </c>
      <c r="E165" s="4">
        <f t="shared" si="42"/>
        <v>28488</v>
      </c>
      <c r="F165" s="4">
        <f t="shared" si="41"/>
        <v>142440</v>
      </c>
      <c r="G165" s="4">
        <f>일위대가목록!F42</f>
        <v>0</v>
      </c>
      <c r="H165" s="4">
        <f t="shared" si="43"/>
        <v>0</v>
      </c>
      <c r="I165" s="4">
        <f>일위대가목록!G42</f>
        <v>28488</v>
      </c>
      <c r="J165" s="4">
        <f t="shared" si="44"/>
        <v>142440</v>
      </c>
      <c r="K165" s="4">
        <f>일위대가목록!H42</f>
        <v>0</v>
      </c>
      <c r="L165" s="4">
        <f t="shared" si="45"/>
        <v>0</v>
      </c>
      <c r="M165" s="5" t="s">
        <v>1696</v>
      </c>
      <c r="N165" s="185" t="s">
        <v>86</v>
      </c>
      <c r="P165" s="185" t="s">
        <v>80</v>
      </c>
      <c r="Q165" s="185" t="s">
        <v>55</v>
      </c>
      <c r="R165" s="185" t="s">
        <v>720</v>
      </c>
      <c r="T165" s="185" t="s">
        <v>87</v>
      </c>
      <c r="BI165" s="32" t="str">
        <f>HYPERLINK("#일위대가목록!A42","HGJ_001520 →")</f>
        <v>HGJ_001520 →</v>
      </c>
    </row>
    <row r="166" spans="1:61" ht="18.399999999999999" customHeight="1">
      <c r="A166" s="2" t="s">
        <v>1278</v>
      </c>
      <c r="B166" s="3" t="s">
        <v>612</v>
      </c>
      <c r="C166" s="3">
        <v>5</v>
      </c>
      <c r="D166" s="3" t="s">
        <v>85</v>
      </c>
      <c r="E166" s="4">
        <f t="shared" si="42"/>
        <v>6285</v>
      </c>
      <c r="F166" s="4">
        <f t="shared" si="41"/>
        <v>31425</v>
      </c>
      <c r="G166" s="4">
        <f>일위대가목록!F7</f>
        <v>0</v>
      </c>
      <c r="H166" s="4">
        <f t="shared" si="43"/>
        <v>0</v>
      </c>
      <c r="I166" s="4">
        <f>일위대가목록!G7</f>
        <v>0</v>
      </c>
      <c r="J166" s="4">
        <f t="shared" si="44"/>
        <v>0</v>
      </c>
      <c r="K166" s="4">
        <f>일위대가목록!H7</f>
        <v>6285</v>
      </c>
      <c r="L166" s="4">
        <f t="shared" si="45"/>
        <v>31425</v>
      </c>
      <c r="M166" s="5" t="s">
        <v>1448</v>
      </c>
      <c r="N166" s="185" t="s">
        <v>86</v>
      </c>
      <c r="P166" s="185" t="s">
        <v>82</v>
      </c>
      <c r="Q166" s="185" t="s">
        <v>55</v>
      </c>
      <c r="R166" s="185" t="s">
        <v>613</v>
      </c>
      <c r="T166" s="185" t="s">
        <v>87</v>
      </c>
      <c r="BI166" s="32" t="str">
        <f>HYPERLINK("#일위대가목록!A7","HGJ_000922 →")</f>
        <v>HGJ_000922 →</v>
      </c>
    </row>
    <row r="167" spans="1:61" ht="18.399999999999999" customHeight="1">
      <c r="A167" s="2" t="s">
        <v>1280</v>
      </c>
      <c r="B167" s="3" t="s">
        <v>88</v>
      </c>
      <c r="C167" s="3">
        <v>5</v>
      </c>
      <c r="D167" s="3" t="s">
        <v>85</v>
      </c>
      <c r="E167" s="4">
        <f t="shared" si="42"/>
        <v>7934</v>
      </c>
      <c r="F167" s="4">
        <f t="shared" si="41"/>
        <v>39670</v>
      </c>
      <c r="G167" s="4">
        <f>일위대가목록!F10</f>
        <v>475</v>
      </c>
      <c r="H167" s="4">
        <f t="shared" si="43"/>
        <v>2375</v>
      </c>
      <c r="I167" s="4">
        <f>일위대가목록!G10</f>
        <v>917</v>
      </c>
      <c r="J167" s="4">
        <f t="shared" si="44"/>
        <v>4585</v>
      </c>
      <c r="K167" s="4">
        <f>일위대가목록!H10</f>
        <v>6542</v>
      </c>
      <c r="L167" s="4">
        <f t="shared" si="45"/>
        <v>32710</v>
      </c>
      <c r="M167" s="5" t="s">
        <v>1451</v>
      </c>
      <c r="N167" s="185" t="s">
        <v>86</v>
      </c>
      <c r="P167" s="185" t="s">
        <v>83</v>
      </c>
      <c r="Q167" s="185" t="s">
        <v>55</v>
      </c>
      <c r="R167" s="185" t="s">
        <v>89</v>
      </c>
      <c r="T167" s="185" t="s">
        <v>87</v>
      </c>
      <c r="BI167" s="32" t="str">
        <f>HYPERLINK("#일위대가목록!A10","HGJ_000940 →")</f>
        <v>HGJ_000940 →</v>
      </c>
    </row>
    <row r="168" spans="1:61" ht="18.399999999999999" customHeight="1">
      <c r="A168" s="2" t="s">
        <v>616</v>
      </c>
      <c r="B168" s="3" t="s">
        <v>617</v>
      </c>
      <c r="C168" s="3">
        <v>12</v>
      </c>
      <c r="D168" s="3" t="s">
        <v>85</v>
      </c>
      <c r="E168" s="4">
        <f t="shared" si="42"/>
        <v>5593</v>
      </c>
      <c r="F168" s="4">
        <f t="shared" si="41"/>
        <v>67116</v>
      </c>
      <c r="G168" s="4">
        <f>일위대가목록!F9</f>
        <v>1746</v>
      </c>
      <c r="H168" s="4">
        <f t="shared" si="43"/>
        <v>20952</v>
      </c>
      <c r="I168" s="4">
        <f>일위대가목록!G9</f>
        <v>2834</v>
      </c>
      <c r="J168" s="4">
        <f t="shared" si="44"/>
        <v>34008</v>
      </c>
      <c r="K168" s="4">
        <f>일위대가목록!H9</f>
        <v>1013</v>
      </c>
      <c r="L168" s="4">
        <f t="shared" si="45"/>
        <v>12156</v>
      </c>
      <c r="M168" s="5" t="s">
        <v>1450</v>
      </c>
      <c r="N168" s="185" t="s">
        <v>86</v>
      </c>
      <c r="P168" s="185" t="s">
        <v>84</v>
      </c>
      <c r="Q168" s="185" t="s">
        <v>55</v>
      </c>
      <c r="R168" s="185" t="s">
        <v>618</v>
      </c>
      <c r="T168" s="185" t="s">
        <v>87</v>
      </c>
      <c r="BI168" s="32" t="str">
        <f>HYPERLINK("#일위대가목록!A9","HGJ_001490 →")</f>
        <v>HGJ_001490 →</v>
      </c>
    </row>
    <row r="169" spans="1:61" ht="18.399999999999999" customHeight="1">
      <c r="A169" s="2" t="s">
        <v>79</v>
      </c>
      <c r="B169" s="3" t="s">
        <v>55</v>
      </c>
      <c r="C169" s="3"/>
      <c r="D169" s="3" t="s">
        <v>55</v>
      </c>
      <c r="E169" s="4">
        <f t="shared" si="42"/>
        <v>0</v>
      </c>
      <c r="F169" s="4">
        <f t="shared" si="41"/>
        <v>0</v>
      </c>
      <c r="G169" s="1"/>
      <c r="H169" s="4">
        <v>0</v>
      </c>
      <c r="I169" s="1"/>
      <c r="J169" s="4">
        <v>0</v>
      </c>
      <c r="K169" s="1"/>
      <c r="L169" s="4">
        <v>0</v>
      </c>
      <c r="M169" s="5" t="s">
        <v>55</v>
      </c>
      <c r="N169" s="185" t="s">
        <v>55</v>
      </c>
      <c r="P169" s="185" t="s">
        <v>90</v>
      </c>
      <c r="Q169" s="185" t="s">
        <v>81</v>
      </c>
      <c r="R169" s="185" t="s">
        <v>55</v>
      </c>
    </row>
    <row r="170" spans="1:61" ht="18.399999999999999" customHeight="1">
      <c r="A170" s="2" t="s">
        <v>721</v>
      </c>
      <c r="B170" s="3" t="s">
        <v>55</v>
      </c>
      <c r="C170" s="3">
        <v>1</v>
      </c>
      <c r="D170" s="3" t="s">
        <v>70</v>
      </c>
      <c r="E170" s="1"/>
      <c r="F170" s="4">
        <f t="shared" si="41"/>
        <v>890170</v>
      </c>
      <c r="G170" s="1"/>
      <c r="H170" s="4">
        <f>TRUNC(H171+H172+H173+H174+H175+H176+H177+H178,0)</f>
        <v>292700</v>
      </c>
      <c r="I170" s="1"/>
      <c r="J170" s="4">
        <f>TRUNC(J171+J172+J173+J174+J175+J176+J177+J178,0)</f>
        <v>578635</v>
      </c>
      <c r="K170" s="1"/>
      <c r="L170" s="4">
        <f>TRUNC(L171+L172+L173+L174+L175+L176+L177+L178,0)</f>
        <v>18835</v>
      </c>
      <c r="M170" s="5" t="s">
        <v>55</v>
      </c>
      <c r="N170" s="185" t="s">
        <v>55</v>
      </c>
      <c r="O170" s="185" t="s">
        <v>712</v>
      </c>
    </row>
    <row r="171" spans="1:61" ht="18.399999999999999" customHeight="1">
      <c r="A171" s="2" t="s">
        <v>620</v>
      </c>
      <c r="B171" s="3" t="s">
        <v>722</v>
      </c>
      <c r="C171" s="3">
        <v>10</v>
      </c>
      <c r="D171" s="3" t="s">
        <v>126</v>
      </c>
      <c r="E171" s="4">
        <f t="shared" ref="E171:E179" si="46">G171+I171+K171</f>
        <v>25173</v>
      </c>
      <c r="F171" s="4">
        <f t="shared" si="41"/>
        <v>251730</v>
      </c>
      <c r="G171" s="4">
        <f>일위대가목록!F69</f>
        <v>0</v>
      </c>
      <c r="H171" s="4">
        <f t="shared" ref="H171:H178" si="47">TRUNC(G171*C171,0)</f>
        <v>0</v>
      </c>
      <c r="I171" s="4">
        <f>일위대가목록!G69</f>
        <v>25173</v>
      </c>
      <c r="J171" s="4">
        <f t="shared" ref="J171:J178" si="48">TRUNC(I171*C171,0)</f>
        <v>251730</v>
      </c>
      <c r="K171" s="4">
        <f>일위대가목록!H69</f>
        <v>0</v>
      </c>
      <c r="L171" s="4">
        <f t="shared" ref="L171:L178" si="49">TRUNC(K171*C171,0)</f>
        <v>0</v>
      </c>
      <c r="M171" s="5" t="s">
        <v>1509</v>
      </c>
      <c r="N171" s="185" t="s">
        <v>86</v>
      </c>
      <c r="P171" s="185" t="s">
        <v>71</v>
      </c>
      <c r="Q171" s="185" t="s">
        <v>55</v>
      </c>
      <c r="R171" s="185" t="s">
        <v>723</v>
      </c>
      <c r="T171" s="185" t="s">
        <v>92</v>
      </c>
      <c r="BI171" s="32" t="str">
        <f>HYPERLINK("#일위대가목록!A69","HGJ_001128 →")</f>
        <v>HGJ_001128 →</v>
      </c>
    </row>
    <row r="172" spans="1:61" ht="18.399999999999999" customHeight="1">
      <c r="A172" s="2" t="s">
        <v>623</v>
      </c>
      <c r="B172" s="3" t="s">
        <v>724</v>
      </c>
      <c r="C172" s="3">
        <v>24</v>
      </c>
      <c r="D172" s="3" t="s">
        <v>91</v>
      </c>
      <c r="E172" s="4">
        <f t="shared" si="46"/>
        <v>5568</v>
      </c>
      <c r="F172" s="4">
        <f t="shared" si="41"/>
        <v>133632</v>
      </c>
      <c r="G172" s="4">
        <f>일위대가목록!F70</f>
        <v>0</v>
      </c>
      <c r="H172" s="4">
        <f t="shared" si="47"/>
        <v>0</v>
      </c>
      <c r="I172" s="4">
        <f>일위대가목록!G70</f>
        <v>5568</v>
      </c>
      <c r="J172" s="4">
        <f t="shared" si="48"/>
        <v>133632</v>
      </c>
      <c r="K172" s="4">
        <f>일위대가목록!H70</f>
        <v>0</v>
      </c>
      <c r="L172" s="4">
        <f t="shared" si="49"/>
        <v>0</v>
      </c>
      <c r="M172" s="5" t="s">
        <v>1510</v>
      </c>
      <c r="N172" s="185" t="s">
        <v>86</v>
      </c>
      <c r="P172" s="185" t="s">
        <v>74</v>
      </c>
      <c r="Q172" s="185" t="s">
        <v>55</v>
      </c>
      <c r="R172" s="185" t="s">
        <v>725</v>
      </c>
      <c r="T172" s="185" t="s">
        <v>92</v>
      </c>
      <c r="BI172" s="32" t="str">
        <f>HYPERLINK("#일위대가목록!A70","HGJ_0011281 →")</f>
        <v>HGJ_0011281 →</v>
      </c>
    </row>
    <row r="173" spans="1:61" ht="18.399999999999999" customHeight="1">
      <c r="A173" s="2" t="s">
        <v>623</v>
      </c>
      <c r="B173" s="3" t="s">
        <v>724</v>
      </c>
      <c r="C173" s="3">
        <v>5</v>
      </c>
      <c r="D173" s="3" t="s">
        <v>91</v>
      </c>
      <c r="E173" s="4">
        <f t="shared" si="46"/>
        <v>5568</v>
      </c>
      <c r="F173" s="4">
        <f t="shared" si="41"/>
        <v>27840</v>
      </c>
      <c r="G173" s="4">
        <f>일위대가목록!F70</f>
        <v>0</v>
      </c>
      <c r="H173" s="4">
        <f t="shared" si="47"/>
        <v>0</v>
      </c>
      <c r="I173" s="4">
        <f>일위대가목록!G70</f>
        <v>5568</v>
      </c>
      <c r="J173" s="4">
        <f t="shared" si="48"/>
        <v>27840</v>
      </c>
      <c r="K173" s="4">
        <f>일위대가목록!H70</f>
        <v>0</v>
      </c>
      <c r="L173" s="4">
        <f t="shared" si="49"/>
        <v>0</v>
      </c>
      <c r="M173" s="5" t="s">
        <v>1510</v>
      </c>
      <c r="N173" s="185" t="s">
        <v>86</v>
      </c>
      <c r="P173" s="185" t="s">
        <v>77</v>
      </c>
      <c r="Q173" s="185" t="s">
        <v>55</v>
      </c>
      <c r="R173" s="185" t="s">
        <v>725</v>
      </c>
      <c r="T173" s="185" t="s">
        <v>92</v>
      </c>
      <c r="BI173" s="32" t="str">
        <f>HYPERLINK("#일위대가목록!A70","HGJ_0011281 →")</f>
        <v>HGJ_0011281 →</v>
      </c>
    </row>
    <row r="174" spans="1:61" ht="18.399999999999999" customHeight="1">
      <c r="A174" s="2" t="s">
        <v>623</v>
      </c>
      <c r="B174" s="3" t="s">
        <v>726</v>
      </c>
      <c r="C174" s="3">
        <v>5</v>
      </c>
      <c r="D174" s="3" t="s">
        <v>91</v>
      </c>
      <c r="E174" s="4">
        <f t="shared" si="46"/>
        <v>4436</v>
      </c>
      <c r="F174" s="4">
        <f t="shared" si="41"/>
        <v>22180</v>
      </c>
      <c r="G174" s="4">
        <f>일위대가목록!F71</f>
        <v>0</v>
      </c>
      <c r="H174" s="4">
        <f t="shared" si="47"/>
        <v>0</v>
      </c>
      <c r="I174" s="4">
        <f>일위대가목록!G71</f>
        <v>4436</v>
      </c>
      <c r="J174" s="4">
        <f t="shared" si="48"/>
        <v>22180</v>
      </c>
      <c r="K174" s="4">
        <f>일위대가목록!H71</f>
        <v>0</v>
      </c>
      <c r="L174" s="4">
        <f t="shared" si="49"/>
        <v>0</v>
      </c>
      <c r="M174" s="5" t="s">
        <v>1511</v>
      </c>
      <c r="N174" s="185" t="s">
        <v>86</v>
      </c>
      <c r="P174" s="185" t="s">
        <v>78</v>
      </c>
      <c r="Q174" s="185" t="s">
        <v>55</v>
      </c>
      <c r="R174" s="185" t="s">
        <v>727</v>
      </c>
      <c r="T174" s="185" t="s">
        <v>92</v>
      </c>
      <c r="BI174" s="32" t="str">
        <f>HYPERLINK("#일위대가목록!A71","HGJ_0011277 →")</f>
        <v>HGJ_0011277 →</v>
      </c>
    </row>
    <row r="175" spans="1:61" ht="18.399999999999999" customHeight="1">
      <c r="A175" s="2" t="s">
        <v>626</v>
      </c>
      <c r="B175" s="3" t="s">
        <v>728</v>
      </c>
      <c r="C175" s="3">
        <v>27</v>
      </c>
      <c r="D175" s="3" t="s">
        <v>91</v>
      </c>
      <c r="E175" s="4">
        <f t="shared" si="46"/>
        <v>708</v>
      </c>
      <c r="F175" s="4">
        <f t="shared" si="41"/>
        <v>19116</v>
      </c>
      <c r="G175" s="4">
        <f>일위대가목록!F72</f>
        <v>0</v>
      </c>
      <c r="H175" s="4">
        <f t="shared" si="47"/>
        <v>0</v>
      </c>
      <c r="I175" s="4">
        <f>일위대가목록!G72</f>
        <v>688</v>
      </c>
      <c r="J175" s="4">
        <f t="shared" si="48"/>
        <v>18576</v>
      </c>
      <c r="K175" s="4">
        <f>일위대가목록!H72</f>
        <v>20</v>
      </c>
      <c r="L175" s="4">
        <f t="shared" si="49"/>
        <v>540</v>
      </c>
      <c r="M175" s="5" t="s">
        <v>1512</v>
      </c>
      <c r="N175" s="185" t="s">
        <v>86</v>
      </c>
      <c r="P175" s="185" t="s">
        <v>80</v>
      </c>
      <c r="Q175" s="185" t="s">
        <v>55</v>
      </c>
      <c r="R175" s="185" t="s">
        <v>729</v>
      </c>
      <c r="T175" s="185" t="s">
        <v>92</v>
      </c>
      <c r="BI175" s="32" t="str">
        <f>HYPERLINK("#일위대가목록!A72","HGJ_001129 →")</f>
        <v>HGJ_001129 →</v>
      </c>
    </row>
    <row r="176" spans="1:61" ht="18.399999999999999" customHeight="1">
      <c r="A176" s="2" t="s">
        <v>626</v>
      </c>
      <c r="B176" s="3" t="s">
        <v>730</v>
      </c>
      <c r="C176" s="3">
        <v>5</v>
      </c>
      <c r="D176" s="3" t="s">
        <v>91</v>
      </c>
      <c r="E176" s="4">
        <f t="shared" si="46"/>
        <v>531</v>
      </c>
      <c r="F176" s="4">
        <f t="shared" si="41"/>
        <v>2655</v>
      </c>
      <c r="G176" s="4">
        <f>일위대가목록!F73</f>
        <v>0</v>
      </c>
      <c r="H176" s="4">
        <f t="shared" si="47"/>
        <v>0</v>
      </c>
      <c r="I176" s="4">
        <f>일위대가목록!G73</f>
        <v>516</v>
      </c>
      <c r="J176" s="4">
        <f t="shared" si="48"/>
        <v>2580</v>
      </c>
      <c r="K176" s="4">
        <f>일위대가목록!H73</f>
        <v>15</v>
      </c>
      <c r="L176" s="4">
        <f t="shared" si="49"/>
        <v>75</v>
      </c>
      <c r="M176" s="5" t="s">
        <v>1513</v>
      </c>
      <c r="N176" s="185" t="s">
        <v>86</v>
      </c>
      <c r="P176" s="185" t="s">
        <v>82</v>
      </c>
      <c r="Q176" s="185" t="s">
        <v>55</v>
      </c>
      <c r="R176" s="185" t="s">
        <v>731</v>
      </c>
      <c r="T176" s="185" t="s">
        <v>92</v>
      </c>
      <c r="BI176" s="32" t="str">
        <f>HYPERLINK("#일위대가목록!A73","HGJ_0011278 →")</f>
        <v>HGJ_0011278 →</v>
      </c>
    </row>
    <row r="177" spans="1:61" ht="18.399999999999999" customHeight="1">
      <c r="A177" s="2" t="s">
        <v>732</v>
      </c>
      <c r="B177" s="3" t="s">
        <v>733</v>
      </c>
      <c r="C177" s="3">
        <v>3</v>
      </c>
      <c r="D177" s="3" t="s">
        <v>91</v>
      </c>
      <c r="E177" s="4">
        <f t="shared" si="46"/>
        <v>42419</v>
      </c>
      <c r="F177" s="4">
        <f t="shared" si="41"/>
        <v>127257</v>
      </c>
      <c r="G177" s="4">
        <f>일위대가목록!F74</f>
        <v>500</v>
      </c>
      <c r="H177" s="4">
        <f t="shared" si="47"/>
        <v>1500</v>
      </c>
      <c r="I177" s="4">
        <f>일위대가목록!G74</f>
        <v>40699</v>
      </c>
      <c r="J177" s="4">
        <f t="shared" si="48"/>
        <v>122097</v>
      </c>
      <c r="K177" s="4">
        <f>일위대가목록!H74</f>
        <v>1220</v>
      </c>
      <c r="L177" s="4">
        <f t="shared" si="49"/>
        <v>3660</v>
      </c>
      <c r="M177" s="5" t="s">
        <v>1514</v>
      </c>
      <c r="N177" s="185" t="s">
        <v>152</v>
      </c>
      <c r="P177" s="185" t="s">
        <v>83</v>
      </c>
      <c r="Q177" s="185" t="s">
        <v>55</v>
      </c>
      <c r="R177" s="185" t="s">
        <v>734</v>
      </c>
      <c r="T177" s="185" t="s">
        <v>92</v>
      </c>
      <c r="BI177" s="32" t="str">
        <f>HYPERLINK("#일위대가목록!A74","HGJ_001620 →")</f>
        <v>HGJ_001620 →</v>
      </c>
    </row>
    <row r="178" spans="1:61" ht="18.399999999999999" customHeight="1">
      <c r="A178" s="2" t="s">
        <v>1286</v>
      </c>
      <c r="B178" s="3" t="s">
        <v>728</v>
      </c>
      <c r="C178" s="3">
        <v>56</v>
      </c>
      <c r="D178" s="3" t="s">
        <v>125</v>
      </c>
      <c r="E178" s="4">
        <f t="shared" si="46"/>
        <v>5460</v>
      </c>
      <c r="F178" s="4">
        <f t="shared" si="41"/>
        <v>305760</v>
      </c>
      <c r="G178" s="4">
        <f>일위대가목록!F75</f>
        <v>5200</v>
      </c>
      <c r="H178" s="4">
        <f t="shared" si="47"/>
        <v>291200</v>
      </c>
      <c r="I178" s="4">
        <f>일위대가목록!G75</f>
        <v>0</v>
      </c>
      <c r="J178" s="4">
        <f t="shared" si="48"/>
        <v>0</v>
      </c>
      <c r="K178" s="4">
        <f>일위대가목록!H75</f>
        <v>260</v>
      </c>
      <c r="L178" s="4">
        <f t="shared" si="49"/>
        <v>14560</v>
      </c>
      <c r="M178" s="5" t="s">
        <v>1683</v>
      </c>
      <c r="N178" s="185" t="s">
        <v>86</v>
      </c>
      <c r="P178" s="185" t="s">
        <v>84</v>
      </c>
      <c r="Q178" s="185" t="s">
        <v>55</v>
      </c>
      <c r="R178" s="185" t="s">
        <v>1663</v>
      </c>
      <c r="T178" s="185" t="s">
        <v>92</v>
      </c>
      <c r="BI178" s="32" t="str">
        <f>HYPERLINK("#일위대가목록!A75","HGJ_001141 →")</f>
        <v>HGJ_001141 →</v>
      </c>
    </row>
    <row r="179" spans="1:61" ht="18.399999999999999" customHeight="1">
      <c r="A179" s="2" t="s">
        <v>79</v>
      </c>
      <c r="B179" s="3" t="s">
        <v>55</v>
      </c>
      <c r="C179" s="3"/>
      <c r="D179" s="3" t="s">
        <v>55</v>
      </c>
      <c r="E179" s="4">
        <f t="shared" si="46"/>
        <v>0</v>
      </c>
      <c r="F179" s="4">
        <f t="shared" si="41"/>
        <v>0</v>
      </c>
      <c r="G179" s="1"/>
      <c r="H179" s="4">
        <v>0</v>
      </c>
      <c r="I179" s="1"/>
      <c r="J179" s="4">
        <v>0</v>
      </c>
      <c r="K179" s="1"/>
      <c r="L179" s="4">
        <v>0</v>
      </c>
      <c r="M179" s="5" t="s">
        <v>55</v>
      </c>
      <c r="N179" s="185" t="s">
        <v>55</v>
      </c>
      <c r="P179" s="185" t="s">
        <v>90</v>
      </c>
      <c r="Q179" s="185" t="s">
        <v>81</v>
      </c>
      <c r="R179" s="185" t="s">
        <v>55</v>
      </c>
    </row>
    <row r="180" spans="1:61" ht="18.399999999999999" customHeight="1">
      <c r="A180" s="2" t="s">
        <v>735</v>
      </c>
      <c r="B180" s="3" t="s">
        <v>55</v>
      </c>
      <c r="C180" s="3">
        <v>1</v>
      </c>
      <c r="D180" s="3" t="s">
        <v>70</v>
      </c>
      <c r="E180" s="1"/>
      <c r="F180" s="4">
        <f t="shared" si="41"/>
        <v>1207308</v>
      </c>
      <c r="G180" s="1"/>
      <c r="H180" s="4">
        <f>TRUNC(H182+H183+H184+H185+H188,0)</f>
        <v>144762</v>
      </c>
      <c r="I180" s="1"/>
      <c r="J180" s="4">
        <f>TRUNC(J182+J183+J184+J185+J188,0)</f>
        <v>938766</v>
      </c>
      <c r="K180" s="1"/>
      <c r="L180" s="4">
        <f>TRUNC(L182+L183+L184+L185+L188,0)</f>
        <v>123780</v>
      </c>
      <c r="M180" s="5" t="s">
        <v>55</v>
      </c>
      <c r="N180" s="185" t="s">
        <v>55</v>
      </c>
      <c r="O180" s="185" t="s">
        <v>714</v>
      </c>
    </row>
    <row r="181" spans="1:61" ht="18.399999999999999" customHeight="1">
      <c r="A181" s="2" t="s">
        <v>1697</v>
      </c>
      <c r="B181" s="3" t="s">
        <v>55</v>
      </c>
      <c r="C181" s="3"/>
      <c r="D181" s="3" t="s">
        <v>55</v>
      </c>
      <c r="E181" s="4">
        <f t="shared" ref="E181:E189" si="50">G181+I181+K181</f>
        <v>0</v>
      </c>
      <c r="F181" s="4">
        <f t="shared" si="41"/>
        <v>1138548</v>
      </c>
      <c r="G181" s="1"/>
      <c r="H181" s="4">
        <f>TRUNC(H182+H183+H184+H185,0)</f>
        <v>136938</v>
      </c>
      <c r="I181" s="1"/>
      <c r="J181" s="4">
        <f>TRUNC(J182+J183+J184+J185,0)</f>
        <v>919062</v>
      </c>
      <c r="K181" s="1"/>
      <c r="L181" s="4">
        <f>TRUNC(L182+L183+L184+L185,0)</f>
        <v>82548</v>
      </c>
      <c r="M181" s="5" t="s">
        <v>55</v>
      </c>
      <c r="N181" s="185" t="s">
        <v>55</v>
      </c>
      <c r="P181" s="185" t="s">
        <v>96</v>
      </c>
      <c r="Q181" s="185" t="s">
        <v>55</v>
      </c>
      <c r="R181" s="185" t="s">
        <v>55</v>
      </c>
    </row>
    <row r="182" spans="1:61" ht="18.399999999999999" customHeight="1">
      <c r="A182" s="2" t="s">
        <v>650</v>
      </c>
      <c r="B182" s="3" t="s">
        <v>651</v>
      </c>
      <c r="C182" s="3">
        <v>102</v>
      </c>
      <c r="D182" s="3" t="s">
        <v>125</v>
      </c>
      <c r="E182" s="4">
        <f t="shared" si="50"/>
        <v>2727</v>
      </c>
      <c r="F182" s="4">
        <f t="shared" si="41"/>
        <v>278154</v>
      </c>
      <c r="G182" s="4">
        <f>일위대가목록!F34</f>
        <v>822</v>
      </c>
      <c r="H182" s="4">
        <f>TRUNC(G182*C182,0)</f>
        <v>83844</v>
      </c>
      <c r="I182" s="4">
        <f>일위대가목록!G34</f>
        <v>1810</v>
      </c>
      <c r="J182" s="4">
        <f>TRUNC(I182*C182,0)</f>
        <v>184620</v>
      </c>
      <c r="K182" s="4">
        <f>일위대가목록!H34</f>
        <v>95</v>
      </c>
      <c r="L182" s="4">
        <f>TRUNC(K182*C182,0)</f>
        <v>9690</v>
      </c>
      <c r="M182" s="5" t="s">
        <v>1666</v>
      </c>
      <c r="N182" s="185" t="s">
        <v>55</v>
      </c>
      <c r="P182" s="185" t="s">
        <v>97</v>
      </c>
      <c r="Q182" s="185" t="s">
        <v>55</v>
      </c>
      <c r="R182" s="185" t="s">
        <v>652</v>
      </c>
      <c r="T182" s="185" t="s">
        <v>87</v>
      </c>
      <c r="BI182" s="32" t="str">
        <f>HYPERLINK("#일위대가목록!A34","HGJ_000895 →")</f>
        <v>HGJ_000895 →</v>
      </c>
    </row>
    <row r="183" spans="1:61" ht="18.399999999999999" customHeight="1">
      <c r="A183" s="2" t="s">
        <v>653</v>
      </c>
      <c r="B183" s="3" t="s">
        <v>654</v>
      </c>
      <c r="C183" s="3">
        <v>6</v>
      </c>
      <c r="D183" s="3" t="s">
        <v>85</v>
      </c>
      <c r="E183" s="4">
        <f t="shared" si="50"/>
        <v>75040</v>
      </c>
      <c r="F183" s="4">
        <f t="shared" si="41"/>
        <v>450240</v>
      </c>
      <c r="G183" s="4">
        <f>일위대가목록!F35</f>
        <v>7347</v>
      </c>
      <c r="H183" s="4">
        <f>TRUNC(G183*C183,0)</f>
        <v>44082</v>
      </c>
      <c r="I183" s="4">
        <f>일위대가목록!G35</f>
        <v>55550</v>
      </c>
      <c r="J183" s="4">
        <f>TRUNC(I183*C183,0)</f>
        <v>333300</v>
      </c>
      <c r="K183" s="4">
        <f>일위대가목록!H35</f>
        <v>12143</v>
      </c>
      <c r="L183" s="4">
        <f>TRUNC(K183*C183,0)</f>
        <v>72858</v>
      </c>
      <c r="M183" s="5" t="s">
        <v>1667</v>
      </c>
      <c r="N183" s="185" t="s">
        <v>86</v>
      </c>
      <c r="P183" s="185" t="s">
        <v>98</v>
      </c>
      <c r="Q183" s="185" t="s">
        <v>55</v>
      </c>
      <c r="R183" s="185" t="s">
        <v>655</v>
      </c>
      <c r="T183" s="185" t="s">
        <v>87</v>
      </c>
      <c r="BI183" s="32" t="str">
        <f>HYPERLINK("#일위대가목록!A35","HGJ_000912 →")</f>
        <v>HGJ_000912 →</v>
      </c>
    </row>
    <row r="184" spans="1:61" ht="18.399999999999999" customHeight="1">
      <c r="A184" s="2" t="s">
        <v>656</v>
      </c>
      <c r="B184" s="3" t="s">
        <v>661</v>
      </c>
      <c r="C184" s="3">
        <v>6</v>
      </c>
      <c r="D184" s="3" t="s">
        <v>85</v>
      </c>
      <c r="E184" s="4">
        <f t="shared" si="50"/>
        <v>30249</v>
      </c>
      <c r="F184" s="4">
        <f t="shared" si="41"/>
        <v>181494</v>
      </c>
      <c r="G184" s="4">
        <f>일위대가목록!F36</f>
        <v>1502</v>
      </c>
      <c r="H184" s="4">
        <f>TRUNC(G184*C184,0)</f>
        <v>9012</v>
      </c>
      <c r="I184" s="4">
        <f>일위대가목록!G36</f>
        <v>28747</v>
      </c>
      <c r="J184" s="4">
        <f>TRUNC(I184*C184,0)</f>
        <v>172482</v>
      </c>
      <c r="K184" s="4">
        <f>일위대가목록!H36</f>
        <v>0</v>
      </c>
      <c r="L184" s="4">
        <f>TRUNC(K184*C184,0)</f>
        <v>0</v>
      </c>
      <c r="M184" s="5" t="s">
        <v>1668</v>
      </c>
      <c r="N184" s="185" t="s">
        <v>55</v>
      </c>
      <c r="P184" s="185" t="s">
        <v>100</v>
      </c>
      <c r="Q184" s="185" t="s">
        <v>55</v>
      </c>
      <c r="R184" s="185" t="s">
        <v>657</v>
      </c>
      <c r="T184" s="185" t="s">
        <v>87</v>
      </c>
      <c r="BI184" s="32" t="str">
        <f>HYPERLINK("#일위대가목록!A36","HGJ_001366 →")</f>
        <v>HGJ_001366 →</v>
      </c>
    </row>
    <row r="185" spans="1:61" ht="18.399999999999999" customHeight="1">
      <c r="A185" s="2" t="s">
        <v>1274</v>
      </c>
      <c r="B185" s="3" t="s">
        <v>719</v>
      </c>
      <c r="C185" s="3">
        <v>6</v>
      </c>
      <c r="D185" s="3" t="s">
        <v>85</v>
      </c>
      <c r="E185" s="4">
        <f t="shared" si="50"/>
        <v>38110</v>
      </c>
      <c r="F185" s="4">
        <f t="shared" si="41"/>
        <v>228660</v>
      </c>
      <c r="G185" s="4">
        <f>일위대가목록!F43</f>
        <v>0</v>
      </c>
      <c r="H185" s="4">
        <f>TRUNC(G185*C185,0)</f>
        <v>0</v>
      </c>
      <c r="I185" s="4">
        <f>일위대가목록!G43</f>
        <v>38110</v>
      </c>
      <c r="J185" s="4">
        <f>TRUNC(I185*C185,0)</f>
        <v>228660</v>
      </c>
      <c r="K185" s="4">
        <f>일위대가목록!H43</f>
        <v>0</v>
      </c>
      <c r="L185" s="4">
        <f>TRUNC(K185*C185,0)</f>
        <v>0</v>
      </c>
      <c r="M185" s="5" t="s">
        <v>1698</v>
      </c>
      <c r="N185" s="185" t="s">
        <v>86</v>
      </c>
      <c r="P185" s="185" t="s">
        <v>101</v>
      </c>
      <c r="Q185" s="185" t="s">
        <v>55</v>
      </c>
      <c r="R185" s="185" t="s">
        <v>736</v>
      </c>
      <c r="T185" s="185" t="s">
        <v>87</v>
      </c>
      <c r="BI185" s="32" t="str">
        <f>HYPERLINK("#일위대가목록!A43","HGJ_001515 →")</f>
        <v>HGJ_001515 →</v>
      </c>
    </row>
    <row r="186" spans="1:61" ht="18.399999999999999" customHeight="1">
      <c r="A186" s="2" t="s">
        <v>79</v>
      </c>
      <c r="B186" s="3" t="s">
        <v>55</v>
      </c>
      <c r="C186" s="3"/>
      <c r="D186" s="3" t="s">
        <v>55</v>
      </c>
      <c r="E186" s="4">
        <f t="shared" si="50"/>
        <v>0</v>
      </c>
      <c r="F186" s="4">
        <f t="shared" si="41"/>
        <v>0</v>
      </c>
      <c r="G186" s="1"/>
      <c r="H186" s="4">
        <v>0</v>
      </c>
      <c r="I186" s="1"/>
      <c r="J186" s="4">
        <v>0</v>
      </c>
      <c r="K186" s="1"/>
      <c r="L186" s="4">
        <v>0</v>
      </c>
      <c r="M186" s="5" t="s">
        <v>55</v>
      </c>
      <c r="N186" s="185" t="s">
        <v>55</v>
      </c>
      <c r="P186" s="185" t="s">
        <v>102</v>
      </c>
      <c r="Q186" s="185" t="s">
        <v>55</v>
      </c>
      <c r="R186" s="185" t="s">
        <v>55</v>
      </c>
    </row>
    <row r="187" spans="1:61" ht="18.399999999999999" customHeight="1">
      <c r="A187" s="2" t="s">
        <v>1622</v>
      </c>
      <c r="B187" s="3" t="s">
        <v>55</v>
      </c>
      <c r="C187" s="3"/>
      <c r="D187" s="3" t="s">
        <v>55</v>
      </c>
      <c r="E187" s="4">
        <f t="shared" si="50"/>
        <v>0</v>
      </c>
      <c r="F187" s="4">
        <f t="shared" si="41"/>
        <v>68760</v>
      </c>
      <c r="G187" s="1"/>
      <c r="H187" s="4">
        <f>TRUNC(H188,0)</f>
        <v>7824</v>
      </c>
      <c r="I187" s="1"/>
      <c r="J187" s="4">
        <f>TRUNC(J188,0)</f>
        <v>19704</v>
      </c>
      <c r="K187" s="1"/>
      <c r="L187" s="4">
        <f>TRUNC(L188,0)</f>
        <v>41232</v>
      </c>
      <c r="M187" s="5" t="s">
        <v>55</v>
      </c>
      <c r="N187" s="185" t="s">
        <v>55</v>
      </c>
      <c r="P187" s="185" t="s">
        <v>103</v>
      </c>
      <c r="Q187" s="185" t="s">
        <v>55</v>
      </c>
      <c r="R187" s="185" t="s">
        <v>55</v>
      </c>
    </row>
    <row r="188" spans="1:61" ht="18.399999999999999" customHeight="1">
      <c r="A188" s="2" t="s">
        <v>1281</v>
      </c>
      <c r="B188" s="3" t="s">
        <v>665</v>
      </c>
      <c r="C188" s="3">
        <v>6</v>
      </c>
      <c r="D188" s="3" t="s">
        <v>93</v>
      </c>
      <c r="E188" s="4">
        <f t="shared" si="50"/>
        <v>11460</v>
      </c>
      <c r="F188" s="4">
        <f t="shared" si="41"/>
        <v>68760</v>
      </c>
      <c r="G188" s="4">
        <f>일위대가목록!F21</f>
        <v>1304</v>
      </c>
      <c r="H188" s="4">
        <f>TRUNC(G188*C188,0)</f>
        <v>7824</v>
      </c>
      <c r="I188" s="4">
        <f>일위대가목록!G21</f>
        <v>3284</v>
      </c>
      <c r="J188" s="4">
        <f>TRUNC(I188*C188,0)</f>
        <v>19704</v>
      </c>
      <c r="K188" s="4">
        <f>일위대가목록!H21</f>
        <v>6872</v>
      </c>
      <c r="L188" s="4">
        <f>TRUNC(K188*C188,0)</f>
        <v>41232</v>
      </c>
      <c r="M188" s="5" t="s">
        <v>1480</v>
      </c>
      <c r="N188" s="185" t="s">
        <v>55</v>
      </c>
      <c r="P188" s="185" t="s">
        <v>104</v>
      </c>
      <c r="Q188" s="185" t="s">
        <v>55</v>
      </c>
      <c r="R188" s="185" t="s">
        <v>666</v>
      </c>
      <c r="T188" s="185" t="s">
        <v>87</v>
      </c>
      <c r="BI188" s="32" t="str">
        <f>HYPERLINK("#일위대가목록!A21","HGJ_000933 →")</f>
        <v>HGJ_000933 →</v>
      </c>
    </row>
    <row r="189" spans="1:61" ht="18.399999999999999" customHeight="1">
      <c r="A189" s="2" t="s">
        <v>79</v>
      </c>
      <c r="B189" s="3" t="s">
        <v>55</v>
      </c>
      <c r="C189" s="3"/>
      <c r="D189" s="3" t="s">
        <v>55</v>
      </c>
      <c r="E189" s="4">
        <f t="shared" si="50"/>
        <v>0</v>
      </c>
      <c r="F189" s="4">
        <f t="shared" si="41"/>
        <v>0</v>
      </c>
      <c r="G189" s="1"/>
      <c r="H189" s="4">
        <v>0</v>
      </c>
      <c r="I189" s="1"/>
      <c r="J189" s="4">
        <v>0</v>
      </c>
      <c r="K189" s="1"/>
      <c r="L189" s="4">
        <v>0</v>
      </c>
      <c r="M189" s="5" t="s">
        <v>55</v>
      </c>
      <c r="N189" s="185" t="s">
        <v>55</v>
      </c>
      <c r="P189" s="185" t="s">
        <v>105</v>
      </c>
      <c r="Q189" s="185" t="s">
        <v>81</v>
      </c>
      <c r="R189" s="185" t="s">
        <v>55</v>
      </c>
    </row>
    <row r="190" spans="1:61" ht="18.399999999999999" customHeight="1">
      <c r="A190" s="2" t="s">
        <v>737</v>
      </c>
      <c r="B190" s="3" t="s">
        <v>55</v>
      </c>
      <c r="C190" s="3">
        <v>1</v>
      </c>
      <c r="D190" s="3" t="s">
        <v>70</v>
      </c>
      <c r="E190" s="1"/>
      <c r="F190" s="4">
        <f t="shared" si="41"/>
        <v>420600</v>
      </c>
      <c r="G190" s="1"/>
      <c r="H190" s="4">
        <f>TRUNC(H191+H192,0)</f>
        <v>420600</v>
      </c>
      <c r="I190" s="1"/>
      <c r="J190" s="4">
        <f>TRUNC(J191+J192,0)</f>
        <v>0</v>
      </c>
      <c r="K190" s="1"/>
      <c r="L190" s="4">
        <f>TRUNC(L191+L192,0)</f>
        <v>0</v>
      </c>
      <c r="M190" s="5" t="s">
        <v>55</v>
      </c>
      <c r="N190" s="185" t="s">
        <v>55</v>
      </c>
      <c r="O190" s="185" t="s">
        <v>716</v>
      </c>
    </row>
    <row r="191" spans="1:61" ht="18.399999999999999" customHeight="1">
      <c r="A191" s="2" t="s">
        <v>677</v>
      </c>
      <c r="B191" s="3" t="s">
        <v>678</v>
      </c>
      <c r="C191" s="3">
        <v>13</v>
      </c>
      <c r="D191" s="3" t="s">
        <v>85</v>
      </c>
      <c r="E191" s="4">
        <f>G191+I191+K191</f>
        <v>27000</v>
      </c>
      <c r="F191" s="4">
        <f t="shared" si="41"/>
        <v>351000</v>
      </c>
      <c r="G191" s="4">
        <f>자재조서!E29</f>
        <v>27000</v>
      </c>
      <c r="H191" s="4">
        <f>TRUNC(G191*C191,0)</f>
        <v>351000</v>
      </c>
      <c r="I191" s="4">
        <v>0</v>
      </c>
      <c r="J191" s="4"/>
      <c r="K191" s="4">
        <v>0</v>
      </c>
      <c r="L191" s="4"/>
      <c r="M191" s="5" t="s">
        <v>679</v>
      </c>
      <c r="N191" s="185" t="s">
        <v>55</v>
      </c>
      <c r="P191" s="185" t="s">
        <v>71</v>
      </c>
      <c r="Q191" s="185" t="s">
        <v>55</v>
      </c>
      <c r="R191" s="185" t="s">
        <v>679</v>
      </c>
      <c r="BI191" s="32" t="str">
        <f>HYPERLINK("#자재조서!A29","MGJ1S00000001 →")</f>
        <v>MGJ1S00000001 →</v>
      </c>
    </row>
    <row r="192" spans="1:61" ht="18.399999999999999" customHeight="1">
      <c r="A192" s="2" t="s">
        <v>742</v>
      </c>
      <c r="B192" s="3" t="s">
        <v>743</v>
      </c>
      <c r="C192" s="3">
        <v>5</v>
      </c>
      <c r="D192" s="3" t="s">
        <v>122</v>
      </c>
      <c r="E192" s="4">
        <f>G192+I192+K192</f>
        <v>13920</v>
      </c>
      <c r="F192" s="4">
        <f t="shared" si="41"/>
        <v>69600</v>
      </c>
      <c r="G192" s="4">
        <f>자재조서!E73</f>
        <v>13920</v>
      </c>
      <c r="H192" s="4">
        <f>TRUNC(G192*C192,0)</f>
        <v>69600</v>
      </c>
      <c r="I192" s="4">
        <v>0</v>
      </c>
      <c r="J192" s="4"/>
      <c r="K192" s="4">
        <v>0</v>
      </c>
      <c r="L192" s="4"/>
      <c r="M192" s="5" t="s">
        <v>1287</v>
      </c>
      <c r="N192" s="185" t="s">
        <v>55</v>
      </c>
      <c r="P192" s="185" t="s">
        <v>74</v>
      </c>
      <c r="Q192" s="185" t="s">
        <v>55</v>
      </c>
      <c r="R192" s="185" t="s">
        <v>1287</v>
      </c>
      <c r="BI192" s="32" t="str">
        <f>HYPERLINK("#자재조서!A73","MGJ3S000011939 →")</f>
        <v>MGJ3S000011939 →</v>
      </c>
    </row>
    <row r="193" spans="1:61" ht="18.399999999999999" customHeight="1">
      <c r="A193" s="2" t="s">
        <v>79</v>
      </c>
      <c r="B193" s="3" t="s">
        <v>55</v>
      </c>
      <c r="C193" s="3"/>
      <c r="D193" s="3" t="s">
        <v>55</v>
      </c>
      <c r="E193" s="4">
        <f>G193+I193+K193</f>
        <v>0</v>
      </c>
      <c r="F193" s="4">
        <f t="shared" si="41"/>
        <v>0</v>
      </c>
      <c r="G193" s="1"/>
      <c r="H193" s="4">
        <v>0</v>
      </c>
      <c r="I193" s="1"/>
      <c r="J193" s="4">
        <v>0</v>
      </c>
      <c r="K193" s="1"/>
      <c r="L193" s="4">
        <v>0</v>
      </c>
      <c r="M193" s="5" t="s">
        <v>55</v>
      </c>
      <c r="N193" s="185" t="s">
        <v>55</v>
      </c>
      <c r="P193" s="185" t="s">
        <v>77</v>
      </c>
      <c r="Q193" s="185" t="s">
        <v>81</v>
      </c>
      <c r="R193" s="185" t="s">
        <v>55</v>
      </c>
    </row>
    <row r="194" spans="1:61" ht="18.399999999999999" customHeight="1">
      <c r="A194" s="2" t="s">
        <v>745</v>
      </c>
      <c r="B194" s="3" t="s">
        <v>55</v>
      </c>
      <c r="C194" s="3">
        <v>1</v>
      </c>
      <c r="D194" s="3" t="s">
        <v>70</v>
      </c>
      <c r="E194" s="1"/>
      <c r="F194" s="4">
        <f t="shared" si="41"/>
        <v>1145513</v>
      </c>
      <c r="G194" s="1"/>
      <c r="H194" s="4">
        <f>TRUNC(H195,0)</f>
        <v>0</v>
      </c>
      <c r="I194" s="1"/>
      <c r="J194" s="4">
        <f>TRUNC(J195,0)</f>
        <v>0</v>
      </c>
      <c r="K194" s="1"/>
      <c r="L194" s="4">
        <f>TRUNC(L195,0)</f>
        <v>1145513</v>
      </c>
      <c r="M194" s="5" t="s">
        <v>55</v>
      </c>
      <c r="N194" s="185" t="s">
        <v>55</v>
      </c>
      <c r="O194" s="185" t="s">
        <v>597</v>
      </c>
    </row>
    <row r="195" spans="1:61" ht="18.399999999999999" customHeight="1">
      <c r="A195" s="2" t="s">
        <v>128</v>
      </c>
      <c r="B195" s="3" t="s">
        <v>129</v>
      </c>
      <c r="C195" s="3">
        <v>1</v>
      </c>
      <c r="D195" s="3" t="s">
        <v>70</v>
      </c>
      <c r="E195" s="4">
        <f>G195+I195+K195</f>
        <v>1145513</v>
      </c>
      <c r="F195" s="4">
        <f t="shared" si="41"/>
        <v>1145513</v>
      </c>
      <c r="G195" s="4">
        <f>일위대가목록!F3</f>
        <v>0</v>
      </c>
      <c r="H195" s="4">
        <f>TRUNC(G195*C195,0)</f>
        <v>0</v>
      </c>
      <c r="I195" s="4">
        <f>일위대가목록!G3</f>
        <v>0</v>
      </c>
      <c r="J195" s="4">
        <f>TRUNC(I195*C195,0)</f>
        <v>0</v>
      </c>
      <c r="K195" s="4">
        <f>일위대가목록!H3</f>
        <v>1145513</v>
      </c>
      <c r="L195" s="4">
        <f>TRUNC(K195*C195,0)</f>
        <v>1145513</v>
      </c>
      <c r="M195" s="5" t="s">
        <v>1516</v>
      </c>
      <c r="N195" s="185" t="s">
        <v>55</v>
      </c>
      <c r="P195" s="185" t="s">
        <v>71</v>
      </c>
      <c r="Q195" s="185" t="s">
        <v>55</v>
      </c>
      <c r="R195" s="185" t="s">
        <v>130</v>
      </c>
      <c r="T195" s="185" t="s">
        <v>87</v>
      </c>
      <c r="BI195" s="32" t="str">
        <f>HYPERLINK("#일위대가목록!A3","Y0000030100 →")</f>
        <v>Y0000030100 →</v>
      </c>
    </row>
    <row r="196" spans="1:61" ht="18.399999999999999" customHeight="1">
      <c r="A196" s="2" t="s">
        <v>79</v>
      </c>
      <c r="B196" s="3" t="s">
        <v>55</v>
      </c>
      <c r="C196" s="3"/>
      <c r="D196" s="3" t="s">
        <v>55</v>
      </c>
      <c r="E196" s="4">
        <f>G196+I196+K196</f>
        <v>0</v>
      </c>
      <c r="F196" s="4">
        <f t="shared" si="41"/>
        <v>0</v>
      </c>
      <c r="G196" s="1"/>
      <c r="H196" s="4">
        <v>0</v>
      </c>
      <c r="I196" s="1"/>
      <c r="J196" s="4">
        <v>0</v>
      </c>
      <c r="K196" s="1"/>
      <c r="L196" s="4">
        <v>0</v>
      </c>
      <c r="M196" s="5" t="s">
        <v>55</v>
      </c>
      <c r="N196" s="185" t="s">
        <v>55</v>
      </c>
      <c r="P196" s="185" t="s">
        <v>77</v>
      </c>
      <c r="Q196" s="185" t="s">
        <v>81</v>
      </c>
      <c r="R196" s="185" t="s">
        <v>55</v>
      </c>
    </row>
    <row r="197" spans="1:61" ht="18.399999999999999" customHeight="1">
      <c r="A197" s="2" t="s">
        <v>131</v>
      </c>
      <c r="B197" s="3" t="s">
        <v>73</v>
      </c>
      <c r="C197" s="3">
        <v>1</v>
      </c>
      <c r="D197" s="3" t="s">
        <v>70</v>
      </c>
      <c r="E197" s="1"/>
      <c r="F197" s="4">
        <f t="shared" si="41"/>
        <v>37712692</v>
      </c>
      <c r="G197" s="1"/>
      <c r="H197" s="4">
        <f>TRUNC(SUM(Z197:Z198),0)</f>
        <v>37712692</v>
      </c>
      <c r="I197" s="1"/>
      <c r="J197" s="4">
        <f>TRUNC(SUM(AA197:AA198),0)</f>
        <v>0</v>
      </c>
      <c r="K197" s="1"/>
      <c r="L197" s="4">
        <f>TRUNC(SUM(AB197:AB198),0)</f>
        <v>0</v>
      </c>
      <c r="M197" s="5" t="s">
        <v>55</v>
      </c>
      <c r="N197" s="185" t="s">
        <v>55</v>
      </c>
      <c r="O197" s="185" t="s">
        <v>76</v>
      </c>
      <c r="Z197" s="4">
        <f>H199+H200+H203+H204+H205+H208+H209+H210+H211+H212+H213+H214+H215+H216+H217+H218+H219+H222+H223+H224+H225+H226+H227+H228+H229+H230+H233+H234+H235+H238</f>
        <v>37641853</v>
      </c>
      <c r="AA197" s="4">
        <f>J199+J200+J203+J204+J205+J208+J209+J210+J211+J212+J213+J214+J215+J216+J217+J218+J219+J222+J223+J224+J225+J226+J227+J228+J229+J230+J233+J234+J235+J238</f>
        <v>0</v>
      </c>
      <c r="AB197" s="4">
        <f>L199+L200+L203+L204+L205+L208+L209+L210+L211+L212+L213+L214+L215+L216+L217+L218+L219+L222+L223+L224+L225+L226+L227+L228+L229+L230+L233+L234+L235+L238</f>
        <v>0</v>
      </c>
    </row>
    <row r="198" spans="1:61" ht="18.399999999999999" customHeight="1">
      <c r="A198" s="2" t="s">
        <v>132</v>
      </c>
      <c r="B198" s="3" t="s">
        <v>55</v>
      </c>
      <c r="C198" s="3"/>
      <c r="D198" s="3" t="s">
        <v>55</v>
      </c>
      <c r="E198" s="4">
        <f t="shared" ref="E198:F244" si="51">G198+I198+K198</f>
        <v>0</v>
      </c>
      <c r="F198" s="4">
        <f t="shared" si="41"/>
        <v>1074531</v>
      </c>
      <c r="G198" s="1"/>
      <c r="H198" s="4">
        <f>TRUNC(H199+H200,0)</f>
        <v>1074531</v>
      </c>
      <c r="I198" s="1"/>
      <c r="J198" s="4">
        <f>TRUNC(J199+J200,0)</f>
        <v>0</v>
      </c>
      <c r="K198" s="1"/>
      <c r="L198" s="4">
        <f>TRUNC(L199+L200,0)</f>
        <v>0</v>
      </c>
      <c r="M198" s="5" t="s">
        <v>55</v>
      </c>
      <c r="N198" s="185" t="s">
        <v>55</v>
      </c>
      <c r="P198" s="185" t="s">
        <v>71</v>
      </c>
      <c r="Q198" s="185" t="s">
        <v>55</v>
      </c>
      <c r="R198" s="185" t="s">
        <v>55</v>
      </c>
      <c r="Z198" s="4">
        <f>H239+H242+H243</f>
        <v>70839</v>
      </c>
      <c r="AA198" s="4">
        <f>J239+J242+J243</f>
        <v>0</v>
      </c>
      <c r="AB198" s="4">
        <f>L239+L242+L243</f>
        <v>0</v>
      </c>
    </row>
    <row r="199" spans="1:61" ht="18.399999999999999" customHeight="1">
      <c r="A199" s="2" t="s">
        <v>133</v>
      </c>
      <c r="B199" s="3" t="s">
        <v>746</v>
      </c>
      <c r="C199" s="3">
        <v>11</v>
      </c>
      <c r="D199" s="3" t="s">
        <v>85</v>
      </c>
      <c r="E199" s="4">
        <f t="shared" si="51"/>
        <v>97160</v>
      </c>
      <c r="F199" s="4">
        <f t="shared" si="41"/>
        <v>1068760</v>
      </c>
      <c r="G199" s="4">
        <f>자재조서!E59</f>
        <v>97160</v>
      </c>
      <c r="H199" s="4">
        <f>TRUNC(G199*C199,0)</f>
        <v>1068760</v>
      </c>
      <c r="I199" s="4">
        <v>0</v>
      </c>
      <c r="J199" s="4"/>
      <c r="K199" s="4">
        <v>0</v>
      </c>
      <c r="L199" s="4"/>
      <c r="M199" s="5" t="s">
        <v>127</v>
      </c>
      <c r="N199" s="185" t="s">
        <v>55</v>
      </c>
      <c r="P199" s="185" t="s">
        <v>74</v>
      </c>
      <c r="Q199" s="185" t="s">
        <v>55</v>
      </c>
      <c r="R199" s="185" t="s">
        <v>127</v>
      </c>
      <c r="AA199" s="33" t="s">
        <v>134</v>
      </c>
      <c r="AB199" s="56">
        <f>내역서!H199*0.0054</f>
        <v>5771.3040000000001</v>
      </c>
      <c r="AC199" s="33" t="s">
        <v>135</v>
      </c>
      <c r="AD199" s="6">
        <f>$AB199</f>
        <v>5771.3040000000001</v>
      </c>
      <c r="BI199" s="32" t="str">
        <f>HYPERLINK("#자재조서!A59","MGJ3S00000691 →")</f>
        <v>MGJ3S00000691 →</v>
      </c>
    </row>
    <row r="200" spans="1:61" ht="18.399999999999999" customHeight="1">
      <c r="A200" s="2" t="s">
        <v>136</v>
      </c>
      <c r="B200" s="3" t="s">
        <v>55</v>
      </c>
      <c r="C200" s="3">
        <v>0.54</v>
      </c>
      <c r="D200" s="3" t="s">
        <v>137</v>
      </c>
      <c r="E200" s="4">
        <f t="shared" si="51"/>
        <v>0</v>
      </c>
      <c r="F200" s="4">
        <f t="shared" si="41"/>
        <v>5771</v>
      </c>
      <c r="G200" s="1"/>
      <c r="H200" s="4">
        <f>TRUNC((H199*0.0054),0)</f>
        <v>5771</v>
      </c>
      <c r="I200" s="1"/>
      <c r="J200" s="4">
        <v>0</v>
      </c>
      <c r="K200" s="1"/>
      <c r="L200" s="4">
        <v>0</v>
      </c>
      <c r="M200" s="5" t="s">
        <v>55</v>
      </c>
      <c r="N200" s="185" t="s">
        <v>55</v>
      </c>
      <c r="P200" s="185" t="s">
        <v>77</v>
      </c>
      <c r="Q200" s="185" t="s">
        <v>55</v>
      </c>
      <c r="R200" s="185" t="s">
        <v>87</v>
      </c>
      <c r="X200" s="185" t="s">
        <v>747</v>
      </c>
    </row>
    <row r="201" spans="1:61" ht="18.399999999999999" customHeight="1">
      <c r="A201" s="2" t="s">
        <v>79</v>
      </c>
      <c r="B201" s="3" t="s">
        <v>55</v>
      </c>
      <c r="C201" s="3"/>
      <c r="D201" s="3" t="s">
        <v>55</v>
      </c>
      <c r="E201" s="4">
        <f t="shared" si="51"/>
        <v>0</v>
      </c>
      <c r="F201" s="4">
        <f t="shared" si="41"/>
        <v>0</v>
      </c>
      <c r="G201" s="1"/>
      <c r="H201" s="4">
        <v>0</v>
      </c>
      <c r="I201" s="1"/>
      <c r="J201" s="4">
        <v>0</v>
      </c>
      <c r="K201" s="1"/>
      <c r="L201" s="4">
        <v>0</v>
      </c>
      <c r="M201" s="5" t="s">
        <v>55</v>
      </c>
      <c r="N201" s="185" t="s">
        <v>55</v>
      </c>
      <c r="P201" s="185" t="s">
        <v>78</v>
      </c>
      <c r="Q201" s="185" t="s">
        <v>55</v>
      </c>
      <c r="R201" s="185" t="s">
        <v>55</v>
      </c>
    </row>
    <row r="202" spans="1:61" ht="18.399999999999999" customHeight="1">
      <c r="A202" s="2" t="s">
        <v>748</v>
      </c>
      <c r="B202" s="3" t="s">
        <v>55</v>
      </c>
      <c r="C202" s="3"/>
      <c r="D202" s="3" t="s">
        <v>70</v>
      </c>
      <c r="E202" s="4">
        <f t="shared" si="51"/>
        <v>0</v>
      </c>
      <c r="F202" s="4">
        <f t="shared" si="41"/>
        <v>21753699</v>
      </c>
      <c r="G202" s="1"/>
      <c r="H202" s="4">
        <f>TRUNC(H203+H204+H205,0)</f>
        <v>21753699</v>
      </c>
      <c r="I202" s="1"/>
      <c r="J202" s="4">
        <f>TRUNC(J203+J204+J205,0)</f>
        <v>0</v>
      </c>
      <c r="K202" s="1"/>
      <c r="L202" s="4">
        <f>TRUNC(L203+L204+L205,0)</f>
        <v>0</v>
      </c>
      <c r="M202" s="5" t="s">
        <v>55</v>
      </c>
      <c r="N202" s="185" t="s">
        <v>55</v>
      </c>
      <c r="P202" s="185" t="s">
        <v>80</v>
      </c>
      <c r="Q202" s="185" t="s">
        <v>55</v>
      </c>
      <c r="R202" s="185" t="s">
        <v>55</v>
      </c>
    </row>
    <row r="203" spans="1:61" ht="18.399999999999999" customHeight="1">
      <c r="A203" s="2" t="s">
        <v>1699</v>
      </c>
      <c r="B203" s="3" t="s">
        <v>1241</v>
      </c>
      <c r="C203" s="3">
        <v>66</v>
      </c>
      <c r="D203" s="3" t="s">
        <v>120</v>
      </c>
      <c r="E203" s="4">
        <f t="shared" si="51"/>
        <v>115710</v>
      </c>
      <c r="F203" s="4">
        <f t="shared" si="41"/>
        <v>7636860</v>
      </c>
      <c r="G203" s="4">
        <f>자재조서!E57</f>
        <v>115710</v>
      </c>
      <c r="H203" s="4">
        <f>TRUNC(G203*C203,0)</f>
        <v>7636860</v>
      </c>
      <c r="I203" s="4">
        <v>0</v>
      </c>
      <c r="J203" s="4"/>
      <c r="K203" s="4">
        <v>0</v>
      </c>
      <c r="L203" s="4"/>
      <c r="M203" s="5" t="s">
        <v>749</v>
      </c>
      <c r="N203" s="185" t="s">
        <v>55</v>
      </c>
      <c r="P203" s="185" t="s">
        <v>82</v>
      </c>
      <c r="Q203" s="185" t="s">
        <v>55</v>
      </c>
      <c r="R203" s="185" t="s">
        <v>749</v>
      </c>
      <c r="BI203" s="32" t="str">
        <f>HYPERLINK("#자재조서!A57","MGJ3S00000620 →")</f>
        <v>MGJ3S00000620 →</v>
      </c>
    </row>
    <row r="204" spans="1:61" ht="18.399999999999999" customHeight="1">
      <c r="A204" s="2" t="s">
        <v>1518</v>
      </c>
      <c r="B204" s="3" t="s">
        <v>750</v>
      </c>
      <c r="C204" s="3">
        <v>160</v>
      </c>
      <c r="D204" s="3" t="s">
        <v>120</v>
      </c>
      <c r="E204" s="4">
        <f t="shared" si="51"/>
        <v>87500</v>
      </c>
      <c r="F204" s="4">
        <f t="shared" si="41"/>
        <v>14000000</v>
      </c>
      <c r="G204" s="4">
        <f>자재조서!E58</f>
        <v>87500</v>
      </c>
      <c r="H204" s="4">
        <f>TRUNC(G204*C204,0)</f>
        <v>14000000</v>
      </c>
      <c r="I204" s="4">
        <v>0</v>
      </c>
      <c r="J204" s="4"/>
      <c r="K204" s="4">
        <v>0</v>
      </c>
      <c r="L204" s="4"/>
      <c r="M204" s="5" t="s">
        <v>751</v>
      </c>
      <c r="N204" s="185" t="s">
        <v>55</v>
      </c>
      <c r="P204" s="185" t="s">
        <v>83</v>
      </c>
      <c r="Q204" s="185" t="s">
        <v>55</v>
      </c>
      <c r="R204" s="185" t="s">
        <v>751</v>
      </c>
      <c r="AA204" s="33" t="s">
        <v>134</v>
      </c>
      <c r="AB204" s="56">
        <f>(내역서!H203+내역서!H204)*0.0054</f>
        <v>116839.04400000001</v>
      </c>
      <c r="AC204" s="33" t="s">
        <v>135</v>
      </c>
      <c r="AD204" s="6">
        <f>$AB204</f>
        <v>116839.04400000001</v>
      </c>
      <c r="BI204" s="32" t="str">
        <f>HYPERLINK("#자재조서!A58","MGJ3S00000622 →")</f>
        <v>MGJ3S00000622 →</v>
      </c>
    </row>
    <row r="205" spans="1:61" ht="18.399999999999999" customHeight="1">
      <c r="A205" s="2" t="s">
        <v>136</v>
      </c>
      <c r="B205" s="3" t="s">
        <v>55</v>
      </c>
      <c r="C205" s="3">
        <v>0.54</v>
      </c>
      <c r="D205" s="3" t="s">
        <v>137</v>
      </c>
      <c r="E205" s="4">
        <f t="shared" si="51"/>
        <v>0</v>
      </c>
      <c r="F205" s="4">
        <f t="shared" si="41"/>
        <v>116839</v>
      </c>
      <c r="G205" s="1"/>
      <c r="H205" s="4">
        <f>TRUNC(((H203+H204)*0.0054),0)</f>
        <v>116839</v>
      </c>
      <c r="I205" s="1"/>
      <c r="J205" s="4">
        <v>0</v>
      </c>
      <c r="K205" s="1"/>
      <c r="L205" s="4">
        <v>0</v>
      </c>
      <c r="M205" s="5" t="s">
        <v>55</v>
      </c>
      <c r="N205" s="185" t="s">
        <v>55</v>
      </c>
      <c r="P205" s="185" t="s">
        <v>84</v>
      </c>
      <c r="Q205" s="185" t="s">
        <v>55</v>
      </c>
      <c r="R205" s="185" t="s">
        <v>87</v>
      </c>
      <c r="X205" s="185" t="s">
        <v>752</v>
      </c>
    </row>
    <row r="206" spans="1:61" ht="18.399999999999999" customHeight="1">
      <c r="A206" s="2" t="s">
        <v>79</v>
      </c>
      <c r="B206" s="3" t="s">
        <v>55</v>
      </c>
      <c r="C206" s="3"/>
      <c r="D206" s="3" t="s">
        <v>55</v>
      </c>
      <c r="E206" s="4">
        <f t="shared" si="51"/>
        <v>0</v>
      </c>
      <c r="F206" s="4">
        <f t="shared" si="41"/>
        <v>0</v>
      </c>
      <c r="G206" s="1"/>
      <c r="H206" s="4">
        <v>0</v>
      </c>
      <c r="I206" s="1"/>
      <c r="J206" s="4">
        <v>0</v>
      </c>
      <c r="K206" s="1"/>
      <c r="L206" s="4">
        <v>0</v>
      </c>
      <c r="M206" s="5" t="s">
        <v>55</v>
      </c>
      <c r="N206" s="185" t="s">
        <v>55</v>
      </c>
      <c r="P206" s="185" t="s">
        <v>90</v>
      </c>
      <c r="Q206" s="185" t="s">
        <v>55</v>
      </c>
      <c r="R206" s="185" t="s">
        <v>55</v>
      </c>
    </row>
    <row r="207" spans="1:61" ht="18.399999999999999" customHeight="1">
      <c r="A207" s="2" t="s">
        <v>753</v>
      </c>
      <c r="B207" s="3" t="s">
        <v>55</v>
      </c>
      <c r="C207" s="3"/>
      <c r="D207" s="3" t="s">
        <v>55</v>
      </c>
      <c r="E207" s="4">
        <f t="shared" si="51"/>
        <v>0</v>
      </c>
      <c r="F207" s="4">
        <f t="shared" si="41"/>
        <v>9588117</v>
      </c>
      <c r="G207" s="1"/>
      <c r="H207" s="4">
        <f>TRUNC(H208+H209+H210+H211+H212+H213+H214+H215+H216+H217+H218+H219,0)</f>
        <v>9588117</v>
      </c>
      <c r="I207" s="1"/>
      <c r="J207" s="4">
        <f>TRUNC(J208+J209+J210+J211+J212+J213+J214+J215+J216+J217+J218+J219,0)</f>
        <v>0</v>
      </c>
      <c r="K207" s="1"/>
      <c r="L207" s="4">
        <f>TRUNC(L208+L209+L210+L211+L212+L213+L214+L215+L216+L217+L218+L219,0)</f>
        <v>0</v>
      </c>
      <c r="M207" s="5" t="s">
        <v>55</v>
      </c>
      <c r="N207" s="185" t="s">
        <v>55</v>
      </c>
      <c r="P207" s="185" t="s">
        <v>95</v>
      </c>
      <c r="Q207" s="185" t="s">
        <v>55</v>
      </c>
      <c r="R207" s="185" t="s">
        <v>55</v>
      </c>
    </row>
    <row r="208" spans="1:61" ht="18.399999999999999" customHeight="1">
      <c r="A208" s="2" t="s">
        <v>1700</v>
      </c>
      <c r="B208" s="3" t="s">
        <v>668</v>
      </c>
      <c r="C208" s="3">
        <v>27</v>
      </c>
      <c r="D208" s="3" t="s">
        <v>126</v>
      </c>
      <c r="E208" s="4">
        <f t="shared" si="51"/>
        <v>234580</v>
      </c>
      <c r="F208" s="4">
        <f t="shared" si="41"/>
        <v>6333660</v>
      </c>
      <c r="G208" s="4">
        <f>자재조서!E61</f>
        <v>234580</v>
      </c>
      <c r="H208" s="4">
        <f t="shared" ref="H208:H218" si="52">TRUNC(G208*C208,0)</f>
        <v>6333660</v>
      </c>
      <c r="I208" s="4">
        <v>0</v>
      </c>
      <c r="J208" s="4"/>
      <c r="K208" s="4">
        <v>0</v>
      </c>
      <c r="L208" s="4"/>
      <c r="M208" s="5" t="s">
        <v>1701</v>
      </c>
      <c r="N208" s="185" t="s">
        <v>55</v>
      </c>
      <c r="P208" s="185" t="s">
        <v>96</v>
      </c>
      <c r="Q208" s="185" t="s">
        <v>55</v>
      </c>
      <c r="R208" s="185" t="s">
        <v>1701</v>
      </c>
      <c r="BI208" s="32" t="str">
        <f>HYPERLINK("#자재조서!A61","MGJ3S00001170 →")</f>
        <v>MGJ3S00001170 →</v>
      </c>
    </row>
    <row r="209" spans="1:61" ht="18.399999999999999" customHeight="1">
      <c r="A209" s="2" t="s">
        <v>1700</v>
      </c>
      <c r="B209" s="3" t="s">
        <v>627</v>
      </c>
      <c r="C209" s="3">
        <v>10</v>
      </c>
      <c r="D209" s="3" t="s">
        <v>126</v>
      </c>
      <c r="E209" s="4">
        <f t="shared" si="51"/>
        <v>154910</v>
      </c>
      <c r="F209" s="4">
        <f t="shared" si="41"/>
        <v>1549100</v>
      </c>
      <c r="G209" s="4">
        <f>자재조서!E63</f>
        <v>154910</v>
      </c>
      <c r="H209" s="4">
        <f t="shared" si="52"/>
        <v>1549100</v>
      </c>
      <c r="I209" s="4">
        <v>0</v>
      </c>
      <c r="J209" s="4"/>
      <c r="K209" s="4">
        <v>0</v>
      </c>
      <c r="L209" s="4"/>
      <c r="M209" s="5" t="s">
        <v>755</v>
      </c>
      <c r="N209" s="185" t="s">
        <v>55</v>
      </c>
      <c r="P209" s="185" t="s">
        <v>97</v>
      </c>
      <c r="Q209" s="185" t="s">
        <v>55</v>
      </c>
      <c r="R209" s="185" t="s">
        <v>755</v>
      </c>
      <c r="BI209" s="32" t="str">
        <f>HYPERLINK("#자재조서!A63","MGJ3S00001180 →")</f>
        <v>MGJ3S00001180 →</v>
      </c>
    </row>
    <row r="210" spans="1:61" ht="18.399999999999999" customHeight="1">
      <c r="A210" s="2" t="s">
        <v>1700</v>
      </c>
      <c r="B210" s="3" t="s">
        <v>728</v>
      </c>
      <c r="C210" s="3">
        <v>10</v>
      </c>
      <c r="D210" s="3" t="s">
        <v>126</v>
      </c>
      <c r="E210" s="4">
        <f t="shared" si="51"/>
        <v>33700</v>
      </c>
      <c r="F210" s="4">
        <f t="shared" si="41"/>
        <v>337000</v>
      </c>
      <c r="G210" s="4">
        <f>자재조서!E65</f>
        <v>33700</v>
      </c>
      <c r="H210" s="4">
        <f t="shared" si="52"/>
        <v>337000</v>
      </c>
      <c r="I210" s="4">
        <v>0</v>
      </c>
      <c r="J210" s="4"/>
      <c r="K210" s="4">
        <v>0</v>
      </c>
      <c r="L210" s="4"/>
      <c r="M210" s="5" t="s">
        <v>759</v>
      </c>
      <c r="N210" s="185" t="s">
        <v>55</v>
      </c>
      <c r="P210" s="185" t="s">
        <v>98</v>
      </c>
      <c r="Q210" s="185" t="s">
        <v>55</v>
      </c>
      <c r="R210" s="185" t="s">
        <v>759</v>
      </c>
      <c r="BI210" s="32" t="str">
        <f>HYPERLINK("#자재조서!A65","MGJ3S000011802 →")</f>
        <v>MGJ3S000011802 →</v>
      </c>
    </row>
    <row r="211" spans="1:61" ht="18.399999999999999" customHeight="1">
      <c r="A211" s="2" t="s">
        <v>1288</v>
      </c>
      <c r="B211" s="3" t="s">
        <v>681</v>
      </c>
      <c r="C211" s="3">
        <v>2</v>
      </c>
      <c r="D211" s="3" t="s">
        <v>122</v>
      </c>
      <c r="E211" s="4">
        <f t="shared" si="51"/>
        <v>18520</v>
      </c>
      <c r="F211" s="4">
        <f t="shared" si="41"/>
        <v>37040</v>
      </c>
      <c r="G211" s="4">
        <f>자재조서!E67</f>
        <v>18520</v>
      </c>
      <c r="H211" s="4">
        <f t="shared" si="52"/>
        <v>37040</v>
      </c>
      <c r="I211" s="4">
        <v>0</v>
      </c>
      <c r="J211" s="4"/>
      <c r="K211" s="4">
        <v>0</v>
      </c>
      <c r="L211" s="4"/>
      <c r="M211" s="5" t="s">
        <v>682</v>
      </c>
      <c r="N211" s="185" t="s">
        <v>55</v>
      </c>
      <c r="P211" s="185" t="s">
        <v>100</v>
      </c>
      <c r="Q211" s="185" t="s">
        <v>55</v>
      </c>
      <c r="R211" s="185" t="s">
        <v>682</v>
      </c>
      <c r="BI211" s="32" t="str">
        <f>HYPERLINK("#자재조서!A67","MGJ3S00001181 →")</f>
        <v>MGJ3S00001181 →</v>
      </c>
    </row>
    <row r="212" spans="1:61" ht="18.399999999999999" customHeight="1">
      <c r="A212" s="2" t="s">
        <v>1288</v>
      </c>
      <c r="B212" s="3" t="s">
        <v>683</v>
      </c>
      <c r="C212" s="3">
        <v>1</v>
      </c>
      <c r="D212" s="3" t="s">
        <v>122</v>
      </c>
      <c r="E212" s="4">
        <f t="shared" si="51"/>
        <v>18400</v>
      </c>
      <c r="F212" s="4">
        <f t="shared" si="41"/>
        <v>18400</v>
      </c>
      <c r="G212" s="4">
        <f>자재조서!E68</f>
        <v>18400</v>
      </c>
      <c r="H212" s="4">
        <f t="shared" si="52"/>
        <v>18400</v>
      </c>
      <c r="I212" s="4">
        <v>0</v>
      </c>
      <c r="J212" s="4"/>
      <c r="K212" s="4">
        <v>0</v>
      </c>
      <c r="L212" s="4"/>
      <c r="M212" s="5" t="s">
        <v>684</v>
      </c>
      <c r="N212" s="185" t="s">
        <v>55</v>
      </c>
      <c r="P212" s="185" t="s">
        <v>101</v>
      </c>
      <c r="Q212" s="185" t="s">
        <v>55</v>
      </c>
      <c r="R212" s="185" t="s">
        <v>684</v>
      </c>
      <c r="BI212" s="32" t="str">
        <f>HYPERLINK("#자재조서!A68","MGJ3S00001182 →")</f>
        <v>MGJ3S00001182 →</v>
      </c>
    </row>
    <row r="213" spans="1:61" ht="18.399999999999999" customHeight="1">
      <c r="A213" s="2" t="s">
        <v>1288</v>
      </c>
      <c r="B213" s="3" t="s">
        <v>685</v>
      </c>
      <c r="C213" s="3">
        <v>0</v>
      </c>
      <c r="D213" s="3" t="s">
        <v>122</v>
      </c>
      <c r="E213" s="4">
        <f t="shared" si="51"/>
        <v>15970</v>
      </c>
      <c r="F213" s="4">
        <f t="shared" si="41"/>
        <v>0</v>
      </c>
      <c r="G213" s="4">
        <f>자재조서!E69</f>
        <v>15970</v>
      </c>
      <c r="H213" s="4">
        <f t="shared" si="52"/>
        <v>0</v>
      </c>
      <c r="I213" s="4">
        <v>0</v>
      </c>
      <c r="J213" s="4"/>
      <c r="K213" s="4">
        <v>0</v>
      </c>
      <c r="L213" s="4"/>
      <c r="M213" s="5" t="s">
        <v>686</v>
      </c>
      <c r="N213" s="185" t="s">
        <v>55</v>
      </c>
      <c r="P213" s="185" t="s">
        <v>102</v>
      </c>
      <c r="Q213" s="185" t="s">
        <v>55</v>
      </c>
      <c r="R213" s="185" t="s">
        <v>686</v>
      </c>
      <c r="BI213" s="32" t="str">
        <f>HYPERLINK("#자재조서!A69","MGJ3S00001183 →")</f>
        <v>MGJ3S00001183 →</v>
      </c>
    </row>
    <row r="214" spans="1:61" ht="18.399999999999999" customHeight="1">
      <c r="A214" s="2" t="s">
        <v>1288</v>
      </c>
      <c r="B214" s="3" t="s">
        <v>738</v>
      </c>
      <c r="C214" s="3">
        <v>3</v>
      </c>
      <c r="D214" s="3" t="s">
        <v>122</v>
      </c>
      <c r="E214" s="4">
        <f t="shared" si="51"/>
        <v>9100</v>
      </c>
      <c r="F214" s="4">
        <f t="shared" si="41"/>
        <v>27300</v>
      </c>
      <c r="G214" s="4">
        <f>자재조서!E71</f>
        <v>9100</v>
      </c>
      <c r="H214" s="4">
        <f t="shared" si="52"/>
        <v>27300</v>
      </c>
      <c r="I214" s="4">
        <v>0</v>
      </c>
      <c r="J214" s="4"/>
      <c r="K214" s="4">
        <v>0</v>
      </c>
      <c r="L214" s="4"/>
      <c r="M214" s="5" t="s">
        <v>741</v>
      </c>
      <c r="N214" s="185" t="s">
        <v>55</v>
      </c>
      <c r="P214" s="185" t="s">
        <v>103</v>
      </c>
      <c r="Q214" s="185" t="s">
        <v>55</v>
      </c>
      <c r="R214" s="185" t="s">
        <v>741</v>
      </c>
      <c r="BI214" s="32" t="str">
        <f>HYPERLINK("#자재조서!A71","MGJ3S00001193 →")</f>
        <v>MGJ3S00001193 →</v>
      </c>
    </row>
    <row r="215" spans="1:61" ht="18.399999999999999" customHeight="1">
      <c r="A215" s="2" t="s">
        <v>1288</v>
      </c>
      <c r="B215" s="3" t="s">
        <v>739</v>
      </c>
      <c r="C215" s="3">
        <v>16</v>
      </c>
      <c r="D215" s="3" t="s">
        <v>122</v>
      </c>
      <c r="E215" s="4">
        <f t="shared" si="51"/>
        <v>9150</v>
      </c>
      <c r="F215" s="4">
        <f t="shared" si="41"/>
        <v>146400</v>
      </c>
      <c r="G215" s="4">
        <f>자재조서!E70</f>
        <v>9150</v>
      </c>
      <c r="H215" s="4">
        <f t="shared" si="52"/>
        <v>146400</v>
      </c>
      <c r="I215" s="4">
        <v>0</v>
      </c>
      <c r="J215" s="4"/>
      <c r="K215" s="4">
        <v>0</v>
      </c>
      <c r="L215" s="4"/>
      <c r="M215" s="5" t="s">
        <v>740</v>
      </c>
      <c r="N215" s="185" t="s">
        <v>55</v>
      </c>
      <c r="P215" s="185" t="s">
        <v>104</v>
      </c>
      <c r="Q215" s="185" t="s">
        <v>55</v>
      </c>
      <c r="R215" s="185" t="s">
        <v>740</v>
      </c>
      <c r="BI215" s="32" t="str">
        <f>HYPERLINK("#자재조서!A70","MGJ3S00001192 →")</f>
        <v>MGJ3S00001192 →</v>
      </c>
    </row>
    <row r="216" spans="1:61" ht="18.399999999999999" customHeight="1">
      <c r="A216" s="2" t="s">
        <v>756</v>
      </c>
      <c r="B216" s="3" t="s">
        <v>757</v>
      </c>
      <c r="C216" s="3">
        <v>6</v>
      </c>
      <c r="D216" s="3" t="s">
        <v>122</v>
      </c>
      <c r="E216" s="4">
        <f t="shared" si="51"/>
        <v>16400</v>
      </c>
      <c r="F216" s="4">
        <f t="shared" si="41"/>
        <v>98400</v>
      </c>
      <c r="G216" s="4">
        <f>자재조서!E64</f>
        <v>16400</v>
      </c>
      <c r="H216" s="4">
        <f t="shared" si="52"/>
        <v>98400</v>
      </c>
      <c r="I216" s="4">
        <v>0</v>
      </c>
      <c r="J216" s="4"/>
      <c r="K216" s="4">
        <v>0</v>
      </c>
      <c r="L216" s="4"/>
      <c r="M216" s="5" t="s">
        <v>758</v>
      </c>
      <c r="N216" s="185" t="s">
        <v>55</v>
      </c>
      <c r="P216" s="185" t="s">
        <v>105</v>
      </c>
      <c r="Q216" s="185" t="s">
        <v>55</v>
      </c>
      <c r="R216" s="185" t="s">
        <v>758</v>
      </c>
      <c r="BI216" s="32" t="str">
        <f>HYPERLINK("#자재조서!A64","MGJ3S000011801 →")</f>
        <v>MGJ3S000011801 →</v>
      </c>
    </row>
    <row r="217" spans="1:61" ht="18.399999999999999" customHeight="1">
      <c r="A217" s="2" t="s">
        <v>756</v>
      </c>
      <c r="B217" s="3" t="s">
        <v>728</v>
      </c>
      <c r="C217" s="3">
        <v>5</v>
      </c>
      <c r="D217" s="3" t="s">
        <v>122</v>
      </c>
      <c r="E217" s="4">
        <f t="shared" si="51"/>
        <v>10200</v>
      </c>
      <c r="F217" s="4">
        <f t="shared" si="41"/>
        <v>51000</v>
      </c>
      <c r="G217" s="4">
        <f>자재조서!E66</f>
        <v>10200</v>
      </c>
      <c r="H217" s="4">
        <f t="shared" si="52"/>
        <v>51000</v>
      </c>
      <c r="I217" s="4">
        <v>0</v>
      </c>
      <c r="J217" s="4"/>
      <c r="K217" s="4">
        <v>0</v>
      </c>
      <c r="L217" s="4"/>
      <c r="M217" s="5" t="s">
        <v>744</v>
      </c>
      <c r="N217" s="185" t="s">
        <v>55</v>
      </c>
      <c r="P217" s="185" t="s">
        <v>106</v>
      </c>
      <c r="Q217" s="185" t="s">
        <v>55</v>
      </c>
      <c r="R217" s="185" t="s">
        <v>744</v>
      </c>
      <c r="BI217" s="32" t="str">
        <f>HYPERLINK("#자재조서!A66","MGJ3S000011803 →")</f>
        <v>MGJ3S000011803 →</v>
      </c>
    </row>
    <row r="218" spans="1:61" ht="18.399999999999999" customHeight="1">
      <c r="A218" s="2" t="s">
        <v>754</v>
      </c>
      <c r="B218" s="3" t="s">
        <v>1702</v>
      </c>
      <c r="C218" s="3">
        <v>4</v>
      </c>
      <c r="D218" s="3" t="s">
        <v>126</v>
      </c>
      <c r="E218" s="4">
        <f t="shared" si="51"/>
        <v>234580</v>
      </c>
      <c r="F218" s="4">
        <f t="shared" si="41"/>
        <v>938320</v>
      </c>
      <c r="G218" s="4">
        <f>자재조서!E60</f>
        <v>234580</v>
      </c>
      <c r="H218" s="4">
        <f t="shared" si="52"/>
        <v>938320</v>
      </c>
      <c r="I218" s="4">
        <v>0</v>
      </c>
      <c r="J218" s="4"/>
      <c r="K218" s="4">
        <v>0</v>
      </c>
      <c r="L218" s="4"/>
      <c r="M218" s="5" t="s">
        <v>1703</v>
      </c>
      <c r="N218" s="185" t="s">
        <v>55</v>
      </c>
      <c r="P218" s="185" t="s">
        <v>107</v>
      </c>
      <c r="Q218" s="185" t="s">
        <v>55</v>
      </c>
      <c r="R218" s="185" t="s">
        <v>1703</v>
      </c>
      <c r="AA218" s="33" t="s">
        <v>134</v>
      </c>
      <c r="AB218" s="56">
        <f>(내역서!H208+내역서!H209+내역서!H210+내역서!H211+내역서!H212+내역서!H213+내역서!H214+내역서!H215+내역서!H216+내역서!H217+내역서!H218)*0.0054</f>
        <v>51497.748</v>
      </c>
      <c r="AC218" s="33" t="s">
        <v>135</v>
      </c>
      <c r="AD218" s="6">
        <f>$AB218</f>
        <v>51497.748</v>
      </c>
      <c r="BI218" s="32" t="str">
        <f>HYPERLINK("#자재조서!A60","MGJ3S00001169 →")</f>
        <v>MGJ3S00001169 →</v>
      </c>
    </row>
    <row r="219" spans="1:61" ht="18.399999999999999" customHeight="1">
      <c r="A219" s="2" t="s">
        <v>136</v>
      </c>
      <c r="B219" s="3" t="s">
        <v>55</v>
      </c>
      <c r="C219" s="3">
        <v>0.54</v>
      </c>
      <c r="D219" s="3" t="s">
        <v>137</v>
      </c>
      <c r="E219" s="4">
        <f t="shared" si="51"/>
        <v>0</v>
      </c>
      <c r="F219" s="4">
        <f t="shared" si="41"/>
        <v>51497</v>
      </c>
      <c r="G219" s="1"/>
      <c r="H219" s="4">
        <f>TRUNC(((H208+H209+H210+H211+H212+H213+H214+H215+H216+H217+H218)*0.0054),0)</f>
        <v>51497</v>
      </c>
      <c r="I219" s="1"/>
      <c r="J219" s="4">
        <v>0</v>
      </c>
      <c r="K219" s="1"/>
      <c r="L219" s="4">
        <v>0</v>
      </c>
      <c r="M219" s="5" t="s">
        <v>55</v>
      </c>
      <c r="N219" s="185" t="s">
        <v>55</v>
      </c>
      <c r="P219" s="185" t="s">
        <v>108</v>
      </c>
      <c r="Q219" s="185" t="s">
        <v>55</v>
      </c>
      <c r="R219" s="185" t="s">
        <v>87</v>
      </c>
      <c r="X219" s="185" t="s">
        <v>1704</v>
      </c>
    </row>
    <row r="220" spans="1:61" ht="18.399999999999999" customHeight="1">
      <c r="A220" s="2" t="s">
        <v>79</v>
      </c>
      <c r="B220" s="3" t="s">
        <v>55</v>
      </c>
      <c r="C220" s="3"/>
      <c r="D220" s="3" t="s">
        <v>55</v>
      </c>
      <c r="E220" s="4">
        <f t="shared" si="51"/>
        <v>0</v>
      </c>
      <c r="F220" s="4">
        <f t="shared" si="41"/>
        <v>0</v>
      </c>
      <c r="G220" s="1"/>
      <c r="H220" s="4">
        <v>0</v>
      </c>
      <c r="I220" s="1"/>
      <c r="J220" s="4">
        <v>0</v>
      </c>
      <c r="K220" s="1"/>
      <c r="L220" s="4">
        <v>0</v>
      </c>
      <c r="M220" s="5" t="s">
        <v>55</v>
      </c>
      <c r="N220" s="185" t="s">
        <v>55</v>
      </c>
      <c r="P220" s="185" t="s">
        <v>118</v>
      </c>
      <c r="Q220" s="185" t="s">
        <v>55</v>
      </c>
      <c r="R220" s="185" t="s">
        <v>55</v>
      </c>
    </row>
    <row r="221" spans="1:61" ht="18.399999999999999" customHeight="1">
      <c r="A221" s="2" t="s">
        <v>1705</v>
      </c>
      <c r="B221" s="3" t="s">
        <v>55</v>
      </c>
      <c r="C221" s="3"/>
      <c r="D221" s="3" t="s">
        <v>55</v>
      </c>
      <c r="E221" s="4">
        <f t="shared" si="51"/>
        <v>0</v>
      </c>
      <c r="F221" s="4">
        <f t="shared" si="41"/>
        <v>2815522</v>
      </c>
      <c r="G221" s="1"/>
      <c r="H221" s="4">
        <f>TRUNC(H222+H223+H224+H225+H226+H227+H228+H229+H230,0)</f>
        <v>2815522</v>
      </c>
      <c r="I221" s="1"/>
      <c r="J221" s="4">
        <f>TRUNC(J222+J223+J224+J225+J226+J227+J228+J229+J230,0)</f>
        <v>0</v>
      </c>
      <c r="K221" s="1"/>
      <c r="L221" s="4">
        <f>TRUNC(L222+L223+L224+L225+L226+L227+L228+L229+L230,0)</f>
        <v>0</v>
      </c>
      <c r="M221" s="5" t="s">
        <v>55</v>
      </c>
      <c r="N221" s="185" t="s">
        <v>55</v>
      </c>
      <c r="P221" s="185" t="s">
        <v>119</v>
      </c>
      <c r="Q221" s="185" t="s">
        <v>55</v>
      </c>
      <c r="R221" s="185" t="s">
        <v>55</v>
      </c>
    </row>
    <row r="222" spans="1:61" ht="18.399999999999999" customHeight="1">
      <c r="A222" s="2" t="s">
        <v>1706</v>
      </c>
      <c r="B222" s="3" t="s">
        <v>1707</v>
      </c>
      <c r="C222" s="3">
        <v>4</v>
      </c>
      <c r="D222" s="3" t="s">
        <v>1497</v>
      </c>
      <c r="E222" s="4">
        <f t="shared" si="51"/>
        <v>391400</v>
      </c>
      <c r="F222" s="4">
        <f t="shared" si="41"/>
        <v>1565600</v>
      </c>
      <c r="G222" s="4">
        <f>자재조서!E47</f>
        <v>391400</v>
      </c>
      <c r="H222" s="4">
        <f t="shared" ref="H222:H229" si="53">TRUNC(G222*C222,0)</f>
        <v>1565600</v>
      </c>
      <c r="I222" s="4">
        <v>0</v>
      </c>
      <c r="J222" s="4"/>
      <c r="K222" s="4">
        <v>0</v>
      </c>
      <c r="L222" s="4"/>
      <c r="M222" s="5" t="s">
        <v>1708</v>
      </c>
      <c r="N222" s="185" t="s">
        <v>55</v>
      </c>
      <c r="P222" s="185" t="s">
        <v>121</v>
      </c>
      <c r="Q222" s="185" t="s">
        <v>55</v>
      </c>
      <c r="R222" s="185" t="s">
        <v>1708</v>
      </c>
      <c r="BI222" s="32" t="str">
        <f>HYPERLINK("#자재조서!A47","MGJ3S00000107 →")</f>
        <v>MGJ3S00000107 →</v>
      </c>
    </row>
    <row r="223" spans="1:61" ht="18.399999999999999" customHeight="1">
      <c r="A223" s="2" t="s">
        <v>1706</v>
      </c>
      <c r="B223" s="3" t="s">
        <v>1498</v>
      </c>
      <c r="C223" s="3">
        <v>0</v>
      </c>
      <c r="D223" s="3" t="s">
        <v>1497</v>
      </c>
      <c r="E223" s="4">
        <f t="shared" si="51"/>
        <v>520700</v>
      </c>
      <c r="F223" s="4">
        <f t="shared" si="41"/>
        <v>0</v>
      </c>
      <c r="G223" s="4">
        <f>자재조서!E48</f>
        <v>520700</v>
      </c>
      <c r="H223" s="4">
        <f t="shared" si="53"/>
        <v>0</v>
      </c>
      <c r="I223" s="4">
        <v>0</v>
      </c>
      <c r="J223" s="4"/>
      <c r="K223" s="4">
        <v>0</v>
      </c>
      <c r="L223" s="4"/>
      <c r="M223" s="5" t="s">
        <v>1499</v>
      </c>
      <c r="N223" s="185" t="s">
        <v>55</v>
      </c>
      <c r="P223" s="185" t="s">
        <v>1709</v>
      </c>
      <c r="Q223" s="185" t="s">
        <v>55</v>
      </c>
      <c r="R223" s="185" t="s">
        <v>1499</v>
      </c>
      <c r="BI223" s="32" t="str">
        <f>HYPERLINK("#자재조서!A48","MGJ3S00000108 →")</f>
        <v>MGJ3S00000108 →</v>
      </c>
    </row>
    <row r="224" spans="1:61" ht="18.399999999999999" customHeight="1">
      <c r="A224" s="2" t="s">
        <v>1706</v>
      </c>
      <c r="B224" s="3" t="s">
        <v>1710</v>
      </c>
      <c r="C224" s="3">
        <v>0</v>
      </c>
      <c r="D224" s="3" t="s">
        <v>1497</v>
      </c>
      <c r="E224" s="4">
        <f t="shared" si="51"/>
        <v>296700</v>
      </c>
      <c r="F224" s="4">
        <f t="shared" si="51"/>
        <v>0</v>
      </c>
      <c r="G224" s="4">
        <f>자재조서!E46</f>
        <v>296700</v>
      </c>
      <c r="H224" s="4">
        <f t="shared" si="53"/>
        <v>0</v>
      </c>
      <c r="I224" s="4">
        <v>0</v>
      </c>
      <c r="J224" s="4"/>
      <c r="K224" s="4">
        <v>0</v>
      </c>
      <c r="L224" s="4"/>
      <c r="M224" s="5" t="s">
        <v>1711</v>
      </c>
      <c r="N224" s="185" t="s">
        <v>55</v>
      </c>
      <c r="P224" s="185" t="s">
        <v>1712</v>
      </c>
      <c r="Q224" s="185" t="s">
        <v>55</v>
      </c>
      <c r="R224" s="185" t="s">
        <v>1711</v>
      </c>
      <c r="BI224" s="32" t="str">
        <f>HYPERLINK("#자재조서!A46","MGJ3S00000106 →")</f>
        <v>MGJ3S00000106 →</v>
      </c>
    </row>
    <row r="225" spans="1:61" ht="18.399999999999999" customHeight="1">
      <c r="A225" s="2" t="s">
        <v>1706</v>
      </c>
      <c r="B225" s="3" t="s">
        <v>1713</v>
      </c>
      <c r="C225" s="3">
        <v>4</v>
      </c>
      <c r="D225" s="3" t="s">
        <v>1497</v>
      </c>
      <c r="E225" s="4">
        <f t="shared" si="51"/>
        <v>236800</v>
      </c>
      <c r="F225" s="4">
        <f t="shared" si="51"/>
        <v>947200</v>
      </c>
      <c r="G225" s="4">
        <f>자재조서!E45</f>
        <v>236800</v>
      </c>
      <c r="H225" s="4">
        <f t="shared" si="53"/>
        <v>947200</v>
      </c>
      <c r="I225" s="4">
        <v>0</v>
      </c>
      <c r="J225" s="4"/>
      <c r="K225" s="4">
        <v>0</v>
      </c>
      <c r="L225" s="4"/>
      <c r="M225" s="5" t="s">
        <v>1714</v>
      </c>
      <c r="N225" s="185" t="s">
        <v>55</v>
      </c>
      <c r="P225" s="185" t="s">
        <v>1715</v>
      </c>
      <c r="Q225" s="185" t="s">
        <v>55</v>
      </c>
      <c r="R225" s="185" t="s">
        <v>1714</v>
      </c>
      <c r="BI225" s="32" t="str">
        <f>HYPERLINK("#자재조서!A45","MGJ3S00000104 →")</f>
        <v>MGJ3S00000104 →</v>
      </c>
    </row>
    <row r="226" spans="1:61" ht="18.399999999999999" customHeight="1">
      <c r="A226" s="2" t="s">
        <v>1706</v>
      </c>
      <c r="B226" s="3" t="s">
        <v>1502</v>
      </c>
      <c r="C226" s="3">
        <v>4</v>
      </c>
      <c r="D226" s="3" t="s">
        <v>1497</v>
      </c>
      <c r="E226" s="4">
        <f t="shared" si="51"/>
        <v>15000</v>
      </c>
      <c r="F226" s="4">
        <f t="shared" si="51"/>
        <v>60000</v>
      </c>
      <c r="G226" s="4">
        <f>자재조서!E50</f>
        <v>15000</v>
      </c>
      <c r="H226" s="4">
        <f t="shared" si="53"/>
        <v>60000</v>
      </c>
      <c r="I226" s="4">
        <v>0</v>
      </c>
      <c r="J226" s="4"/>
      <c r="K226" s="4">
        <v>0</v>
      </c>
      <c r="L226" s="4"/>
      <c r="M226" s="5" t="s">
        <v>1716</v>
      </c>
      <c r="N226" s="185" t="s">
        <v>55</v>
      </c>
      <c r="P226" s="185" t="s">
        <v>1717</v>
      </c>
      <c r="Q226" s="185" t="s">
        <v>55</v>
      </c>
      <c r="R226" s="185" t="s">
        <v>1716</v>
      </c>
      <c r="BI226" s="32" t="str">
        <f>HYPERLINK("#자재조서!A50","MGJ3S00000213 →")</f>
        <v>MGJ3S00000213 →</v>
      </c>
    </row>
    <row r="227" spans="1:61" ht="18.399999999999999" customHeight="1">
      <c r="A227" s="2" t="s">
        <v>1706</v>
      </c>
      <c r="B227" s="3" t="s">
        <v>1501</v>
      </c>
      <c r="C227" s="3">
        <v>12</v>
      </c>
      <c r="D227" s="3" t="s">
        <v>1497</v>
      </c>
      <c r="E227" s="4">
        <f t="shared" si="51"/>
        <v>11300</v>
      </c>
      <c r="F227" s="4">
        <f t="shared" si="51"/>
        <v>135600</v>
      </c>
      <c r="G227" s="4">
        <f>자재조서!E52</f>
        <v>11300</v>
      </c>
      <c r="H227" s="4">
        <f t="shared" si="53"/>
        <v>135600</v>
      </c>
      <c r="I227" s="4">
        <v>0</v>
      </c>
      <c r="J227" s="4"/>
      <c r="K227" s="4">
        <v>0</v>
      </c>
      <c r="L227" s="4"/>
      <c r="M227" s="5" t="s">
        <v>1718</v>
      </c>
      <c r="N227" s="185" t="s">
        <v>55</v>
      </c>
      <c r="P227" s="185" t="s">
        <v>1719</v>
      </c>
      <c r="Q227" s="185" t="s">
        <v>55</v>
      </c>
      <c r="R227" s="185" t="s">
        <v>1718</v>
      </c>
      <c r="BI227" s="32" t="str">
        <f>HYPERLINK("#자재조서!A52","MGJ3S00000304 →")</f>
        <v>MGJ3S00000304 →</v>
      </c>
    </row>
    <row r="228" spans="1:61" ht="18.399999999999999" customHeight="1">
      <c r="A228" s="2" t="s">
        <v>1706</v>
      </c>
      <c r="B228" s="3" t="s">
        <v>760</v>
      </c>
      <c r="C228" s="3">
        <v>4</v>
      </c>
      <c r="D228" s="3" t="s">
        <v>1497</v>
      </c>
      <c r="E228" s="4">
        <f t="shared" si="51"/>
        <v>15000</v>
      </c>
      <c r="F228" s="4">
        <f t="shared" si="51"/>
        <v>60000</v>
      </c>
      <c r="G228" s="4">
        <f>자재조서!E53</f>
        <v>15000</v>
      </c>
      <c r="H228" s="4">
        <f t="shared" si="53"/>
        <v>60000</v>
      </c>
      <c r="I228" s="4">
        <v>0</v>
      </c>
      <c r="J228" s="4"/>
      <c r="K228" s="4">
        <v>0</v>
      </c>
      <c r="L228" s="4"/>
      <c r="M228" s="5" t="s">
        <v>1720</v>
      </c>
      <c r="N228" s="185" t="s">
        <v>55</v>
      </c>
      <c r="P228" s="185" t="s">
        <v>1721</v>
      </c>
      <c r="Q228" s="185" t="s">
        <v>55</v>
      </c>
      <c r="R228" s="185" t="s">
        <v>1720</v>
      </c>
      <c r="BI228" s="32" t="str">
        <f>HYPERLINK("#자재조서!A53","MGJ3S00000305 →")</f>
        <v>MGJ3S00000305 →</v>
      </c>
    </row>
    <row r="229" spans="1:61" ht="18.399999999999999" customHeight="1">
      <c r="A229" s="2" t="s">
        <v>1706</v>
      </c>
      <c r="B229" s="3" t="s">
        <v>1500</v>
      </c>
      <c r="C229" s="3">
        <v>16</v>
      </c>
      <c r="D229" s="3" t="s">
        <v>1497</v>
      </c>
      <c r="E229" s="4">
        <f t="shared" si="51"/>
        <v>2000</v>
      </c>
      <c r="F229" s="4">
        <f t="shared" si="51"/>
        <v>32000</v>
      </c>
      <c r="G229" s="4">
        <f>자재조서!E51</f>
        <v>2000</v>
      </c>
      <c r="H229" s="4">
        <f t="shared" si="53"/>
        <v>32000</v>
      </c>
      <c r="I229" s="4">
        <v>0</v>
      </c>
      <c r="J229" s="4"/>
      <c r="K229" s="4">
        <v>0</v>
      </c>
      <c r="L229" s="4"/>
      <c r="M229" s="5" t="s">
        <v>1722</v>
      </c>
      <c r="N229" s="185" t="s">
        <v>55</v>
      </c>
      <c r="P229" s="185" t="s">
        <v>1723</v>
      </c>
      <c r="Q229" s="185" t="s">
        <v>55</v>
      </c>
      <c r="R229" s="185" t="s">
        <v>1722</v>
      </c>
      <c r="AA229" s="33" t="s">
        <v>134</v>
      </c>
      <c r="AB229" s="56">
        <f>(내역서!H222+내역서!H223+내역서!H224+내역서!H225+내역서!H226+내역서!H227+내역서!H228+내역서!H229)*0.0054</f>
        <v>15122.160000000002</v>
      </c>
      <c r="AC229" s="33" t="s">
        <v>135</v>
      </c>
      <c r="AD229" s="6">
        <f>$AB229</f>
        <v>15122.160000000002</v>
      </c>
      <c r="BI229" s="32" t="str">
        <f>HYPERLINK("#자재조서!A51","MGJ3S00000303 →")</f>
        <v>MGJ3S00000303 →</v>
      </c>
    </row>
    <row r="230" spans="1:61" ht="18.399999999999999" customHeight="1">
      <c r="A230" s="2" t="s">
        <v>136</v>
      </c>
      <c r="B230" s="3" t="s">
        <v>55</v>
      </c>
      <c r="C230" s="3">
        <v>0.54</v>
      </c>
      <c r="D230" s="3" t="s">
        <v>137</v>
      </c>
      <c r="E230" s="4">
        <f t="shared" si="51"/>
        <v>0</v>
      </c>
      <c r="F230" s="4">
        <f t="shared" si="51"/>
        <v>15122</v>
      </c>
      <c r="G230" s="1"/>
      <c r="H230" s="4">
        <f>TRUNC(((H222+H223+H224+H225+H226+H227+H228+H229)*0.0054),0)</f>
        <v>15122</v>
      </c>
      <c r="I230" s="1"/>
      <c r="J230" s="4">
        <v>0</v>
      </c>
      <c r="K230" s="1"/>
      <c r="L230" s="4">
        <v>0</v>
      </c>
      <c r="M230" s="5" t="s">
        <v>55</v>
      </c>
      <c r="N230" s="185" t="s">
        <v>55</v>
      </c>
      <c r="P230" s="185" t="s">
        <v>1724</v>
      </c>
      <c r="Q230" s="185" t="s">
        <v>55</v>
      </c>
      <c r="R230" s="185" t="s">
        <v>87</v>
      </c>
      <c r="X230" s="185" t="s">
        <v>1725</v>
      </c>
    </row>
    <row r="231" spans="1:61" ht="18.399999999999999" customHeight="1">
      <c r="A231" s="2" t="s">
        <v>79</v>
      </c>
      <c r="B231" s="3" t="s">
        <v>55</v>
      </c>
      <c r="C231" s="3"/>
      <c r="D231" s="3" t="s">
        <v>55</v>
      </c>
      <c r="E231" s="4">
        <f t="shared" si="51"/>
        <v>0</v>
      </c>
      <c r="F231" s="4">
        <f t="shared" si="51"/>
        <v>0</v>
      </c>
      <c r="G231" s="1"/>
      <c r="H231" s="4">
        <v>0</v>
      </c>
      <c r="I231" s="1"/>
      <c r="J231" s="4">
        <v>0</v>
      </c>
      <c r="K231" s="1"/>
      <c r="L231" s="4">
        <v>0</v>
      </c>
      <c r="M231" s="5" t="s">
        <v>55</v>
      </c>
      <c r="N231" s="185" t="s">
        <v>55</v>
      </c>
      <c r="P231" s="185" t="s">
        <v>1726</v>
      </c>
      <c r="Q231" s="185" t="s">
        <v>55</v>
      </c>
      <c r="R231" s="185" t="s">
        <v>55</v>
      </c>
    </row>
    <row r="232" spans="1:61" ht="18.399999999999999" customHeight="1">
      <c r="A232" s="2" t="s">
        <v>1727</v>
      </c>
      <c r="B232" s="3" t="s">
        <v>55</v>
      </c>
      <c r="C232" s="3"/>
      <c r="D232" s="3" t="s">
        <v>70</v>
      </c>
      <c r="E232" s="4">
        <f t="shared" si="51"/>
        <v>0</v>
      </c>
      <c r="F232" s="4">
        <f t="shared" si="51"/>
        <v>1765884</v>
      </c>
      <c r="G232" s="1"/>
      <c r="H232" s="4">
        <f>TRUNC(H233+H234+H235,0)</f>
        <v>1765884</v>
      </c>
      <c r="I232" s="1"/>
      <c r="J232" s="4">
        <f>TRUNC(J233+J234+J235,0)</f>
        <v>0</v>
      </c>
      <c r="K232" s="1"/>
      <c r="L232" s="4">
        <f>TRUNC(L233+L234+L235,0)</f>
        <v>0</v>
      </c>
      <c r="M232" s="5" t="s">
        <v>55</v>
      </c>
      <c r="N232" s="185" t="s">
        <v>55</v>
      </c>
      <c r="P232" s="185" t="s">
        <v>1728</v>
      </c>
      <c r="Q232" s="185" t="s">
        <v>55</v>
      </c>
      <c r="R232" s="185" t="s">
        <v>55</v>
      </c>
    </row>
    <row r="233" spans="1:61" ht="18.399999999999999" customHeight="1">
      <c r="A233" s="2" t="s">
        <v>1519</v>
      </c>
      <c r="B233" s="3" t="s">
        <v>1520</v>
      </c>
      <c r="C233" s="3">
        <v>4</v>
      </c>
      <c r="D233" s="3" t="s">
        <v>122</v>
      </c>
      <c r="E233" s="4">
        <f t="shared" si="51"/>
        <v>377000</v>
      </c>
      <c r="F233" s="4">
        <f t="shared" si="51"/>
        <v>1508000</v>
      </c>
      <c r="G233" s="4">
        <f>자재조서!E74</f>
        <v>377000</v>
      </c>
      <c r="H233" s="4">
        <f>TRUNC(G233*C233,0)</f>
        <v>1508000</v>
      </c>
      <c r="I233" s="4">
        <v>0</v>
      </c>
      <c r="J233" s="4"/>
      <c r="K233" s="4">
        <v>0</v>
      </c>
      <c r="L233" s="4"/>
      <c r="M233" s="5" t="s">
        <v>1521</v>
      </c>
      <c r="N233" s="185" t="s">
        <v>55</v>
      </c>
      <c r="P233" s="185" t="s">
        <v>1729</v>
      </c>
      <c r="Q233" s="185" t="s">
        <v>55</v>
      </c>
      <c r="R233" s="185" t="s">
        <v>1521</v>
      </c>
      <c r="BI233" s="32" t="str">
        <f>HYPERLINK("#자재조서!A74","MGJ3S000011941 →")</f>
        <v>MGJ3S000011941 →</v>
      </c>
    </row>
    <row r="234" spans="1:61" ht="18.399999999999999" customHeight="1">
      <c r="A234" s="2" t="s">
        <v>761</v>
      </c>
      <c r="B234" s="3" t="s">
        <v>762</v>
      </c>
      <c r="C234" s="3">
        <v>3</v>
      </c>
      <c r="D234" s="3" t="s">
        <v>122</v>
      </c>
      <c r="E234" s="4">
        <f t="shared" si="51"/>
        <v>82800</v>
      </c>
      <c r="F234" s="4">
        <f t="shared" si="51"/>
        <v>248400</v>
      </c>
      <c r="G234" s="4">
        <f>자재조서!E75</f>
        <v>82800</v>
      </c>
      <c r="H234" s="4">
        <f>TRUNC(G234*C234,0)</f>
        <v>248400</v>
      </c>
      <c r="I234" s="4">
        <v>0</v>
      </c>
      <c r="J234" s="4"/>
      <c r="K234" s="4">
        <v>0</v>
      </c>
      <c r="L234" s="4"/>
      <c r="M234" s="5" t="s">
        <v>763</v>
      </c>
      <c r="N234" s="185" t="s">
        <v>55</v>
      </c>
      <c r="P234" s="185" t="s">
        <v>1730</v>
      </c>
      <c r="Q234" s="185" t="s">
        <v>55</v>
      </c>
      <c r="R234" s="185" t="s">
        <v>763</v>
      </c>
      <c r="AA234" s="33" t="s">
        <v>134</v>
      </c>
      <c r="AB234" s="56">
        <f>(내역서!H233+내역서!H234)*0.0054</f>
        <v>9484.5600000000013</v>
      </c>
      <c r="AC234" s="33" t="s">
        <v>135</v>
      </c>
      <c r="AD234" s="6">
        <f>$AB234</f>
        <v>9484.5600000000013</v>
      </c>
      <c r="BI234" s="32" t="str">
        <f>HYPERLINK("#자재조서!A75","MGJ3S00001195 →")</f>
        <v>MGJ3S00001195 →</v>
      </c>
    </row>
    <row r="235" spans="1:61" ht="18.399999999999999" customHeight="1">
      <c r="A235" s="2" t="s">
        <v>136</v>
      </c>
      <c r="B235" s="3" t="s">
        <v>55</v>
      </c>
      <c r="C235" s="3">
        <v>0.54</v>
      </c>
      <c r="D235" s="3" t="s">
        <v>137</v>
      </c>
      <c r="E235" s="4">
        <f t="shared" si="51"/>
        <v>0</v>
      </c>
      <c r="F235" s="4">
        <f t="shared" si="51"/>
        <v>9484</v>
      </c>
      <c r="G235" s="1"/>
      <c r="H235" s="4">
        <f>TRUNC(((H233+H234)*0.0054),0)</f>
        <v>9484</v>
      </c>
      <c r="I235" s="1"/>
      <c r="J235" s="4">
        <v>0</v>
      </c>
      <c r="K235" s="1"/>
      <c r="L235" s="4">
        <v>0</v>
      </c>
      <c r="M235" s="5" t="s">
        <v>55</v>
      </c>
      <c r="N235" s="185" t="s">
        <v>55</v>
      </c>
      <c r="P235" s="185" t="s">
        <v>1731</v>
      </c>
      <c r="Q235" s="185" t="s">
        <v>55</v>
      </c>
      <c r="R235" s="185" t="s">
        <v>87</v>
      </c>
      <c r="X235" s="185" t="s">
        <v>1732</v>
      </c>
    </row>
    <row r="236" spans="1:61" ht="18.399999999999999" customHeight="1">
      <c r="A236" s="2" t="s">
        <v>79</v>
      </c>
      <c r="B236" s="3" t="s">
        <v>55</v>
      </c>
      <c r="C236" s="3"/>
      <c r="D236" s="3" t="s">
        <v>55</v>
      </c>
      <c r="E236" s="4">
        <f t="shared" si="51"/>
        <v>0</v>
      </c>
      <c r="F236" s="4">
        <f t="shared" si="51"/>
        <v>0</v>
      </c>
      <c r="G236" s="1"/>
      <c r="H236" s="4">
        <v>0</v>
      </c>
      <c r="I236" s="1"/>
      <c r="J236" s="4">
        <v>0</v>
      </c>
      <c r="K236" s="1"/>
      <c r="L236" s="4">
        <v>0</v>
      </c>
      <c r="M236" s="5" t="s">
        <v>55</v>
      </c>
      <c r="N236" s="185" t="s">
        <v>55</v>
      </c>
      <c r="P236" s="185" t="s">
        <v>1733</v>
      </c>
      <c r="Q236" s="185" t="s">
        <v>55</v>
      </c>
      <c r="R236" s="185" t="s">
        <v>55</v>
      </c>
    </row>
    <row r="237" spans="1:61" ht="18.399999999999999" customHeight="1">
      <c r="A237" s="2" t="s">
        <v>1734</v>
      </c>
      <c r="B237" s="3" t="s">
        <v>55</v>
      </c>
      <c r="C237" s="3"/>
      <c r="D237" s="3" t="s">
        <v>55</v>
      </c>
      <c r="E237" s="4">
        <f t="shared" si="51"/>
        <v>0</v>
      </c>
      <c r="F237" s="4">
        <f t="shared" si="51"/>
        <v>647578</v>
      </c>
      <c r="G237" s="1"/>
      <c r="H237" s="4">
        <f>TRUNC(H238+H239,0)</f>
        <v>647578</v>
      </c>
      <c r="I237" s="1"/>
      <c r="J237" s="4">
        <f>TRUNC(J238+J239,0)</f>
        <v>0</v>
      </c>
      <c r="K237" s="1"/>
      <c r="L237" s="4">
        <f>TRUNC(L238+L239,0)</f>
        <v>0</v>
      </c>
      <c r="M237" s="5" t="s">
        <v>55</v>
      </c>
      <c r="N237" s="185" t="s">
        <v>55</v>
      </c>
      <c r="P237" s="185" t="s">
        <v>1735</v>
      </c>
      <c r="Q237" s="185" t="s">
        <v>55</v>
      </c>
      <c r="R237" s="185" t="s">
        <v>55</v>
      </c>
    </row>
    <row r="238" spans="1:61" ht="18.399999999999999" customHeight="1">
      <c r="A238" s="2" t="s">
        <v>764</v>
      </c>
      <c r="B238" s="3" t="s">
        <v>765</v>
      </c>
      <c r="C238" s="3">
        <v>3</v>
      </c>
      <c r="D238" s="3" t="s">
        <v>122</v>
      </c>
      <c r="E238" s="4">
        <f t="shared" si="51"/>
        <v>214700</v>
      </c>
      <c r="F238" s="4">
        <f t="shared" si="51"/>
        <v>644100</v>
      </c>
      <c r="G238" s="4">
        <f>자재조서!E76</f>
        <v>214700</v>
      </c>
      <c r="H238" s="4">
        <f>TRUNC(G238*C238,0)</f>
        <v>644100</v>
      </c>
      <c r="I238" s="4">
        <v>0</v>
      </c>
      <c r="J238" s="4"/>
      <c r="K238" s="4">
        <v>0</v>
      </c>
      <c r="L238" s="4"/>
      <c r="M238" s="5" t="s">
        <v>766</v>
      </c>
      <c r="N238" s="185" t="s">
        <v>55</v>
      </c>
      <c r="P238" s="185" t="s">
        <v>1736</v>
      </c>
      <c r="Q238" s="185" t="s">
        <v>55</v>
      </c>
      <c r="R238" s="185" t="s">
        <v>766</v>
      </c>
      <c r="AA238" s="33" t="s">
        <v>134</v>
      </c>
      <c r="AB238" s="56">
        <f>내역서!H238*0.0054</f>
        <v>3478.1400000000003</v>
      </c>
      <c r="AC238" s="33" t="s">
        <v>135</v>
      </c>
      <c r="AD238" s="6">
        <f>$AB238</f>
        <v>3478.1400000000003</v>
      </c>
      <c r="BI238" s="32" t="str">
        <f>HYPERLINK("#자재조서!A76","MGJ3S00001196 →")</f>
        <v>MGJ3S00001196 →</v>
      </c>
    </row>
    <row r="239" spans="1:61" ht="18.399999999999999" customHeight="1">
      <c r="A239" s="2" t="s">
        <v>136</v>
      </c>
      <c r="B239" s="3" t="s">
        <v>55</v>
      </c>
      <c r="C239" s="3">
        <v>0.54</v>
      </c>
      <c r="D239" s="3" t="s">
        <v>137</v>
      </c>
      <c r="E239" s="4">
        <f t="shared" si="51"/>
        <v>0</v>
      </c>
      <c r="F239" s="4">
        <f t="shared" si="51"/>
        <v>3478</v>
      </c>
      <c r="G239" s="1"/>
      <c r="H239" s="4">
        <f>TRUNC((H238*0.0054),0)</f>
        <v>3478</v>
      </c>
      <c r="I239" s="1"/>
      <c r="J239" s="4">
        <v>0</v>
      </c>
      <c r="K239" s="1"/>
      <c r="L239" s="4">
        <v>0</v>
      </c>
      <c r="M239" s="5" t="s">
        <v>55</v>
      </c>
      <c r="N239" s="185" t="s">
        <v>55</v>
      </c>
      <c r="P239" s="185" t="s">
        <v>1737</v>
      </c>
      <c r="Q239" s="185" t="s">
        <v>55</v>
      </c>
      <c r="R239" s="185" t="s">
        <v>87</v>
      </c>
      <c r="X239" s="185" t="s">
        <v>1738</v>
      </c>
    </row>
    <row r="240" spans="1:61" ht="18.399999999999999" customHeight="1">
      <c r="A240" s="2" t="s">
        <v>79</v>
      </c>
      <c r="B240" s="3" t="s">
        <v>55</v>
      </c>
      <c r="C240" s="3"/>
      <c r="D240" s="3" t="s">
        <v>55</v>
      </c>
      <c r="E240" s="4">
        <f t="shared" si="51"/>
        <v>0</v>
      </c>
      <c r="F240" s="4">
        <f t="shared" si="51"/>
        <v>0</v>
      </c>
      <c r="G240" s="1"/>
      <c r="H240" s="4">
        <v>0</v>
      </c>
      <c r="I240" s="1"/>
      <c r="J240" s="4">
        <v>0</v>
      </c>
      <c r="K240" s="1"/>
      <c r="L240" s="4">
        <v>0</v>
      </c>
      <c r="M240" s="5" t="s">
        <v>55</v>
      </c>
      <c r="N240" s="185" t="s">
        <v>55</v>
      </c>
      <c r="P240" s="185" t="s">
        <v>1739</v>
      </c>
      <c r="Q240" s="185" t="s">
        <v>55</v>
      </c>
      <c r="R240" s="185" t="s">
        <v>55</v>
      </c>
    </row>
    <row r="241" spans="1:61" ht="18.399999999999999" customHeight="1">
      <c r="A241" s="2" t="s">
        <v>2411</v>
      </c>
      <c r="B241" s="3" t="s">
        <v>55</v>
      </c>
      <c r="C241" s="3"/>
      <c r="D241" s="3" t="s">
        <v>55</v>
      </c>
      <c r="E241" s="4">
        <f t="shared" si="51"/>
        <v>0</v>
      </c>
      <c r="F241" s="4">
        <f t="shared" si="51"/>
        <v>67361</v>
      </c>
      <c r="G241" s="1"/>
      <c r="H241" s="4">
        <f>TRUNC(H242+H243,0)</f>
        <v>67361</v>
      </c>
      <c r="I241" s="1"/>
      <c r="J241" s="4">
        <f>TRUNC(J242+J243,0)</f>
        <v>0</v>
      </c>
      <c r="K241" s="1"/>
      <c r="L241" s="4">
        <f>TRUNC(L242+L243,0)</f>
        <v>0</v>
      </c>
      <c r="M241" s="5" t="s">
        <v>55</v>
      </c>
      <c r="N241" s="185" t="s">
        <v>55</v>
      </c>
      <c r="P241" s="185" t="s">
        <v>2412</v>
      </c>
      <c r="Q241" s="185" t="s">
        <v>55</v>
      </c>
      <c r="R241" s="185" t="s">
        <v>55</v>
      </c>
    </row>
    <row r="242" spans="1:61" ht="18.399999999999999" customHeight="1">
      <c r="A242" s="2" t="s">
        <v>2413</v>
      </c>
      <c r="B242" s="3" t="s">
        <v>688</v>
      </c>
      <c r="C242" s="3">
        <v>1</v>
      </c>
      <c r="D242" s="3" t="s">
        <v>122</v>
      </c>
      <c r="E242" s="4">
        <f t="shared" si="51"/>
        <v>67000</v>
      </c>
      <c r="F242" s="4">
        <f t="shared" si="51"/>
        <v>67000</v>
      </c>
      <c r="G242" s="4">
        <f>자재조서!E4</f>
        <v>67000</v>
      </c>
      <c r="H242" s="4">
        <f>TRUNC(G242*C242,0)</f>
        <v>67000</v>
      </c>
      <c r="I242" s="4">
        <v>0</v>
      </c>
      <c r="J242" s="4"/>
      <c r="K242" s="4">
        <v>0</v>
      </c>
      <c r="L242" s="4"/>
      <c r="M242" s="5" t="s">
        <v>689</v>
      </c>
      <c r="N242" s="185" t="s">
        <v>55</v>
      </c>
      <c r="P242" s="185" t="s">
        <v>2414</v>
      </c>
      <c r="Q242" s="185" t="s">
        <v>55</v>
      </c>
      <c r="R242" s="185" t="s">
        <v>689</v>
      </c>
      <c r="AA242" s="33" t="s">
        <v>134</v>
      </c>
      <c r="AB242" s="56">
        <f>내역서!H242*0.0054</f>
        <v>361.8</v>
      </c>
      <c r="AC242" s="33" t="s">
        <v>135</v>
      </c>
      <c r="AD242" s="6">
        <f>$AB242</f>
        <v>361.8</v>
      </c>
      <c r="BI242" s="32" t="str">
        <f>HYPERLINK("#자재조서!A4","M300000ZZ000Z0560 →")</f>
        <v>M300000ZZ000Z0560 →</v>
      </c>
    </row>
    <row r="243" spans="1:61" ht="18.399999999999999" customHeight="1">
      <c r="A243" s="2" t="s">
        <v>136</v>
      </c>
      <c r="B243" s="3" t="s">
        <v>55</v>
      </c>
      <c r="C243" s="3">
        <v>0.54</v>
      </c>
      <c r="D243" s="3" t="s">
        <v>137</v>
      </c>
      <c r="E243" s="4">
        <f t="shared" si="51"/>
        <v>0</v>
      </c>
      <c r="F243" s="4">
        <f t="shared" si="51"/>
        <v>361</v>
      </c>
      <c r="G243" s="1"/>
      <c r="H243" s="4">
        <f>TRUNC((H242*0.0054),0)</f>
        <v>361</v>
      </c>
      <c r="I243" s="1"/>
      <c r="J243" s="4">
        <v>0</v>
      </c>
      <c r="K243" s="1"/>
      <c r="L243" s="4">
        <v>0</v>
      </c>
      <c r="M243" s="5" t="s">
        <v>55</v>
      </c>
      <c r="N243" s="185" t="s">
        <v>55</v>
      </c>
      <c r="P243" s="185" t="s">
        <v>2415</v>
      </c>
      <c r="Q243" s="185" t="s">
        <v>55</v>
      </c>
      <c r="R243" s="185" t="s">
        <v>87</v>
      </c>
      <c r="X243" s="185" t="s">
        <v>2416</v>
      </c>
    </row>
    <row r="244" spans="1:61" ht="18.399999999999999" customHeight="1">
      <c r="A244" s="2" t="s">
        <v>79</v>
      </c>
      <c r="B244" s="3" t="s">
        <v>55</v>
      </c>
      <c r="C244" s="3"/>
      <c r="D244" s="3" t="s">
        <v>55</v>
      </c>
      <c r="E244" s="4">
        <f t="shared" si="51"/>
        <v>0</v>
      </c>
      <c r="F244" s="4">
        <f t="shared" si="51"/>
        <v>0</v>
      </c>
      <c r="G244" s="1"/>
      <c r="H244" s="4">
        <v>0</v>
      </c>
      <c r="I244" s="1"/>
      <c r="J244" s="4">
        <v>0</v>
      </c>
      <c r="K244" s="1"/>
      <c r="L244" s="4">
        <v>0</v>
      </c>
      <c r="M244" s="5" t="s">
        <v>55</v>
      </c>
      <c r="N244" s="185" t="s">
        <v>55</v>
      </c>
      <c r="P244" s="185" t="s">
        <v>2417</v>
      </c>
      <c r="Q244" s="185" t="s">
        <v>81</v>
      </c>
      <c r="R244" s="185" t="s">
        <v>55</v>
      </c>
    </row>
    <row r="245" spans="1:61" ht="18.399999999999999" customHeight="1" thickBot="1">
      <c r="A245" s="34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6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2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79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B15" sqref="B15"/>
    </sheetView>
  </sheetViews>
  <sheetFormatPr defaultRowHeight="18.399999999999999" customHeight="1"/>
  <cols>
    <col min="1" max="1" width="23.875" style="185" customWidth="1"/>
    <col min="2" max="2" width="15" style="185" customWidth="1"/>
    <col min="3" max="3" width="6" style="185" customWidth="1"/>
    <col min="4" max="4" width="3.75" style="185" customWidth="1"/>
    <col min="5" max="8" width="9.75" style="185" customWidth="1"/>
    <col min="9" max="9" width="20.125" style="185" customWidth="1"/>
    <col min="10" max="23" width="0" style="185" hidden="1" customWidth="1"/>
    <col min="24" max="24" width="41.125" style="185" customWidth="1"/>
    <col min="25" max="256" width="9" style="185"/>
    <col min="257" max="257" width="18.75" style="185" customWidth="1"/>
    <col min="258" max="258" width="15" style="185" customWidth="1"/>
    <col min="259" max="259" width="6" style="185" customWidth="1"/>
    <col min="260" max="260" width="3.75" style="185" customWidth="1"/>
    <col min="261" max="264" width="9.75" style="185" customWidth="1"/>
    <col min="265" max="265" width="7.5" style="185" customWidth="1"/>
    <col min="266" max="279" width="0" style="185" hidden="1" customWidth="1"/>
    <col min="280" max="512" width="9" style="185"/>
    <col min="513" max="513" width="18.75" style="185" customWidth="1"/>
    <col min="514" max="514" width="15" style="185" customWidth="1"/>
    <col min="515" max="515" width="6" style="185" customWidth="1"/>
    <col min="516" max="516" width="3.75" style="185" customWidth="1"/>
    <col min="517" max="520" width="9.75" style="185" customWidth="1"/>
    <col min="521" max="521" width="7.5" style="185" customWidth="1"/>
    <col min="522" max="535" width="0" style="185" hidden="1" customWidth="1"/>
    <col min="536" max="768" width="9" style="185"/>
    <col min="769" max="769" width="18.75" style="185" customWidth="1"/>
    <col min="770" max="770" width="15" style="185" customWidth="1"/>
    <col min="771" max="771" width="6" style="185" customWidth="1"/>
    <col min="772" max="772" width="3.75" style="185" customWidth="1"/>
    <col min="773" max="776" width="9.75" style="185" customWidth="1"/>
    <col min="777" max="777" width="7.5" style="185" customWidth="1"/>
    <col min="778" max="791" width="0" style="185" hidden="1" customWidth="1"/>
    <col min="792" max="1024" width="9" style="185"/>
    <col min="1025" max="1025" width="18.75" style="185" customWidth="1"/>
    <col min="1026" max="1026" width="15" style="185" customWidth="1"/>
    <col min="1027" max="1027" width="6" style="185" customWidth="1"/>
    <col min="1028" max="1028" width="3.75" style="185" customWidth="1"/>
    <col min="1029" max="1032" width="9.75" style="185" customWidth="1"/>
    <col min="1033" max="1033" width="7.5" style="185" customWidth="1"/>
    <col min="1034" max="1047" width="0" style="185" hidden="1" customWidth="1"/>
    <col min="1048" max="1280" width="9" style="185"/>
    <col min="1281" max="1281" width="18.75" style="185" customWidth="1"/>
    <col min="1282" max="1282" width="15" style="185" customWidth="1"/>
    <col min="1283" max="1283" width="6" style="185" customWidth="1"/>
    <col min="1284" max="1284" width="3.75" style="185" customWidth="1"/>
    <col min="1285" max="1288" width="9.75" style="185" customWidth="1"/>
    <col min="1289" max="1289" width="7.5" style="185" customWidth="1"/>
    <col min="1290" max="1303" width="0" style="185" hidden="1" customWidth="1"/>
    <col min="1304" max="1536" width="9" style="185"/>
    <col min="1537" max="1537" width="18.75" style="185" customWidth="1"/>
    <col min="1538" max="1538" width="15" style="185" customWidth="1"/>
    <col min="1539" max="1539" width="6" style="185" customWidth="1"/>
    <col min="1540" max="1540" width="3.75" style="185" customWidth="1"/>
    <col min="1541" max="1544" width="9.75" style="185" customWidth="1"/>
    <col min="1545" max="1545" width="7.5" style="185" customWidth="1"/>
    <col min="1546" max="1559" width="0" style="185" hidden="1" customWidth="1"/>
    <col min="1560" max="1792" width="9" style="185"/>
    <col min="1793" max="1793" width="18.75" style="185" customWidth="1"/>
    <col min="1794" max="1794" width="15" style="185" customWidth="1"/>
    <col min="1795" max="1795" width="6" style="185" customWidth="1"/>
    <col min="1796" max="1796" width="3.75" style="185" customWidth="1"/>
    <col min="1797" max="1800" width="9.75" style="185" customWidth="1"/>
    <col min="1801" max="1801" width="7.5" style="185" customWidth="1"/>
    <col min="1802" max="1815" width="0" style="185" hidden="1" customWidth="1"/>
    <col min="1816" max="2048" width="9" style="185"/>
    <col min="2049" max="2049" width="18.75" style="185" customWidth="1"/>
    <col min="2050" max="2050" width="15" style="185" customWidth="1"/>
    <col min="2051" max="2051" width="6" style="185" customWidth="1"/>
    <col min="2052" max="2052" width="3.75" style="185" customWidth="1"/>
    <col min="2053" max="2056" width="9.75" style="185" customWidth="1"/>
    <col min="2057" max="2057" width="7.5" style="185" customWidth="1"/>
    <col min="2058" max="2071" width="0" style="185" hidden="1" customWidth="1"/>
    <col min="2072" max="2304" width="9" style="185"/>
    <col min="2305" max="2305" width="18.75" style="185" customWidth="1"/>
    <col min="2306" max="2306" width="15" style="185" customWidth="1"/>
    <col min="2307" max="2307" width="6" style="185" customWidth="1"/>
    <col min="2308" max="2308" width="3.75" style="185" customWidth="1"/>
    <col min="2309" max="2312" width="9.75" style="185" customWidth="1"/>
    <col min="2313" max="2313" width="7.5" style="185" customWidth="1"/>
    <col min="2314" max="2327" width="0" style="185" hidden="1" customWidth="1"/>
    <col min="2328" max="2560" width="9" style="185"/>
    <col min="2561" max="2561" width="18.75" style="185" customWidth="1"/>
    <col min="2562" max="2562" width="15" style="185" customWidth="1"/>
    <col min="2563" max="2563" width="6" style="185" customWidth="1"/>
    <col min="2564" max="2564" width="3.75" style="185" customWidth="1"/>
    <col min="2565" max="2568" width="9.75" style="185" customWidth="1"/>
    <col min="2569" max="2569" width="7.5" style="185" customWidth="1"/>
    <col min="2570" max="2583" width="0" style="185" hidden="1" customWidth="1"/>
    <col min="2584" max="2816" width="9" style="185"/>
    <col min="2817" max="2817" width="18.75" style="185" customWidth="1"/>
    <col min="2818" max="2818" width="15" style="185" customWidth="1"/>
    <col min="2819" max="2819" width="6" style="185" customWidth="1"/>
    <col min="2820" max="2820" width="3.75" style="185" customWidth="1"/>
    <col min="2821" max="2824" width="9.75" style="185" customWidth="1"/>
    <col min="2825" max="2825" width="7.5" style="185" customWidth="1"/>
    <col min="2826" max="2839" width="0" style="185" hidden="1" customWidth="1"/>
    <col min="2840" max="3072" width="9" style="185"/>
    <col min="3073" max="3073" width="18.75" style="185" customWidth="1"/>
    <col min="3074" max="3074" width="15" style="185" customWidth="1"/>
    <col min="3075" max="3075" width="6" style="185" customWidth="1"/>
    <col min="3076" max="3076" width="3.75" style="185" customWidth="1"/>
    <col min="3077" max="3080" width="9.75" style="185" customWidth="1"/>
    <col min="3081" max="3081" width="7.5" style="185" customWidth="1"/>
    <col min="3082" max="3095" width="0" style="185" hidden="1" customWidth="1"/>
    <col min="3096" max="3328" width="9" style="185"/>
    <col min="3329" max="3329" width="18.75" style="185" customWidth="1"/>
    <col min="3330" max="3330" width="15" style="185" customWidth="1"/>
    <col min="3331" max="3331" width="6" style="185" customWidth="1"/>
    <col min="3332" max="3332" width="3.75" style="185" customWidth="1"/>
    <col min="3333" max="3336" width="9.75" style="185" customWidth="1"/>
    <col min="3337" max="3337" width="7.5" style="185" customWidth="1"/>
    <col min="3338" max="3351" width="0" style="185" hidden="1" customWidth="1"/>
    <col min="3352" max="3584" width="9" style="185"/>
    <col min="3585" max="3585" width="18.75" style="185" customWidth="1"/>
    <col min="3586" max="3586" width="15" style="185" customWidth="1"/>
    <col min="3587" max="3587" width="6" style="185" customWidth="1"/>
    <col min="3588" max="3588" width="3.75" style="185" customWidth="1"/>
    <col min="3589" max="3592" width="9.75" style="185" customWidth="1"/>
    <col min="3593" max="3593" width="7.5" style="185" customWidth="1"/>
    <col min="3594" max="3607" width="0" style="185" hidden="1" customWidth="1"/>
    <col min="3608" max="3840" width="9" style="185"/>
    <col min="3841" max="3841" width="18.75" style="185" customWidth="1"/>
    <col min="3842" max="3842" width="15" style="185" customWidth="1"/>
    <col min="3843" max="3843" width="6" style="185" customWidth="1"/>
    <col min="3844" max="3844" width="3.75" style="185" customWidth="1"/>
    <col min="3845" max="3848" width="9.75" style="185" customWidth="1"/>
    <col min="3849" max="3849" width="7.5" style="185" customWidth="1"/>
    <col min="3850" max="3863" width="0" style="185" hidden="1" customWidth="1"/>
    <col min="3864" max="4096" width="9" style="185"/>
    <col min="4097" max="4097" width="18.75" style="185" customWidth="1"/>
    <col min="4098" max="4098" width="15" style="185" customWidth="1"/>
    <col min="4099" max="4099" width="6" style="185" customWidth="1"/>
    <col min="4100" max="4100" width="3.75" style="185" customWidth="1"/>
    <col min="4101" max="4104" width="9.75" style="185" customWidth="1"/>
    <col min="4105" max="4105" width="7.5" style="185" customWidth="1"/>
    <col min="4106" max="4119" width="0" style="185" hidden="1" customWidth="1"/>
    <col min="4120" max="4352" width="9" style="185"/>
    <col min="4353" max="4353" width="18.75" style="185" customWidth="1"/>
    <col min="4354" max="4354" width="15" style="185" customWidth="1"/>
    <col min="4355" max="4355" width="6" style="185" customWidth="1"/>
    <col min="4356" max="4356" width="3.75" style="185" customWidth="1"/>
    <col min="4357" max="4360" width="9.75" style="185" customWidth="1"/>
    <col min="4361" max="4361" width="7.5" style="185" customWidth="1"/>
    <col min="4362" max="4375" width="0" style="185" hidden="1" customWidth="1"/>
    <col min="4376" max="4608" width="9" style="185"/>
    <col min="4609" max="4609" width="18.75" style="185" customWidth="1"/>
    <col min="4610" max="4610" width="15" style="185" customWidth="1"/>
    <col min="4611" max="4611" width="6" style="185" customWidth="1"/>
    <col min="4612" max="4612" width="3.75" style="185" customWidth="1"/>
    <col min="4613" max="4616" width="9.75" style="185" customWidth="1"/>
    <col min="4617" max="4617" width="7.5" style="185" customWidth="1"/>
    <col min="4618" max="4631" width="0" style="185" hidden="1" customWidth="1"/>
    <col min="4632" max="4864" width="9" style="185"/>
    <col min="4865" max="4865" width="18.75" style="185" customWidth="1"/>
    <col min="4866" max="4866" width="15" style="185" customWidth="1"/>
    <col min="4867" max="4867" width="6" style="185" customWidth="1"/>
    <col min="4868" max="4868" width="3.75" style="185" customWidth="1"/>
    <col min="4869" max="4872" width="9.75" style="185" customWidth="1"/>
    <col min="4873" max="4873" width="7.5" style="185" customWidth="1"/>
    <col min="4874" max="4887" width="0" style="185" hidden="1" customWidth="1"/>
    <col min="4888" max="5120" width="9" style="185"/>
    <col min="5121" max="5121" width="18.75" style="185" customWidth="1"/>
    <col min="5122" max="5122" width="15" style="185" customWidth="1"/>
    <col min="5123" max="5123" width="6" style="185" customWidth="1"/>
    <col min="5124" max="5124" width="3.75" style="185" customWidth="1"/>
    <col min="5125" max="5128" width="9.75" style="185" customWidth="1"/>
    <col min="5129" max="5129" width="7.5" style="185" customWidth="1"/>
    <col min="5130" max="5143" width="0" style="185" hidden="1" customWidth="1"/>
    <col min="5144" max="5376" width="9" style="185"/>
    <col min="5377" max="5377" width="18.75" style="185" customWidth="1"/>
    <col min="5378" max="5378" width="15" style="185" customWidth="1"/>
    <col min="5379" max="5379" width="6" style="185" customWidth="1"/>
    <col min="5380" max="5380" width="3.75" style="185" customWidth="1"/>
    <col min="5381" max="5384" width="9.75" style="185" customWidth="1"/>
    <col min="5385" max="5385" width="7.5" style="185" customWidth="1"/>
    <col min="5386" max="5399" width="0" style="185" hidden="1" customWidth="1"/>
    <col min="5400" max="5632" width="9" style="185"/>
    <col min="5633" max="5633" width="18.75" style="185" customWidth="1"/>
    <col min="5634" max="5634" width="15" style="185" customWidth="1"/>
    <col min="5635" max="5635" width="6" style="185" customWidth="1"/>
    <col min="5636" max="5636" width="3.75" style="185" customWidth="1"/>
    <col min="5637" max="5640" width="9.75" style="185" customWidth="1"/>
    <col min="5641" max="5641" width="7.5" style="185" customWidth="1"/>
    <col min="5642" max="5655" width="0" style="185" hidden="1" customWidth="1"/>
    <col min="5656" max="5888" width="9" style="185"/>
    <col min="5889" max="5889" width="18.75" style="185" customWidth="1"/>
    <col min="5890" max="5890" width="15" style="185" customWidth="1"/>
    <col min="5891" max="5891" width="6" style="185" customWidth="1"/>
    <col min="5892" max="5892" width="3.75" style="185" customWidth="1"/>
    <col min="5893" max="5896" width="9.75" style="185" customWidth="1"/>
    <col min="5897" max="5897" width="7.5" style="185" customWidth="1"/>
    <col min="5898" max="5911" width="0" style="185" hidden="1" customWidth="1"/>
    <col min="5912" max="6144" width="9" style="185"/>
    <col min="6145" max="6145" width="18.75" style="185" customWidth="1"/>
    <col min="6146" max="6146" width="15" style="185" customWidth="1"/>
    <col min="6147" max="6147" width="6" style="185" customWidth="1"/>
    <col min="6148" max="6148" width="3.75" style="185" customWidth="1"/>
    <col min="6149" max="6152" width="9.75" style="185" customWidth="1"/>
    <col min="6153" max="6153" width="7.5" style="185" customWidth="1"/>
    <col min="6154" max="6167" width="0" style="185" hidden="1" customWidth="1"/>
    <col min="6168" max="6400" width="9" style="185"/>
    <col min="6401" max="6401" width="18.75" style="185" customWidth="1"/>
    <col min="6402" max="6402" width="15" style="185" customWidth="1"/>
    <col min="6403" max="6403" width="6" style="185" customWidth="1"/>
    <col min="6404" max="6404" width="3.75" style="185" customWidth="1"/>
    <col min="6405" max="6408" width="9.75" style="185" customWidth="1"/>
    <col min="6409" max="6409" width="7.5" style="185" customWidth="1"/>
    <col min="6410" max="6423" width="0" style="185" hidden="1" customWidth="1"/>
    <col min="6424" max="6656" width="9" style="185"/>
    <col min="6657" max="6657" width="18.75" style="185" customWidth="1"/>
    <col min="6658" max="6658" width="15" style="185" customWidth="1"/>
    <col min="6659" max="6659" width="6" style="185" customWidth="1"/>
    <col min="6660" max="6660" width="3.75" style="185" customWidth="1"/>
    <col min="6661" max="6664" width="9.75" style="185" customWidth="1"/>
    <col min="6665" max="6665" width="7.5" style="185" customWidth="1"/>
    <col min="6666" max="6679" width="0" style="185" hidden="1" customWidth="1"/>
    <col min="6680" max="6912" width="9" style="185"/>
    <col min="6913" max="6913" width="18.75" style="185" customWidth="1"/>
    <col min="6914" max="6914" width="15" style="185" customWidth="1"/>
    <col min="6915" max="6915" width="6" style="185" customWidth="1"/>
    <col min="6916" max="6916" width="3.75" style="185" customWidth="1"/>
    <col min="6917" max="6920" width="9.75" style="185" customWidth="1"/>
    <col min="6921" max="6921" width="7.5" style="185" customWidth="1"/>
    <col min="6922" max="6935" width="0" style="185" hidden="1" customWidth="1"/>
    <col min="6936" max="7168" width="9" style="185"/>
    <col min="7169" max="7169" width="18.75" style="185" customWidth="1"/>
    <col min="7170" max="7170" width="15" style="185" customWidth="1"/>
    <col min="7171" max="7171" width="6" style="185" customWidth="1"/>
    <col min="7172" max="7172" width="3.75" style="185" customWidth="1"/>
    <col min="7173" max="7176" width="9.75" style="185" customWidth="1"/>
    <col min="7177" max="7177" width="7.5" style="185" customWidth="1"/>
    <col min="7178" max="7191" width="0" style="185" hidden="1" customWidth="1"/>
    <col min="7192" max="7424" width="9" style="185"/>
    <col min="7425" max="7425" width="18.75" style="185" customWidth="1"/>
    <col min="7426" max="7426" width="15" style="185" customWidth="1"/>
    <col min="7427" max="7427" width="6" style="185" customWidth="1"/>
    <col min="7428" max="7428" width="3.75" style="185" customWidth="1"/>
    <col min="7429" max="7432" width="9.75" style="185" customWidth="1"/>
    <col min="7433" max="7433" width="7.5" style="185" customWidth="1"/>
    <col min="7434" max="7447" width="0" style="185" hidden="1" customWidth="1"/>
    <col min="7448" max="7680" width="9" style="185"/>
    <col min="7681" max="7681" width="18.75" style="185" customWidth="1"/>
    <col min="7682" max="7682" width="15" style="185" customWidth="1"/>
    <col min="7683" max="7683" width="6" style="185" customWidth="1"/>
    <col min="7684" max="7684" width="3.75" style="185" customWidth="1"/>
    <col min="7685" max="7688" width="9.75" style="185" customWidth="1"/>
    <col min="7689" max="7689" width="7.5" style="185" customWidth="1"/>
    <col min="7690" max="7703" width="0" style="185" hidden="1" customWidth="1"/>
    <col min="7704" max="7936" width="9" style="185"/>
    <col min="7937" max="7937" width="18.75" style="185" customWidth="1"/>
    <col min="7938" max="7938" width="15" style="185" customWidth="1"/>
    <col min="7939" max="7939" width="6" style="185" customWidth="1"/>
    <col min="7940" max="7940" width="3.75" style="185" customWidth="1"/>
    <col min="7941" max="7944" width="9.75" style="185" customWidth="1"/>
    <col min="7945" max="7945" width="7.5" style="185" customWidth="1"/>
    <col min="7946" max="7959" width="0" style="185" hidden="1" customWidth="1"/>
    <col min="7960" max="8192" width="9" style="185"/>
    <col min="8193" max="8193" width="18.75" style="185" customWidth="1"/>
    <col min="8194" max="8194" width="15" style="185" customWidth="1"/>
    <col min="8195" max="8195" width="6" style="185" customWidth="1"/>
    <col min="8196" max="8196" width="3.75" style="185" customWidth="1"/>
    <col min="8197" max="8200" width="9.75" style="185" customWidth="1"/>
    <col min="8201" max="8201" width="7.5" style="185" customWidth="1"/>
    <col min="8202" max="8215" width="0" style="185" hidden="1" customWidth="1"/>
    <col min="8216" max="8448" width="9" style="185"/>
    <col min="8449" max="8449" width="18.75" style="185" customWidth="1"/>
    <col min="8450" max="8450" width="15" style="185" customWidth="1"/>
    <col min="8451" max="8451" width="6" style="185" customWidth="1"/>
    <col min="8452" max="8452" width="3.75" style="185" customWidth="1"/>
    <col min="8453" max="8456" width="9.75" style="185" customWidth="1"/>
    <col min="8457" max="8457" width="7.5" style="185" customWidth="1"/>
    <col min="8458" max="8471" width="0" style="185" hidden="1" customWidth="1"/>
    <col min="8472" max="8704" width="9" style="185"/>
    <col min="8705" max="8705" width="18.75" style="185" customWidth="1"/>
    <col min="8706" max="8706" width="15" style="185" customWidth="1"/>
    <col min="8707" max="8707" width="6" style="185" customWidth="1"/>
    <col min="8708" max="8708" width="3.75" style="185" customWidth="1"/>
    <col min="8709" max="8712" width="9.75" style="185" customWidth="1"/>
    <col min="8713" max="8713" width="7.5" style="185" customWidth="1"/>
    <col min="8714" max="8727" width="0" style="185" hidden="1" customWidth="1"/>
    <col min="8728" max="8960" width="9" style="185"/>
    <col min="8961" max="8961" width="18.75" style="185" customWidth="1"/>
    <col min="8962" max="8962" width="15" style="185" customWidth="1"/>
    <col min="8963" max="8963" width="6" style="185" customWidth="1"/>
    <col min="8964" max="8964" width="3.75" style="185" customWidth="1"/>
    <col min="8965" max="8968" width="9.75" style="185" customWidth="1"/>
    <col min="8969" max="8969" width="7.5" style="185" customWidth="1"/>
    <col min="8970" max="8983" width="0" style="185" hidden="1" customWidth="1"/>
    <col min="8984" max="9216" width="9" style="185"/>
    <col min="9217" max="9217" width="18.75" style="185" customWidth="1"/>
    <col min="9218" max="9218" width="15" style="185" customWidth="1"/>
    <col min="9219" max="9219" width="6" style="185" customWidth="1"/>
    <col min="9220" max="9220" width="3.75" style="185" customWidth="1"/>
    <col min="9221" max="9224" width="9.75" style="185" customWidth="1"/>
    <col min="9225" max="9225" width="7.5" style="185" customWidth="1"/>
    <col min="9226" max="9239" width="0" style="185" hidden="1" customWidth="1"/>
    <col min="9240" max="9472" width="9" style="185"/>
    <col min="9473" max="9473" width="18.75" style="185" customWidth="1"/>
    <col min="9474" max="9474" width="15" style="185" customWidth="1"/>
    <col min="9475" max="9475" width="6" style="185" customWidth="1"/>
    <col min="9476" max="9476" width="3.75" style="185" customWidth="1"/>
    <col min="9477" max="9480" width="9.75" style="185" customWidth="1"/>
    <col min="9481" max="9481" width="7.5" style="185" customWidth="1"/>
    <col min="9482" max="9495" width="0" style="185" hidden="1" customWidth="1"/>
    <col min="9496" max="9728" width="9" style="185"/>
    <col min="9729" max="9729" width="18.75" style="185" customWidth="1"/>
    <col min="9730" max="9730" width="15" style="185" customWidth="1"/>
    <col min="9731" max="9731" width="6" style="185" customWidth="1"/>
    <col min="9732" max="9732" width="3.75" style="185" customWidth="1"/>
    <col min="9733" max="9736" width="9.75" style="185" customWidth="1"/>
    <col min="9737" max="9737" width="7.5" style="185" customWidth="1"/>
    <col min="9738" max="9751" width="0" style="185" hidden="1" customWidth="1"/>
    <col min="9752" max="9984" width="9" style="185"/>
    <col min="9985" max="9985" width="18.75" style="185" customWidth="1"/>
    <col min="9986" max="9986" width="15" style="185" customWidth="1"/>
    <col min="9987" max="9987" width="6" style="185" customWidth="1"/>
    <col min="9988" max="9988" width="3.75" style="185" customWidth="1"/>
    <col min="9989" max="9992" width="9.75" style="185" customWidth="1"/>
    <col min="9993" max="9993" width="7.5" style="185" customWidth="1"/>
    <col min="9994" max="10007" width="0" style="185" hidden="1" customWidth="1"/>
    <col min="10008" max="10240" width="9" style="185"/>
    <col min="10241" max="10241" width="18.75" style="185" customWidth="1"/>
    <col min="10242" max="10242" width="15" style="185" customWidth="1"/>
    <col min="10243" max="10243" width="6" style="185" customWidth="1"/>
    <col min="10244" max="10244" width="3.75" style="185" customWidth="1"/>
    <col min="10245" max="10248" width="9.75" style="185" customWidth="1"/>
    <col min="10249" max="10249" width="7.5" style="185" customWidth="1"/>
    <col min="10250" max="10263" width="0" style="185" hidden="1" customWidth="1"/>
    <col min="10264" max="10496" width="9" style="185"/>
    <col min="10497" max="10497" width="18.75" style="185" customWidth="1"/>
    <col min="10498" max="10498" width="15" style="185" customWidth="1"/>
    <col min="10499" max="10499" width="6" style="185" customWidth="1"/>
    <col min="10500" max="10500" width="3.75" style="185" customWidth="1"/>
    <col min="10501" max="10504" width="9.75" style="185" customWidth="1"/>
    <col min="10505" max="10505" width="7.5" style="185" customWidth="1"/>
    <col min="10506" max="10519" width="0" style="185" hidden="1" customWidth="1"/>
    <col min="10520" max="10752" width="9" style="185"/>
    <col min="10753" max="10753" width="18.75" style="185" customWidth="1"/>
    <col min="10754" max="10754" width="15" style="185" customWidth="1"/>
    <col min="10755" max="10755" width="6" style="185" customWidth="1"/>
    <col min="10756" max="10756" width="3.75" style="185" customWidth="1"/>
    <col min="10757" max="10760" width="9.75" style="185" customWidth="1"/>
    <col min="10761" max="10761" width="7.5" style="185" customWidth="1"/>
    <col min="10762" max="10775" width="0" style="185" hidden="1" customWidth="1"/>
    <col min="10776" max="11008" width="9" style="185"/>
    <col min="11009" max="11009" width="18.75" style="185" customWidth="1"/>
    <col min="11010" max="11010" width="15" style="185" customWidth="1"/>
    <col min="11011" max="11011" width="6" style="185" customWidth="1"/>
    <col min="11012" max="11012" width="3.75" style="185" customWidth="1"/>
    <col min="11013" max="11016" width="9.75" style="185" customWidth="1"/>
    <col min="11017" max="11017" width="7.5" style="185" customWidth="1"/>
    <col min="11018" max="11031" width="0" style="185" hidden="1" customWidth="1"/>
    <col min="11032" max="11264" width="9" style="185"/>
    <col min="11265" max="11265" width="18.75" style="185" customWidth="1"/>
    <col min="11266" max="11266" width="15" style="185" customWidth="1"/>
    <col min="11267" max="11267" width="6" style="185" customWidth="1"/>
    <col min="11268" max="11268" width="3.75" style="185" customWidth="1"/>
    <col min="11269" max="11272" width="9.75" style="185" customWidth="1"/>
    <col min="11273" max="11273" width="7.5" style="185" customWidth="1"/>
    <col min="11274" max="11287" width="0" style="185" hidden="1" customWidth="1"/>
    <col min="11288" max="11520" width="9" style="185"/>
    <col min="11521" max="11521" width="18.75" style="185" customWidth="1"/>
    <col min="11522" max="11522" width="15" style="185" customWidth="1"/>
    <col min="11523" max="11523" width="6" style="185" customWidth="1"/>
    <col min="11524" max="11524" width="3.75" style="185" customWidth="1"/>
    <col min="11525" max="11528" width="9.75" style="185" customWidth="1"/>
    <col min="11529" max="11529" width="7.5" style="185" customWidth="1"/>
    <col min="11530" max="11543" width="0" style="185" hidden="1" customWidth="1"/>
    <col min="11544" max="11776" width="9" style="185"/>
    <col min="11777" max="11777" width="18.75" style="185" customWidth="1"/>
    <col min="11778" max="11778" width="15" style="185" customWidth="1"/>
    <col min="11779" max="11779" width="6" style="185" customWidth="1"/>
    <col min="11780" max="11780" width="3.75" style="185" customWidth="1"/>
    <col min="11781" max="11784" width="9.75" style="185" customWidth="1"/>
    <col min="11785" max="11785" width="7.5" style="185" customWidth="1"/>
    <col min="11786" max="11799" width="0" style="185" hidden="1" customWidth="1"/>
    <col min="11800" max="12032" width="9" style="185"/>
    <col min="12033" max="12033" width="18.75" style="185" customWidth="1"/>
    <col min="12034" max="12034" width="15" style="185" customWidth="1"/>
    <col min="12035" max="12035" width="6" style="185" customWidth="1"/>
    <col min="12036" max="12036" width="3.75" style="185" customWidth="1"/>
    <col min="12037" max="12040" width="9.75" style="185" customWidth="1"/>
    <col min="12041" max="12041" width="7.5" style="185" customWidth="1"/>
    <col min="12042" max="12055" width="0" style="185" hidden="1" customWidth="1"/>
    <col min="12056" max="12288" width="9" style="185"/>
    <col min="12289" max="12289" width="18.75" style="185" customWidth="1"/>
    <col min="12290" max="12290" width="15" style="185" customWidth="1"/>
    <col min="12291" max="12291" width="6" style="185" customWidth="1"/>
    <col min="12292" max="12292" width="3.75" style="185" customWidth="1"/>
    <col min="12293" max="12296" width="9.75" style="185" customWidth="1"/>
    <col min="12297" max="12297" width="7.5" style="185" customWidth="1"/>
    <col min="12298" max="12311" width="0" style="185" hidden="1" customWidth="1"/>
    <col min="12312" max="12544" width="9" style="185"/>
    <col min="12545" max="12545" width="18.75" style="185" customWidth="1"/>
    <col min="12546" max="12546" width="15" style="185" customWidth="1"/>
    <col min="12547" max="12547" width="6" style="185" customWidth="1"/>
    <col min="12548" max="12548" width="3.75" style="185" customWidth="1"/>
    <col min="12549" max="12552" width="9.75" style="185" customWidth="1"/>
    <col min="12553" max="12553" width="7.5" style="185" customWidth="1"/>
    <col min="12554" max="12567" width="0" style="185" hidden="1" customWidth="1"/>
    <col min="12568" max="12800" width="9" style="185"/>
    <col min="12801" max="12801" width="18.75" style="185" customWidth="1"/>
    <col min="12802" max="12802" width="15" style="185" customWidth="1"/>
    <col min="12803" max="12803" width="6" style="185" customWidth="1"/>
    <col min="12804" max="12804" width="3.75" style="185" customWidth="1"/>
    <col min="12805" max="12808" width="9.75" style="185" customWidth="1"/>
    <col min="12809" max="12809" width="7.5" style="185" customWidth="1"/>
    <col min="12810" max="12823" width="0" style="185" hidden="1" customWidth="1"/>
    <col min="12824" max="13056" width="9" style="185"/>
    <col min="13057" max="13057" width="18.75" style="185" customWidth="1"/>
    <col min="13058" max="13058" width="15" style="185" customWidth="1"/>
    <col min="13059" max="13059" width="6" style="185" customWidth="1"/>
    <col min="13060" max="13060" width="3.75" style="185" customWidth="1"/>
    <col min="13061" max="13064" width="9.75" style="185" customWidth="1"/>
    <col min="13065" max="13065" width="7.5" style="185" customWidth="1"/>
    <col min="13066" max="13079" width="0" style="185" hidden="1" customWidth="1"/>
    <col min="13080" max="13312" width="9" style="185"/>
    <col min="13313" max="13313" width="18.75" style="185" customWidth="1"/>
    <col min="13314" max="13314" width="15" style="185" customWidth="1"/>
    <col min="13315" max="13315" width="6" style="185" customWidth="1"/>
    <col min="13316" max="13316" width="3.75" style="185" customWidth="1"/>
    <col min="13317" max="13320" width="9.75" style="185" customWidth="1"/>
    <col min="13321" max="13321" width="7.5" style="185" customWidth="1"/>
    <col min="13322" max="13335" width="0" style="185" hidden="1" customWidth="1"/>
    <col min="13336" max="13568" width="9" style="185"/>
    <col min="13569" max="13569" width="18.75" style="185" customWidth="1"/>
    <col min="13570" max="13570" width="15" style="185" customWidth="1"/>
    <col min="13571" max="13571" width="6" style="185" customWidth="1"/>
    <col min="13572" max="13572" width="3.75" style="185" customWidth="1"/>
    <col min="13573" max="13576" width="9.75" style="185" customWidth="1"/>
    <col min="13577" max="13577" width="7.5" style="185" customWidth="1"/>
    <col min="13578" max="13591" width="0" style="185" hidden="1" customWidth="1"/>
    <col min="13592" max="13824" width="9" style="185"/>
    <col min="13825" max="13825" width="18.75" style="185" customWidth="1"/>
    <col min="13826" max="13826" width="15" style="185" customWidth="1"/>
    <col min="13827" max="13827" width="6" style="185" customWidth="1"/>
    <col min="13828" max="13828" width="3.75" style="185" customWidth="1"/>
    <col min="13829" max="13832" width="9.75" style="185" customWidth="1"/>
    <col min="13833" max="13833" width="7.5" style="185" customWidth="1"/>
    <col min="13834" max="13847" width="0" style="185" hidden="1" customWidth="1"/>
    <col min="13848" max="14080" width="9" style="185"/>
    <col min="14081" max="14081" width="18.75" style="185" customWidth="1"/>
    <col min="14082" max="14082" width="15" style="185" customWidth="1"/>
    <col min="14083" max="14083" width="6" style="185" customWidth="1"/>
    <col min="14084" max="14084" width="3.75" style="185" customWidth="1"/>
    <col min="14085" max="14088" width="9.75" style="185" customWidth="1"/>
    <col min="14089" max="14089" width="7.5" style="185" customWidth="1"/>
    <col min="14090" max="14103" width="0" style="185" hidden="1" customWidth="1"/>
    <col min="14104" max="14336" width="9" style="185"/>
    <col min="14337" max="14337" width="18.75" style="185" customWidth="1"/>
    <col min="14338" max="14338" width="15" style="185" customWidth="1"/>
    <col min="14339" max="14339" width="6" style="185" customWidth="1"/>
    <col min="14340" max="14340" width="3.75" style="185" customWidth="1"/>
    <col min="14341" max="14344" width="9.75" style="185" customWidth="1"/>
    <col min="14345" max="14345" width="7.5" style="185" customWidth="1"/>
    <col min="14346" max="14359" width="0" style="185" hidden="1" customWidth="1"/>
    <col min="14360" max="14592" width="9" style="185"/>
    <col min="14593" max="14593" width="18.75" style="185" customWidth="1"/>
    <col min="14594" max="14594" width="15" style="185" customWidth="1"/>
    <col min="14595" max="14595" width="6" style="185" customWidth="1"/>
    <col min="14596" max="14596" width="3.75" style="185" customWidth="1"/>
    <col min="14597" max="14600" width="9.75" style="185" customWidth="1"/>
    <col min="14601" max="14601" width="7.5" style="185" customWidth="1"/>
    <col min="14602" max="14615" width="0" style="185" hidden="1" customWidth="1"/>
    <col min="14616" max="14848" width="9" style="185"/>
    <col min="14849" max="14849" width="18.75" style="185" customWidth="1"/>
    <col min="14850" max="14850" width="15" style="185" customWidth="1"/>
    <col min="14851" max="14851" width="6" style="185" customWidth="1"/>
    <col min="14852" max="14852" width="3.75" style="185" customWidth="1"/>
    <col min="14853" max="14856" width="9.75" style="185" customWidth="1"/>
    <col min="14857" max="14857" width="7.5" style="185" customWidth="1"/>
    <col min="14858" max="14871" width="0" style="185" hidden="1" customWidth="1"/>
    <col min="14872" max="15104" width="9" style="185"/>
    <col min="15105" max="15105" width="18.75" style="185" customWidth="1"/>
    <col min="15106" max="15106" width="15" style="185" customWidth="1"/>
    <col min="15107" max="15107" width="6" style="185" customWidth="1"/>
    <col min="15108" max="15108" width="3.75" style="185" customWidth="1"/>
    <col min="15109" max="15112" width="9.75" style="185" customWidth="1"/>
    <col min="15113" max="15113" width="7.5" style="185" customWidth="1"/>
    <col min="15114" max="15127" width="0" style="185" hidden="1" customWidth="1"/>
    <col min="15128" max="15360" width="9" style="185"/>
    <col min="15361" max="15361" width="18.75" style="185" customWidth="1"/>
    <col min="15362" max="15362" width="15" style="185" customWidth="1"/>
    <col min="15363" max="15363" width="6" style="185" customWidth="1"/>
    <col min="15364" max="15364" width="3.75" style="185" customWidth="1"/>
    <col min="15365" max="15368" width="9.75" style="185" customWidth="1"/>
    <col min="15369" max="15369" width="7.5" style="185" customWidth="1"/>
    <col min="15370" max="15383" width="0" style="185" hidden="1" customWidth="1"/>
    <col min="15384" max="15616" width="9" style="185"/>
    <col min="15617" max="15617" width="18.75" style="185" customWidth="1"/>
    <col min="15618" max="15618" width="15" style="185" customWidth="1"/>
    <col min="15619" max="15619" width="6" style="185" customWidth="1"/>
    <col min="15620" max="15620" width="3.75" style="185" customWidth="1"/>
    <col min="15621" max="15624" width="9.75" style="185" customWidth="1"/>
    <col min="15625" max="15625" width="7.5" style="185" customWidth="1"/>
    <col min="15626" max="15639" width="0" style="185" hidden="1" customWidth="1"/>
    <col min="15640" max="15872" width="9" style="185"/>
    <col min="15873" max="15873" width="18.75" style="185" customWidth="1"/>
    <col min="15874" max="15874" width="15" style="185" customWidth="1"/>
    <col min="15875" max="15875" width="6" style="185" customWidth="1"/>
    <col min="15876" max="15876" width="3.75" style="185" customWidth="1"/>
    <col min="15877" max="15880" width="9.75" style="185" customWidth="1"/>
    <col min="15881" max="15881" width="7.5" style="185" customWidth="1"/>
    <col min="15882" max="15895" width="0" style="185" hidden="1" customWidth="1"/>
    <col min="15896" max="16128" width="9" style="185"/>
    <col min="16129" max="16129" width="18.75" style="185" customWidth="1"/>
    <col min="16130" max="16130" width="15" style="185" customWidth="1"/>
    <col min="16131" max="16131" width="6" style="185" customWidth="1"/>
    <col min="16132" max="16132" width="3.75" style="185" customWidth="1"/>
    <col min="16133" max="16136" width="9.75" style="185" customWidth="1"/>
    <col min="16137" max="16137" width="7.5" style="185" customWidth="1"/>
    <col min="16138" max="16151" width="0" style="185" hidden="1" customWidth="1"/>
    <col min="16152" max="16384" width="9" style="185"/>
  </cols>
  <sheetData>
    <row r="1" spans="1:27" ht="18.399999999999999" customHeight="1" thickBot="1">
      <c r="A1" s="185" t="s">
        <v>138</v>
      </c>
    </row>
    <row r="2" spans="1:27" ht="18.399999999999999" customHeight="1" thickBot="1">
      <c r="A2" s="7" t="s">
        <v>50</v>
      </c>
      <c r="B2" s="8" t="s">
        <v>139</v>
      </c>
      <c r="C2" s="8" t="s">
        <v>140</v>
      </c>
      <c r="D2" s="8" t="s">
        <v>141</v>
      </c>
      <c r="E2" s="8" t="s">
        <v>54</v>
      </c>
      <c r="F2" s="8" t="s">
        <v>56</v>
      </c>
      <c r="G2" s="8" t="s">
        <v>57</v>
      </c>
      <c r="H2" s="8" t="s">
        <v>58</v>
      </c>
      <c r="I2" s="9" t="s">
        <v>59</v>
      </c>
      <c r="T2" s="1" t="s">
        <v>142</v>
      </c>
      <c r="U2" s="1" t="s">
        <v>143</v>
      </c>
      <c r="V2" s="1" t="s">
        <v>144</v>
      </c>
      <c r="W2" s="1" t="s">
        <v>145</v>
      </c>
      <c r="Y2" s="1" t="s">
        <v>146</v>
      </c>
    </row>
    <row r="3" spans="1:27" ht="18.399999999999999" customHeight="1">
      <c r="A3" s="2" t="s">
        <v>767</v>
      </c>
      <c r="B3" s="3" t="s">
        <v>129</v>
      </c>
      <c r="C3" s="3">
        <v>1</v>
      </c>
      <c r="D3" s="3" t="s">
        <v>70</v>
      </c>
      <c r="E3" s="4">
        <f t="shared" ref="E3:E66" si="0">F3+G3+H3</f>
        <v>1145513</v>
      </c>
      <c r="F3" s="4">
        <f>일위대가_산근!C4</f>
        <v>0</v>
      </c>
      <c r="G3" s="4">
        <f>일위대가_산근!D4</f>
        <v>0</v>
      </c>
      <c r="H3" s="4">
        <f>일위대가_산근!E4</f>
        <v>1145513</v>
      </c>
      <c r="I3" s="5" t="s">
        <v>151</v>
      </c>
      <c r="J3" s="185" t="s">
        <v>55</v>
      </c>
      <c r="K3" s="185" t="s">
        <v>130</v>
      </c>
      <c r="L3" s="185" t="s">
        <v>87</v>
      </c>
      <c r="T3" s="4">
        <v>0</v>
      </c>
      <c r="U3" s="4">
        <v>0</v>
      </c>
      <c r="V3" s="4">
        <v>1145513</v>
      </c>
      <c r="W3" s="4">
        <v>1145513</v>
      </c>
      <c r="Y3" s="6" t="b">
        <f t="shared" ref="Y3:Y66" si="1">EXACT($E3,$W3)</f>
        <v>1</v>
      </c>
      <c r="AA3" s="10" t="str">
        <f>HYPERLINK("#일위대가_산근!A4","Y0000030100 →")</f>
        <v>Y0000030100 →</v>
      </c>
    </row>
    <row r="4" spans="1:27" ht="18.399999999999999" customHeight="1">
      <c r="A4" s="2" t="s">
        <v>1522</v>
      </c>
      <c r="B4" s="3" t="s">
        <v>2400</v>
      </c>
      <c r="C4" s="3">
        <v>1</v>
      </c>
      <c r="D4" s="3" t="s">
        <v>85</v>
      </c>
      <c r="E4" s="4">
        <f t="shared" si="0"/>
        <v>5956</v>
      </c>
      <c r="F4" s="4">
        <f>일위대가_산근!C118</f>
        <v>322</v>
      </c>
      <c r="G4" s="4">
        <f>일위대가_산근!D118</f>
        <v>5297</v>
      </c>
      <c r="H4" s="4">
        <f>일위대가_산근!E118</f>
        <v>337</v>
      </c>
      <c r="I4" s="5" t="s">
        <v>150</v>
      </c>
      <c r="J4" s="185" t="s">
        <v>86</v>
      </c>
      <c r="K4" s="185" t="s">
        <v>2401</v>
      </c>
      <c r="L4" s="185" t="s">
        <v>87</v>
      </c>
      <c r="T4" s="4">
        <v>322</v>
      </c>
      <c r="U4" s="4">
        <v>5297</v>
      </c>
      <c r="V4" s="4">
        <v>337</v>
      </c>
      <c r="W4" s="4">
        <v>5956</v>
      </c>
      <c r="Y4" s="6" t="b">
        <f t="shared" si="1"/>
        <v>1</v>
      </c>
      <c r="AA4" s="10" t="str">
        <f>HYPERLINK("#일위대가_산근!A118","HGJ_000770 →")</f>
        <v>HGJ_000770 →</v>
      </c>
    </row>
    <row r="5" spans="1:27" ht="18.399999999999999" customHeight="1">
      <c r="A5" s="2" t="s">
        <v>1740</v>
      </c>
      <c r="B5" s="3" t="s">
        <v>2402</v>
      </c>
      <c r="C5" s="3">
        <v>1</v>
      </c>
      <c r="D5" s="3" t="s">
        <v>85</v>
      </c>
      <c r="E5" s="4">
        <f t="shared" si="0"/>
        <v>8712</v>
      </c>
      <c r="F5" s="4">
        <f>일위대가_산근!C153</f>
        <v>1616</v>
      </c>
      <c r="G5" s="4">
        <f>일위대가_산근!D153</f>
        <v>5629</v>
      </c>
      <c r="H5" s="4">
        <f>일위대가_산근!E153</f>
        <v>1467</v>
      </c>
      <c r="I5" s="5" t="s">
        <v>1741</v>
      </c>
      <c r="J5" s="185" t="s">
        <v>55</v>
      </c>
      <c r="K5" s="185" t="s">
        <v>1602</v>
      </c>
      <c r="L5" s="185" t="s">
        <v>87</v>
      </c>
      <c r="T5" s="4">
        <v>1616</v>
      </c>
      <c r="U5" s="4">
        <v>5629</v>
      </c>
      <c r="V5" s="4">
        <v>1467</v>
      </c>
      <c r="W5" s="4">
        <v>8712</v>
      </c>
      <c r="Y5" s="6" t="b">
        <f t="shared" si="1"/>
        <v>1</v>
      </c>
      <c r="AA5" s="10" t="str">
        <f>HYPERLINK("#일위대가_산근!A153","HGJ_000802 →")</f>
        <v>HGJ_000802 →</v>
      </c>
    </row>
    <row r="6" spans="1:27" ht="18.399999999999999" customHeight="1">
      <c r="A6" s="2" t="s">
        <v>1523</v>
      </c>
      <c r="B6" s="3" t="s">
        <v>2400</v>
      </c>
      <c r="C6" s="3">
        <v>1</v>
      </c>
      <c r="D6" s="3" t="s">
        <v>85</v>
      </c>
      <c r="E6" s="4">
        <f t="shared" si="0"/>
        <v>6505</v>
      </c>
      <c r="F6" s="4">
        <f>일위대가_산근!C209</f>
        <v>415</v>
      </c>
      <c r="G6" s="4">
        <f>일위대가_산근!D209</f>
        <v>5731</v>
      </c>
      <c r="H6" s="4">
        <f>일위대가_산근!E209</f>
        <v>359</v>
      </c>
      <c r="I6" s="5" t="s">
        <v>768</v>
      </c>
      <c r="J6" s="185" t="s">
        <v>86</v>
      </c>
      <c r="K6" s="185" t="s">
        <v>2403</v>
      </c>
      <c r="L6" s="185" t="s">
        <v>87</v>
      </c>
      <c r="T6" s="4">
        <v>415</v>
      </c>
      <c r="U6" s="4">
        <v>5731</v>
      </c>
      <c r="V6" s="4">
        <v>359</v>
      </c>
      <c r="W6" s="4">
        <v>6505</v>
      </c>
      <c r="Y6" s="6" t="b">
        <f t="shared" si="1"/>
        <v>1</v>
      </c>
      <c r="AA6" s="10" t="str">
        <f>HYPERLINK("#일위대가_산근!A209","HGJ_000817 →")</f>
        <v>HGJ_000817 →</v>
      </c>
    </row>
    <row r="7" spans="1:27" ht="18.399999999999999" customHeight="1">
      <c r="A7" s="2" t="s">
        <v>1742</v>
      </c>
      <c r="B7" s="3" t="s">
        <v>1743</v>
      </c>
      <c r="C7" s="3">
        <v>1</v>
      </c>
      <c r="D7" s="3" t="s">
        <v>85</v>
      </c>
      <c r="E7" s="4">
        <f t="shared" si="0"/>
        <v>6285</v>
      </c>
      <c r="F7" s="4">
        <f>일위대가_산근!C285</f>
        <v>0</v>
      </c>
      <c r="G7" s="4">
        <f>일위대가_산근!D285</f>
        <v>0</v>
      </c>
      <c r="H7" s="4">
        <f>일위대가_산근!E285</f>
        <v>6285</v>
      </c>
      <c r="I7" s="5" t="s">
        <v>147</v>
      </c>
      <c r="J7" s="185" t="s">
        <v>86</v>
      </c>
      <c r="K7" s="185" t="s">
        <v>613</v>
      </c>
      <c r="L7" s="185" t="s">
        <v>87</v>
      </c>
      <c r="T7" s="4">
        <v>0</v>
      </c>
      <c r="U7" s="4">
        <v>0</v>
      </c>
      <c r="V7" s="4">
        <v>6285</v>
      </c>
      <c r="W7" s="4">
        <v>6285</v>
      </c>
      <c r="Y7" s="6" t="b">
        <f t="shared" si="1"/>
        <v>1</v>
      </c>
      <c r="AA7" s="10" t="str">
        <f>HYPERLINK("#일위대가_산근!A285","HGJ_000922 →")</f>
        <v>HGJ_000922 →</v>
      </c>
    </row>
    <row r="8" spans="1:27" ht="18.399999999999999" customHeight="1">
      <c r="A8" s="264" t="s">
        <v>1744</v>
      </c>
      <c r="B8" s="265" t="s">
        <v>614</v>
      </c>
      <c r="C8" s="265">
        <v>1</v>
      </c>
      <c r="D8" s="265" t="s">
        <v>85</v>
      </c>
      <c r="E8" s="266">
        <f t="shared" si="0"/>
        <v>4984</v>
      </c>
      <c r="F8" s="266">
        <f>일위대가_산근!C322</f>
        <v>211</v>
      </c>
      <c r="G8" s="266">
        <f>일위대가_산근!D322</f>
        <v>532</v>
      </c>
      <c r="H8" s="266">
        <f>일위대가_산근!E322</f>
        <v>4241</v>
      </c>
      <c r="I8" s="277" t="s">
        <v>147</v>
      </c>
      <c r="J8" s="268" t="s">
        <v>86</v>
      </c>
      <c r="K8" s="268" t="s">
        <v>615</v>
      </c>
      <c r="L8" s="268" t="s">
        <v>87</v>
      </c>
      <c r="M8" s="268"/>
      <c r="N8" s="268"/>
      <c r="O8" s="268"/>
      <c r="P8" s="268"/>
      <c r="Q8" s="268"/>
      <c r="R8" s="268"/>
      <c r="S8" s="268"/>
      <c r="T8" s="266">
        <v>234</v>
      </c>
      <c r="U8" s="266">
        <v>591</v>
      </c>
      <c r="V8" s="266">
        <v>4342</v>
      </c>
      <c r="W8" s="266">
        <v>5167</v>
      </c>
      <c r="X8" s="268" t="s">
        <v>3320</v>
      </c>
      <c r="Y8" s="6" t="b">
        <f t="shared" si="1"/>
        <v>0</v>
      </c>
      <c r="AA8" s="10" t="str">
        <f>HYPERLINK("#일위대가_산근!A322","HGJ_000932 →")</f>
        <v>HGJ_000932 →</v>
      </c>
    </row>
    <row r="9" spans="1:27" ht="18.399999999999999" customHeight="1">
      <c r="A9" s="2" t="s">
        <v>1745</v>
      </c>
      <c r="B9" s="3" t="s">
        <v>617</v>
      </c>
      <c r="C9" s="3">
        <v>1</v>
      </c>
      <c r="D9" s="3" t="s">
        <v>85</v>
      </c>
      <c r="E9" s="4">
        <f t="shared" si="0"/>
        <v>5593</v>
      </c>
      <c r="F9" s="4">
        <f>일위대가_산근!C381</f>
        <v>1746</v>
      </c>
      <c r="G9" s="4">
        <f>일위대가_산근!D381</f>
        <v>2834</v>
      </c>
      <c r="H9" s="4">
        <f>일위대가_산근!E381</f>
        <v>1013</v>
      </c>
      <c r="I9" s="5" t="s">
        <v>769</v>
      </c>
      <c r="J9" s="185" t="s">
        <v>86</v>
      </c>
      <c r="K9" s="185" t="s">
        <v>618</v>
      </c>
      <c r="L9" s="185" t="s">
        <v>87</v>
      </c>
      <c r="T9" s="4">
        <v>1746</v>
      </c>
      <c r="U9" s="4">
        <v>2834</v>
      </c>
      <c r="V9" s="4">
        <v>1013</v>
      </c>
      <c r="W9" s="4">
        <v>5593</v>
      </c>
      <c r="Y9" s="6" t="b">
        <f t="shared" si="1"/>
        <v>1</v>
      </c>
      <c r="AA9" s="10" t="str">
        <f>HYPERLINK("#일위대가_산근!A381","HGJ_001490 →")</f>
        <v>HGJ_001490 →</v>
      </c>
    </row>
    <row r="10" spans="1:27" ht="18.399999999999999" customHeight="1">
      <c r="A10" s="264" t="s">
        <v>1746</v>
      </c>
      <c r="B10" s="265" t="s">
        <v>88</v>
      </c>
      <c r="C10" s="265">
        <v>1</v>
      </c>
      <c r="D10" s="265" t="s">
        <v>85</v>
      </c>
      <c r="E10" s="266">
        <f t="shared" si="0"/>
        <v>7934</v>
      </c>
      <c r="F10" s="266">
        <f>일위대가_산근!C423</f>
        <v>475</v>
      </c>
      <c r="G10" s="266">
        <f>일위대가_산근!D423</f>
        <v>917</v>
      </c>
      <c r="H10" s="266">
        <f>일위대가_산근!E423</f>
        <v>6542</v>
      </c>
      <c r="I10" s="277" t="s">
        <v>147</v>
      </c>
      <c r="J10" s="268" t="s">
        <v>86</v>
      </c>
      <c r="K10" s="268" t="s">
        <v>89</v>
      </c>
      <c r="L10" s="268" t="s">
        <v>87</v>
      </c>
      <c r="M10" s="268"/>
      <c r="N10" s="268"/>
      <c r="O10" s="268"/>
      <c r="P10" s="268"/>
      <c r="Q10" s="268"/>
      <c r="R10" s="268"/>
      <c r="S10" s="268"/>
      <c r="T10" s="266">
        <v>504</v>
      </c>
      <c r="U10" s="266">
        <v>989</v>
      </c>
      <c r="V10" s="266">
        <v>6728</v>
      </c>
      <c r="W10" s="266">
        <v>8221</v>
      </c>
      <c r="X10" s="268" t="s">
        <v>3320</v>
      </c>
      <c r="Y10" s="6" t="b">
        <f t="shared" si="1"/>
        <v>0</v>
      </c>
      <c r="AA10" s="10" t="str">
        <f>HYPERLINK("#일위대가_산근!A423","HGJ_000940 →")</f>
        <v>HGJ_000940 →</v>
      </c>
    </row>
    <row r="11" spans="1:27" ht="18.399999999999999" customHeight="1">
      <c r="A11" s="2" t="s">
        <v>1747</v>
      </c>
      <c r="B11" s="3" t="s">
        <v>1290</v>
      </c>
      <c r="C11" s="3">
        <v>1</v>
      </c>
      <c r="D11" s="3" t="s">
        <v>94</v>
      </c>
      <c r="E11" s="4">
        <f t="shared" si="0"/>
        <v>45201</v>
      </c>
      <c r="F11" s="4">
        <f>일위대가_산근!C509</f>
        <v>11423</v>
      </c>
      <c r="G11" s="4">
        <f>일위대가_산근!D509</f>
        <v>33778</v>
      </c>
      <c r="H11" s="4">
        <f>일위대가_산근!E509</f>
        <v>0</v>
      </c>
      <c r="I11" s="5" t="s">
        <v>1291</v>
      </c>
      <c r="J11" s="185" t="s">
        <v>55</v>
      </c>
      <c r="K11" s="185" t="s">
        <v>1292</v>
      </c>
      <c r="L11" s="185" t="s">
        <v>87</v>
      </c>
      <c r="T11" s="4">
        <v>11539</v>
      </c>
      <c r="U11" s="4">
        <v>33778</v>
      </c>
      <c r="V11" s="4">
        <v>0</v>
      </c>
      <c r="W11" s="4">
        <v>45317</v>
      </c>
      <c r="Y11" s="6" t="b">
        <f t="shared" si="1"/>
        <v>0</v>
      </c>
      <c r="AA11" s="10" t="str">
        <f>HYPERLINK("#일위대가_산근!A509","SB03200 →")</f>
        <v>SB03200 →</v>
      </c>
    </row>
    <row r="12" spans="1:27" ht="18.399999999999999" customHeight="1">
      <c r="A12" s="2" t="s">
        <v>1748</v>
      </c>
      <c r="B12" s="3" t="s">
        <v>2404</v>
      </c>
      <c r="C12" s="3">
        <v>1</v>
      </c>
      <c r="D12" s="3" t="s">
        <v>93</v>
      </c>
      <c r="E12" s="4">
        <f t="shared" si="0"/>
        <v>13245</v>
      </c>
      <c r="F12" s="4">
        <f>일위대가_산근!C552</f>
        <v>1617</v>
      </c>
      <c r="G12" s="4">
        <f>일위대가_산근!D552</f>
        <v>9979</v>
      </c>
      <c r="H12" s="4">
        <f>일위대가_산근!E552</f>
        <v>1649</v>
      </c>
      <c r="I12" s="5" t="s">
        <v>1749</v>
      </c>
      <c r="J12" s="185" t="s">
        <v>55</v>
      </c>
      <c r="K12" s="185" t="s">
        <v>2405</v>
      </c>
      <c r="L12" s="185" t="s">
        <v>87</v>
      </c>
      <c r="T12" s="4">
        <v>1617</v>
      </c>
      <c r="U12" s="4">
        <v>9979</v>
      </c>
      <c r="V12" s="4">
        <v>1649</v>
      </c>
      <c r="W12" s="4">
        <v>13245</v>
      </c>
      <c r="Y12" s="6" t="b">
        <f t="shared" si="1"/>
        <v>1</v>
      </c>
      <c r="AA12" s="10" t="str">
        <f>HYPERLINK("#일위대가_산근!A552","HGJ_7000160 →")</f>
        <v>HGJ_7000160 →</v>
      </c>
    </row>
    <row r="13" spans="1:27" ht="18.399999999999999" customHeight="1">
      <c r="A13" s="2" t="s">
        <v>1524</v>
      </c>
      <c r="B13" s="3" t="s">
        <v>55</v>
      </c>
      <c r="C13" s="3">
        <v>1</v>
      </c>
      <c r="D13" s="3" t="s">
        <v>125</v>
      </c>
      <c r="E13" s="4">
        <f t="shared" si="0"/>
        <v>2343</v>
      </c>
      <c r="F13" s="4">
        <f>일위대가_산근!C599</f>
        <v>707</v>
      </c>
      <c r="G13" s="4">
        <f>일위대가_산근!D599</f>
        <v>1564</v>
      </c>
      <c r="H13" s="4">
        <f>일위대가_산근!E599</f>
        <v>72</v>
      </c>
      <c r="I13" s="5" t="s">
        <v>770</v>
      </c>
      <c r="J13" s="185" t="s">
        <v>55</v>
      </c>
      <c r="K13" s="185" t="s">
        <v>635</v>
      </c>
      <c r="L13" s="185" t="s">
        <v>87</v>
      </c>
      <c r="T13" s="4">
        <v>707</v>
      </c>
      <c r="U13" s="4">
        <v>1564</v>
      </c>
      <c r="V13" s="4">
        <v>72</v>
      </c>
      <c r="W13" s="4">
        <v>2343</v>
      </c>
      <c r="Y13" s="6" t="b">
        <f t="shared" si="1"/>
        <v>1</v>
      </c>
      <c r="AA13" s="10" t="str">
        <f>HYPERLINK("#일위대가_산근!A599","HGJ_000890 →")</f>
        <v>HGJ_000890 →</v>
      </c>
    </row>
    <row r="14" spans="1:27" ht="18.399999999999999" customHeight="1">
      <c r="A14" s="2" t="s">
        <v>1525</v>
      </c>
      <c r="B14" s="3" t="s">
        <v>2406</v>
      </c>
      <c r="C14" s="3">
        <v>1</v>
      </c>
      <c r="D14" s="3" t="s">
        <v>85</v>
      </c>
      <c r="E14" s="4">
        <f t="shared" si="0"/>
        <v>26933</v>
      </c>
      <c r="F14" s="4">
        <f>일위대가_산근!C668</f>
        <v>4625</v>
      </c>
      <c r="G14" s="4">
        <f>일위대가_산근!D668</f>
        <v>14938</v>
      </c>
      <c r="H14" s="4">
        <f>일위대가_산근!E668</f>
        <v>7370</v>
      </c>
      <c r="I14" s="5" t="s">
        <v>148</v>
      </c>
      <c r="J14" s="185" t="s">
        <v>86</v>
      </c>
      <c r="K14" s="185" t="s">
        <v>2407</v>
      </c>
      <c r="L14" s="185" t="s">
        <v>87</v>
      </c>
      <c r="T14" s="4">
        <v>4625</v>
      </c>
      <c r="U14" s="4">
        <v>14938</v>
      </c>
      <c r="V14" s="4">
        <v>7370</v>
      </c>
      <c r="W14" s="4">
        <v>26933</v>
      </c>
      <c r="Y14" s="6" t="b">
        <f t="shared" si="1"/>
        <v>1</v>
      </c>
      <c r="AA14" s="10" t="str">
        <f>HYPERLINK("#일위대가_산근!A668","HGJ_000904 →")</f>
        <v>HGJ_000904 →</v>
      </c>
    </row>
    <row r="15" spans="1:27" ht="18.399999999999999" customHeight="1">
      <c r="A15" s="2" t="s">
        <v>1750</v>
      </c>
      <c r="B15" s="3" t="s">
        <v>1615</v>
      </c>
      <c r="C15" s="3">
        <v>1</v>
      </c>
      <c r="D15" s="3" t="s">
        <v>117</v>
      </c>
      <c r="E15" s="4">
        <f t="shared" si="0"/>
        <v>21435</v>
      </c>
      <c r="F15" s="4">
        <f>일위대가_산근!C724</f>
        <v>1837</v>
      </c>
      <c r="G15" s="4">
        <f>일위대가_산근!D724</f>
        <v>18467</v>
      </c>
      <c r="H15" s="4">
        <f>일위대가_산근!E724</f>
        <v>1131</v>
      </c>
      <c r="I15" s="5" t="s">
        <v>772</v>
      </c>
      <c r="J15" s="185" t="s">
        <v>86</v>
      </c>
      <c r="K15" s="185" t="s">
        <v>643</v>
      </c>
      <c r="L15" s="185" t="s">
        <v>87</v>
      </c>
      <c r="T15" s="4">
        <v>1837</v>
      </c>
      <c r="U15" s="4">
        <v>18467</v>
      </c>
      <c r="V15" s="4">
        <v>1131</v>
      </c>
      <c r="W15" s="4">
        <v>21435</v>
      </c>
      <c r="Y15" s="6" t="b">
        <f t="shared" si="1"/>
        <v>1</v>
      </c>
      <c r="AA15" s="10" t="str">
        <f>HYPERLINK("#일위대가_산근!A724","HGJ_001345 →")</f>
        <v>HGJ_001345 →</v>
      </c>
    </row>
    <row r="16" spans="1:27" ht="18.399999999999999" customHeight="1">
      <c r="A16" s="2" t="s">
        <v>1751</v>
      </c>
      <c r="B16" s="3" t="s">
        <v>645</v>
      </c>
      <c r="C16" s="3">
        <v>1</v>
      </c>
      <c r="D16" s="3" t="s">
        <v>94</v>
      </c>
      <c r="E16" s="4">
        <f t="shared" si="0"/>
        <v>81</v>
      </c>
      <c r="F16" s="4">
        <f>일위대가_산근!C779</f>
        <v>2</v>
      </c>
      <c r="G16" s="4">
        <f>일위대가_산근!D779</f>
        <v>79</v>
      </c>
      <c r="H16" s="4">
        <f>일위대가_산근!E779</f>
        <v>0</v>
      </c>
      <c r="I16" s="5" t="s">
        <v>773</v>
      </c>
      <c r="J16" s="185" t="s">
        <v>55</v>
      </c>
      <c r="K16" s="185" t="s">
        <v>646</v>
      </c>
      <c r="L16" s="185" t="s">
        <v>87</v>
      </c>
      <c r="T16" s="4">
        <v>2</v>
      </c>
      <c r="U16" s="4">
        <v>79</v>
      </c>
      <c r="V16" s="4">
        <v>0</v>
      </c>
      <c r="W16" s="4">
        <v>81</v>
      </c>
      <c r="Y16" s="6" t="b">
        <f t="shared" si="1"/>
        <v>1</v>
      </c>
      <c r="AA16" s="10" t="str">
        <f>HYPERLINK("#일위대가_산근!A779","HGJ_001350 →")</f>
        <v>HGJ_001350 →</v>
      </c>
    </row>
    <row r="17" spans="1:27" ht="18.399999999999999" customHeight="1">
      <c r="A17" s="2" t="s">
        <v>1752</v>
      </c>
      <c r="B17" s="3" t="s">
        <v>648</v>
      </c>
      <c r="C17" s="3">
        <v>1</v>
      </c>
      <c r="D17" s="3" t="s">
        <v>94</v>
      </c>
      <c r="E17" s="4">
        <f t="shared" si="0"/>
        <v>81</v>
      </c>
      <c r="F17" s="4">
        <f>일위대가_산근!C813</f>
        <v>2</v>
      </c>
      <c r="G17" s="4">
        <f>일위대가_산근!D813</f>
        <v>79</v>
      </c>
      <c r="H17" s="4">
        <f>일위대가_산근!E813</f>
        <v>0</v>
      </c>
      <c r="I17" s="5" t="s">
        <v>773</v>
      </c>
      <c r="J17" s="185" t="s">
        <v>55</v>
      </c>
      <c r="K17" s="185" t="s">
        <v>649</v>
      </c>
      <c r="L17" s="185" t="s">
        <v>87</v>
      </c>
      <c r="T17" s="4">
        <v>2</v>
      </c>
      <c r="U17" s="4">
        <v>79</v>
      </c>
      <c r="V17" s="4">
        <v>0</v>
      </c>
      <c r="W17" s="4">
        <v>81</v>
      </c>
      <c r="Y17" s="6" t="b">
        <f t="shared" si="1"/>
        <v>1</v>
      </c>
      <c r="AA17" s="10" t="str">
        <f>HYPERLINK("#일위대가_산근!A813","HGJ_001355 →")</f>
        <v>HGJ_001355 →</v>
      </c>
    </row>
    <row r="18" spans="1:27" ht="18.399999999999999" customHeight="1">
      <c r="A18" s="2" t="s">
        <v>1753</v>
      </c>
      <c r="B18" s="3" t="s">
        <v>659</v>
      </c>
      <c r="C18" s="3">
        <v>1</v>
      </c>
      <c r="D18" s="3" t="s">
        <v>85</v>
      </c>
      <c r="E18" s="4">
        <f t="shared" si="0"/>
        <v>15122</v>
      </c>
      <c r="F18" s="4">
        <f>일위대가_산근!C847</f>
        <v>1853</v>
      </c>
      <c r="G18" s="4">
        <f>일위대가_산근!D847</f>
        <v>11649</v>
      </c>
      <c r="H18" s="4">
        <f>일위대가_산근!E847</f>
        <v>1620</v>
      </c>
      <c r="I18" s="5" t="s">
        <v>775</v>
      </c>
      <c r="J18" s="185" t="s">
        <v>86</v>
      </c>
      <c r="K18" s="185" t="s">
        <v>660</v>
      </c>
      <c r="L18" s="185" t="s">
        <v>87</v>
      </c>
      <c r="T18" s="4">
        <v>1853</v>
      </c>
      <c r="U18" s="4">
        <v>11649</v>
      </c>
      <c r="V18" s="4">
        <v>1620</v>
      </c>
      <c r="W18" s="4">
        <v>15122</v>
      </c>
      <c r="Y18" s="6" t="b">
        <f t="shared" si="1"/>
        <v>1</v>
      </c>
      <c r="AA18" s="10" t="str">
        <f>HYPERLINK("#일위대가_산근!A847","HGJ_001370 →")</f>
        <v>HGJ_001370 →</v>
      </c>
    </row>
    <row r="19" spans="1:27" ht="18.399999999999999" customHeight="1">
      <c r="A19" s="2" t="s">
        <v>1754</v>
      </c>
      <c r="B19" s="3" t="s">
        <v>1617</v>
      </c>
      <c r="C19" s="3">
        <v>1</v>
      </c>
      <c r="D19" s="3" t="s">
        <v>85</v>
      </c>
      <c r="E19" s="4">
        <f t="shared" si="0"/>
        <v>6736</v>
      </c>
      <c r="F19" s="4">
        <f>일위대가_산근!C899</f>
        <v>1371</v>
      </c>
      <c r="G19" s="4">
        <f>일위대가_산근!D899</f>
        <v>3832</v>
      </c>
      <c r="H19" s="4">
        <f>일위대가_산근!E899</f>
        <v>1533</v>
      </c>
      <c r="I19" s="5" t="s">
        <v>775</v>
      </c>
      <c r="J19" s="185" t="s">
        <v>86</v>
      </c>
      <c r="K19" s="185" t="s">
        <v>1618</v>
      </c>
      <c r="L19" s="185" t="s">
        <v>87</v>
      </c>
      <c r="T19" s="4">
        <v>1371</v>
      </c>
      <c r="U19" s="4">
        <v>3832</v>
      </c>
      <c r="V19" s="4">
        <v>1533</v>
      </c>
      <c r="W19" s="4">
        <v>6736</v>
      </c>
      <c r="Y19" s="6" t="b">
        <f t="shared" si="1"/>
        <v>1</v>
      </c>
      <c r="AA19" s="10" t="str">
        <f>HYPERLINK("#일위대가_산근!A899","HGJ_001371 →")</f>
        <v>HGJ_001371 →</v>
      </c>
    </row>
    <row r="20" spans="1:27" ht="18.399999999999999" customHeight="1">
      <c r="A20" s="2" t="s">
        <v>1755</v>
      </c>
      <c r="B20" s="3" t="s">
        <v>1620</v>
      </c>
      <c r="C20" s="3">
        <v>1</v>
      </c>
      <c r="D20" s="3" t="s">
        <v>117</v>
      </c>
      <c r="E20" s="4">
        <f t="shared" si="0"/>
        <v>3974</v>
      </c>
      <c r="F20" s="4">
        <f>일위대가_산근!C939</f>
        <v>972</v>
      </c>
      <c r="G20" s="4">
        <f>일위대가_산근!D939</f>
        <v>1789</v>
      </c>
      <c r="H20" s="4">
        <f>일위대가_산근!E939</f>
        <v>1213</v>
      </c>
      <c r="I20" s="5" t="s">
        <v>1756</v>
      </c>
      <c r="J20" s="185" t="s">
        <v>86</v>
      </c>
      <c r="K20" s="185" t="s">
        <v>1621</v>
      </c>
      <c r="L20" s="185" t="s">
        <v>87</v>
      </c>
      <c r="T20" s="4">
        <v>972</v>
      </c>
      <c r="U20" s="4">
        <v>1789</v>
      </c>
      <c r="V20" s="4">
        <v>1213</v>
      </c>
      <c r="W20" s="4">
        <v>3974</v>
      </c>
      <c r="Y20" s="6" t="b">
        <f t="shared" si="1"/>
        <v>1</v>
      </c>
      <c r="AA20" s="10" t="str">
        <f>HYPERLINK("#일위대가_산근!A939","HGJ_001360 →")</f>
        <v>HGJ_001360 →</v>
      </c>
    </row>
    <row r="21" spans="1:27" ht="18.399999999999999" customHeight="1">
      <c r="A21" s="2" t="s">
        <v>1757</v>
      </c>
      <c r="B21" s="3" t="s">
        <v>665</v>
      </c>
      <c r="C21" s="3">
        <v>1</v>
      </c>
      <c r="D21" s="3" t="s">
        <v>93</v>
      </c>
      <c r="E21" s="4">
        <f t="shared" si="0"/>
        <v>11460</v>
      </c>
      <c r="F21" s="4">
        <f>일위대가_산근!C1061</f>
        <v>1304</v>
      </c>
      <c r="G21" s="4">
        <f>일위대가_산근!D1061</f>
        <v>3284</v>
      </c>
      <c r="H21" s="4">
        <f>일위대가_산근!E1061</f>
        <v>6872</v>
      </c>
      <c r="I21" s="5" t="s">
        <v>147</v>
      </c>
      <c r="J21" s="185" t="s">
        <v>55</v>
      </c>
      <c r="K21" s="185" t="s">
        <v>666</v>
      </c>
      <c r="L21" s="185" t="s">
        <v>87</v>
      </c>
      <c r="T21" s="4">
        <v>1304</v>
      </c>
      <c r="U21" s="4">
        <v>3284</v>
      </c>
      <c r="V21" s="4">
        <v>6872</v>
      </c>
      <c r="W21" s="4">
        <v>11460</v>
      </c>
      <c r="Y21" s="6" t="b">
        <f t="shared" si="1"/>
        <v>1</v>
      </c>
      <c r="AA21" s="10" t="str">
        <f>HYPERLINK("#일위대가_산근!A1061","HGJ_000933 →")</f>
        <v>HGJ_000933 →</v>
      </c>
    </row>
    <row r="22" spans="1:27" ht="18.399999999999999" customHeight="1">
      <c r="A22" s="2" t="s">
        <v>1758</v>
      </c>
      <c r="B22" s="3" t="s">
        <v>1629</v>
      </c>
      <c r="C22" s="3">
        <v>1</v>
      </c>
      <c r="D22" s="3" t="s">
        <v>94</v>
      </c>
      <c r="E22" s="4">
        <f t="shared" si="0"/>
        <v>30910</v>
      </c>
      <c r="F22" s="4">
        <f>일위대가_산근!C1125</f>
        <v>28550</v>
      </c>
      <c r="G22" s="4">
        <f>일위대가_산근!D1125</f>
        <v>2219</v>
      </c>
      <c r="H22" s="4">
        <f>일위대가_산근!E1125</f>
        <v>141</v>
      </c>
      <c r="I22" s="5" t="s">
        <v>1759</v>
      </c>
      <c r="J22" s="185" t="s">
        <v>55</v>
      </c>
      <c r="K22" s="185" t="s">
        <v>1630</v>
      </c>
      <c r="L22" s="185" t="s">
        <v>87</v>
      </c>
      <c r="T22" s="4">
        <v>28612</v>
      </c>
      <c r="U22" s="4">
        <v>2219</v>
      </c>
      <c r="V22" s="4">
        <v>141</v>
      </c>
      <c r="W22" s="4">
        <v>30972</v>
      </c>
      <c r="Y22" s="6" t="b">
        <f t="shared" si="1"/>
        <v>0</v>
      </c>
      <c r="AA22" s="10" t="str">
        <f>HYPERLINK("#일위대가_산근!A1125","HGJ_001695 →")</f>
        <v>HGJ_001695 →</v>
      </c>
    </row>
    <row r="23" spans="1:27" ht="18.399999999999999" customHeight="1">
      <c r="A23" s="2" t="s">
        <v>1760</v>
      </c>
      <c r="B23" s="3" t="s">
        <v>1631</v>
      </c>
      <c r="C23" s="3">
        <v>1</v>
      </c>
      <c r="D23" s="3" t="s">
        <v>94</v>
      </c>
      <c r="E23" s="4">
        <f t="shared" si="0"/>
        <v>26390</v>
      </c>
      <c r="F23" s="4">
        <f>일위대가_산근!C1214</f>
        <v>22991</v>
      </c>
      <c r="G23" s="4">
        <f>일위대가_산근!D1214</f>
        <v>3201</v>
      </c>
      <c r="H23" s="4">
        <f>일위대가_산근!E1214</f>
        <v>198</v>
      </c>
      <c r="I23" s="5" t="s">
        <v>1761</v>
      </c>
      <c r="J23" s="185" t="s">
        <v>55</v>
      </c>
      <c r="K23" s="185" t="s">
        <v>1632</v>
      </c>
      <c r="L23" s="185" t="s">
        <v>87</v>
      </c>
      <c r="T23" s="4">
        <v>23159</v>
      </c>
      <c r="U23" s="4">
        <v>3201</v>
      </c>
      <c r="V23" s="4">
        <v>198</v>
      </c>
      <c r="W23" s="4">
        <v>26558</v>
      </c>
      <c r="Y23" s="6" t="b">
        <f t="shared" si="1"/>
        <v>0</v>
      </c>
      <c r="AA23" s="10" t="str">
        <f>HYPERLINK("#일위대가_산근!A1214","HGJ_001700 →")</f>
        <v>HGJ_001700 →</v>
      </c>
    </row>
    <row r="24" spans="1:27" ht="18.399999999999999" customHeight="1">
      <c r="A24" s="264" t="s">
        <v>1762</v>
      </c>
      <c r="B24" s="265" t="s">
        <v>1645</v>
      </c>
      <c r="C24" s="265">
        <v>1</v>
      </c>
      <c r="D24" s="265" t="s">
        <v>91</v>
      </c>
      <c r="E24" s="266">
        <f t="shared" si="0"/>
        <v>208994</v>
      </c>
      <c r="F24" s="266"/>
      <c r="G24" s="266"/>
      <c r="H24" s="266">
        <f>일위대가_산근!B1304</f>
        <v>208994</v>
      </c>
      <c r="I24" s="277" t="s">
        <v>1763</v>
      </c>
      <c r="J24" s="268" t="s">
        <v>86</v>
      </c>
      <c r="K24" s="268" t="s">
        <v>1646</v>
      </c>
      <c r="L24" s="268" t="s">
        <v>87</v>
      </c>
      <c r="M24" s="268"/>
      <c r="N24" s="268"/>
      <c r="O24" s="268"/>
      <c r="P24" s="268"/>
      <c r="Q24" s="268"/>
      <c r="R24" s="268"/>
      <c r="S24" s="268"/>
      <c r="T24" s="266">
        <v>71410</v>
      </c>
      <c r="U24" s="266">
        <v>139210</v>
      </c>
      <c r="V24" s="266">
        <v>619</v>
      </c>
      <c r="W24" s="266">
        <v>211239</v>
      </c>
      <c r="X24" s="268" t="s">
        <v>3328</v>
      </c>
      <c r="Y24" s="6" t="b">
        <f t="shared" si="1"/>
        <v>0</v>
      </c>
      <c r="AA24" s="10" t="str">
        <f>HYPERLINK("#일위대가_산근!A1304","HGJ_001770 →")</f>
        <v>HGJ_001770 →</v>
      </c>
    </row>
    <row r="25" spans="1:27" ht="18.399999999999999" customHeight="1">
      <c r="A25" s="2" t="s">
        <v>1526</v>
      </c>
      <c r="B25" s="3" t="s">
        <v>672</v>
      </c>
      <c r="C25" s="3">
        <v>1</v>
      </c>
      <c r="D25" s="3" t="s">
        <v>673</v>
      </c>
      <c r="E25" s="4">
        <f t="shared" si="0"/>
        <v>3492</v>
      </c>
      <c r="F25" s="4">
        <f>일위대가_산근!C1366</f>
        <v>0</v>
      </c>
      <c r="G25" s="4">
        <f>일위대가_산근!D1366</f>
        <v>0</v>
      </c>
      <c r="H25" s="4">
        <f>일위대가_산근!E1366</f>
        <v>3492</v>
      </c>
      <c r="I25" s="5" t="s">
        <v>153</v>
      </c>
      <c r="J25" s="185" t="s">
        <v>86</v>
      </c>
      <c r="K25" s="185" t="s">
        <v>674</v>
      </c>
      <c r="L25" s="185" t="s">
        <v>87</v>
      </c>
      <c r="T25" s="4">
        <v>0</v>
      </c>
      <c r="U25" s="4">
        <v>0</v>
      </c>
      <c r="V25" s="4">
        <v>3492</v>
      </c>
      <c r="W25" s="4">
        <v>3492</v>
      </c>
      <c r="Y25" s="6" t="b">
        <f t="shared" si="1"/>
        <v>1</v>
      </c>
      <c r="AA25" s="10" t="str">
        <f>HYPERLINK("#일위대가_산근!A1366","HGJ_001510 →")</f>
        <v>HGJ_001510 →</v>
      </c>
    </row>
    <row r="26" spans="1:27" ht="18.399999999999999" customHeight="1">
      <c r="A26" s="2" t="s">
        <v>1527</v>
      </c>
      <c r="B26" s="3" t="s">
        <v>1491</v>
      </c>
      <c r="C26" s="3">
        <v>1</v>
      </c>
      <c r="D26" s="3" t="s">
        <v>1492</v>
      </c>
      <c r="E26" s="4">
        <f t="shared" si="0"/>
        <v>698</v>
      </c>
      <c r="F26" s="4">
        <f>일위대가_산근!C1390</f>
        <v>0</v>
      </c>
      <c r="G26" s="4">
        <f>일위대가_산근!D1390</f>
        <v>0</v>
      </c>
      <c r="H26" s="4">
        <f>일위대가_산근!E1390</f>
        <v>698</v>
      </c>
      <c r="I26" s="5" t="s">
        <v>153</v>
      </c>
      <c r="J26" s="185" t="s">
        <v>86</v>
      </c>
      <c r="K26" s="185" t="s">
        <v>1494</v>
      </c>
      <c r="L26" s="185" t="s">
        <v>87</v>
      </c>
      <c r="T26" s="4">
        <v>0</v>
      </c>
      <c r="U26" s="4">
        <v>0</v>
      </c>
      <c r="V26" s="4">
        <v>698</v>
      </c>
      <c r="W26" s="4">
        <v>698</v>
      </c>
      <c r="Y26" s="6" t="b">
        <f t="shared" si="1"/>
        <v>1</v>
      </c>
      <c r="AA26" s="10" t="str">
        <f>HYPERLINK("#일위대가_산근!A1390","HGJ_001500 →")</f>
        <v>HGJ_001500 →</v>
      </c>
    </row>
    <row r="27" spans="1:27" ht="18.399999999999999" customHeight="1">
      <c r="A27" s="2" t="s">
        <v>1528</v>
      </c>
      <c r="B27" s="3" t="s">
        <v>617</v>
      </c>
      <c r="C27" s="3">
        <v>1</v>
      </c>
      <c r="D27" s="3" t="s">
        <v>85</v>
      </c>
      <c r="E27" s="4">
        <f t="shared" si="0"/>
        <v>9021</v>
      </c>
      <c r="F27" s="4">
        <f>일위대가_산근!C1412</f>
        <v>2716</v>
      </c>
      <c r="G27" s="4">
        <f>일위대가_산근!D1412</f>
        <v>4620</v>
      </c>
      <c r="H27" s="4">
        <f>일위대가_산근!E1412</f>
        <v>1685</v>
      </c>
      <c r="I27" s="5" t="s">
        <v>769</v>
      </c>
      <c r="J27" s="185" t="s">
        <v>86</v>
      </c>
      <c r="K27" s="185" t="s">
        <v>676</v>
      </c>
      <c r="L27" s="185" t="s">
        <v>87</v>
      </c>
      <c r="T27" s="4">
        <v>2716</v>
      </c>
      <c r="U27" s="4">
        <v>4620</v>
      </c>
      <c r="V27" s="4">
        <v>1685</v>
      </c>
      <c r="W27" s="4">
        <v>9021</v>
      </c>
      <c r="Y27" s="6" t="b">
        <f t="shared" si="1"/>
        <v>1</v>
      </c>
      <c r="AA27" s="10" t="str">
        <f>HYPERLINK("#일위대가_산근!A1412","HGJ_001491 →")</f>
        <v>HGJ_001491 →</v>
      </c>
    </row>
    <row r="28" spans="1:27" ht="18.399999999999999" customHeight="1">
      <c r="A28" s="264" t="s">
        <v>1764</v>
      </c>
      <c r="B28" s="265" t="s">
        <v>606</v>
      </c>
      <c r="C28" s="265">
        <v>1</v>
      </c>
      <c r="D28" s="265" t="s">
        <v>85</v>
      </c>
      <c r="E28" s="266">
        <f t="shared" si="0"/>
        <v>7807</v>
      </c>
      <c r="F28" s="266">
        <f>일위대가_산근!C1472</f>
        <v>401</v>
      </c>
      <c r="G28" s="266">
        <f>일위대가_산근!D1472</f>
        <v>6851</v>
      </c>
      <c r="H28" s="266">
        <f>일위대가_산근!E1472</f>
        <v>555</v>
      </c>
      <c r="I28" s="277" t="s">
        <v>150</v>
      </c>
      <c r="J28" s="268" t="s">
        <v>86</v>
      </c>
      <c r="K28" s="268" t="s">
        <v>607</v>
      </c>
      <c r="L28" s="268" t="s">
        <v>87</v>
      </c>
      <c r="M28" s="268"/>
      <c r="N28" s="268"/>
      <c r="O28" s="268"/>
      <c r="P28" s="268"/>
      <c r="Q28" s="268"/>
      <c r="R28" s="268"/>
      <c r="S28" s="268"/>
      <c r="T28" s="266">
        <v>481</v>
      </c>
      <c r="U28" s="266">
        <v>7324</v>
      </c>
      <c r="V28" s="266">
        <v>666</v>
      </c>
      <c r="W28" s="266">
        <v>8471</v>
      </c>
      <c r="X28" s="268" t="s">
        <v>3323</v>
      </c>
      <c r="Y28" s="6" t="b">
        <f t="shared" si="1"/>
        <v>0</v>
      </c>
      <c r="AA28" s="10" t="str">
        <f>HYPERLINK("#일위대가_산근!A1472","HGJ_000772 →")</f>
        <v>HGJ_000772 →</v>
      </c>
    </row>
    <row r="29" spans="1:27" ht="18.399999999999999" customHeight="1">
      <c r="A29" s="2" t="s">
        <v>1765</v>
      </c>
      <c r="B29" s="3" t="s">
        <v>1276</v>
      </c>
      <c r="C29" s="3">
        <v>1</v>
      </c>
      <c r="D29" s="3" t="s">
        <v>85</v>
      </c>
      <c r="E29" s="4">
        <f t="shared" si="0"/>
        <v>10769</v>
      </c>
      <c r="F29" s="4">
        <f>일위대가_산근!C1507</f>
        <v>870</v>
      </c>
      <c r="G29" s="4">
        <f>일위대가_산근!D1507</f>
        <v>8925</v>
      </c>
      <c r="H29" s="4">
        <f>일위대가_산근!E1507</f>
        <v>974</v>
      </c>
      <c r="I29" s="5" t="s">
        <v>1289</v>
      </c>
      <c r="J29" s="185" t="s">
        <v>55</v>
      </c>
      <c r="K29" s="185" t="s">
        <v>1277</v>
      </c>
      <c r="L29" s="185" t="s">
        <v>87</v>
      </c>
      <c r="T29" s="4">
        <v>870</v>
      </c>
      <c r="U29" s="4">
        <v>8925</v>
      </c>
      <c r="V29" s="4">
        <v>974</v>
      </c>
      <c r="W29" s="4">
        <v>10769</v>
      </c>
      <c r="Y29" s="6" t="b">
        <f t="shared" si="1"/>
        <v>1</v>
      </c>
      <c r="AA29" s="10" t="str">
        <f>HYPERLINK("#일위대가_산근!A1507","HGJ_000801 →")</f>
        <v>HGJ_000801 →</v>
      </c>
    </row>
    <row r="30" spans="1:27" ht="18.399999999999999" customHeight="1">
      <c r="A30" s="264" t="s">
        <v>3329</v>
      </c>
      <c r="B30" s="265" t="s">
        <v>606</v>
      </c>
      <c r="C30" s="265">
        <v>1</v>
      </c>
      <c r="D30" s="265" t="s">
        <v>85</v>
      </c>
      <c r="E30" s="266">
        <f t="shared" si="0"/>
        <v>7852</v>
      </c>
      <c r="F30" s="266">
        <f>일위대가_산근!C1555</f>
        <v>473</v>
      </c>
      <c r="G30" s="266">
        <f>일위대가_산근!D1555</f>
        <v>6861</v>
      </c>
      <c r="H30" s="266">
        <f>일위대가_산근!E1555</f>
        <v>518</v>
      </c>
      <c r="I30" s="277" t="s">
        <v>768</v>
      </c>
      <c r="J30" s="268" t="s">
        <v>86</v>
      </c>
      <c r="K30" s="268" t="s">
        <v>609</v>
      </c>
      <c r="L30" s="268" t="s">
        <v>87</v>
      </c>
      <c r="M30" s="268"/>
      <c r="N30" s="268"/>
      <c r="O30" s="268"/>
      <c r="P30" s="268"/>
      <c r="Q30" s="268"/>
      <c r="R30" s="268"/>
      <c r="S30" s="268"/>
      <c r="T30" s="266">
        <v>531</v>
      </c>
      <c r="U30" s="266">
        <v>7205</v>
      </c>
      <c r="V30" s="266">
        <v>599</v>
      </c>
      <c r="W30" s="266">
        <v>8335</v>
      </c>
      <c r="X30" s="268" t="s">
        <v>3323</v>
      </c>
      <c r="Y30" s="6" t="b">
        <f t="shared" si="1"/>
        <v>0</v>
      </c>
      <c r="AA30" s="10" t="str">
        <f>HYPERLINK("#일위대가_산근!A1555","HGJ_000815 →")</f>
        <v>HGJ_000815 →</v>
      </c>
    </row>
    <row r="31" spans="1:27" ht="18.399999999999999" customHeight="1">
      <c r="A31" s="264" t="s">
        <v>1766</v>
      </c>
      <c r="B31" s="265" t="s">
        <v>606</v>
      </c>
      <c r="C31" s="265">
        <v>1</v>
      </c>
      <c r="D31" s="265" t="s">
        <v>85</v>
      </c>
      <c r="E31" s="266">
        <f t="shared" si="0"/>
        <v>7852</v>
      </c>
      <c r="F31" s="266">
        <f>일위대가_산근!C1631</f>
        <v>473</v>
      </c>
      <c r="G31" s="266">
        <f>일위대가_산근!D1631</f>
        <v>6861</v>
      </c>
      <c r="H31" s="266">
        <f>일위대가_산근!E1631</f>
        <v>518</v>
      </c>
      <c r="I31" s="277" t="s">
        <v>768</v>
      </c>
      <c r="J31" s="268" t="s">
        <v>86</v>
      </c>
      <c r="K31" s="268" t="s">
        <v>611</v>
      </c>
      <c r="L31" s="268" t="s">
        <v>87</v>
      </c>
      <c r="M31" s="268"/>
      <c r="N31" s="268"/>
      <c r="O31" s="268"/>
      <c r="P31" s="268"/>
      <c r="Q31" s="268"/>
      <c r="R31" s="268"/>
      <c r="S31" s="268"/>
      <c r="T31" s="266">
        <v>531</v>
      </c>
      <c r="U31" s="266">
        <v>7205</v>
      </c>
      <c r="V31" s="266">
        <v>599</v>
      </c>
      <c r="W31" s="266">
        <v>8335</v>
      </c>
      <c r="X31" s="268" t="s">
        <v>3323</v>
      </c>
      <c r="Y31" s="6" t="b">
        <f t="shared" si="1"/>
        <v>0</v>
      </c>
      <c r="AA31" s="10" t="str">
        <f>HYPERLINK("#일위대가_산근!A1631","HGJ_000822 →")</f>
        <v>HGJ_000822 →</v>
      </c>
    </row>
    <row r="32" spans="1:27" ht="18.399999999999999" customHeight="1">
      <c r="A32" s="264" t="s">
        <v>1767</v>
      </c>
      <c r="B32" s="265" t="s">
        <v>637</v>
      </c>
      <c r="C32" s="265">
        <v>1</v>
      </c>
      <c r="D32" s="265" t="s">
        <v>85</v>
      </c>
      <c r="E32" s="266">
        <f t="shared" si="0"/>
        <v>39759</v>
      </c>
      <c r="F32" s="266">
        <f>일위대가_산근!C1707</f>
        <v>4226</v>
      </c>
      <c r="G32" s="266">
        <f>일위대가_산근!D1707</f>
        <v>29175</v>
      </c>
      <c r="H32" s="266">
        <f>일위대가_산근!E1707</f>
        <v>6358</v>
      </c>
      <c r="I32" s="277" t="s">
        <v>148</v>
      </c>
      <c r="J32" s="268" t="s">
        <v>86</v>
      </c>
      <c r="K32" s="268" t="s">
        <v>638</v>
      </c>
      <c r="L32" s="268" t="s">
        <v>87</v>
      </c>
      <c r="M32" s="268"/>
      <c r="N32" s="268"/>
      <c r="O32" s="268"/>
      <c r="P32" s="268"/>
      <c r="Q32" s="268"/>
      <c r="R32" s="268"/>
      <c r="S32" s="268"/>
      <c r="T32" s="266">
        <v>4549</v>
      </c>
      <c r="U32" s="266">
        <v>31078</v>
      </c>
      <c r="V32" s="266">
        <v>6806</v>
      </c>
      <c r="W32" s="266">
        <v>42433</v>
      </c>
      <c r="X32" s="268" t="s">
        <v>3323</v>
      </c>
      <c r="Y32" s="6" t="b">
        <f t="shared" si="1"/>
        <v>0</v>
      </c>
      <c r="AA32" s="10" t="str">
        <f>HYPERLINK("#일위대가_산근!A1707","HGJ_000902 →")</f>
        <v>HGJ_000902 →</v>
      </c>
    </row>
    <row r="33" spans="1:27" ht="18.399999999999999" customHeight="1">
      <c r="A33" s="2" t="s">
        <v>1768</v>
      </c>
      <c r="B33" s="3" t="s">
        <v>640</v>
      </c>
      <c r="C33" s="3">
        <v>1</v>
      </c>
      <c r="D33" s="3" t="s">
        <v>117</v>
      </c>
      <c r="E33" s="4">
        <f t="shared" si="0"/>
        <v>7621</v>
      </c>
      <c r="F33" s="4">
        <f>일위대가_산근!C1763</f>
        <v>653</v>
      </c>
      <c r="G33" s="4">
        <f>일위대가_산근!D1763</f>
        <v>6566</v>
      </c>
      <c r="H33" s="4">
        <f>일위대가_산근!E1763</f>
        <v>402</v>
      </c>
      <c r="I33" s="5" t="s">
        <v>771</v>
      </c>
      <c r="J33" s="185" t="s">
        <v>86</v>
      </c>
      <c r="K33" s="185" t="s">
        <v>641</v>
      </c>
      <c r="L33" s="185" t="s">
        <v>87</v>
      </c>
      <c r="T33" s="4">
        <v>653</v>
      </c>
      <c r="U33" s="4">
        <v>6566</v>
      </c>
      <c r="V33" s="4">
        <v>402</v>
      </c>
      <c r="W33" s="4">
        <v>7621</v>
      </c>
      <c r="Y33" s="6" t="b">
        <f t="shared" si="1"/>
        <v>1</v>
      </c>
      <c r="AA33" s="10" t="str">
        <f>HYPERLINK("#일위대가_산근!A1763","HGJ_001333 →")</f>
        <v>HGJ_001333 →</v>
      </c>
    </row>
    <row r="34" spans="1:27" ht="18.399999999999999" customHeight="1">
      <c r="A34" s="2" t="s">
        <v>1769</v>
      </c>
      <c r="B34" s="3" t="s">
        <v>651</v>
      </c>
      <c r="C34" s="3">
        <v>1</v>
      </c>
      <c r="D34" s="3" t="s">
        <v>125</v>
      </c>
      <c r="E34" s="4">
        <f t="shared" si="0"/>
        <v>2727</v>
      </c>
      <c r="F34" s="4">
        <f>일위대가_산근!C1826</f>
        <v>822</v>
      </c>
      <c r="G34" s="4">
        <f>일위대가_산근!D1826</f>
        <v>1810</v>
      </c>
      <c r="H34" s="4">
        <f>일위대가_산근!E1826</f>
        <v>95</v>
      </c>
      <c r="I34" s="5" t="s">
        <v>770</v>
      </c>
      <c r="J34" s="185" t="s">
        <v>55</v>
      </c>
      <c r="K34" s="185" t="s">
        <v>652</v>
      </c>
      <c r="L34" s="185" t="s">
        <v>87</v>
      </c>
      <c r="T34" s="4">
        <v>822</v>
      </c>
      <c r="U34" s="4">
        <v>1810</v>
      </c>
      <c r="V34" s="4">
        <v>95</v>
      </c>
      <c r="W34" s="4">
        <v>2727</v>
      </c>
      <c r="Y34" s="6" t="b">
        <f t="shared" si="1"/>
        <v>1</v>
      </c>
      <c r="AA34" s="10" t="str">
        <f>HYPERLINK("#일위대가_산근!A1826","HGJ_000895 →")</f>
        <v>HGJ_000895 →</v>
      </c>
    </row>
    <row r="35" spans="1:27" ht="18.399999999999999" customHeight="1">
      <c r="A35" s="264" t="s">
        <v>1770</v>
      </c>
      <c r="B35" s="265" t="s">
        <v>654</v>
      </c>
      <c r="C35" s="265">
        <v>1</v>
      </c>
      <c r="D35" s="265" t="s">
        <v>85</v>
      </c>
      <c r="E35" s="266">
        <f t="shared" si="0"/>
        <v>75040</v>
      </c>
      <c r="F35" s="266">
        <f>일위대가_산근!C1895</f>
        <v>7347</v>
      </c>
      <c r="G35" s="266">
        <f>일위대가_산근!D1895</f>
        <v>55550</v>
      </c>
      <c r="H35" s="266">
        <f>일위대가_산근!E1895</f>
        <v>12143</v>
      </c>
      <c r="I35" s="277" t="s">
        <v>148</v>
      </c>
      <c r="J35" s="268" t="s">
        <v>86</v>
      </c>
      <c r="K35" s="268" t="s">
        <v>655</v>
      </c>
      <c r="L35" s="268" t="s">
        <v>87</v>
      </c>
      <c r="M35" s="268"/>
      <c r="N35" s="268"/>
      <c r="O35" s="268"/>
      <c r="P35" s="268"/>
      <c r="Q35" s="268"/>
      <c r="R35" s="268"/>
      <c r="S35" s="268"/>
      <c r="T35" s="266">
        <v>7670</v>
      </c>
      <c r="U35" s="266">
        <v>57454</v>
      </c>
      <c r="V35" s="266">
        <v>12591</v>
      </c>
      <c r="W35" s="266">
        <v>77715</v>
      </c>
      <c r="X35" s="268" t="s">
        <v>3323</v>
      </c>
      <c r="Y35" s="6" t="b">
        <f t="shared" si="1"/>
        <v>0</v>
      </c>
      <c r="AA35" s="10" t="str">
        <f>HYPERLINK("#일위대가_산근!A1895","HGJ_000912 →")</f>
        <v>HGJ_000912 →</v>
      </c>
    </row>
    <row r="36" spans="1:27" ht="18.399999999999999" customHeight="1">
      <c r="A36" s="2" t="s">
        <v>1771</v>
      </c>
      <c r="B36" s="3" t="s">
        <v>661</v>
      </c>
      <c r="C36" s="3">
        <v>1</v>
      </c>
      <c r="D36" s="3" t="s">
        <v>85</v>
      </c>
      <c r="E36" s="4">
        <f t="shared" si="0"/>
        <v>30249</v>
      </c>
      <c r="F36" s="4">
        <f>일위대가_산근!C1953</f>
        <v>1502</v>
      </c>
      <c r="G36" s="4">
        <f>일위대가_산근!D1953</f>
        <v>28747</v>
      </c>
      <c r="H36" s="4">
        <f>일위대가_산근!E1953</f>
        <v>0</v>
      </c>
      <c r="I36" s="5" t="s">
        <v>774</v>
      </c>
      <c r="J36" s="185" t="s">
        <v>55</v>
      </c>
      <c r="K36" s="185" t="s">
        <v>657</v>
      </c>
      <c r="L36" s="185" t="s">
        <v>87</v>
      </c>
      <c r="T36" s="4">
        <v>1502</v>
      </c>
      <c r="U36" s="4">
        <v>28747</v>
      </c>
      <c r="V36" s="4">
        <v>0</v>
      </c>
      <c r="W36" s="4">
        <v>30249</v>
      </c>
      <c r="Y36" s="6" t="b">
        <f t="shared" si="1"/>
        <v>1</v>
      </c>
      <c r="AA36" s="10" t="str">
        <f>HYPERLINK("#일위대가_산근!A1953","HGJ_001366 →")</f>
        <v>HGJ_001366 →</v>
      </c>
    </row>
    <row r="37" spans="1:27" ht="18.399999999999999" customHeight="1">
      <c r="A37" s="2" t="s">
        <v>1772</v>
      </c>
      <c r="B37" s="3" t="s">
        <v>1670</v>
      </c>
      <c r="C37" s="3">
        <v>1</v>
      </c>
      <c r="D37" s="3" t="s">
        <v>94</v>
      </c>
      <c r="E37" s="4">
        <f t="shared" si="0"/>
        <v>3871</v>
      </c>
      <c r="F37" s="4">
        <f>일위대가_산근!C1995</f>
        <v>147</v>
      </c>
      <c r="G37" s="4">
        <f>일위대가_산근!D1995</f>
        <v>3580</v>
      </c>
      <c r="H37" s="4">
        <f>일위대가_산근!E1995</f>
        <v>144</v>
      </c>
      <c r="I37" s="5" t="s">
        <v>1773</v>
      </c>
      <c r="J37" s="185" t="s">
        <v>55</v>
      </c>
      <c r="K37" s="185" t="s">
        <v>1672</v>
      </c>
      <c r="L37" s="185" t="s">
        <v>87</v>
      </c>
      <c r="T37" s="4">
        <v>147</v>
      </c>
      <c r="U37" s="4">
        <v>3580</v>
      </c>
      <c r="V37" s="4">
        <v>144</v>
      </c>
      <c r="W37" s="4">
        <v>3871</v>
      </c>
      <c r="Y37" s="6" t="b">
        <f t="shared" si="1"/>
        <v>1</v>
      </c>
      <c r="AA37" s="10" t="str">
        <f>HYPERLINK("#일위대가_산근!A1995","HGJ_700011 →")</f>
        <v>HGJ_700011 →</v>
      </c>
    </row>
    <row r="38" spans="1:27" ht="18.399999999999999" customHeight="1">
      <c r="A38" s="2" t="s">
        <v>1774</v>
      </c>
      <c r="B38" s="3" t="s">
        <v>1775</v>
      </c>
      <c r="C38" s="3">
        <v>1</v>
      </c>
      <c r="D38" s="3" t="s">
        <v>94</v>
      </c>
      <c r="E38" s="4">
        <f t="shared" si="0"/>
        <v>9926</v>
      </c>
      <c r="F38" s="4">
        <f>일위대가_산근!C2026</f>
        <v>795</v>
      </c>
      <c r="G38" s="4">
        <f>일위대가_산근!D2026</f>
        <v>8278</v>
      </c>
      <c r="H38" s="4">
        <f>일위대가_산근!E2026</f>
        <v>853</v>
      </c>
      <c r="I38" s="5" t="s">
        <v>1776</v>
      </c>
      <c r="J38" s="185" t="s">
        <v>55</v>
      </c>
      <c r="K38" s="185" t="s">
        <v>664</v>
      </c>
      <c r="L38" s="185" t="s">
        <v>87</v>
      </c>
      <c r="T38" s="4">
        <v>795</v>
      </c>
      <c r="U38" s="4">
        <v>8278</v>
      </c>
      <c r="V38" s="4">
        <v>853</v>
      </c>
      <c r="W38" s="4">
        <v>9926</v>
      </c>
      <c r="Y38" s="6" t="b">
        <f t="shared" si="1"/>
        <v>1</v>
      </c>
      <c r="AA38" s="10" t="str">
        <f>HYPERLINK("#일위대가_산근!A2026","HGJ_700012 →")</f>
        <v>HGJ_700012 →</v>
      </c>
    </row>
    <row r="39" spans="1:27" ht="18.399999999999999" customHeight="1">
      <c r="A39" s="2" t="s">
        <v>1777</v>
      </c>
      <c r="B39" s="3" t="s">
        <v>1676</v>
      </c>
      <c r="C39" s="3">
        <v>1</v>
      </c>
      <c r="D39" s="3" t="s">
        <v>125</v>
      </c>
      <c r="E39" s="4">
        <f t="shared" si="0"/>
        <v>22081</v>
      </c>
      <c r="F39" s="4">
        <f>일위대가_산근!C2079</f>
        <v>1508</v>
      </c>
      <c r="G39" s="4">
        <f>일위대가_산근!D2079</f>
        <v>19206</v>
      </c>
      <c r="H39" s="4">
        <f>일위대가_산근!E2079</f>
        <v>1367</v>
      </c>
      <c r="I39" s="5" t="s">
        <v>1778</v>
      </c>
      <c r="J39" s="185" t="s">
        <v>55</v>
      </c>
      <c r="K39" s="185" t="s">
        <v>1678</v>
      </c>
      <c r="L39" s="185" t="s">
        <v>87</v>
      </c>
      <c r="T39" s="4">
        <v>1508</v>
      </c>
      <c r="U39" s="4">
        <v>19206</v>
      </c>
      <c r="V39" s="4">
        <v>1367</v>
      </c>
      <c r="W39" s="4">
        <v>22081</v>
      </c>
      <c r="Y39" s="6" t="b">
        <f t="shared" si="1"/>
        <v>1</v>
      </c>
      <c r="AA39" s="10" t="str">
        <f>HYPERLINK("#일위대가_산근!A2079","SE05200 →")</f>
        <v>SE05200 →</v>
      </c>
    </row>
    <row r="40" spans="1:27" ht="18.399999999999999" customHeight="1">
      <c r="A40" s="2" t="s">
        <v>1779</v>
      </c>
      <c r="B40" s="3" t="s">
        <v>1680</v>
      </c>
      <c r="C40" s="3">
        <v>1</v>
      </c>
      <c r="D40" s="3" t="s">
        <v>125</v>
      </c>
      <c r="E40" s="4">
        <f t="shared" si="0"/>
        <v>14356</v>
      </c>
      <c r="F40" s="4">
        <f>일위대가_산근!C2116</f>
        <v>981</v>
      </c>
      <c r="G40" s="4">
        <f>일위대가_산근!D2116</f>
        <v>12486</v>
      </c>
      <c r="H40" s="4">
        <f>일위대가_산근!E2116</f>
        <v>889</v>
      </c>
      <c r="I40" s="5" t="s">
        <v>1778</v>
      </c>
      <c r="J40" s="185" t="s">
        <v>55</v>
      </c>
      <c r="K40" s="185" t="s">
        <v>1682</v>
      </c>
      <c r="L40" s="185" t="s">
        <v>87</v>
      </c>
      <c r="T40" s="4">
        <v>981</v>
      </c>
      <c r="U40" s="4">
        <v>12486</v>
      </c>
      <c r="V40" s="4">
        <v>889</v>
      </c>
      <c r="W40" s="4">
        <v>14356</v>
      </c>
      <c r="Y40" s="6" t="b">
        <f t="shared" si="1"/>
        <v>1</v>
      </c>
      <c r="AA40" s="10" t="str">
        <f>HYPERLINK("#일위대가_산근!A2116","SE05300 →")</f>
        <v>SE05300 →</v>
      </c>
    </row>
    <row r="41" spans="1:27" ht="18.399999999999999" customHeight="1">
      <c r="A41" s="2" t="s">
        <v>1780</v>
      </c>
      <c r="B41" s="3" t="s">
        <v>1685</v>
      </c>
      <c r="C41" s="3">
        <v>1</v>
      </c>
      <c r="D41" s="3" t="s">
        <v>93</v>
      </c>
      <c r="E41" s="4">
        <f t="shared" si="0"/>
        <v>34999</v>
      </c>
      <c r="F41" s="4">
        <f>일위대가_산근!C2153</f>
        <v>6278</v>
      </c>
      <c r="G41" s="4">
        <f>일위대가_산근!D2153</f>
        <v>19905</v>
      </c>
      <c r="H41" s="4">
        <f>일위대가_산근!E2153</f>
        <v>8816</v>
      </c>
      <c r="I41" s="5" t="s">
        <v>148</v>
      </c>
      <c r="J41" s="185" t="s">
        <v>55</v>
      </c>
      <c r="K41" s="185" t="s">
        <v>1687</v>
      </c>
      <c r="L41" s="185" t="s">
        <v>87</v>
      </c>
      <c r="T41" s="4">
        <v>6278</v>
      </c>
      <c r="U41" s="4">
        <v>19905</v>
      </c>
      <c r="V41" s="4">
        <v>8816</v>
      </c>
      <c r="W41" s="4">
        <v>34999</v>
      </c>
      <c r="Y41" s="6" t="b">
        <f t="shared" si="1"/>
        <v>1</v>
      </c>
      <c r="AA41" s="10" t="str">
        <f>HYPERLINK("#일위대가_산근!A2153","HGJ_700010 →")</f>
        <v>HGJ_700010 →</v>
      </c>
    </row>
    <row r="42" spans="1:27" s="273" customFormat="1" ht="18.399999999999999" customHeight="1">
      <c r="A42" s="269" t="s">
        <v>1781</v>
      </c>
      <c r="B42" s="270" t="s">
        <v>719</v>
      </c>
      <c r="C42" s="270">
        <v>1</v>
      </c>
      <c r="D42" s="270" t="s">
        <v>85</v>
      </c>
      <c r="E42" s="271">
        <f t="shared" si="0"/>
        <v>28488</v>
      </c>
      <c r="F42" s="271">
        <f>일위대가_산근!C2203</f>
        <v>0</v>
      </c>
      <c r="G42" s="271">
        <f>일위대가_산근!D2203</f>
        <v>28488</v>
      </c>
      <c r="H42" s="271">
        <f>일위대가_산근!E2203</f>
        <v>0</v>
      </c>
      <c r="I42" s="280" t="s">
        <v>776</v>
      </c>
      <c r="J42" s="273" t="s">
        <v>86</v>
      </c>
      <c r="K42" s="273" t="s">
        <v>720</v>
      </c>
      <c r="L42" s="273" t="s">
        <v>87</v>
      </c>
      <c r="T42" s="271">
        <v>0</v>
      </c>
      <c r="U42" s="271">
        <v>28488</v>
      </c>
      <c r="V42" s="271">
        <v>0</v>
      </c>
      <c r="W42" s="271">
        <v>28488</v>
      </c>
      <c r="X42" s="273" t="s">
        <v>3324</v>
      </c>
      <c r="Y42" s="281" t="b">
        <f t="shared" si="1"/>
        <v>1</v>
      </c>
      <c r="AA42" s="282" t="str">
        <f>HYPERLINK("#일위대가_산근!A2203","HGJ_001520 →")</f>
        <v>HGJ_001520 →</v>
      </c>
    </row>
    <row r="43" spans="1:27" s="273" customFormat="1" ht="18.399999999999999" customHeight="1">
      <c r="A43" s="269" t="s">
        <v>1782</v>
      </c>
      <c r="B43" s="270" t="s">
        <v>719</v>
      </c>
      <c r="C43" s="270">
        <v>1</v>
      </c>
      <c r="D43" s="270" t="s">
        <v>85</v>
      </c>
      <c r="E43" s="271">
        <f t="shared" si="0"/>
        <v>38110</v>
      </c>
      <c r="F43" s="271">
        <f>일위대가_산근!C2225</f>
        <v>0</v>
      </c>
      <c r="G43" s="271">
        <f>일위대가_산근!D2225</f>
        <v>38110</v>
      </c>
      <c r="H43" s="271">
        <f>일위대가_산근!E2225</f>
        <v>0</v>
      </c>
      <c r="I43" s="280" t="s">
        <v>776</v>
      </c>
      <c r="J43" s="273" t="s">
        <v>86</v>
      </c>
      <c r="K43" s="273" t="s">
        <v>736</v>
      </c>
      <c r="L43" s="273" t="s">
        <v>87</v>
      </c>
      <c r="T43" s="271">
        <v>0</v>
      </c>
      <c r="U43" s="271">
        <v>38110</v>
      </c>
      <c r="V43" s="271">
        <v>0</v>
      </c>
      <c r="W43" s="271">
        <v>38110</v>
      </c>
      <c r="X43" s="273" t="s">
        <v>3324</v>
      </c>
      <c r="Y43" s="281" t="b">
        <f t="shared" si="1"/>
        <v>1</v>
      </c>
      <c r="AA43" s="282" t="str">
        <f>HYPERLINK("#일위대가_산근!A2225","HGJ_001515 →")</f>
        <v>HGJ_001515 →</v>
      </c>
    </row>
    <row r="44" spans="1:27" ht="18.399999999999999" customHeight="1">
      <c r="A44" s="2" t="s">
        <v>1783</v>
      </c>
      <c r="B44" s="3" t="s">
        <v>777</v>
      </c>
      <c r="C44" s="3">
        <v>1</v>
      </c>
      <c r="D44" s="3" t="s">
        <v>120</v>
      </c>
      <c r="E44" s="4">
        <f t="shared" si="0"/>
        <v>13705</v>
      </c>
      <c r="F44" s="4">
        <f>일위대가_산근!C2247</f>
        <v>2429</v>
      </c>
      <c r="G44" s="4">
        <f>일위대가_산근!D2247</f>
        <v>9392</v>
      </c>
      <c r="H44" s="4">
        <f>일위대가_산근!E2247</f>
        <v>1884</v>
      </c>
      <c r="I44" s="5" t="s">
        <v>778</v>
      </c>
      <c r="J44" s="185" t="s">
        <v>55</v>
      </c>
      <c r="K44" s="185" t="s">
        <v>779</v>
      </c>
      <c r="L44" s="185" t="s">
        <v>87</v>
      </c>
      <c r="T44" s="4">
        <v>2429</v>
      </c>
      <c r="U44" s="4">
        <v>9392</v>
      </c>
      <c r="V44" s="4">
        <v>1884</v>
      </c>
      <c r="W44" s="4">
        <v>13705</v>
      </c>
      <c r="Y44" s="6" t="b">
        <f t="shared" si="1"/>
        <v>1</v>
      </c>
      <c r="AA44" s="10" t="str">
        <f>HYPERLINK("#일위대가_산근!A2247","HGJ_700017 →")</f>
        <v>HGJ_700017 →</v>
      </c>
    </row>
    <row r="45" spans="1:27" ht="18.399999999999999" customHeight="1">
      <c r="A45" s="2" t="s">
        <v>1784</v>
      </c>
      <c r="B45" s="3" t="s">
        <v>1785</v>
      </c>
      <c r="C45" s="3">
        <v>1</v>
      </c>
      <c r="D45" s="3" t="s">
        <v>120</v>
      </c>
      <c r="E45" s="4">
        <f t="shared" si="0"/>
        <v>17462</v>
      </c>
      <c r="F45" s="4">
        <f>일위대가_산근!C2274</f>
        <v>0</v>
      </c>
      <c r="G45" s="4">
        <f>일위대가_산근!D2274</f>
        <v>0</v>
      </c>
      <c r="H45" s="4">
        <f>일위대가_산근!E2274</f>
        <v>17462</v>
      </c>
      <c r="I45" s="5" t="s">
        <v>153</v>
      </c>
      <c r="J45" s="185" t="s">
        <v>1786</v>
      </c>
      <c r="K45" s="185" t="s">
        <v>1787</v>
      </c>
      <c r="L45" s="185" t="s">
        <v>87</v>
      </c>
      <c r="T45" s="4">
        <v>0</v>
      </c>
      <c r="U45" s="4">
        <v>0</v>
      </c>
      <c r="V45" s="4">
        <v>17462</v>
      </c>
      <c r="W45" s="4">
        <v>17462</v>
      </c>
      <c r="Y45" s="6" t="b">
        <f t="shared" si="1"/>
        <v>1</v>
      </c>
      <c r="AA45" s="10" t="str">
        <f>HYPERLINK("#일위대가_산근!A2274","HGJ_001545 →")</f>
        <v>HGJ_001545 →</v>
      </c>
    </row>
    <row r="46" spans="1:27" ht="18.399999999999999" customHeight="1">
      <c r="A46" s="2" t="s">
        <v>1788</v>
      </c>
      <c r="B46" s="3" t="s">
        <v>55</v>
      </c>
      <c r="C46" s="3">
        <v>1</v>
      </c>
      <c r="D46" s="3" t="s">
        <v>117</v>
      </c>
      <c r="E46" s="4">
        <f t="shared" si="0"/>
        <v>13363</v>
      </c>
      <c r="F46" s="4">
        <f>일위대가_산근!C2298</f>
        <v>2365</v>
      </c>
      <c r="G46" s="4">
        <f>일위대가_산근!D2298</f>
        <v>10783</v>
      </c>
      <c r="H46" s="4">
        <f>일위대가_산근!E2298</f>
        <v>215</v>
      </c>
      <c r="I46" s="5" t="s">
        <v>1789</v>
      </c>
      <c r="J46" s="185" t="s">
        <v>152</v>
      </c>
      <c r="K46" s="185" t="s">
        <v>1790</v>
      </c>
      <c r="L46" s="185" t="s">
        <v>87</v>
      </c>
      <c r="T46" s="4">
        <v>2897</v>
      </c>
      <c r="U46" s="4">
        <v>10783</v>
      </c>
      <c r="V46" s="4">
        <v>215</v>
      </c>
      <c r="W46" s="4">
        <v>13895</v>
      </c>
      <c r="Y46" s="6" t="b">
        <f t="shared" si="1"/>
        <v>0</v>
      </c>
      <c r="AA46" s="10" t="str">
        <f>HYPERLINK("#일위대가_산근!A2298","HGJ_001760 →")</f>
        <v>HGJ_001760 →</v>
      </c>
    </row>
    <row r="47" spans="1:27" ht="18.399999999999999" customHeight="1">
      <c r="A47" s="264" t="s">
        <v>1791</v>
      </c>
      <c r="B47" s="265" t="s">
        <v>1293</v>
      </c>
      <c r="C47" s="265">
        <v>1</v>
      </c>
      <c r="D47" s="265" t="s">
        <v>85</v>
      </c>
      <c r="E47" s="266">
        <f t="shared" si="0"/>
        <v>16043</v>
      </c>
      <c r="F47" s="266">
        <f>일위대가_산근!C2328</f>
        <v>312</v>
      </c>
      <c r="G47" s="266">
        <f>일위대가_산근!D2328</f>
        <v>15299</v>
      </c>
      <c r="H47" s="266">
        <f>일위대가_산근!E2328</f>
        <v>432</v>
      </c>
      <c r="I47" s="277" t="s">
        <v>150</v>
      </c>
      <c r="J47" s="268" t="s">
        <v>86</v>
      </c>
      <c r="K47" s="268" t="s">
        <v>1294</v>
      </c>
      <c r="L47" s="268" t="s">
        <v>87</v>
      </c>
      <c r="M47" s="268"/>
      <c r="N47" s="268"/>
      <c r="O47" s="268"/>
      <c r="P47" s="268"/>
      <c r="Q47" s="268"/>
      <c r="R47" s="268"/>
      <c r="S47" s="268"/>
      <c r="T47" s="266">
        <v>374</v>
      </c>
      <c r="U47" s="266">
        <v>15666</v>
      </c>
      <c r="V47" s="266">
        <v>518</v>
      </c>
      <c r="W47" s="266">
        <v>16558</v>
      </c>
      <c r="X47" s="268" t="s">
        <v>3323</v>
      </c>
      <c r="Y47" s="6" t="b">
        <f t="shared" si="1"/>
        <v>0</v>
      </c>
      <c r="AA47" s="10" t="str">
        <f>HYPERLINK("#일위대가_산근!A2328","HGJ_000773 →")</f>
        <v>HGJ_000773 →</v>
      </c>
    </row>
    <row r="48" spans="1:27" ht="18.399999999999999" customHeight="1">
      <c r="A48" s="2" t="s">
        <v>2418</v>
      </c>
      <c r="B48" s="3" t="s">
        <v>1604</v>
      </c>
      <c r="C48" s="3">
        <v>1</v>
      </c>
      <c r="D48" s="3" t="s">
        <v>126</v>
      </c>
      <c r="E48" s="4">
        <f t="shared" si="0"/>
        <v>47721</v>
      </c>
      <c r="F48" s="4">
        <f>일위대가_호표!H4</f>
        <v>0</v>
      </c>
      <c r="G48" s="4">
        <f>일위대가_호표!J4</f>
        <v>47721</v>
      </c>
      <c r="H48" s="4">
        <f>일위대가_호표!L4</f>
        <v>0</v>
      </c>
      <c r="I48" s="5" t="s">
        <v>780</v>
      </c>
      <c r="J48" s="185" t="s">
        <v>86</v>
      </c>
      <c r="K48" s="185" t="s">
        <v>1605</v>
      </c>
      <c r="L48" s="185" t="s">
        <v>92</v>
      </c>
      <c r="T48" s="4">
        <v>0</v>
      </c>
      <c r="U48" s="4">
        <v>47721</v>
      </c>
      <c r="V48" s="4">
        <v>0</v>
      </c>
      <c r="W48" s="4">
        <v>47721</v>
      </c>
      <c r="Y48" s="6" t="b">
        <f t="shared" si="1"/>
        <v>1</v>
      </c>
      <c r="AA48" s="10" t="str">
        <f>HYPERLINK("#일위대가_호표!A4","HGJ_001133 →")</f>
        <v>HGJ_001133 →</v>
      </c>
    </row>
    <row r="49" spans="1:27" ht="18.399999999999999" customHeight="1">
      <c r="A49" s="2" t="s">
        <v>2419</v>
      </c>
      <c r="B49" s="3" t="s">
        <v>668</v>
      </c>
      <c r="C49" s="3">
        <v>1</v>
      </c>
      <c r="D49" s="3" t="s">
        <v>91</v>
      </c>
      <c r="E49" s="4">
        <f t="shared" si="0"/>
        <v>16836</v>
      </c>
      <c r="F49" s="4">
        <f>일위대가_호표!H8</f>
        <v>0</v>
      </c>
      <c r="G49" s="4">
        <f>일위대가_호표!J8</f>
        <v>16346</v>
      </c>
      <c r="H49" s="4">
        <f>일위대가_호표!L8</f>
        <v>490</v>
      </c>
      <c r="I49" s="5" t="s">
        <v>780</v>
      </c>
      <c r="J49" s="185" t="s">
        <v>86</v>
      </c>
      <c r="K49" s="185" t="s">
        <v>1606</v>
      </c>
      <c r="L49" s="185" t="s">
        <v>92</v>
      </c>
      <c r="T49" s="4">
        <v>0</v>
      </c>
      <c r="U49" s="4">
        <v>16346</v>
      </c>
      <c r="V49" s="4">
        <v>490</v>
      </c>
      <c r="W49" s="4">
        <v>16836</v>
      </c>
      <c r="Y49" s="6" t="b">
        <f t="shared" si="1"/>
        <v>1</v>
      </c>
      <c r="AA49" s="10" t="str">
        <f>HYPERLINK("#일위대가_호표!A8","HGJ_001135 →")</f>
        <v>HGJ_001135 →</v>
      </c>
    </row>
    <row r="50" spans="1:27" ht="18.399999999999999" customHeight="1">
      <c r="A50" s="264" t="s">
        <v>2420</v>
      </c>
      <c r="B50" s="265" t="s">
        <v>123</v>
      </c>
      <c r="C50" s="265">
        <v>1</v>
      </c>
      <c r="D50" s="265" t="s">
        <v>99</v>
      </c>
      <c r="E50" s="266">
        <f t="shared" si="0"/>
        <v>780</v>
      </c>
      <c r="F50" s="266">
        <f>일위대가_호표!H12</f>
        <v>780</v>
      </c>
      <c r="G50" s="266">
        <f>일위대가_호표!J12</f>
        <v>0</v>
      </c>
      <c r="H50" s="266">
        <f>일위대가_호표!L12</f>
        <v>0</v>
      </c>
      <c r="I50" s="277" t="s">
        <v>781</v>
      </c>
      <c r="J50" s="268" t="s">
        <v>86</v>
      </c>
      <c r="K50" s="268" t="s">
        <v>124</v>
      </c>
      <c r="L50" s="268" t="s">
        <v>92</v>
      </c>
      <c r="M50" s="268"/>
      <c r="N50" s="268"/>
      <c r="O50" s="268"/>
      <c r="P50" s="268"/>
      <c r="Q50" s="268"/>
      <c r="R50" s="268"/>
      <c r="S50" s="268"/>
      <c r="T50" s="266">
        <v>780</v>
      </c>
      <c r="U50" s="266">
        <v>78</v>
      </c>
      <c r="V50" s="266">
        <v>0</v>
      </c>
      <c r="W50" s="266">
        <v>858</v>
      </c>
      <c r="X50" s="268" t="s">
        <v>3325</v>
      </c>
      <c r="Y50" s="6" t="b">
        <f t="shared" si="1"/>
        <v>0</v>
      </c>
      <c r="AA50" s="10" t="str">
        <f>HYPERLINK("#일위대가_호표!A12","HGJ_001845 →")</f>
        <v>HGJ_001845 →</v>
      </c>
    </row>
    <row r="51" spans="1:27" ht="18.399999999999999" customHeight="1">
      <c r="A51" s="2" t="s">
        <v>2421</v>
      </c>
      <c r="B51" s="3" t="s">
        <v>1462</v>
      </c>
      <c r="C51" s="3">
        <v>1</v>
      </c>
      <c r="D51" s="3" t="s">
        <v>91</v>
      </c>
      <c r="E51" s="4">
        <f t="shared" si="0"/>
        <v>240285</v>
      </c>
      <c r="F51" s="4">
        <f>일위대가_호표!H16</f>
        <v>20070</v>
      </c>
      <c r="G51" s="4">
        <f>일위대가_호표!J16</f>
        <v>196896</v>
      </c>
      <c r="H51" s="4">
        <f>일위대가_호표!L16</f>
        <v>23319</v>
      </c>
      <c r="I51" s="5" t="s">
        <v>1530</v>
      </c>
      <c r="J51" s="185" t="s">
        <v>55</v>
      </c>
      <c r="K51" s="185" t="s">
        <v>1464</v>
      </c>
      <c r="L51" s="185" t="s">
        <v>92</v>
      </c>
      <c r="T51" s="4">
        <v>20070</v>
      </c>
      <c r="U51" s="4">
        <v>196896</v>
      </c>
      <c r="V51" s="4">
        <v>23319</v>
      </c>
      <c r="W51" s="4">
        <v>240285</v>
      </c>
      <c r="Y51" s="6" t="b">
        <f t="shared" si="1"/>
        <v>1</v>
      </c>
      <c r="AA51" s="10" t="str">
        <f>HYPERLINK("#일위대가_호표!A16","HGJ_0013001 →")</f>
        <v>HGJ_0013001 →</v>
      </c>
    </row>
    <row r="52" spans="1:27" ht="18.399999999999999" customHeight="1">
      <c r="A52" s="2" t="s">
        <v>2422</v>
      </c>
      <c r="B52" s="3" t="s">
        <v>1609</v>
      </c>
      <c r="C52" s="3">
        <v>1</v>
      </c>
      <c r="D52" s="3" t="s">
        <v>1497</v>
      </c>
      <c r="E52" s="4">
        <f t="shared" si="0"/>
        <v>2757</v>
      </c>
      <c r="F52" s="4">
        <f>일위대가_호표!H21</f>
        <v>0</v>
      </c>
      <c r="G52" s="4">
        <f>일위대가_호표!J21</f>
        <v>2757</v>
      </c>
      <c r="H52" s="4">
        <f>일위대가_호표!L21</f>
        <v>0</v>
      </c>
      <c r="I52" s="5" t="s">
        <v>1792</v>
      </c>
      <c r="J52" s="185" t="s">
        <v>55</v>
      </c>
      <c r="K52" s="185" t="s">
        <v>1610</v>
      </c>
      <c r="L52" s="185" t="s">
        <v>92</v>
      </c>
      <c r="T52" s="4">
        <v>0</v>
      </c>
      <c r="U52" s="4">
        <v>2757</v>
      </c>
      <c r="V52" s="4">
        <v>0</v>
      </c>
      <c r="W52" s="4">
        <v>2757</v>
      </c>
      <c r="Y52" s="6" t="b">
        <f t="shared" si="1"/>
        <v>1</v>
      </c>
      <c r="AA52" s="10" t="str">
        <f>HYPERLINK("#일위대가_호표!A21","HGJ_93010012 →")</f>
        <v>HGJ_93010012 →</v>
      </c>
    </row>
    <row r="53" spans="1:27" ht="18.399999999999999" customHeight="1">
      <c r="A53" s="2" t="s">
        <v>2423</v>
      </c>
      <c r="B53" s="3" t="s">
        <v>1295</v>
      </c>
      <c r="C53" s="3">
        <v>1</v>
      </c>
      <c r="D53" s="3" t="s">
        <v>93</v>
      </c>
      <c r="E53" s="4">
        <f t="shared" si="0"/>
        <v>30147</v>
      </c>
      <c r="F53" s="4">
        <f>일위대가_호표!H24</f>
        <v>2145</v>
      </c>
      <c r="G53" s="4">
        <f>일위대가_호표!J24</f>
        <v>25165</v>
      </c>
      <c r="H53" s="4">
        <f>일위대가_호표!L24</f>
        <v>2837</v>
      </c>
      <c r="I53" s="5" t="s">
        <v>1296</v>
      </c>
      <c r="J53" s="185" t="s">
        <v>55</v>
      </c>
      <c r="K53" s="185" t="s">
        <v>1297</v>
      </c>
      <c r="L53" s="185" t="s">
        <v>92</v>
      </c>
      <c r="T53" s="4">
        <v>2145</v>
      </c>
      <c r="U53" s="4">
        <v>25165</v>
      </c>
      <c r="V53" s="4">
        <v>2837</v>
      </c>
      <c r="W53" s="4">
        <v>30147</v>
      </c>
      <c r="Y53" s="6" t="b">
        <f t="shared" si="1"/>
        <v>1</v>
      </c>
      <c r="AA53" s="10" t="str">
        <f>HYPERLINK("#일위대가_호표!A24","NYH113000 →")</f>
        <v>NYH113000 →</v>
      </c>
    </row>
    <row r="54" spans="1:27" ht="18.399999999999999" customHeight="1">
      <c r="A54" s="2" t="s">
        <v>2424</v>
      </c>
      <c r="B54" s="3" t="s">
        <v>55</v>
      </c>
      <c r="C54" s="3">
        <v>1</v>
      </c>
      <c r="D54" s="3" t="s">
        <v>91</v>
      </c>
      <c r="E54" s="4">
        <f t="shared" si="0"/>
        <v>19888</v>
      </c>
      <c r="F54" s="4">
        <f>일위대가_호표!H30</f>
        <v>1129</v>
      </c>
      <c r="G54" s="4">
        <f>일위대가_호표!J30</f>
        <v>14716</v>
      </c>
      <c r="H54" s="4">
        <f>일위대가_호표!L30</f>
        <v>4043</v>
      </c>
      <c r="I54" s="5" t="s">
        <v>1531</v>
      </c>
      <c r="J54" s="185" t="s">
        <v>86</v>
      </c>
      <c r="K54" s="185" t="s">
        <v>1468</v>
      </c>
      <c r="L54" s="185" t="s">
        <v>92</v>
      </c>
      <c r="T54" s="4">
        <v>1129</v>
      </c>
      <c r="U54" s="4">
        <v>14716</v>
      </c>
      <c r="V54" s="4">
        <v>4043</v>
      </c>
      <c r="W54" s="4">
        <v>19888</v>
      </c>
      <c r="Y54" s="6" t="b">
        <f t="shared" si="1"/>
        <v>1</v>
      </c>
      <c r="AA54" s="10" t="str">
        <f>HYPERLINK("#일위대가_호표!A30","HGJ_001560 →")</f>
        <v>HGJ_001560 →</v>
      </c>
    </row>
    <row r="55" spans="1:27" ht="18.399999999999999" customHeight="1">
      <c r="A55" s="2" t="s">
        <v>2425</v>
      </c>
      <c r="B55" s="3" t="s">
        <v>1612</v>
      </c>
      <c r="C55" s="3">
        <v>1</v>
      </c>
      <c r="D55" s="3" t="s">
        <v>91</v>
      </c>
      <c r="E55" s="4">
        <f t="shared" si="0"/>
        <v>11843</v>
      </c>
      <c r="F55" s="4">
        <f>일위대가_호표!H33</f>
        <v>0</v>
      </c>
      <c r="G55" s="4">
        <f>일위대가_호표!J33</f>
        <v>11843</v>
      </c>
      <c r="H55" s="4">
        <f>일위대가_호표!L33</f>
        <v>0</v>
      </c>
      <c r="I55" s="5" t="s">
        <v>780</v>
      </c>
      <c r="J55" s="185" t="s">
        <v>86</v>
      </c>
      <c r="K55" s="185" t="s">
        <v>1613</v>
      </c>
      <c r="L55" s="185" t="s">
        <v>92</v>
      </c>
      <c r="T55" s="4">
        <v>0</v>
      </c>
      <c r="U55" s="4">
        <v>11843</v>
      </c>
      <c r="V55" s="4">
        <v>0</v>
      </c>
      <c r="W55" s="4">
        <v>11843</v>
      </c>
      <c r="Y55" s="6" t="b">
        <f t="shared" si="1"/>
        <v>1</v>
      </c>
      <c r="AA55" s="10" t="str">
        <f>HYPERLINK("#일위대가_호표!A33","HGJ_001134 →")</f>
        <v>HGJ_001134 →</v>
      </c>
    </row>
    <row r="56" spans="1:27" ht="18.399999999999999" customHeight="1">
      <c r="A56" s="2" t="s">
        <v>2426</v>
      </c>
      <c r="B56" s="3" t="s">
        <v>1625</v>
      </c>
      <c r="C56" s="3">
        <v>1</v>
      </c>
      <c r="D56" s="3" t="s">
        <v>91</v>
      </c>
      <c r="E56" s="4">
        <f t="shared" si="0"/>
        <v>206291</v>
      </c>
      <c r="F56" s="4">
        <f>일위대가_호표!H37</f>
        <v>38306</v>
      </c>
      <c r="G56" s="4">
        <f>일위대가_호표!J37</f>
        <v>65054</v>
      </c>
      <c r="H56" s="4">
        <f>일위대가_호표!L37</f>
        <v>102931</v>
      </c>
      <c r="I56" s="5" t="s">
        <v>1793</v>
      </c>
      <c r="J56" s="185" t="s">
        <v>86</v>
      </c>
      <c r="K56" s="185" t="s">
        <v>1626</v>
      </c>
      <c r="L56" s="185" t="s">
        <v>92</v>
      </c>
      <c r="T56" s="4">
        <v>45121</v>
      </c>
      <c r="U56" s="4">
        <v>65054</v>
      </c>
      <c r="V56" s="4">
        <v>102931</v>
      </c>
      <c r="W56" s="4">
        <v>213106</v>
      </c>
      <c r="Y56" s="6" t="b">
        <f t="shared" si="1"/>
        <v>0</v>
      </c>
      <c r="AA56" s="10" t="str">
        <f>HYPERLINK("#일위대가_호표!A37","HGJ_001420 →")</f>
        <v>HGJ_001420 →</v>
      </c>
    </row>
    <row r="57" spans="1:27" ht="18.399999999999999" customHeight="1">
      <c r="A57" s="2" t="s">
        <v>2427</v>
      </c>
      <c r="B57" s="3" t="s">
        <v>668</v>
      </c>
      <c r="C57" s="3">
        <v>1</v>
      </c>
      <c r="D57" s="3" t="s">
        <v>91</v>
      </c>
      <c r="E57" s="4">
        <f t="shared" si="0"/>
        <v>173558</v>
      </c>
      <c r="F57" s="4">
        <f>일위대가_호표!H55</f>
        <v>2409</v>
      </c>
      <c r="G57" s="4">
        <f>일위대가_호표!J55</f>
        <v>167805</v>
      </c>
      <c r="H57" s="4">
        <f>일위대가_호표!L55</f>
        <v>3344</v>
      </c>
      <c r="I57" s="5" t="s">
        <v>1532</v>
      </c>
      <c r="J57" s="185" t="s">
        <v>55</v>
      </c>
      <c r="K57" s="185" t="s">
        <v>1627</v>
      </c>
      <c r="L57" s="185" t="s">
        <v>92</v>
      </c>
      <c r="T57" s="4">
        <v>2409</v>
      </c>
      <c r="U57" s="4">
        <v>168122</v>
      </c>
      <c r="V57" s="4">
        <v>3344</v>
      </c>
      <c r="W57" s="4">
        <v>173875</v>
      </c>
      <c r="Y57" s="6" t="b">
        <f t="shared" si="1"/>
        <v>0</v>
      </c>
      <c r="AA57" s="10" t="str">
        <f>HYPERLINK("#일위대가_호표!A55","HGJ_001872 →")</f>
        <v>HGJ_001872 →</v>
      </c>
    </row>
    <row r="58" spans="1:27" ht="18.399999999999999" customHeight="1">
      <c r="A58" s="2" t="s">
        <v>2428</v>
      </c>
      <c r="B58" s="3" t="s">
        <v>1634</v>
      </c>
      <c r="C58" s="3">
        <v>1</v>
      </c>
      <c r="D58" s="3" t="s">
        <v>1635</v>
      </c>
      <c r="E58" s="4">
        <f t="shared" si="0"/>
        <v>5282</v>
      </c>
      <c r="F58" s="4">
        <f>일위대가_호표!H59</f>
        <v>760</v>
      </c>
      <c r="G58" s="4">
        <f>일위대가_호표!J59</f>
        <v>4522</v>
      </c>
      <c r="H58" s="4">
        <f>일위대가_호표!L59</f>
        <v>0</v>
      </c>
      <c r="I58" s="5" t="s">
        <v>1794</v>
      </c>
      <c r="J58" s="185" t="s">
        <v>86</v>
      </c>
      <c r="K58" s="185" t="s">
        <v>1636</v>
      </c>
      <c r="L58" s="185" t="s">
        <v>92</v>
      </c>
      <c r="T58" s="4">
        <v>760</v>
      </c>
      <c r="U58" s="4">
        <v>4522</v>
      </c>
      <c r="V58" s="4">
        <v>0</v>
      </c>
      <c r="W58" s="4">
        <v>5282</v>
      </c>
      <c r="Y58" s="6" t="b">
        <f t="shared" si="1"/>
        <v>1</v>
      </c>
      <c r="AA58" s="10" t="str">
        <f>HYPERLINK("#일위대가_호표!A59","HGJ_001740 →")</f>
        <v>HGJ_001740 →</v>
      </c>
    </row>
    <row r="59" spans="1:27" ht="18.399999999999999" customHeight="1">
      <c r="A59" s="264" t="s">
        <v>2429</v>
      </c>
      <c r="B59" s="265" t="s">
        <v>1638</v>
      </c>
      <c r="C59" s="265">
        <v>1</v>
      </c>
      <c r="D59" s="265" t="s">
        <v>99</v>
      </c>
      <c r="E59" s="266">
        <f t="shared" si="0"/>
        <v>450</v>
      </c>
      <c r="F59" s="266"/>
      <c r="G59" s="266">
        <f>일위대가_호표!J64</f>
        <v>0</v>
      </c>
      <c r="H59" s="266">
        <f>일위대가_호표!F64</f>
        <v>450</v>
      </c>
      <c r="I59" s="277" t="s">
        <v>1795</v>
      </c>
      <c r="J59" s="268" t="s">
        <v>55</v>
      </c>
      <c r="K59" s="268" t="s">
        <v>1639</v>
      </c>
      <c r="L59" s="268" t="s">
        <v>92</v>
      </c>
      <c r="M59" s="268"/>
      <c r="N59" s="268"/>
      <c r="O59" s="268"/>
      <c r="P59" s="268"/>
      <c r="Q59" s="268"/>
      <c r="R59" s="268"/>
      <c r="S59" s="268"/>
      <c r="T59" s="266">
        <v>180</v>
      </c>
      <c r="U59" s="266">
        <v>0</v>
      </c>
      <c r="V59" s="266">
        <v>270</v>
      </c>
      <c r="W59" s="266">
        <v>450</v>
      </c>
      <c r="X59" s="268" t="s">
        <v>3322</v>
      </c>
      <c r="Y59" s="6" t="b">
        <f t="shared" si="1"/>
        <v>1</v>
      </c>
      <c r="AA59" s="10" t="str">
        <f>HYPERLINK("#일위대가_호표!A64","HCQQ9000313 →")</f>
        <v>HCQQ9000313 →</v>
      </c>
    </row>
    <row r="60" spans="1:27" ht="18.399999999999999" customHeight="1">
      <c r="A60" s="264" t="s">
        <v>2430</v>
      </c>
      <c r="B60" s="265" t="s">
        <v>1641</v>
      </c>
      <c r="C60" s="265">
        <v>1</v>
      </c>
      <c r="D60" s="265" t="s">
        <v>1642</v>
      </c>
      <c r="E60" s="266">
        <f t="shared" si="0"/>
        <v>344136</v>
      </c>
      <c r="F60" s="266">
        <f>일위대가_호표!H71</f>
        <v>0</v>
      </c>
      <c r="G60" s="266">
        <f>일위대가_호표!J71</f>
        <v>0</v>
      </c>
      <c r="H60" s="266">
        <f>일위대가_호표!L71</f>
        <v>344136</v>
      </c>
      <c r="I60" s="277" t="s">
        <v>1763</v>
      </c>
      <c r="J60" s="268" t="s">
        <v>86</v>
      </c>
      <c r="K60" s="268" t="s">
        <v>1643</v>
      </c>
      <c r="L60" s="268" t="s">
        <v>92</v>
      </c>
      <c r="M60" s="268"/>
      <c r="N60" s="268"/>
      <c r="O60" s="268"/>
      <c r="P60" s="268"/>
      <c r="Q60" s="268"/>
      <c r="R60" s="268"/>
      <c r="S60" s="268"/>
      <c r="T60" s="266">
        <v>0</v>
      </c>
      <c r="U60" s="266">
        <v>344136</v>
      </c>
      <c r="V60" s="266">
        <v>0</v>
      </c>
      <c r="W60" s="266">
        <v>344136</v>
      </c>
      <c r="X60" s="268" t="s">
        <v>3321</v>
      </c>
      <c r="Y60" s="6" t="b">
        <f t="shared" si="1"/>
        <v>1</v>
      </c>
      <c r="AA60" s="10" t="str">
        <f>HYPERLINK("#일위대가_호표!A71","HGJ_001775 →")</f>
        <v>HGJ_001775 →</v>
      </c>
    </row>
    <row r="61" spans="1:27" ht="18.399999999999999" customHeight="1">
      <c r="A61" s="2" t="s">
        <v>2431</v>
      </c>
      <c r="B61" s="3" t="s">
        <v>606</v>
      </c>
      <c r="C61" s="3">
        <v>1</v>
      </c>
      <c r="D61" s="3" t="s">
        <v>91</v>
      </c>
      <c r="E61" s="4">
        <f t="shared" si="0"/>
        <v>80436</v>
      </c>
      <c r="F61" s="4">
        <f>일위대가_호표!H74</f>
        <v>3546</v>
      </c>
      <c r="G61" s="4">
        <f>일위대가_호표!J74</f>
        <v>72672</v>
      </c>
      <c r="H61" s="4">
        <f>일위대가_호표!L74</f>
        <v>4218</v>
      </c>
      <c r="I61" s="5" t="s">
        <v>1533</v>
      </c>
      <c r="J61" s="185" t="s">
        <v>55</v>
      </c>
      <c r="K61" s="185" t="s">
        <v>1283</v>
      </c>
      <c r="L61" s="185" t="s">
        <v>92</v>
      </c>
      <c r="T61" s="4">
        <v>3732</v>
      </c>
      <c r="U61" s="4">
        <v>73773</v>
      </c>
      <c r="V61" s="4">
        <v>4476</v>
      </c>
      <c r="W61" s="4">
        <v>81981</v>
      </c>
      <c r="Y61" s="6" t="b">
        <f t="shared" si="1"/>
        <v>0</v>
      </c>
      <c r="AA61" s="10" t="str">
        <f>HYPERLINK("#일위대가_호표!A74","HGJ_000830 →")</f>
        <v>HGJ_000830 →</v>
      </c>
    </row>
    <row r="62" spans="1:27" ht="18.399999999999999" customHeight="1">
      <c r="A62" s="2" t="s">
        <v>2432</v>
      </c>
      <c r="B62" s="3" t="s">
        <v>55</v>
      </c>
      <c r="C62" s="3">
        <v>1</v>
      </c>
      <c r="D62" s="3" t="s">
        <v>117</v>
      </c>
      <c r="E62" s="4">
        <f t="shared" si="0"/>
        <v>436</v>
      </c>
      <c r="F62" s="4">
        <f>일위대가_호표!H78</f>
        <v>0</v>
      </c>
      <c r="G62" s="4">
        <f>일위대가_호표!J78</f>
        <v>436</v>
      </c>
      <c r="H62" s="4">
        <f>일위대가_호표!L78</f>
        <v>0</v>
      </c>
      <c r="I62" s="5" t="s">
        <v>1792</v>
      </c>
      <c r="J62" s="185" t="s">
        <v>86</v>
      </c>
      <c r="K62" s="185" t="s">
        <v>1648</v>
      </c>
      <c r="L62" s="185" t="s">
        <v>92</v>
      </c>
      <c r="T62" s="4">
        <v>0</v>
      </c>
      <c r="U62" s="4">
        <v>436</v>
      </c>
      <c r="V62" s="4">
        <v>0</v>
      </c>
      <c r="W62" s="4">
        <v>436</v>
      </c>
      <c r="Y62" s="6" t="b">
        <f t="shared" si="1"/>
        <v>1</v>
      </c>
      <c r="AA62" s="10" t="str">
        <f>HYPERLINK("#일위대가_호표!A78","HGJ_001367 →")</f>
        <v>HGJ_001367 →</v>
      </c>
    </row>
    <row r="63" spans="1:27" ht="18.399999999999999" customHeight="1">
      <c r="A63" s="2" t="s">
        <v>2433</v>
      </c>
      <c r="B63" s="3" t="s">
        <v>1650</v>
      </c>
      <c r="C63" s="3">
        <v>1</v>
      </c>
      <c r="D63" s="3" t="s">
        <v>91</v>
      </c>
      <c r="E63" s="4">
        <f t="shared" si="0"/>
        <v>25765</v>
      </c>
      <c r="F63" s="4">
        <f>일위대가_호표!H82</f>
        <v>12000</v>
      </c>
      <c r="G63" s="4">
        <f>일위대가_호표!J82</f>
        <v>13765</v>
      </c>
      <c r="H63" s="4">
        <f>일위대가_호표!L82</f>
        <v>0</v>
      </c>
      <c r="I63" s="5" t="s">
        <v>1796</v>
      </c>
      <c r="J63" s="185" t="s">
        <v>55</v>
      </c>
      <c r="K63" s="185" t="s">
        <v>1651</v>
      </c>
      <c r="L63" s="185" t="s">
        <v>92</v>
      </c>
      <c r="T63" s="4">
        <v>12000</v>
      </c>
      <c r="U63" s="4">
        <v>13765</v>
      </c>
      <c r="V63" s="4">
        <v>0</v>
      </c>
      <c r="W63" s="4">
        <v>25765</v>
      </c>
      <c r="Y63" s="6" t="b">
        <f t="shared" si="1"/>
        <v>1</v>
      </c>
      <c r="AA63" s="10" t="str">
        <f>HYPERLINK("#일위대가_호표!A82","HGJ_400002 →")</f>
        <v>HGJ_400002 →</v>
      </c>
    </row>
    <row r="64" spans="1:27" ht="18.399999999999999" customHeight="1">
      <c r="A64" s="2" t="s">
        <v>2434</v>
      </c>
      <c r="B64" s="3" t="s">
        <v>621</v>
      </c>
      <c r="C64" s="3">
        <v>1</v>
      </c>
      <c r="D64" s="3" t="s">
        <v>126</v>
      </c>
      <c r="E64" s="4">
        <f t="shared" si="0"/>
        <v>34682</v>
      </c>
      <c r="F64" s="4">
        <f>일위대가_호표!H86</f>
        <v>0</v>
      </c>
      <c r="G64" s="4">
        <f>일위대가_호표!J86</f>
        <v>34682</v>
      </c>
      <c r="H64" s="4">
        <f>일위대가_호표!L86</f>
        <v>0</v>
      </c>
      <c r="I64" s="5" t="s">
        <v>780</v>
      </c>
      <c r="J64" s="185" t="s">
        <v>86</v>
      </c>
      <c r="K64" s="185" t="s">
        <v>622</v>
      </c>
      <c r="L64" s="185" t="s">
        <v>92</v>
      </c>
      <c r="T64" s="4">
        <v>0</v>
      </c>
      <c r="U64" s="4">
        <v>34682</v>
      </c>
      <c r="V64" s="4">
        <v>0</v>
      </c>
      <c r="W64" s="4">
        <v>34682</v>
      </c>
      <c r="Y64" s="6" t="b">
        <f t="shared" si="1"/>
        <v>1</v>
      </c>
      <c r="AA64" s="10" t="str">
        <f>HYPERLINK("#일위대가_호표!A86","HGJ_001130 →")</f>
        <v>HGJ_001130 →</v>
      </c>
    </row>
    <row r="65" spans="1:27" ht="18.399999999999999" customHeight="1">
      <c r="A65" s="2" t="s">
        <v>2435</v>
      </c>
      <c r="B65" s="3" t="s">
        <v>624</v>
      </c>
      <c r="C65" s="3">
        <v>1</v>
      </c>
      <c r="D65" s="3" t="s">
        <v>91</v>
      </c>
      <c r="E65" s="4">
        <f t="shared" si="0"/>
        <v>9054</v>
      </c>
      <c r="F65" s="4">
        <f>일위대가_호표!H90</f>
        <v>0</v>
      </c>
      <c r="G65" s="4">
        <f>일위대가_호표!J90</f>
        <v>9054</v>
      </c>
      <c r="H65" s="4">
        <f>일위대가_호표!L90</f>
        <v>0</v>
      </c>
      <c r="I65" s="5" t="s">
        <v>780</v>
      </c>
      <c r="J65" s="185" t="s">
        <v>86</v>
      </c>
      <c r="K65" s="185" t="s">
        <v>625</v>
      </c>
      <c r="L65" s="185" t="s">
        <v>92</v>
      </c>
      <c r="T65" s="4">
        <v>0</v>
      </c>
      <c r="U65" s="4">
        <v>9054</v>
      </c>
      <c r="V65" s="4">
        <v>0</v>
      </c>
      <c r="W65" s="4">
        <v>9054</v>
      </c>
      <c r="Y65" s="6" t="b">
        <f t="shared" si="1"/>
        <v>1</v>
      </c>
      <c r="AA65" s="10" t="str">
        <f>HYPERLINK("#일위대가_호표!A90","HGJ_001131 →")</f>
        <v>HGJ_001131 →</v>
      </c>
    </row>
    <row r="66" spans="1:27" ht="18.399999999999999" customHeight="1">
      <c r="A66" s="2" t="s">
        <v>2436</v>
      </c>
      <c r="B66" s="3" t="s">
        <v>627</v>
      </c>
      <c r="C66" s="3">
        <v>1</v>
      </c>
      <c r="D66" s="3" t="s">
        <v>91</v>
      </c>
      <c r="E66" s="4">
        <f t="shared" si="0"/>
        <v>14177</v>
      </c>
      <c r="F66" s="4">
        <f>일위대가_호표!H94</f>
        <v>0</v>
      </c>
      <c r="G66" s="4">
        <f>일위대가_호표!J94</f>
        <v>13765</v>
      </c>
      <c r="H66" s="4">
        <f>일위대가_호표!L94</f>
        <v>412</v>
      </c>
      <c r="I66" s="5" t="s">
        <v>780</v>
      </c>
      <c r="J66" s="185" t="s">
        <v>86</v>
      </c>
      <c r="K66" s="185" t="s">
        <v>628</v>
      </c>
      <c r="L66" s="185" t="s">
        <v>92</v>
      </c>
      <c r="T66" s="4">
        <v>0</v>
      </c>
      <c r="U66" s="4">
        <v>13765</v>
      </c>
      <c r="V66" s="4">
        <v>412</v>
      </c>
      <c r="W66" s="4">
        <v>14177</v>
      </c>
      <c r="Y66" s="6" t="b">
        <f t="shared" si="1"/>
        <v>1</v>
      </c>
      <c r="AA66" s="10" t="str">
        <f>HYPERLINK("#일위대가_호표!A94","HGJ_001132 →")</f>
        <v>HGJ_001132 →</v>
      </c>
    </row>
    <row r="67" spans="1:27" ht="18.399999999999999" customHeight="1">
      <c r="A67" s="2" t="s">
        <v>2437</v>
      </c>
      <c r="B67" s="3" t="s">
        <v>630</v>
      </c>
      <c r="C67" s="3">
        <v>1</v>
      </c>
      <c r="D67" s="3" t="s">
        <v>91</v>
      </c>
      <c r="E67" s="4">
        <f t="shared" ref="E67:E79" si="2">F67+G67+H67</f>
        <v>65887</v>
      </c>
      <c r="F67" s="4">
        <f>일위대가_호표!H98</f>
        <v>0</v>
      </c>
      <c r="G67" s="4">
        <f>일위대가_호표!J98</f>
        <v>62750</v>
      </c>
      <c r="H67" s="4">
        <f>일위대가_호표!L98</f>
        <v>3137</v>
      </c>
      <c r="I67" s="5" t="s">
        <v>149</v>
      </c>
      <c r="J67" s="185" t="s">
        <v>55</v>
      </c>
      <c r="K67" s="185" t="s">
        <v>631</v>
      </c>
      <c r="L67" s="185" t="s">
        <v>92</v>
      </c>
      <c r="T67" s="4">
        <v>0</v>
      </c>
      <c r="U67" s="4">
        <v>62750</v>
      </c>
      <c r="V67" s="4">
        <v>3137</v>
      </c>
      <c r="W67" s="4">
        <v>65887</v>
      </c>
      <c r="Y67" s="6" t="b">
        <f t="shared" ref="Y67:Y79" si="3">EXACT($E67,$W67)</f>
        <v>1</v>
      </c>
      <c r="AA67" s="10" t="str">
        <f>HYPERLINK("#일위대가_호표!A98","HGJ_90029000 →")</f>
        <v>HGJ_90029000 →</v>
      </c>
    </row>
    <row r="68" spans="1:27" ht="18.399999999999999" customHeight="1">
      <c r="A68" s="264" t="s">
        <v>2438</v>
      </c>
      <c r="B68" s="265" t="s">
        <v>1537</v>
      </c>
      <c r="C68" s="265">
        <v>1</v>
      </c>
      <c r="D68" s="265" t="s">
        <v>85</v>
      </c>
      <c r="E68" s="266">
        <f t="shared" si="2"/>
        <v>73989</v>
      </c>
      <c r="F68" s="266">
        <f>일위대가_호표!H103</f>
        <v>0</v>
      </c>
      <c r="G68" s="266">
        <f>일위대가_호표!J103</f>
        <v>73989</v>
      </c>
      <c r="H68" s="266">
        <f>일위대가_호표!L103</f>
        <v>0</v>
      </c>
      <c r="I68" s="277" t="s">
        <v>1538</v>
      </c>
      <c r="J68" s="268" t="s">
        <v>86</v>
      </c>
      <c r="K68" s="268" t="s">
        <v>1539</v>
      </c>
      <c r="L68" s="268" t="s">
        <v>92</v>
      </c>
      <c r="M68" s="268"/>
      <c r="N68" s="268"/>
      <c r="O68" s="268"/>
      <c r="P68" s="268"/>
      <c r="Q68" s="268"/>
      <c r="R68" s="268"/>
      <c r="S68" s="268"/>
      <c r="T68" s="266">
        <v>0</v>
      </c>
      <c r="U68" s="266">
        <v>113564</v>
      </c>
      <c r="V68" s="266">
        <v>0</v>
      </c>
      <c r="W68" s="266">
        <v>113564</v>
      </c>
      <c r="X68" s="268" t="s">
        <v>3326</v>
      </c>
      <c r="Y68" s="6" t="b">
        <f t="shared" si="3"/>
        <v>0</v>
      </c>
      <c r="AA68" s="10" t="str">
        <f>HYPERLINK("#일위대가_호표!A103","HGJ_001830 →")</f>
        <v>HGJ_001830 →</v>
      </c>
    </row>
    <row r="69" spans="1:27" ht="18.399999999999999" customHeight="1">
      <c r="A69" s="2" t="s">
        <v>2439</v>
      </c>
      <c r="B69" s="3" t="s">
        <v>722</v>
      </c>
      <c r="C69" s="3">
        <v>1</v>
      </c>
      <c r="D69" s="3" t="s">
        <v>126</v>
      </c>
      <c r="E69" s="4">
        <f t="shared" si="2"/>
        <v>25173</v>
      </c>
      <c r="F69" s="4">
        <f>일위대가_호표!H106</f>
        <v>0</v>
      </c>
      <c r="G69" s="4">
        <f>일위대가_호표!J106</f>
        <v>25173</v>
      </c>
      <c r="H69" s="4">
        <f>일위대가_호표!L106</f>
        <v>0</v>
      </c>
      <c r="I69" s="5" t="s">
        <v>780</v>
      </c>
      <c r="J69" s="185" t="s">
        <v>86</v>
      </c>
      <c r="K69" s="185" t="s">
        <v>723</v>
      </c>
      <c r="L69" s="185" t="s">
        <v>92</v>
      </c>
      <c r="T69" s="4">
        <v>0</v>
      </c>
      <c r="U69" s="4">
        <v>25173</v>
      </c>
      <c r="V69" s="4">
        <v>0</v>
      </c>
      <c r="W69" s="4">
        <v>25173</v>
      </c>
      <c r="Y69" s="6" t="b">
        <f t="shared" si="3"/>
        <v>1</v>
      </c>
      <c r="AA69" s="10" t="str">
        <f>HYPERLINK("#일위대가_호표!A106","HGJ_001128 →")</f>
        <v>HGJ_001128 →</v>
      </c>
    </row>
    <row r="70" spans="1:27" ht="18.399999999999999" customHeight="1">
      <c r="A70" s="2" t="s">
        <v>2440</v>
      </c>
      <c r="B70" s="3" t="s">
        <v>724</v>
      </c>
      <c r="C70" s="3">
        <v>1</v>
      </c>
      <c r="D70" s="3" t="s">
        <v>91</v>
      </c>
      <c r="E70" s="4">
        <f t="shared" si="2"/>
        <v>5568</v>
      </c>
      <c r="F70" s="4">
        <f>일위대가_호표!H110</f>
        <v>0</v>
      </c>
      <c r="G70" s="4">
        <f>일위대가_호표!J110</f>
        <v>5568</v>
      </c>
      <c r="H70" s="4">
        <f>일위대가_호표!L110</f>
        <v>0</v>
      </c>
      <c r="I70" s="5" t="s">
        <v>780</v>
      </c>
      <c r="J70" s="185" t="s">
        <v>86</v>
      </c>
      <c r="K70" s="185" t="s">
        <v>725</v>
      </c>
      <c r="L70" s="185" t="s">
        <v>92</v>
      </c>
      <c r="T70" s="4">
        <v>0</v>
      </c>
      <c r="U70" s="4">
        <v>5568</v>
      </c>
      <c r="V70" s="4">
        <v>0</v>
      </c>
      <c r="W70" s="4">
        <v>5568</v>
      </c>
      <c r="Y70" s="6" t="b">
        <f t="shared" si="3"/>
        <v>1</v>
      </c>
      <c r="AA70" s="10" t="str">
        <f>HYPERLINK("#일위대가_호표!A110","HGJ_0011281 →")</f>
        <v>HGJ_0011281 →</v>
      </c>
    </row>
    <row r="71" spans="1:27" ht="18.399999999999999" customHeight="1">
      <c r="A71" s="2" t="s">
        <v>2441</v>
      </c>
      <c r="B71" s="3" t="s">
        <v>726</v>
      </c>
      <c r="C71" s="3">
        <v>1</v>
      </c>
      <c r="D71" s="3" t="s">
        <v>91</v>
      </c>
      <c r="E71" s="4">
        <f t="shared" si="2"/>
        <v>4436</v>
      </c>
      <c r="F71" s="4">
        <f>일위대가_호표!H114</f>
        <v>0</v>
      </c>
      <c r="G71" s="4">
        <f>일위대가_호표!J114</f>
        <v>4436</v>
      </c>
      <c r="H71" s="4">
        <f>일위대가_호표!L114</f>
        <v>0</v>
      </c>
      <c r="I71" s="5" t="s">
        <v>780</v>
      </c>
      <c r="J71" s="185" t="s">
        <v>86</v>
      </c>
      <c r="K71" s="185" t="s">
        <v>727</v>
      </c>
      <c r="L71" s="185" t="s">
        <v>92</v>
      </c>
      <c r="T71" s="4">
        <v>0</v>
      </c>
      <c r="U71" s="4">
        <v>4436</v>
      </c>
      <c r="V71" s="4">
        <v>0</v>
      </c>
      <c r="W71" s="4">
        <v>4436</v>
      </c>
      <c r="Y71" s="6" t="b">
        <f t="shared" si="3"/>
        <v>1</v>
      </c>
      <c r="AA71" s="10" t="str">
        <f>HYPERLINK("#일위대가_호표!A114","HGJ_0011277 →")</f>
        <v>HGJ_0011277 →</v>
      </c>
    </row>
    <row r="72" spans="1:27" ht="18.399999999999999" customHeight="1">
      <c r="A72" s="2" t="s">
        <v>2442</v>
      </c>
      <c r="B72" s="3" t="s">
        <v>728</v>
      </c>
      <c r="C72" s="3">
        <v>1</v>
      </c>
      <c r="D72" s="3" t="s">
        <v>91</v>
      </c>
      <c r="E72" s="4">
        <f t="shared" si="2"/>
        <v>708</v>
      </c>
      <c r="F72" s="4">
        <f>일위대가_호표!H118</f>
        <v>0</v>
      </c>
      <c r="G72" s="4">
        <f>일위대가_호표!J118</f>
        <v>688</v>
      </c>
      <c r="H72" s="4">
        <f>일위대가_호표!L118</f>
        <v>20</v>
      </c>
      <c r="I72" s="5" t="s">
        <v>780</v>
      </c>
      <c r="J72" s="185" t="s">
        <v>86</v>
      </c>
      <c r="K72" s="185" t="s">
        <v>729</v>
      </c>
      <c r="L72" s="185" t="s">
        <v>92</v>
      </c>
      <c r="T72" s="4">
        <v>0</v>
      </c>
      <c r="U72" s="4">
        <v>688</v>
      </c>
      <c r="V72" s="4">
        <v>20</v>
      </c>
      <c r="W72" s="4">
        <v>708</v>
      </c>
      <c r="Y72" s="6" t="b">
        <f t="shared" si="3"/>
        <v>1</v>
      </c>
      <c r="AA72" s="10" t="str">
        <f>HYPERLINK("#일위대가_호표!A118","HGJ_001129 →")</f>
        <v>HGJ_001129 →</v>
      </c>
    </row>
    <row r="73" spans="1:27" ht="18.399999999999999" customHeight="1">
      <c r="A73" s="2" t="s">
        <v>2443</v>
      </c>
      <c r="B73" s="3" t="s">
        <v>730</v>
      </c>
      <c r="C73" s="3">
        <v>1</v>
      </c>
      <c r="D73" s="3" t="s">
        <v>91</v>
      </c>
      <c r="E73" s="4">
        <f t="shared" si="2"/>
        <v>531</v>
      </c>
      <c r="F73" s="4">
        <f>일위대가_호표!H122</f>
        <v>0</v>
      </c>
      <c r="G73" s="4">
        <f>일위대가_호표!J122</f>
        <v>516</v>
      </c>
      <c r="H73" s="4">
        <f>일위대가_호표!L122</f>
        <v>15</v>
      </c>
      <c r="I73" s="5" t="s">
        <v>780</v>
      </c>
      <c r="J73" s="185" t="s">
        <v>86</v>
      </c>
      <c r="K73" s="185" t="s">
        <v>731</v>
      </c>
      <c r="L73" s="185" t="s">
        <v>92</v>
      </c>
      <c r="T73" s="4">
        <v>0</v>
      </c>
      <c r="U73" s="4">
        <v>516</v>
      </c>
      <c r="V73" s="4">
        <v>15</v>
      </c>
      <c r="W73" s="4">
        <v>531</v>
      </c>
      <c r="Y73" s="6" t="b">
        <f t="shared" si="3"/>
        <v>1</v>
      </c>
      <c r="AA73" s="10" t="str">
        <f>HYPERLINK("#일위대가_호표!A122","HGJ_0011278 →")</f>
        <v>HGJ_0011278 →</v>
      </c>
    </row>
    <row r="74" spans="1:27" ht="18.399999999999999" customHeight="1">
      <c r="A74" s="2" t="s">
        <v>2444</v>
      </c>
      <c r="B74" s="3" t="s">
        <v>733</v>
      </c>
      <c r="C74" s="3">
        <v>1</v>
      </c>
      <c r="D74" s="3" t="s">
        <v>91</v>
      </c>
      <c r="E74" s="4">
        <f t="shared" si="2"/>
        <v>42419</v>
      </c>
      <c r="F74" s="4">
        <f>일위대가_호표!H126</f>
        <v>500</v>
      </c>
      <c r="G74" s="4">
        <f>일위대가_호표!J126</f>
        <v>40699</v>
      </c>
      <c r="H74" s="4">
        <f>일위대가_호표!L126</f>
        <v>1220</v>
      </c>
      <c r="I74" s="5" t="s">
        <v>783</v>
      </c>
      <c r="J74" s="185" t="s">
        <v>152</v>
      </c>
      <c r="K74" s="185" t="s">
        <v>734</v>
      </c>
      <c r="L74" s="185" t="s">
        <v>92</v>
      </c>
      <c r="T74" s="4">
        <v>500</v>
      </c>
      <c r="U74" s="4">
        <v>40699</v>
      </c>
      <c r="V74" s="4">
        <v>1220</v>
      </c>
      <c r="W74" s="4">
        <v>42419</v>
      </c>
      <c r="Y74" s="6" t="b">
        <f t="shared" si="3"/>
        <v>1</v>
      </c>
      <c r="AA74" s="10" t="str">
        <f>HYPERLINK("#일위대가_호표!A126","HGJ_001620 →")</f>
        <v>HGJ_001620 →</v>
      </c>
    </row>
    <row r="75" spans="1:27" ht="18.399999999999999" customHeight="1">
      <c r="A75" s="2" t="s">
        <v>2445</v>
      </c>
      <c r="B75" s="3" t="s">
        <v>728</v>
      </c>
      <c r="C75" s="3">
        <v>1</v>
      </c>
      <c r="D75" s="3" t="s">
        <v>125</v>
      </c>
      <c r="E75" s="4">
        <f t="shared" si="2"/>
        <v>5460</v>
      </c>
      <c r="F75" s="4">
        <f>일위대가_호표!H134</f>
        <v>5200</v>
      </c>
      <c r="G75" s="4">
        <f>일위대가_호표!J134</f>
        <v>0</v>
      </c>
      <c r="H75" s="4">
        <f>일위대가_호표!L134</f>
        <v>260</v>
      </c>
      <c r="I75" s="5" t="s">
        <v>1529</v>
      </c>
      <c r="J75" s="185" t="s">
        <v>86</v>
      </c>
      <c r="K75" s="185" t="s">
        <v>1663</v>
      </c>
      <c r="L75" s="185" t="s">
        <v>92</v>
      </c>
      <c r="T75" s="4">
        <v>5200</v>
      </c>
      <c r="U75" s="4">
        <v>0</v>
      </c>
      <c r="V75" s="4">
        <v>260</v>
      </c>
      <c r="W75" s="4">
        <v>5460</v>
      </c>
      <c r="Y75" s="6" t="b">
        <f t="shared" si="3"/>
        <v>1</v>
      </c>
      <c r="AA75" s="10" t="str">
        <f>HYPERLINK("#일위대가_호표!A134","HGJ_001141 →")</f>
        <v>HGJ_001141 →</v>
      </c>
    </row>
    <row r="76" spans="1:27" ht="18.399999999999999" customHeight="1">
      <c r="A76" s="2" t="s">
        <v>2446</v>
      </c>
      <c r="B76" s="3" t="s">
        <v>1534</v>
      </c>
      <c r="C76" s="3">
        <v>1</v>
      </c>
      <c r="D76" s="3" t="s">
        <v>122</v>
      </c>
      <c r="E76" s="4">
        <f t="shared" si="2"/>
        <v>19888</v>
      </c>
      <c r="F76" s="4">
        <f>일위대가_호표!H138</f>
        <v>1129</v>
      </c>
      <c r="G76" s="4">
        <f>일위대가_호표!J138</f>
        <v>14716</v>
      </c>
      <c r="H76" s="4">
        <f>일위대가_호표!L138</f>
        <v>4043</v>
      </c>
      <c r="I76" s="5" t="s">
        <v>1535</v>
      </c>
      <c r="J76" s="185" t="s">
        <v>55</v>
      </c>
      <c r="K76" s="185" t="s">
        <v>1536</v>
      </c>
      <c r="L76" s="185" t="s">
        <v>92</v>
      </c>
      <c r="T76" s="4">
        <v>1129</v>
      </c>
      <c r="U76" s="4">
        <v>14716</v>
      </c>
      <c r="V76" s="4">
        <v>4043</v>
      </c>
      <c r="W76" s="4">
        <v>19888</v>
      </c>
      <c r="Y76" s="6" t="b">
        <f t="shared" si="3"/>
        <v>1</v>
      </c>
      <c r="AA76" s="10" t="str">
        <f>HYPERLINK("#일위대가_호표!A138","PM0000103001 →")</f>
        <v>PM0000103001 →</v>
      </c>
    </row>
    <row r="77" spans="1:27" ht="18.399999999999999" customHeight="1">
      <c r="A77" s="2" t="s">
        <v>2447</v>
      </c>
      <c r="B77" s="3" t="s">
        <v>1797</v>
      </c>
      <c r="C77" s="3">
        <v>1</v>
      </c>
      <c r="D77" s="3" t="s">
        <v>120</v>
      </c>
      <c r="E77" s="4">
        <f t="shared" si="2"/>
        <v>186000</v>
      </c>
      <c r="F77" s="4">
        <f>일위대가_호표!H143</f>
        <v>0</v>
      </c>
      <c r="G77" s="4">
        <f>일위대가_호표!J143</f>
        <v>0</v>
      </c>
      <c r="H77" s="4">
        <f>일위대가_호표!L143</f>
        <v>186000</v>
      </c>
      <c r="I77" s="5" t="s">
        <v>1798</v>
      </c>
      <c r="J77" s="185" t="s">
        <v>55</v>
      </c>
      <c r="K77" s="185" t="s">
        <v>1799</v>
      </c>
      <c r="L77" s="185" t="s">
        <v>92</v>
      </c>
      <c r="T77" s="4">
        <v>0</v>
      </c>
      <c r="U77" s="4">
        <v>0</v>
      </c>
      <c r="V77" s="4">
        <v>186000</v>
      </c>
      <c r="W77" s="4">
        <v>186000</v>
      </c>
      <c r="Y77" s="6" t="b">
        <f t="shared" si="3"/>
        <v>1</v>
      </c>
      <c r="AA77" s="10" t="str">
        <f>HYPERLINK("#일위대가_호표!A143","HGJ_000270 →")</f>
        <v>HGJ_000270 →</v>
      </c>
    </row>
    <row r="78" spans="1:27" ht="18.399999999999999" customHeight="1">
      <c r="A78" s="2" t="s">
        <v>2448</v>
      </c>
      <c r="B78" s="3" t="s">
        <v>733</v>
      </c>
      <c r="C78" s="3">
        <v>1</v>
      </c>
      <c r="D78" s="3" t="s">
        <v>91</v>
      </c>
      <c r="E78" s="4">
        <f t="shared" si="2"/>
        <v>170558</v>
      </c>
      <c r="F78" s="4">
        <f>일위대가_호표!H147</f>
        <v>0</v>
      </c>
      <c r="G78" s="4">
        <f>일위대가_호표!J147</f>
        <v>167214</v>
      </c>
      <c r="H78" s="4">
        <f>일위대가_호표!L147</f>
        <v>3344</v>
      </c>
      <c r="I78" s="5" t="s">
        <v>782</v>
      </c>
      <c r="J78" s="185" t="s">
        <v>86</v>
      </c>
      <c r="K78" s="185" t="s">
        <v>1800</v>
      </c>
      <c r="L78" s="185" t="s">
        <v>92</v>
      </c>
      <c r="T78" s="4">
        <v>0</v>
      </c>
      <c r="U78" s="4">
        <v>167214</v>
      </c>
      <c r="V78" s="4">
        <v>3344</v>
      </c>
      <c r="W78" s="4">
        <v>170558</v>
      </c>
      <c r="Y78" s="6" t="b">
        <f t="shared" si="3"/>
        <v>1</v>
      </c>
      <c r="AA78" s="10" t="str">
        <f>HYPERLINK("#일위대가_호표!A147","HGJ_001857 →")</f>
        <v>HGJ_001857 →</v>
      </c>
    </row>
    <row r="79" spans="1:27" ht="18.399999999999999" customHeight="1" thickBot="1">
      <c r="A79" s="11" t="s">
        <v>2449</v>
      </c>
      <c r="B79" s="12" t="s">
        <v>668</v>
      </c>
      <c r="C79" s="12">
        <v>1</v>
      </c>
      <c r="D79" s="12" t="s">
        <v>91</v>
      </c>
      <c r="E79" s="13">
        <f t="shared" si="2"/>
        <v>3000</v>
      </c>
      <c r="F79" s="13">
        <f>일위대가_호표!H152</f>
        <v>2409</v>
      </c>
      <c r="G79" s="13">
        <f>일위대가_호표!J152</f>
        <v>591</v>
      </c>
      <c r="H79" s="13">
        <f>일위대가_호표!L152</f>
        <v>0</v>
      </c>
      <c r="I79" s="14" t="s">
        <v>149</v>
      </c>
      <c r="J79" s="185" t="s">
        <v>86</v>
      </c>
      <c r="K79" s="185" t="s">
        <v>1801</v>
      </c>
      <c r="L79" s="185" t="s">
        <v>92</v>
      </c>
      <c r="T79" s="4">
        <v>2409</v>
      </c>
      <c r="U79" s="4">
        <v>908</v>
      </c>
      <c r="V79" s="4">
        <v>0</v>
      </c>
      <c r="W79" s="4">
        <v>3317</v>
      </c>
      <c r="Y79" s="6" t="b">
        <f t="shared" si="3"/>
        <v>0</v>
      </c>
      <c r="AA79" s="10" t="str">
        <f>HYPERLINK("#일위대가_호표!A152","HGJ_001863 →")</f>
        <v>HGJ_001863 →</v>
      </c>
    </row>
  </sheetData>
  <autoFilter ref="A2:AA79"/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I155"/>
  <sheetViews>
    <sheetView workbookViewId="0">
      <pane xSplit="6" ySplit="3" topLeftCell="G82" activePane="bottomRight" state="frozen"/>
      <selection pane="topRight" activeCell="G1" sqref="G1"/>
      <selection pane="bottomLeft" activeCell="A4" sqref="A4"/>
      <selection pane="bottomRight" activeCell="C103" sqref="C103:C104"/>
    </sheetView>
  </sheetViews>
  <sheetFormatPr defaultRowHeight="18.399999999999999" customHeight="1"/>
  <cols>
    <col min="1" max="1" width="18.75" style="185" customWidth="1"/>
    <col min="2" max="2" width="15" style="185" customWidth="1"/>
    <col min="3" max="3" width="6" style="185" customWidth="1"/>
    <col min="4" max="4" width="3.75" style="185" customWidth="1"/>
    <col min="5" max="12" width="9.75" style="185" customWidth="1"/>
    <col min="13" max="13" width="25.25" style="185" customWidth="1"/>
    <col min="14" max="59" width="0" style="185" hidden="1" customWidth="1"/>
    <col min="60" max="256" width="9" style="185"/>
    <col min="257" max="257" width="18.75" style="185" customWidth="1"/>
    <col min="258" max="258" width="15" style="185" customWidth="1"/>
    <col min="259" max="259" width="6" style="185" customWidth="1"/>
    <col min="260" max="260" width="3.75" style="185" customWidth="1"/>
    <col min="261" max="268" width="9.75" style="185" customWidth="1"/>
    <col min="269" max="269" width="7.5" style="185" customWidth="1"/>
    <col min="270" max="315" width="0" style="185" hidden="1" customWidth="1"/>
    <col min="316" max="512" width="9" style="185"/>
    <col min="513" max="513" width="18.75" style="185" customWidth="1"/>
    <col min="514" max="514" width="15" style="185" customWidth="1"/>
    <col min="515" max="515" width="6" style="185" customWidth="1"/>
    <col min="516" max="516" width="3.75" style="185" customWidth="1"/>
    <col min="517" max="524" width="9.75" style="185" customWidth="1"/>
    <col min="525" max="525" width="7.5" style="185" customWidth="1"/>
    <col min="526" max="571" width="0" style="185" hidden="1" customWidth="1"/>
    <col min="572" max="768" width="9" style="185"/>
    <col min="769" max="769" width="18.75" style="185" customWidth="1"/>
    <col min="770" max="770" width="15" style="185" customWidth="1"/>
    <col min="771" max="771" width="6" style="185" customWidth="1"/>
    <col min="772" max="772" width="3.75" style="185" customWidth="1"/>
    <col min="773" max="780" width="9.75" style="185" customWidth="1"/>
    <col min="781" max="781" width="7.5" style="185" customWidth="1"/>
    <col min="782" max="827" width="0" style="185" hidden="1" customWidth="1"/>
    <col min="828" max="1024" width="9" style="185"/>
    <col min="1025" max="1025" width="18.75" style="185" customWidth="1"/>
    <col min="1026" max="1026" width="15" style="185" customWidth="1"/>
    <col min="1027" max="1027" width="6" style="185" customWidth="1"/>
    <col min="1028" max="1028" width="3.75" style="185" customWidth="1"/>
    <col min="1029" max="1036" width="9.75" style="185" customWidth="1"/>
    <col min="1037" max="1037" width="7.5" style="185" customWidth="1"/>
    <col min="1038" max="1083" width="0" style="185" hidden="1" customWidth="1"/>
    <col min="1084" max="1280" width="9" style="185"/>
    <col min="1281" max="1281" width="18.75" style="185" customWidth="1"/>
    <col min="1282" max="1282" width="15" style="185" customWidth="1"/>
    <col min="1283" max="1283" width="6" style="185" customWidth="1"/>
    <col min="1284" max="1284" width="3.75" style="185" customWidth="1"/>
    <col min="1285" max="1292" width="9.75" style="185" customWidth="1"/>
    <col min="1293" max="1293" width="7.5" style="185" customWidth="1"/>
    <col min="1294" max="1339" width="0" style="185" hidden="1" customWidth="1"/>
    <col min="1340" max="1536" width="9" style="185"/>
    <col min="1537" max="1537" width="18.75" style="185" customWidth="1"/>
    <col min="1538" max="1538" width="15" style="185" customWidth="1"/>
    <col min="1539" max="1539" width="6" style="185" customWidth="1"/>
    <col min="1540" max="1540" width="3.75" style="185" customWidth="1"/>
    <col min="1541" max="1548" width="9.75" style="185" customWidth="1"/>
    <col min="1549" max="1549" width="7.5" style="185" customWidth="1"/>
    <col min="1550" max="1595" width="0" style="185" hidden="1" customWidth="1"/>
    <col min="1596" max="1792" width="9" style="185"/>
    <col min="1793" max="1793" width="18.75" style="185" customWidth="1"/>
    <col min="1794" max="1794" width="15" style="185" customWidth="1"/>
    <col min="1795" max="1795" width="6" style="185" customWidth="1"/>
    <col min="1796" max="1796" width="3.75" style="185" customWidth="1"/>
    <col min="1797" max="1804" width="9.75" style="185" customWidth="1"/>
    <col min="1805" max="1805" width="7.5" style="185" customWidth="1"/>
    <col min="1806" max="1851" width="0" style="185" hidden="1" customWidth="1"/>
    <col min="1852" max="2048" width="9" style="185"/>
    <col min="2049" max="2049" width="18.75" style="185" customWidth="1"/>
    <col min="2050" max="2050" width="15" style="185" customWidth="1"/>
    <col min="2051" max="2051" width="6" style="185" customWidth="1"/>
    <col min="2052" max="2052" width="3.75" style="185" customWidth="1"/>
    <col min="2053" max="2060" width="9.75" style="185" customWidth="1"/>
    <col min="2061" max="2061" width="7.5" style="185" customWidth="1"/>
    <col min="2062" max="2107" width="0" style="185" hidden="1" customWidth="1"/>
    <col min="2108" max="2304" width="9" style="185"/>
    <col min="2305" max="2305" width="18.75" style="185" customWidth="1"/>
    <col min="2306" max="2306" width="15" style="185" customWidth="1"/>
    <col min="2307" max="2307" width="6" style="185" customWidth="1"/>
    <col min="2308" max="2308" width="3.75" style="185" customWidth="1"/>
    <col min="2309" max="2316" width="9.75" style="185" customWidth="1"/>
    <col min="2317" max="2317" width="7.5" style="185" customWidth="1"/>
    <col min="2318" max="2363" width="0" style="185" hidden="1" customWidth="1"/>
    <col min="2364" max="2560" width="9" style="185"/>
    <col min="2561" max="2561" width="18.75" style="185" customWidth="1"/>
    <col min="2562" max="2562" width="15" style="185" customWidth="1"/>
    <col min="2563" max="2563" width="6" style="185" customWidth="1"/>
    <col min="2564" max="2564" width="3.75" style="185" customWidth="1"/>
    <col min="2565" max="2572" width="9.75" style="185" customWidth="1"/>
    <col min="2573" max="2573" width="7.5" style="185" customWidth="1"/>
    <col min="2574" max="2619" width="0" style="185" hidden="1" customWidth="1"/>
    <col min="2620" max="2816" width="9" style="185"/>
    <col min="2817" max="2817" width="18.75" style="185" customWidth="1"/>
    <col min="2818" max="2818" width="15" style="185" customWidth="1"/>
    <col min="2819" max="2819" width="6" style="185" customWidth="1"/>
    <col min="2820" max="2820" width="3.75" style="185" customWidth="1"/>
    <col min="2821" max="2828" width="9.75" style="185" customWidth="1"/>
    <col min="2829" max="2829" width="7.5" style="185" customWidth="1"/>
    <col min="2830" max="2875" width="0" style="185" hidden="1" customWidth="1"/>
    <col min="2876" max="3072" width="9" style="185"/>
    <col min="3073" max="3073" width="18.75" style="185" customWidth="1"/>
    <col min="3074" max="3074" width="15" style="185" customWidth="1"/>
    <col min="3075" max="3075" width="6" style="185" customWidth="1"/>
    <col min="3076" max="3076" width="3.75" style="185" customWidth="1"/>
    <col min="3077" max="3084" width="9.75" style="185" customWidth="1"/>
    <col min="3085" max="3085" width="7.5" style="185" customWidth="1"/>
    <col min="3086" max="3131" width="0" style="185" hidden="1" customWidth="1"/>
    <col min="3132" max="3328" width="9" style="185"/>
    <col min="3329" max="3329" width="18.75" style="185" customWidth="1"/>
    <col min="3330" max="3330" width="15" style="185" customWidth="1"/>
    <col min="3331" max="3331" width="6" style="185" customWidth="1"/>
    <col min="3332" max="3332" width="3.75" style="185" customWidth="1"/>
    <col min="3333" max="3340" width="9.75" style="185" customWidth="1"/>
    <col min="3341" max="3341" width="7.5" style="185" customWidth="1"/>
    <col min="3342" max="3387" width="0" style="185" hidden="1" customWidth="1"/>
    <col min="3388" max="3584" width="9" style="185"/>
    <col min="3585" max="3585" width="18.75" style="185" customWidth="1"/>
    <col min="3586" max="3586" width="15" style="185" customWidth="1"/>
    <col min="3587" max="3587" width="6" style="185" customWidth="1"/>
    <col min="3588" max="3588" width="3.75" style="185" customWidth="1"/>
    <col min="3589" max="3596" width="9.75" style="185" customWidth="1"/>
    <col min="3597" max="3597" width="7.5" style="185" customWidth="1"/>
    <col min="3598" max="3643" width="0" style="185" hidden="1" customWidth="1"/>
    <col min="3644" max="3840" width="9" style="185"/>
    <col min="3841" max="3841" width="18.75" style="185" customWidth="1"/>
    <col min="3842" max="3842" width="15" style="185" customWidth="1"/>
    <col min="3843" max="3843" width="6" style="185" customWidth="1"/>
    <col min="3844" max="3844" width="3.75" style="185" customWidth="1"/>
    <col min="3845" max="3852" width="9.75" style="185" customWidth="1"/>
    <col min="3853" max="3853" width="7.5" style="185" customWidth="1"/>
    <col min="3854" max="3899" width="0" style="185" hidden="1" customWidth="1"/>
    <col min="3900" max="4096" width="9" style="185"/>
    <col min="4097" max="4097" width="18.75" style="185" customWidth="1"/>
    <col min="4098" max="4098" width="15" style="185" customWidth="1"/>
    <col min="4099" max="4099" width="6" style="185" customWidth="1"/>
    <col min="4100" max="4100" width="3.75" style="185" customWidth="1"/>
    <col min="4101" max="4108" width="9.75" style="185" customWidth="1"/>
    <col min="4109" max="4109" width="7.5" style="185" customWidth="1"/>
    <col min="4110" max="4155" width="0" style="185" hidden="1" customWidth="1"/>
    <col min="4156" max="4352" width="9" style="185"/>
    <col min="4353" max="4353" width="18.75" style="185" customWidth="1"/>
    <col min="4354" max="4354" width="15" style="185" customWidth="1"/>
    <col min="4355" max="4355" width="6" style="185" customWidth="1"/>
    <col min="4356" max="4356" width="3.75" style="185" customWidth="1"/>
    <col min="4357" max="4364" width="9.75" style="185" customWidth="1"/>
    <col min="4365" max="4365" width="7.5" style="185" customWidth="1"/>
    <col min="4366" max="4411" width="0" style="185" hidden="1" customWidth="1"/>
    <col min="4412" max="4608" width="9" style="185"/>
    <col min="4609" max="4609" width="18.75" style="185" customWidth="1"/>
    <col min="4610" max="4610" width="15" style="185" customWidth="1"/>
    <col min="4611" max="4611" width="6" style="185" customWidth="1"/>
    <col min="4612" max="4612" width="3.75" style="185" customWidth="1"/>
    <col min="4613" max="4620" width="9.75" style="185" customWidth="1"/>
    <col min="4621" max="4621" width="7.5" style="185" customWidth="1"/>
    <col min="4622" max="4667" width="0" style="185" hidden="1" customWidth="1"/>
    <col min="4668" max="4864" width="9" style="185"/>
    <col min="4865" max="4865" width="18.75" style="185" customWidth="1"/>
    <col min="4866" max="4866" width="15" style="185" customWidth="1"/>
    <col min="4867" max="4867" width="6" style="185" customWidth="1"/>
    <col min="4868" max="4868" width="3.75" style="185" customWidth="1"/>
    <col min="4869" max="4876" width="9.75" style="185" customWidth="1"/>
    <col min="4877" max="4877" width="7.5" style="185" customWidth="1"/>
    <col min="4878" max="4923" width="0" style="185" hidden="1" customWidth="1"/>
    <col min="4924" max="5120" width="9" style="185"/>
    <col min="5121" max="5121" width="18.75" style="185" customWidth="1"/>
    <col min="5122" max="5122" width="15" style="185" customWidth="1"/>
    <col min="5123" max="5123" width="6" style="185" customWidth="1"/>
    <col min="5124" max="5124" width="3.75" style="185" customWidth="1"/>
    <col min="5125" max="5132" width="9.75" style="185" customWidth="1"/>
    <col min="5133" max="5133" width="7.5" style="185" customWidth="1"/>
    <col min="5134" max="5179" width="0" style="185" hidden="1" customWidth="1"/>
    <col min="5180" max="5376" width="9" style="185"/>
    <col min="5377" max="5377" width="18.75" style="185" customWidth="1"/>
    <col min="5378" max="5378" width="15" style="185" customWidth="1"/>
    <col min="5379" max="5379" width="6" style="185" customWidth="1"/>
    <col min="5380" max="5380" width="3.75" style="185" customWidth="1"/>
    <col min="5381" max="5388" width="9.75" style="185" customWidth="1"/>
    <col min="5389" max="5389" width="7.5" style="185" customWidth="1"/>
    <col min="5390" max="5435" width="0" style="185" hidden="1" customWidth="1"/>
    <col min="5436" max="5632" width="9" style="185"/>
    <col min="5633" max="5633" width="18.75" style="185" customWidth="1"/>
    <col min="5634" max="5634" width="15" style="185" customWidth="1"/>
    <col min="5635" max="5635" width="6" style="185" customWidth="1"/>
    <col min="5636" max="5636" width="3.75" style="185" customWidth="1"/>
    <col min="5637" max="5644" width="9.75" style="185" customWidth="1"/>
    <col min="5645" max="5645" width="7.5" style="185" customWidth="1"/>
    <col min="5646" max="5691" width="0" style="185" hidden="1" customWidth="1"/>
    <col min="5692" max="5888" width="9" style="185"/>
    <col min="5889" max="5889" width="18.75" style="185" customWidth="1"/>
    <col min="5890" max="5890" width="15" style="185" customWidth="1"/>
    <col min="5891" max="5891" width="6" style="185" customWidth="1"/>
    <col min="5892" max="5892" width="3.75" style="185" customWidth="1"/>
    <col min="5893" max="5900" width="9.75" style="185" customWidth="1"/>
    <col min="5901" max="5901" width="7.5" style="185" customWidth="1"/>
    <col min="5902" max="5947" width="0" style="185" hidden="1" customWidth="1"/>
    <col min="5948" max="6144" width="9" style="185"/>
    <col min="6145" max="6145" width="18.75" style="185" customWidth="1"/>
    <col min="6146" max="6146" width="15" style="185" customWidth="1"/>
    <col min="6147" max="6147" width="6" style="185" customWidth="1"/>
    <col min="6148" max="6148" width="3.75" style="185" customWidth="1"/>
    <col min="6149" max="6156" width="9.75" style="185" customWidth="1"/>
    <col min="6157" max="6157" width="7.5" style="185" customWidth="1"/>
    <col min="6158" max="6203" width="0" style="185" hidden="1" customWidth="1"/>
    <col min="6204" max="6400" width="9" style="185"/>
    <col min="6401" max="6401" width="18.75" style="185" customWidth="1"/>
    <col min="6402" max="6402" width="15" style="185" customWidth="1"/>
    <col min="6403" max="6403" width="6" style="185" customWidth="1"/>
    <col min="6404" max="6404" width="3.75" style="185" customWidth="1"/>
    <col min="6405" max="6412" width="9.75" style="185" customWidth="1"/>
    <col min="6413" max="6413" width="7.5" style="185" customWidth="1"/>
    <col min="6414" max="6459" width="0" style="185" hidden="1" customWidth="1"/>
    <col min="6460" max="6656" width="9" style="185"/>
    <col min="6657" max="6657" width="18.75" style="185" customWidth="1"/>
    <col min="6658" max="6658" width="15" style="185" customWidth="1"/>
    <col min="6659" max="6659" width="6" style="185" customWidth="1"/>
    <col min="6660" max="6660" width="3.75" style="185" customWidth="1"/>
    <col min="6661" max="6668" width="9.75" style="185" customWidth="1"/>
    <col min="6669" max="6669" width="7.5" style="185" customWidth="1"/>
    <col min="6670" max="6715" width="0" style="185" hidden="1" customWidth="1"/>
    <col min="6716" max="6912" width="9" style="185"/>
    <col min="6913" max="6913" width="18.75" style="185" customWidth="1"/>
    <col min="6914" max="6914" width="15" style="185" customWidth="1"/>
    <col min="6915" max="6915" width="6" style="185" customWidth="1"/>
    <col min="6916" max="6916" width="3.75" style="185" customWidth="1"/>
    <col min="6917" max="6924" width="9.75" style="185" customWidth="1"/>
    <col min="6925" max="6925" width="7.5" style="185" customWidth="1"/>
    <col min="6926" max="6971" width="0" style="185" hidden="1" customWidth="1"/>
    <col min="6972" max="7168" width="9" style="185"/>
    <col min="7169" max="7169" width="18.75" style="185" customWidth="1"/>
    <col min="7170" max="7170" width="15" style="185" customWidth="1"/>
    <col min="7171" max="7171" width="6" style="185" customWidth="1"/>
    <col min="7172" max="7172" width="3.75" style="185" customWidth="1"/>
    <col min="7173" max="7180" width="9.75" style="185" customWidth="1"/>
    <col min="7181" max="7181" width="7.5" style="185" customWidth="1"/>
    <col min="7182" max="7227" width="0" style="185" hidden="1" customWidth="1"/>
    <col min="7228" max="7424" width="9" style="185"/>
    <col min="7425" max="7425" width="18.75" style="185" customWidth="1"/>
    <col min="7426" max="7426" width="15" style="185" customWidth="1"/>
    <col min="7427" max="7427" width="6" style="185" customWidth="1"/>
    <col min="7428" max="7428" width="3.75" style="185" customWidth="1"/>
    <col min="7429" max="7436" width="9.75" style="185" customWidth="1"/>
    <col min="7437" max="7437" width="7.5" style="185" customWidth="1"/>
    <col min="7438" max="7483" width="0" style="185" hidden="1" customWidth="1"/>
    <col min="7484" max="7680" width="9" style="185"/>
    <col min="7681" max="7681" width="18.75" style="185" customWidth="1"/>
    <col min="7682" max="7682" width="15" style="185" customWidth="1"/>
    <col min="7683" max="7683" width="6" style="185" customWidth="1"/>
    <col min="7684" max="7684" width="3.75" style="185" customWidth="1"/>
    <col min="7685" max="7692" width="9.75" style="185" customWidth="1"/>
    <col min="7693" max="7693" width="7.5" style="185" customWidth="1"/>
    <col min="7694" max="7739" width="0" style="185" hidden="1" customWidth="1"/>
    <col min="7740" max="7936" width="9" style="185"/>
    <col min="7937" max="7937" width="18.75" style="185" customWidth="1"/>
    <col min="7938" max="7938" width="15" style="185" customWidth="1"/>
    <col min="7939" max="7939" width="6" style="185" customWidth="1"/>
    <col min="7940" max="7940" width="3.75" style="185" customWidth="1"/>
    <col min="7941" max="7948" width="9.75" style="185" customWidth="1"/>
    <col min="7949" max="7949" width="7.5" style="185" customWidth="1"/>
    <col min="7950" max="7995" width="0" style="185" hidden="1" customWidth="1"/>
    <col min="7996" max="8192" width="9" style="185"/>
    <col min="8193" max="8193" width="18.75" style="185" customWidth="1"/>
    <col min="8194" max="8194" width="15" style="185" customWidth="1"/>
    <col min="8195" max="8195" width="6" style="185" customWidth="1"/>
    <col min="8196" max="8196" width="3.75" style="185" customWidth="1"/>
    <col min="8197" max="8204" width="9.75" style="185" customWidth="1"/>
    <col min="8205" max="8205" width="7.5" style="185" customWidth="1"/>
    <col min="8206" max="8251" width="0" style="185" hidden="1" customWidth="1"/>
    <col min="8252" max="8448" width="9" style="185"/>
    <col min="8449" max="8449" width="18.75" style="185" customWidth="1"/>
    <col min="8450" max="8450" width="15" style="185" customWidth="1"/>
    <col min="8451" max="8451" width="6" style="185" customWidth="1"/>
    <col min="8452" max="8452" width="3.75" style="185" customWidth="1"/>
    <col min="8453" max="8460" width="9.75" style="185" customWidth="1"/>
    <col min="8461" max="8461" width="7.5" style="185" customWidth="1"/>
    <col min="8462" max="8507" width="0" style="185" hidden="1" customWidth="1"/>
    <col min="8508" max="8704" width="9" style="185"/>
    <col min="8705" max="8705" width="18.75" style="185" customWidth="1"/>
    <col min="8706" max="8706" width="15" style="185" customWidth="1"/>
    <col min="8707" max="8707" width="6" style="185" customWidth="1"/>
    <col min="8708" max="8708" width="3.75" style="185" customWidth="1"/>
    <col min="8709" max="8716" width="9.75" style="185" customWidth="1"/>
    <col min="8717" max="8717" width="7.5" style="185" customWidth="1"/>
    <col min="8718" max="8763" width="0" style="185" hidden="1" customWidth="1"/>
    <col min="8764" max="8960" width="9" style="185"/>
    <col min="8961" max="8961" width="18.75" style="185" customWidth="1"/>
    <col min="8962" max="8962" width="15" style="185" customWidth="1"/>
    <col min="8963" max="8963" width="6" style="185" customWidth="1"/>
    <col min="8964" max="8964" width="3.75" style="185" customWidth="1"/>
    <col min="8965" max="8972" width="9.75" style="185" customWidth="1"/>
    <col min="8973" max="8973" width="7.5" style="185" customWidth="1"/>
    <col min="8974" max="9019" width="0" style="185" hidden="1" customWidth="1"/>
    <col min="9020" max="9216" width="9" style="185"/>
    <col min="9217" max="9217" width="18.75" style="185" customWidth="1"/>
    <col min="9218" max="9218" width="15" style="185" customWidth="1"/>
    <col min="9219" max="9219" width="6" style="185" customWidth="1"/>
    <col min="9220" max="9220" width="3.75" style="185" customWidth="1"/>
    <col min="9221" max="9228" width="9.75" style="185" customWidth="1"/>
    <col min="9229" max="9229" width="7.5" style="185" customWidth="1"/>
    <col min="9230" max="9275" width="0" style="185" hidden="1" customWidth="1"/>
    <col min="9276" max="9472" width="9" style="185"/>
    <col min="9473" max="9473" width="18.75" style="185" customWidth="1"/>
    <col min="9474" max="9474" width="15" style="185" customWidth="1"/>
    <col min="9475" max="9475" width="6" style="185" customWidth="1"/>
    <col min="9476" max="9476" width="3.75" style="185" customWidth="1"/>
    <col min="9477" max="9484" width="9.75" style="185" customWidth="1"/>
    <col min="9485" max="9485" width="7.5" style="185" customWidth="1"/>
    <col min="9486" max="9531" width="0" style="185" hidden="1" customWidth="1"/>
    <col min="9532" max="9728" width="9" style="185"/>
    <col min="9729" max="9729" width="18.75" style="185" customWidth="1"/>
    <col min="9730" max="9730" width="15" style="185" customWidth="1"/>
    <col min="9731" max="9731" width="6" style="185" customWidth="1"/>
    <col min="9732" max="9732" width="3.75" style="185" customWidth="1"/>
    <col min="9733" max="9740" width="9.75" style="185" customWidth="1"/>
    <col min="9741" max="9741" width="7.5" style="185" customWidth="1"/>
    <col min="9742" max="9787" width="0" style="185" hidden="1" customWidth="1"/>
    <col min="9788" max="9984" width="9" style="185"/>
    <col min="9985" max="9985" width="18.75" style="185" customWidth="1"/>
    <col min="9986" max="9986" width="15" style="185" customWidth="1"/>
    <col min="9987" max="9987" width="6" style="185" customWidth="1"/>
    <col min="9988" max="9988" width="3.75" style="185" customWidth="1"/>
    <col min="9989" max="9996" width="9.75" style="185" customWidth="1"/>
    <col min="9997" max="9997" width="7.5" style="185" customWidth="1"/>
    <col min="9998" max="10043" width="0" style="185" hidden="1" customWidth="1"/>
    <col min="10044" max="10240" width="9" style="185"/>
    <col min="10241" max="10241" width="18.75" style="185" customWidth="1"/>
    <col min="10242" max="10242" width="15" style="185" customWidth="1"/>
    <col min="10243" max="10243" width="6" style="185" customWidth="1"/>
    <col min="10244" max="10244" width="3.75" style="185" customWidth="1"/>
    <col min="10245" max="10252" width="9.75" style="185" customWidth="1"/>
    <col min="10253" max="10253" width="7.5" style="185" customWidth="1"/>
    <col min="10254" max="10299" width="0" style="185" hidden="1" customWidth="1"/>
    <col min="10300" max="10496" width="9" style="185"/>
    <col min="10497" max="10497" width="18.75" style="185" customWidth="1"/>
    <col min="10498" max="10498" width="15" style="185" customWidth="1"/>
    <col min="10499" max="10499" width="6" style="185" customWidth="1"/>
    <col min="10500" max="10500" width="3.75" style="185" customWidth="1"/>
    <col min="10501" max="10508" width="9.75" style="185" customWidth="1"/>
    <col min="10509" max="10509" width="7.5" style="185" customWidth="1"/>
    <col min="10510" max="10555" width="0" style="185" hidden="1" customWidth="1"/>
    <col min="10556" max="10752" width="9" style="185"/>
    <col min="10753" max="10753" width="18.75" style="185" customWidth="1"/>
    <col min="10754" max="10754" width="15" style="185" customWidth="1"/>
    <col min="10755" max="10755" width="6" style="185" customWidth="1"/>
    <col min="10756" max="10756" width="3.75" style="185" customWidth="1"/>
    <col min="10757" max="10764" width="9.75" style="185" customWidth="1"/>
    <col min="10765" max="10765" width="7.5" style="185" customWidth="1"/>
    <col min="10766" max="10811" width="0" style="185" hidden="1" customWidth="1"/>
    <col min="10812" max="11008" width="9" style="185"/>
    <col min="11009" max="11009" width="18.75" style="185" customWidth="1"/>
    <col min="11010" max="11010" width="15" style="185" customWidth="1"/>
    <col min="11011" max="11011" width="6" style="185" customWidth="1"/>
    <col min="11012" max="11012" width="3.75" style="185" customWidth="1"/>
    <col min="11013" max="11020" width="9.75" style="185" customWidth="1"/>
    <col min="11021" max="11021" width="7.5" style="185" customWidth="1"/>
    <col min="11022" max="11067" width="0" style="185" hidden="1" customWidth="1"/>
    <col min="11068" max="11264" width="9" style="185"/>
    <col min="11265" max="11265" width="18.75" style="185" customWidth="1"/>
    <col min="11266" max="11266" width="15" style="185" customWidth="1"/>
    <col min="11267" max="11267" width="6" style="185" customWidth="1"/>
    <col min="11268" max="11268" width="3.75" style="185" customWidth="1"/>
    <col min="11269" max="11276" width="9.75" style="185" customWidth="1"/>
    <col min="11277" max="11277" width="7.5" style="185" customWidth="1"/>
    <col min="11278" max="11323" width="0" style="185" hidden="1" customWidth="1"/>
    <col min="11324" max="11520" width="9" style="185"/>
    <col min="11521" max="11521" width="18.75" style="185" customWidth="1"/>
    <col min="11522" max="11522" width="15" style="185" customWidth="1"/>
    <col min="11523" max="11523" width="6" style="185" customWidth="1"/>
    <col min="11524" max="11524" width="3.75" style="185" customWidth="1"/>
    <col min="11525" max="11532" width="9.75" style="185" customWidth="1"/>
    <col min="11533" max="11533" width="7.5" style="185" customWidth="1"/>
    <col min="11534" max="11579" width="0" style="185" hidden="1" customWidth="1"/>
    <col min="11580" max="11776" width="9" style="185"/>
    <col min="11777" max="11777" width="18.75" style="185" customWidth="1"/>
    <col min="11778" max="11778" width="15" style="185" customWidth="1"/>
    <col min="11779" max="11779" width="6" style="185" customWidth="1"/>
    <col min="11780" max="11780" width="3.75" style="185" customWidth="1"/>
    <col min="11781" max="11788" width="9.75" style="185" customWidth="1"/>
    <col min="11789" max="11789" width="7.5" style="185" customWidth="1"/>
    <col min="11790" max="11835" width="0" style="185" hidden="1" customWidth="1"/>
    <col min="11836" max="12032" width="9" style="185"/>
    <col min="12033" max="12033" width="18.75" style="185" customWidth="1"/>
    <col min="12034" max="12034" width="15" style="185" customWidth="1"/>
    <col min="12035" max="12035" width="6" style="185" customWidth="1"/>
    <col min="12036" max="12036" width="3.75" style="185" customWidth="1"/>
    <col min="12037" max="12044" width="9.75" style="185" customWidth="1"/>
    <col min="12045" max="12045" width="7.5" style="185" customWidth="1"/>
    <col min="12046" max="12091" width="0" style="185" hidden="1" customWidth="1"/>
    <col min="12092" max="12288" width="9" style="185"/>
    <col min="12289" max="12289" width="18.75" style="185" customWidth="1"/>
    <col min="12290" max="12290" width="15" style="185" customWidth="1"/>
    <col min="12291" max="12291" width="6" style="185" customWidth="1"/>
    <col min="12292" max="12292" width="3.75" style="185" customWidth="1"/>
    <col min="12293" max="12300" width="9.75" style="185" customWidth="1"/>
    <col min="12301" max="12301" width="7.5" style="185" customWidth="1"/>
    <col min="12302" max="12347" width="0" style="185" hidden="1" customWidth="1"/>
    <col min="12348" max="12544" width="9" style="185"/>
    <col min="12545" max="12545" width="18.75" style="185" customWidth="1"/>
    <col min="12546" max="12546" width="15" style="185" customWidth="1"/>
    <col min="12547" max="12547" width="6" style="185" customWidth="1"/>
    <col min="12548" max="12548" width="3.75" style="185" customWidth="1"/>
    <col min="12549" max="12556" width="9.75" style="185" customWidth="1"/>
    <col min="12557" max="12557" width="7.5" style="185" customWidth="1"/>
    <col min="12558" max="12603" width="0" style="185" hidden="1" customWidth="1"/>
    <col min="12604" max="12800" width="9" style="185"/>
    <col min="12801" max="12801" width="18.75" style="185" customWidth="1"/>
    <col min="12802" max="12802" width="15" style="185" customWidth="1"/>
    <col min="12803" max="12803" width="6" style="185" customWidth="1"/>
    <col min="12804" max="12804" width="3.75" style="185" customWidth="1"/>
    <col min="12805" max="12812" width="9.75" style="185" customWidth="1"/>
    <col min="12813" max="12813" width="7.5" style="185" customWidth="1"/>
    <col min="12814" max="12859" width="0" style="185" hidden="1" customWidth="1"/>
    <col min="12860" max="13056" width="9" style="185"/>
    <col min="13057" max="13057" width="18.75" style="185" customWidth="1"/>
    <col min="13058" max="13058" width="15" style="185" customWidth="1"/>
    <col min="13059" max="13059" width="6" style="185" customWidth="1"/>
    <col min="13060" max="13060" width="3.75" style="185" customWidth="1"/>
    <col min="13061" max="13068" width="9.75" style="185" customWidth="1"/>
    <col min="13069" max="13069" width="7.5" style="185" customWidth="1"/>
    <col min="13070" max="13115" width="0" style="185" hidden="1" customWidth="1"/>
    <col min="13116" max="13312" width="9" style="185"/>
    <col min="13313" max="13313" width="18.75" style="185" customWidth="1"/>
    <col min="13314" max="13314" width="15" style="185" customWidth="1"/>
    <col min="13315" max="13315" width="6" style="185" customWidth="1"/>
    <col min="13316" max="13316" width="3.75" style="185" customWidth="1"/>
    <col min="13317" max="13324" width="9.75" style="185" customWidth="1"/>
    <col min="13325" max="13325" width="7.5" style="185" customWidth="1"/>
    <col min="13326" max="13371" width="0" style="185" hidden="1" customWidth="1"/>
    <col min="13372" max="13568" width="9" style="185"/>
    <col min="13569" max="13569" width="18.75" style="185" customWidth="1"/>
    <col min="13570" max="13570" width="15" style="185" customWidth="1"/>
    <col min="13571" max="13571" width="6" style="185" customWidth="1"/>
    <col min="13572" max="13572" width="3.75" style="185" customWidth="1"/>
    <col min="13573" max="13580" width="9.75" style="185" customWidth="1"/>
    <col min="13581" max="13581" width="7.5" style="185" customWidth="1"/>
    <col min="13582" max="13627" width="0" style="185" hidden="1" customWidth="1"/>
    <col min="13628" max="13824" width="9" style="185"/>
    <col min="13825" max="13825" width="18.75" style="185" customWidth="1"/>
    <col min="13826" max="13826" width="15" style="185" customWidth="1"/>
    <col min="13827" max="13827" width="6" style="185" customWidth="1"/>
    <col min="13828" max="13828" width="3.75" style="185" customWidth="1"/>
    <col min="13829" max="13836" width="9.75" style="185" customWidth="1"/>
    <col min="13837" max="13837" width="7.5" style="185" customWidth="1"/>
    <col min="13838" max="13883" width="0" style="185" hidden="1" customWidth="1"/>
    <col min="13884" max="14080" width="9" style="185"/>
    <col min="14081" max="14081" width="18.75" style="185" customWidth="1"/>
    <col min="14082" max="14082" width="15" style="185" customWidth="1"/>
    <col min="14083" max="14083" width="6" style="185" customWidth="1"/>
    <col min="14084" max="14084" width="3.75" style="185" customWidth="1"/>
    <col min="14085" max="14092" width="9.75" style="185" customWidth="1"/>
    <col min="14093" max="14093" width="7.5" style="185" customWidth="1"/>
    <col min="14094" max="14139" width="0" style="185" hidden="1" customWidth="1"/>
    <col min="14140" max="14336" width="9" style="185"/>
    <col min="14337" max="14337" width="18.75" style="185" customWidth="1"/>
    <col min="14338" max="14338" width="15" style="185" customWidth="1"/>
    <col min="14339" max="14339" width="6" style="185" customWidth="1"/>
    <col min="14340" max="14340" width="3.75" style="185" customWidth="1"/>
    <col min="14341" max="14348" width="9.75" style="185" customWidth="1"/>
    <col min="14349" max="14349" width="7.5" style="185" customWidth="1"/>
    <col min="14350" max="14395" width="0" style="185" hidden="1" customWidth="1"/>
    <col min="14396" max="14592" width="9" style="185"/>
    <col min="14593" max="14593" width="18.75" style="185" customWidth="1"/>
    <col min="14594" max="14594" width="15" style="185" customWidth="1"/>
    <col min="14595" max="14595" width="6" style="185" customWidth="1"/>
    <col min="14596" max="14596" width="3.75" style="185" customWidth="1"/>
    <col min="14597" max="14604" width="9.75" style="185" customWidth="1"/>
    <col min="14605" max="14605" width="7.5" style="185" customWidth="1"/>
    <col min="14606" max="14651" width="0" style="185" hidden="1" customWidth="1"/>
    <col min="14652" max="14848" width="9" style="185"/>
    <col min="14849" max="14849" width="18.75" style="185" customWidth="1"/>
    <col min="14850" max="14850" width="15" style="185" customWidth="1"/>
    <col min="14851" max="14851" width="6" style="185" customWidth="1"/>
    <col min="14852" max="14852" width="3.75" style="185" customWidth="1"/>
    <col min="14853" max="14860" width="9.75" style="185" customWidth="1"/>
    <col min="14861" max="14861" width="7.5" style="185" customWidth="1"/>
    <col min="14862" max="14907" width="0" style="185" hidden="1" customWidth="1"/>
    <col min="14908" max="15104" width="9" style="185"/>
    <col min="15105" max="15105" width="18.75" style="185" customWidth="1"/>
    <col min="15106" max="15106" width="15" style="185" customWidth="1"/>
    <col min="15107" max="15107" width="6" style="185" customWidth="1"/>
    <col min="15108" max="15108" width="3.75" style="185" customWidth="1"/>
    <col min="15109" max="15116" width="9.75" style="185" customWidth="1"/>
    <col min="15117" max="15117" width="7.5" style="185" customWidth="1"/>
    <col min="15118" max="15163" width="0" style="185" hidden="1" customWidth="1"/>
    <col min="15164" max="15360" width="9" style="185"/>
    <col min="15361" max="15361" width="18.75" style="185" customWidth="1"/>
    <col min="15362" max="15362" width="15" style="185" customWidth="1"/>
    <col min="15363" max="15363" width="6" style="185" customWidth="1"/>
    <col min="15364" max="15364" width="3.75" style="185" customWidth="1"/>
    <col min="15365" max="15372" width="9.75" style="185" customWidth="1"/>
    <col min="15373" max="15373" width="7.5" style="185" customWidth="1"/>
    <col min="15374" max="15419" width="0" style="185" hidden="1" customWidth="1"/>
    <col min="15420" max="15616" width="9" style="185"/>
    <col min="15617" max="15617" width="18.75" style="185" customWidth="1"/>
    <col min="15618" max="15618" width="15" style="185" customWidth="1"/>
    <col min="15619" max="15619" width="6" style="185" customWidth="1"/>
    <col min="15620" max="15620" width="3.75" style="185" customWidth="1"/>
    <col min="15621" max="15628" width="9.75" style="185" customWidth="1"/>
    <col min="15629" max="15629" width="7.5" style="185" customWidth="1"/>
    <col min="15630" max="15675" width="0" style="185" hidden="1" customWidth="1"/>
    <col min="15676" max="15872" width="9" style="185"/>
    <col min="15873" max="15873" width="18.75" style="185" customWidth="1"/>
    <col min="15874" max="15874" width="15" style="185" customWidth="1"/>
    <col min="15875" max="15875" width="6" style="185" customWidth="1"/>
    <col min="15876" max="15876" width="3.75" style="185" customWidth="1"/>
    <col min="15877" max="15884" width="9.75" style="185" customWidth="1"/>
    <col min="15885" max="15885" width="7.5" style="185" customWidth="1"/>
    <col min="15886" max="15931" width="0" style="185" hidden="1" customWidth="1"/>
    <col min="15932" max="16128" width="9" style="185"/>
    <col min="16129" max="16129" width="18.75" style="185" customWidth="1"/>
    <col min="16130" max="16130" width="15" style="185" customWidth="1"/>
    <col min="16131" max="16131" width="6" style="185" customWidth="1"/>
    <col min="16132" max="16132" width="3.75" style="185" customWidth="1"/>
    <col min="16133" max="16140" width="9.75" style="185" customWidth="1"/>
    <col min="16141" max="16141" width="7.5" style="185" customWidth="1"/>
    <col min="16142" max="16187" width="0" style="185" hidden="1" customWidth="1"/>
    <col min="16188" max="16384" width="9" style="185"/>
  </cols>
  <sheetData>
    <row r="1" spans="1:61" ht="18.399999999999999" customHeight="1" thickBot="1">
      <c r="A1" s="185" t="s">
        <v>154</v>
      </c>
    </row>
    <row r="2" spans="1:61" ht="18.399999999999999" customHeight="1">
      <c r="A2" s="372" t="s">
        <v>50</v>
      </c>
      <c r="B2" s="369" t="s">
        <v>51</v>
      </c>
      <c r="C2" s="369" t="s">
        <v>52</v>
      </c>
      <c r="D2" s="369" t="s">
        <v>53</v>
      </c>
      <c r="E2" s="369" t="s">
        <v>54</v>
      </c>
      <c r="F2" s="369" t="s">
        <v>55</v>
      </c>
      <c r="G2" s="369" t="s">
        <v>56</v>
      </c>
      <c r="H2" s="369" t="s">
        <v>55</v>
      </c>
      <c r="I2" s="369" t="s">
        <v>57</v>
      </c>
      <c r="J2" s="369" t="s">
        <v>55</v>
      </c>
      <c r="K2" s="369" t="s">
        <v>58</v>
      </c>
      <c r="L2" s="369" t="s">
        <v>55</v>
      </c>
      <c r="M2" s="370" t="s">
        <v>59</v>
      </c>
    </row>
    <row r="3" spans="1:61" ht="18.399999999999999" customHeight="1" thickBot="1">
      <c r="A3" s="373" t="s">
        <v>55</v>
      </c>
      <c r="B3" s="374" t="s">
        <v>55</v>
      </c>
      <c r="C3" s="374" t="s">
        <v>55</v>
      </c>
      <c r="D3" s="374" t="s">
        <v>55</v>
      </c>
      <c r="E3" s="184" t="s">
        <v>60</v>
      </c>
      <c r="F3" s="184" t="s">
        <v>61</v>
      </c>
      <c r="G3" s="184" t="s">
        <v>60</v>
      </c>
      <c r="H3" s="184" t="s">
        <v>61</v>
      </c>
      <c r="I3" s="184" t="s">
        <v>60</v>
      </c>
      <c r="J3" s="184" t="s">
        <v>61</v>
      </c>
      <c r="K3" s="184" t="s">
        <v>60</v>
      </c>
      <c r="L3" s="184" t="s">
        <v>61</v>
      </c>
      <c r="M3" s="371" t="s">
        <v>55</v>
      </c>
      <c r="S3" s="1" t="s">
        <v>62</v>
      </c>
      <c r="T3" s="1" t="s">
        <v>63</v>
      </c>
      <c r="U3" s="1" t="s">
        <v>64</v>
      </c>
      <c r="V3" s="1" t="s">
        <v>65</v>
      </c>
      <c r="W3" s="1" t="s">
        <v>66</v>
      </c>
      <c r="X3" s="1" t="s">
        <v>67</v>
      </c>
      <c r="Y3" s="1" t="s">
        <v>68</v>
      </c>
    </row>
    <row r="4" spans="1:61" ht="18.399999999999999" customHeight="1">
      <c r="A4" s="2" t="s">
        <v>2450</v>
      </c>
      <c r="B4" s="3" t="s">
        <v>1604</v>
      </c>
      <c r="C4" s="3">
        <v>1</v>
      </c>
      <c r="D4" s="3" t="s">
        <v>126</v>
      </c>
      <c r="F4" s="4">
        <f>H4+J4+L4</f>
        <v>47721</v>
      </c>
      <c r="H4" s="4">
        <f>TRUNC(H5+H6,0)</f>
        <v>0</v>
      </c>
      <c r="J4" s="4">
        <f>TRUNC(J5+J6,0)</f>
        <v>47721</v>
      </c>
      <c r="L4" s="4">
        <f>TRUNC(L5+L6,0)</f>
        <v>0</v>
      </c>
      <c r="M4" s="5" t="s">
        <v>780</v>
      </c>
      <c r="N4" s="185" t="s">
        <v>86</v>
      </c>
      <c r="O4" s="185" t="s">
        <v>1605</v>
      </c>
    </row>
    <row r="5" spans="1:61" ht="18.399999999999999" customHeight="1">
      <c r="A5" s="2" t="s">
        <v>165</v>
      </c>
      <c r="B5" s="3" t="s">
        <v>166</v>
      </c>
      <c r="C5" s="3">
        <v>0.09</v>
      </c>
      <c r="D5" s="3" t="s">
        <v>157</v>
      </c>
      <c r="E5" s="15">
        <f>G5+I5+K5</f>
        <v>262580</v>
      </c>
      <c r="F5" s="16">
        <f>H5+J5+L5</f>
        <v>23632.2</v>
      </c>
      <c r="G5" s="15">
        <v>0</v>
      </c>
      <c r="H5" s="16"/>
      <c r="I5" s="15">
        <f>노임!D11</f>
        <v>262580</v>
      </c>
      <c r="J5" s="16">
        <f>TRUNC(I5*C5,1)</f>
        <v>23632.2</v>
      </c>
      <c r="K5" s="15">
        <v>0</v>
      </c>
      <c r="L5" s="16"/>
      <c r="M5" s="5" t="s">
        <v>55</v>
      </c>
      <c r="N5" s="185" t="s">
        <v>55</v>
      </c>
      <c r="P5" s="185" t="s">
        <v>71</v>
      </c>
      <c r="Q5" s="185" t="s">
        <v>55</v>
      </c>
      <c r="R5" s="185" t="s">
        <v>158</v>
      </c>
      <c r="BI5" s="10" t="str">
        <f>HYPERLINK("#노임!A11","L001010101000040 →")</f>
        <v>L001010101000040 →</v>
      </c>
    </row>
    <row r="6" spans="1:61" ht="18.399999999999999" customHeight="1">
      <c r="A6" s="2" t="s">
        <v>159</v>
      </c>
      <c r="B6" s="3" t="s">
        <v>55</v>
      </c>
      <c r="C6" s="3">
        <v>0.14000000000000001</v>
      </c>
      <c r="D6" s="3" t="s">
        <v>157</v>
      </c>
      <c r="E6" s="15">
        <f>G6+I6+K6</f>
        <v>172068</v>
      </c>
      <c r="F6" s="16">
        <f>H6+J6+L6</f>
        <v>24089.5</v>
      </c>
      <c r="G6" s="15">
        <v>0</v>
      </c>
      <c r="H6" s="16"/>
      <c r="I6" s="15">
        <f>노임!D3</f>
        <v>172068</v>
      </c>
      <c r="J6" s="16">
        <f>TRUNC(I6*C6,1)</f>
        <v>24089.5</v>
      </c>
      <c r="K6" s="15">
        <v>0</v>
      </c>
      <c r="L6" s="16"/>
      <c r="M6" s="5" t="s">
        <v>55</v>
      </c>
      <c r="N6" s="185" t="s">
        <v>55</v>
      </c>
      <c r="P6" s="185" t="s">
        <v>74</v>
      </c>
      <c r="Q6" s="185" t="s">
        <v>55</v>
      </c>
      <c r="R6" s="185" t="s">
        <v>160</v>
      </c>
      <c r="BI6" s="10" t="str">
        <f>HYPERLINK("#노임!A3","L001010101000002 →")</f>
        <v>L001010101000002 →</v>
      </c>
    </row>
    <row r="7" spans="1:61" ht="18.399999999999999" customHeight="1">
      <c r="A7" s="3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8"/>
    </row>
    <row r="8" spans="1:61" ht="18.399999999999999" customHeight="1">
      <c r="A8" s="2" t="s">
        <v>2451</v>
      </c>
      <c r="B8" s="3" t="s">
        <v>668</v>
      </c>
      <c r="C8" s="3">
        <v>1</v>
      </c>
      <c r="D8" s="3" t="s">
        <v>91</v>
      </c>
      <c r="F8" s="4">
        <f>H8+J8+L8</f>
        <v>16836</v>
      </c>
      <c r="H8" s="4">
        <f>TRUNC(H9+H10,0)</f>
        <v>0</v>
      </c>
      <c r="J8" s="4">
        <f>TRUNC(J9+J10,0)</f>
        <v>16346</v>
      </c>
      <c r="L8" s="4">
        <f>TRUNC(L9+L10,0)</f>
        <v>490</v>
      </c>
      <c r="M8" s="5" t="s">
        <v>780</v>
      </c>
      <c r="N8" s="185" t="s">
        <v>86</v>
      </c>
      <c r="O8" s="185" t="s">
        <v>1606</v>
      </c>
    </row>
    <row r="9" spans="1:61" ht="18.399999999999999" customHeight="1">
      <c r="A9" s="2" t="s">
        <v>159</v>
      </c>
      <c r="B9" s="3" t="s">
        <v>55</v>
      </c>
      <c r="C9" s="3">
        <v>9.5000000000000001E-2</v>
      </c>
      <c r="D9" s="3" t="s">
        <v>157</v>
      </c>
      <c r="E9" s="15">
        <f>G9+I9+K9</f>
        <v>172068</v>
      </c>
      <c r="F9" s="16">
        <f>H9+J9+L9</f>
        <v>16346.4</v>
      </c>
      <c r="G9" s="15">
        <v>0</v>
      </c>
      <c r="H9" s="16"/>
      <c r="I9" s="15">
        <f>노임!D3</f>
        <v>172068</v>
      </c>
      <c r="J9" s="16">
        <f>TRUNC(I9*C9,1)</f>
        <v>16346.4</v>
      </c>
      <c r="K9" s="15">
        <v>0</v>
      </c>
      <c r="L9" s="16"/>
      <c r="M9" s="5" t="s">
        <v>55</v>
      </c>
      <c r="N9" s="185" t="s">
        <v>55</v>
      </c>
      <c r="P9" s="185" t="s">
        <v>71</v>
      </c>
      <c r="Q9" s="185" t="s">
        <v>55</v>
      </c>
      <c r="R9" s="185" t="s">
        <v>160</v>
      </c>
      <c r="AA9" s="33" t="s">
        <v>155</v>
      </c>
      <c r="AB9" s="56">
        <f>일위대가_호표!J9*0.03</f>
        <v>490.392</v>
      </c>
      <c r="AC9" s="33" t="s">
        <v>156</v>
      </c>
      <c r="AD9" s="6">
        <f>$AB9</f>
        <v>490.392</v>
      </c>
      <c r="BI9" s="10" t="str">
        <f>HYPERLINK("#노임!A3","L001010101000002 →")</f>
        <v>L001010101000002 →</v>
      </c>
    </row>
    <row r="10" spans="1:61" ht="18.399999999999999" customHeight="1">
      <c r="A10" s="2" t="s">
        <v>178</v>
      </c>
      <c r="B10" s="3" t="s">
        <v>784</v>
      </c>
      <c r="C10" s="3">
        <v>3</v>
      </c>
      <c r="D10" s="3" t="s">
        <v>137</v>
      </c>
      <c r="E10" s="15">
        <f>G10+I10+K10</f>
        <v>0</v>
      </c>
      <c r="F10" s="16">
        <f>H10+J10+L10</f>
        <v>490.3</v>
      </c>
      <c r="G10" s="1"/>
      <c r="H10" s="16">
        <v>0</v>
      </c>
      <c r="I10" s="1"/>
      <c r="J10" s="16">
        <v>0</v>
      </c>
      <c r="K10" s="1"/>
      <c r="L10" s="16">
        <f>TRUNC((J9*0.03),1)</f>
        <v>490.3</v>
      </c>
      <c r="M10" s="5" t="s">
        <v>55</v>
      </c>
      <c r="N10" s="185" t="s">
        <v>55</v>
      </c>
      <c r="P10" s="185" t="s">
        <v>74</v>
      </c>
      <c r="Q10" s="185" t="s">
        <v>55</v>
      </c>
      <c r="R10" s="185" t="s">
        <v>87</v>
      </c>
      <c r="X10" s="185" t="s">
        <v>785</v>
      </c>
    </row>
    <row r="11" spans="1:61" ht="18.399999999999999" customHeight="1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8"/>
    </row>
    <row r="12" spans="1:61" ht="18.399999999999999" customHeight="1">
      <c r="A12" s="264" t="s">
        <v>2452</v>
      </c>
      <c r="B12" s="265" t="s">
        <v>123</v>
      </c>
      <c r="C12" s="3">
        <v>1</v>
      </c>
      <c r="D12" s="3" t="s">
        <v>99</v>
      </c>
      <c r="F12" s="4">
        <f>H12+J12+L12</f>
        <v>780</v>
      </c>
      <c r="H12" s="4">
        <f>TRUNC(H13+H14,0)</f>
        <v>780</v>
      </c>
      <c r="J12" s="4">
        <f>TRUNC(J13+J14,0)</f>
        <v>0</v>
      </c>
      <c r="L12" s="4">
        <f>TRUNC(L13+L14,0)</f>
        <v>0</v>
      </c>
      <c r="M12" s="5" t="s">
        <v>781</v>
      </c>
      <c r="N12" s="185" t="s">
        <v>86</v>
      </c>
      <c r="O12" s="185" t="s">
        <v>124</v>
      </c>
    </row>
    <row r="13" spans="1:61" ht="18.399999999999999" customHeight="1">
      <c r="A13" s="2" t="s">
        <v>177</v>
      </c>
      <c r="B13" s="3" t="s">
        <v>55</v>
      </c>
      <c r="C13" s="3">
        <v>1</v>
      </c>
      <c r="D13" s="3" t="s">
        <v>99</v>
      </c>
      <c r="E13" s="15">
        <f>G13+I13+K13</f>
        <v>780</v>
      </c>
      <c r="F13" s="16">
        <f>H13+J13+L13</f>
        <v>780</v>
      </c>
      <c r="G13" s="15">
        <f>자재조서!E31</f>
        <v>780</v>
      </c>
      <c r="H13" s="16">
        <f>TRUNC(G13*C13,1)</f>
        <v>780</v>
      </c>
      <c r="I13" s="15">
        <v>0</v>
      </c>
      <c r="J13" s="16"/>
      <c r="K13" s="15">
        <v>0</v>
      </c>
      <c r="L13" s="16"/>
      <c r="M13" s="5" t="s">
        <v>55</v>
      </c>
      <c r="N13" s="185" t="s">
        <v>55</v>
      </c>
      <c r="P13" s="185" t="s">
        <v>71</v>
      </c>
      <c r="Q13" s="185" t="s">
        <v>55</v>
      </c>
      <c r="R13" s="185" t="s">
        <v>788</v>
      </c>
      <c r="AA13" s="33" t="s">
        <v>171</v>
      </c>
      <c r="AB13" s="56">
        <f>일위대가_호표!H13*0.1</f>
        <v>78</v>
      </c>
      <c r="AC13" s="33" t="s">
        <v>172</v>
      </c>
      <c r="AD13" s="6">
        <f>$AB13</f>
        <v>78</v>
      </c>
      <c r="BI13" s="10" t="str">
        <f>HYPERLINK("#자재조서!A31","MGJ1S00000004 →")</f>
        <v>MGJ1S00000004 →</v>
      </c>
    </row>
    <row r="14" spans="1:61" ht="18.399999999999999" customHeight="1">
      <c r="A14" s="264" t="s">
        <v>173</v>
      </c>
      <c r="B14" s="265" t="s">
        <v>789</v>
      </c>
      <c r="C14" s="265">
        <v>5</v>
      </c>
      <c r="D14" s="265" t="s">
        <v>137</v>
      </c>
      <c r="E14" s="278">
        <f>G14+I14+K14</f>
        <v>0</v>
      </c>
      <c r="F14" s="279">
        <f>H14+J14+L14</f>
        <v>0</v>
      </c>
      <c r="G14" s="283"/>
      <c r="H14" s="279">
        <v>0</v>
      </c>
      <c r="I14" s="283"/>
      <c r="J14" s="279"/>
      <c r="K14" s="283"/>
      <c r="L14" s="279">
        <v>0</v>
      </c>
      <c r="M14" s="277" t="s">
        <v>55</v>
      </c>
      <c r="N14" s="185" t="s">
        <v>55</v>
      </c>
      <c r="P14" s="185" t="s">
        <v>74</v>
      </c>
      <c r="Q14" s="185" t="s">
        <v>55</v>
      </c>
      <c r="R14" s="185" t="s">
        <v>87</v>
      </c>
      <c r="X14" s="185" t="s">
        <v>790</v>
      </c>
    </row>
    <row r="15" spans="1:61" ht="18.399999999999999" customHeight="1">
      <c r="A15" s="3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8"/>
    </row>
    <row r="16" spans="1:61" ht="18.399999999999999" customHeight="1">
      <c r="A16" s="2" t="s">
        <v>2453</v>
      </c>
      <c r="B16" s="3" t="s">
        <v>1462</v>
      </c>
      <c r="C16" s="3">
        <v>1</v>
      </c>
      <c r="D16" s="3" t="s">
        <v>91</v>
      </c>
      <c r="F16" s="4">
        <f>H16+J16+L16</f>
        <v>240285</v>
      </c>
      <c r="H16" s="4">
        <f>TRUNC(H17+H18+H19,0)</f>
        <v>20070</v>
      </c>
      <c r="J16" s="4">
        <f>TRUNC(J17+J18+J19,0)</f>
        <v>196896</v>
      </c>
      <c r="L16" s="4">
        <f>TRUNC(L17+L18+L19,0)</f>
        <v>23319</v>
      </c>
      <c r="M16" s="5" t="s">
        <v>1530</v>
      </c>
      <c r="N16" s="185" t="s">
        <v>55</v>
      </c>
      <c r="O16" s="185" t="s">
        <v>1464</v>
      </c>
    </row>
    <row r="17" spans="1:61" ht="18.399999999999999" customHeight="1">
      <c r="A17" s="2" t="s">
        <v>167</v>
      </c>
      <c r="B17" s="3" t="s">
        <v>166</v>
      </c>
      <c r="C17" s="3">
        <v>0.48</v>
      </c>
      <c r="D17" s="3" t="s">
        <v>157</v>
      </c>
      <c r="E17" s="15">
        <f>G17+I17+K17</f>
        <v>226122</v>
      </c>
      <c r="F17" s="16">
        <f>H17+J17+L17</f>
        <v>108538.5</v>
      </c>
      <c r="G17" s="15">
        <v>0</v>
      </c>
      <c r="H17" s="16"/>
      <c r="I17" s="15">
        <f>노임!D4</f>
        <v>226122</v>
      </c>
      <c r="J17" s="16">
        <f>TRUNC(I17*C17,1)</f>
        <v>108538.5</v>
      </c>
      <c r="K17" s="15">
        <v>0</v>
      </c>
      <c r="L17" s="16"/>
      <c r="M17" s="5" t="s">
        <v>55</v>
      </c>
      <c r="N17" s="185" t="s">
        <v>55</v>
      </c>
      <c r="P17" s="185" t="s">
        <v>71</v>
      </c>
      <c r="Q17" s="185" t="s">
        <v>55</v>
      </c>
      <c r="R17" s="185" t="s">
        <v>168</v>
      </c>
      <c r="BI17" s="10" t="str">
        <f>HYPERLINK("#노임!A4","L001010101000003 →")</f>
        <v>L001010101000003 →</v>
      </c>
    </row>
    <row r="18" spans="1:61" ht="18.399999999999999" customHeight="1">
      <c r="A18" s="2" t="s">
        <v>159</v>
      </c>
      <c r="B18" s="3" t="s">
        <v>166</v>
      </c>
      <c r="C18" s="3">
        <v>0.23</v>
      </c>
      <c r="D18" s="3" t="s">
        <v>157</v>
      </c>
      <c r="E18" s="15">
        <f>G18+I18+K18</f>
        <v>172068</v>
      </c>
      <c r="F18" s="16">
        <f>H18+J18+L18</f>
        <v>39575.599999999999</v>
      </c>
      <c r="G18" s="15">
        <v>0</v>
      </c>
      <c r="H18" s="16"/>
      <c r="I18" s="15">
        <f>노임!D3</f>
        <v>172068</v>
      </c>
      <c r="J18" s="16">
        <f>TRUNC(I18*C18,1)</f>
        <v>39575.599999999999</v>
      </c>
      <c r="K18" s="15">
        <v>0</v>
      </c>
      <c r="L18" s="16"/>
      <c r="M18" s="5" t="s">
        <v>55</v>
      </c>
      <c r="N18" s="185" t="s">
        <v>55</v>
      </c>
      <c r="P18" s="185" t="s">
        <v>74</v>
      </c>
      <c r="Q18" s="185" t="s">
        <v>55</v>
      </c>
      <c r="R18" s="185" t="s">
        <v>160</v>
      </c>
      <c r="BI18" s="10" t="str">
        <f>HYPERLINK("#노임!A3","L001010101000002 →")</f>
        <v>L001010101000002 →</v>
      </c>
    </row>
    <row r="19" spans="1:61" ht="18.399999999999999" customHeight="1">
      <c r="A19" s="2" t="s">
        <v>161</v>
      </c>
      <c r="B19" s="3" t="s">
        <v>162</v>
      </c>
      <c r="C19" s="3">
        <v>0.98</v>
      </c>
      <c r="D19" s="3" t="s">
        <v>163</v>
      </c>
      <c r="E19" s="15">
        <f>G19+I19+K19</f>
        <v>94053</v>
      </c>
      <c r="F19" s="16">
        <f>H19+J19+L19</f>
        <v>92171.9</v>
      </c>
      <c r="G19" s="15">
        <f>중기사용료목록!E27</f>
        <v>20480</v>
      </c>
      <c r="H19" s="16">
        <f>TRUNC(G19*C19,1)</f>
        <v>20070.400000000001</v>
      </c>
      <c r="I19" s="15">
        <f>중기사용료목록!F27</f>
        <v>49778</v>
      </c>
      <c r="J19" s="16">
        <f>TRUNC(I19*C19,1)</f>
        <v>48782.400000000001</v>
      </c>
      <c r="K19" s="15">
        <f>중기사용료목록!G27</f>
        <v>23795</v>
      </c>
      <c r="L19" s="16">
        <f>TRUNC(K19*C19,1)</f>
        <v>23319.1</v>
      </c>
      <c r="M19" s="5" t="s">
        <v>55</v>
      </c>
      <c r="N19" s="185" t="s">
        <v>55</v>
      </c>
      <c r="P19" s="185" t="s">
        <v>77</v>
      </c>
      <c r="Q19" s="185" t="s">
        <v>55</v>
      </c>
      <c r="R19" s="185" t="s">
        <v>164</v>
      </c>
      <c r="BI19" s="10" t="str">
        <f>HYPERLINK("#중기사용료목록!A27","E00002105001000000 →")</f>
        <v>E00002105001000000 →</v>
      </c>
    </row>
    <row r="20" spans="1:61" ht="18.399999999999999" customHeight="1">
      <c r="A20" s="3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38"/>
    </row>
    <row r="21" spans="1:61" ht="18.399999999999999" customHeight="1">
      <c r="A21" s="2" t="s">
        <v>2454</v>
      </c>
      <c r="B21" s="3" t="s">
        <v>1609</v>
      </c>
      <c r="C21" s="3">
        <v>1</v>
      </c>
      <c r="D21" s="3" t="s">
        <v>1497</v>
      </c>
      <c r="F21" s="4">
        <f>H21+J21+L21</f>
        <v>2757</v>
      </c>
      <c r="H21" s="4">
        <f>TRUNC(H22,0)</f>
        <v>0</v>
      </c>
      <c r="J21" s="4">
        <f>TRUNC(J22,0)</f>
        <v>2757</v>
      </c>
      <c r="L21" s="4">
        <f>TRUNC(L22,0)</f>
        <v>0</v>
      </c>
      <c r="M21" s="5" t="s">
        <v>1792</v>
      </c>
      <c r="N21" s="185" t="s">
        <v>55</v>
      </c>
      <c r="O21" s="185" t="s">
        <v>1610</v>
      </c>
    </row>
    <row r="22" spans="1:61" ht="18.399999999999999" customHeight="1">
      <c r="A22" s="2" t="s">
        <v>1802</v>
      </c>
      <c r="B22" s="3" t="s">
        <v>166</v>
      </c>
      <c r="C22" s="3">
        <v>0.01</v>
      </c>
      <c r="D22" s="3" t="s">
        <v>157</v>
      </c>
      <c r="E22" s="15">
        <f>G22+I22+K22</f>
        <v>275790</v>
      </c>
      <c r="F22" s="16">
        <f>H22+J22+L22</f>
        <v>2757.9</v>
      </c>
      <c r="G22" s="15">
        <v>0</v>
      </c>
      <c r="H22" s="16"/>
      <c r="I22" s="15">
        <f>노임!D5</f>
        <v>275790</v>
      </c>
      <c r="J22" s="16">
        <f>TRUNC(I22*C22,1)</f>
        <v>2757.9</v>
      </c>
      <c r="K22" s="15">
        <v>0</v>
      </c>
      <c r="L22" s="16"/>
      <c r="M22" s="5" t="s">
        <v>55</v>
      </c>
      <c r="N22" s="185" t="s">
        <v>55</v>
      </c>
      <c r="P22" s="185" t="s">
        <v>74</v>
      </c>
      <c r="Q22" s="185" t="s">
        <v>55</v>
      </c>
      <c r="R22" s="185" t="s">
        <v>1386</v>
      </c>
      <c r="BI22" s="10" t="str">
        <f>HYPERLINK("#노임!A5","L001010101000007 →")</f>
        <v>L001010101000007 →</v>
      </c>
    </row>
    <row r="23" spans="1:61" ht="18.399999999999999" customHeight="1">
      <c r="A23" s="3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38"/>
    </row>
    <row r="24" spans="1:61" ht="18.399999999999999" customHeight="1">
      <c r="A24" s="2" t="s">
        <v>2455</v>
      </c>
      <c r="B24" s="3" t="s">
        <v>1295</v>
      </c>
      <c r="C24" s="3">
        <v>1</v>
      </c>
      <c r="D24" s="3" t="s">
        <v>93</v>
      </c>
      <c r="F24" s="4">
        <f>H24+J24+L24</f>
        <v>30147</v>
      </c>
      <c r="H24" s="4">
        <f>TRUNC(H25+H26+H27+H28,0)</f>
        <v>2145</v>
      </c>
      <c r="J24" s="4">
        <f>TRUNC(J25+J26+J27+J28,0)</f>
        <v>25165</v>
      </c>
      <c r="L24" s="4">
        <f>TRUNC(L25+L26+L27+L28,0)</f>
        <v>2837</v>
      </c>
      <c r="M24" s="5" t="s">
        <v>1296</v>
      </c>
      <c r="N24" s="185" t="s">
        <v>55</v>
      </c>
      <c r="O24" s="185" t="s">
        <v>1297</v>
      </c>
    </row>
    <row r="25" spans="1:61" ht="18.399999999999999" customHeight="1">
      <c r="A25" s="2" t="s">
        <v>1305</v>
      </c>
      <c r="B25" s="3" t="s">
        <v>55</v>
      </c>
      <c r="C25" s="3">
        <v>0.06</v>
      </c>
      <c r="D25" s="3" t="s">
        <v>157</v>
      </c>
      <c r="E25" s="15">
        <f>G25+I25+K25</f>
        <v>273540</v>
      </c>
      <c r="F25" s="16">
        <f>H25+J25+L25</f>
        <v>16412.400000000001</v>
      </c>
      <c r="G25" s="15">
        <v>0</v>
      </c>
      <c r="H25" s="16"/>
      <c r="I25" s="15">
        <f>노임!D6</f>
        <v>273540</v>
      </c>
      <c r="J25" s="16">
        <f>TRUNC(I25*C25,1)</f>
        <v>16412.400000000001</v>
      </c>
      <c r="K25" s="15">
        <v>0</v>
      </c>
      <c r="L25" s="16"/>
      <c r="M25" s="5" t="s">
        <v>55</v>
      </c>
      <c r="N25" s="185" t="s">
        <v>55</v>
      </c>
      <c r="P25" s="185" t="s">
        <v>71</v>
      </c>
      <c r="Q25" s="185" t="s">
        <v>55</v>
      </c>
      <c r="R25" s="185" t="s">
        <v>1306</v>
      </c>
      <c r="BI25" s="10" t="str">
        <f>HYPERLINK("#노임!A6","L001010101000013 →")</f>
        <v>L001010101000013 →</v>
      </c>
    </row>
    <row r="26" spans="1:61" ht="18.399999999999999" customHeight="1">
      <c r="A26" s="2" t="s">
        <v>159</v>
      </c>
      <c r="B26" s="3" t="s">
        <v>55</v>
      </c>
      <c r="C26" s="3">
        <v>0.02</v>
      </c>
      <c r="D26" s="3" t="s">
        <v>157</v>
      </c>
      <c r="E26" s="15">
        <f>G26+I26+K26</f>
        <v>172068</v>
      </c>
      <c r="F26" s="16">
        <f>H26+J26+L26</f>
        <v>3441.3</v>
      </c>
      <c r="G26" s="15">
        <v>0</v>
      </c>
      <c r="H26" s="16"/>
      <c r="I26" s="15">
        <f>노임!D3</f>
        <v>172068</v>
      </c>
      <c r="J26" s="16">
        <f>TRUNC(I26*C26,1)</f>
        <v>3441.3</v>
      </c>
      <c r="K26" s="15">
        <v>0</v>
      </c>
      <c r="L26" s="16"/>
      <c r="M26" s="5" t="s">
        <v>55</v>
      </c>
      <c r="N26" s="185" t="s">
        <v>55</v>
      </c>
      <c r="P26" s="185" t="s">
        <v>74</v>
      </c>
      <c r="Q26" s="185" t="s">
        <v>55</v>
      </c>
      <c r="R26" s="185" t="s">
        <v>160</v>
      </c>
      <c r="BI26" s="10" t="str">
        <f>HYPERLINK("#노임!A3","L001010101000002 →")</f>
        <v>L001010101000002 →</v>
      </c>
    </row>
    <row r="27" spans="1:61" ht="18.399999999999999" customHeight="1">
      <c r="A27" s="2" t="s">
        <v>1307</v>
      </c>
      <c r="B27" s="3" t="s">
        <v>175</v>
      </c>
      <c r="C27" s="3">
        <v>0.09</v>
      </c>
      <c r="D27" s="3" t="s">
        <v>163</v>
      </c>
      <c r="E27" s="15">
        <f>G27+I27+K27</f>
        <v>109974</v>
      </c>
      <c r="F27" s="16">
        <f>H27+J27+L27</f>
        <v>9897.6</v>
      </c>
      <c r="G27" s="15">
        <f>중기사용료목록!E7</f>
        <v>23834</v>
      </c>
      <c r="H27" s="16">
        <f>TRUNC(G27*C27,1)</f>
        <v>2145</v>
      </c>
      <c r="I27" s="15">
        <f>중기사용료목록!F7</f>
        <v>59020</v>
      </c>
      <c r="J27" s="16">
        <f>TRUNC(I27*C27,1)</f>
        <v>5311.8</v>
      </c>
      <c r="K27" s="15">
        <f>중기사용료목록!G7</f>
        <v>27120</v>
      </c>
      <c r="L27" s="16">
        <f>TRUNC(K27*C27,1)</f>
        <v>2440.8000000000002</v>
      </c>
      <c r="M27" s="5" t="s">
        <v>55</v>
      </c>
      <c r="N27" s="185" t="s">
        <v>55</v>
      </c>
      <c r="P27" s="185" t="s">
        <v>77</v>
      </c>
      <c r="Q27" s="185" t="s">
        <v>55</v>
      </c>
      <c r="R27" s="185" t="s">
        <v>169</v>
      </c>
      <c r="AA27" s="33" t="s">
        <v>155</v>
      </c>
      <c r="AB27" s="56">
        <f>(일위대가_호표!J25+일위대가_호표!J26)*0.02</f>
        <v>397.07400000000001</v>
      </c>
      <c r="AC27" s="33" t="s">
        <v>156</v>
      </c>
      <c r="AD27" s="6">
        <f>$AB27</f>
        <v>397.07400000000001</v>
      </c>
      <c r="BI27" s="10" t="str">
        <f>HYPERLINK("#중기사용료목록!A7","E00000211006000000 →")</f>
        <v>E00000211006000000 →</v>
      </c>
    </row>
    <row r="28" spans="1:61" ht="18.399999999999999" customHeight="1">
      <c r="A28" s="2" t="s">
        <v>170</v>
      </c>
      <c r="B28" s="3" t="s">
        <v>1308</v>
      </c>
      <c r="C28" s="3">
        <v>2</v>
      </c>
      <c r="D28" s="3" t="s">
        <v>137</v>
      </c>
      <c r="E28" s="15">
        <f>G28+I28+K28</f>
        <v>0</v>
      </c>
      <c r="F28" s="16">
        <f>H28+J28+L28</f>
        <v>397</v>
      </c>
      <c r="G28" s="1"/>
      <c r="H28" s="16">
        <v>0</v>
      </c>
      <c r="I28" s="1"/>
      <c r="J28" s="16">
        <v>0</v>
      </c>
      <c r="K28" s="1"/>
      <c r="L28" s="16">
        <f>TRUNC(((J25+J26)*0.02),1)</f>
        <v>397</v>
      </c>
      <c r="M28" s="5" t="s">
        <v>55</v>
      </c>
      <c r="N28" s="185" t="s">
        <v>55</v>
      </c>
      <c r="P28" s="185" t="s">
        <v>78</v>
      </c>
      <c r="Q28" s="185" t="s">
        <v>55</v>
      </c>
      <c r="R28" s="185" t="s">
        <v>87</v>
      </c>
      <c r="X28" s="185" t="s">
        <v>1309</v>
      </c>
    </row>
    <row r="29" spans="1:61" ht="18.399999999999999" customHeight="1">
      <c r="A29" s="3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8"/>
    </row>
    <row r="30" spans="1:61" ht="18.399999999999999" customHeight="1">
      <c r="A30" s="2" t="s">
        <v>2456</v>
      </c>
      <c r="B30" s="3" t="s">
        <v>55</v>
      </c>
      <c r="C30" s="3">
        <v>1</v>
      </c>
      <c r="D30" s="3" t="s">
        <v>91</v>
      </c>
      <c r="F30" s="4">
        <f>H30+J30+L30</f>
        <v>19888</v>
      </c>
      <c r="H30" s="4">
        <f>TRUNC(H31,0)</f>
        <v>1129</v>
      </c>
      <c r="J30" s="4">
        <f>TRUNC(J31,0)</f>
        <v>14716</v>
      </c>
      <c r="L30" s="4">
        <f>TRUNC(L31,0)</f>
        <v>4043</v>
      </c>
      <c r="M30" s="5" t="s">
        <v>1531</v>
      </c>
      <c r="N30" s="185" t="s">
        <v>86</v>
      </c>
      <c r="O30" s="185" t="s">
        <v>1468</v>
      </c>
    </row>
    <row r="31" spans="1:61" ht="18.399999999999999" customHeight="1">
      <c r="A31" s="2" t="s">
        <v>1540</v>
      </c>
      <c r="B31" s="3" t="s">
        <v>1534</v>
      </c>
      <c r="C31" s="3">
        <v>1</v>
      </c>
      <c r="D31" s="3" t="s">
        <v>122</v>
      </c>
      <c r="E31" s="15">
        <f>G31+I31+K31</f>
        <v>19888</v>
      </c>
      <c r="F31" s="16">
        <f>H31+J31+L31</f>
        <v>19888</v>
      </c>
      <c r="G31" s="15">
        <f>일위대가목록!F76</f>
        <v>1129</v>
      </c>
      <c r="H31" s="16">
        <f>TRUNC(G31*C31,1)</f>
        <v>1129</v>
      </c>
      <c r="I31" s="15">
        <f>일위대가목록!G76</f>
        <v>14716</v>
      </c>
      <c r="J31" s="16">
        <f>TRUNC(I31*C31,1)</f>
        <v>14716</v>
      </c>
      <c r="K31" s="15">
        <f>일위대가목록!H76</f>
        <v>4043</v>
      </c>
      <c r="L31" s="16">
        <f>TRUNC(K31*C31,1)</f>
        <v>4043</v>
      </c>
      <c r="M31" s="5" t="s">
        <v>55</v>
      </c>
      <c r="N31" s="185" t="s">
        <v>55</v>
      </c>
      <c r="P31" s="185" t="s">
        <v>74</v>
      </c>
      <c r="Q31" s="185" t="s">
        <v>55</v>
      </c>
      <c r="R31" s="185" t="s">
        <v>1536</v>
      </c>
      <c r="T31" s="185" t="s">
        <v>92</v>
      </c>
      <c r="BI31" s="10" t="str">
        <f>HYPERLINK("#일위대가목록!A76","PM0000103001 →")</f>
        <v>PM0000103001 →</v>
      </c>
    </row>
    <row r="32" spans="1:61" ht="18.399999999999999" customHeight="1">
      <c r="A32" s="3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8"/>
    </row>
    <row r="33" spans="1:61" ht="18.399999999999999" customHeight="1">
      <c r="A33" s="2" t="s">
        <v>2457</v>
      </c>
      <c r="B33" s="3" t="s">
        <v>1612</v>
      </c>
      <c r="C33" s="3">
        <v>1</v>
      </c>
      <c r="D33" s="3" t="s">
        <v>91</v>
      </c>
      <c r="F33" s="4">
        <f>H33+J33+L33</f>
        <v>11843</v>
      </c>
      <c r="H33" s="4">
        <f>TRUNC(H34+H35,0)</f>
        <v>0</v>
      </c>
      <c r="J33" s="4">
        <f>TRUNC(J34+J35,0)</f>
        <v>11843</v>
      </c>
      <c r="L33" s="4">
        <f>TRUNC(L34+L35,0)</f>
        <v>0</v>
      </c>
      <c r="M33" s="5" t="s">
        <v>780</v>
      </c>
      <c r="N33" s="185" t="s">
        <v>86</v>
      </c>
      <c r="O33" s="185" t="s">
        <v>1613</v>
      </c>
    </row>
    <row r="34" spans="1:61" ht="18.399999999999999" customHeight="1">
      <c r="A34" s="2" t="s">
        <v>165</v>
      </c>
      <c r="B34" s="3" t="s">
        <v>166</v>
      </c>
      <c r="C34" s="3">
        <v>3.2000000000000001E-2</v>
      </c>
      <c r="D34" s="3" t="s">
        <v>157</v>
      </c>
      <c r="E34" s="15">
        <f>G34+I34+K34</f>
        <v>262580</v>
      </c>
      <c r="F34" s="16">
        <f>H34+J34+L34</f>
        <v>8402.5</v>
      </c>
      <c r="G34" s="15">
        <v>0</v>
      </c>
      <c r="H34" s="16"/>
      <c r="I34" s="15">
        <f>노임!D11</f>
        <v>262580</v>
      </c>
      <c r="J34" s="16">
        <f>TRUNC(I34*C34,1)</f>
        <v>8402.5</v>
      </c>
      <c r="K34" s="15">
        <v>0</v>
      </c>
      <c r="L34" s="16"/>
      <c r="M34" s="5" t="s">
        <v>55</v>
      </c>
      <c r="N34" s="185" t="s">
        <v>55</v>
      </c>
      <c r="P34" s="185" t="s">
        <v>71</v>
      </c>
      <c r="Q34" s="185" t="s">
        <v>55</v>
      </c>
      <c r="R34" s="185" t="s">
        <v>158</v>
      </c>
      <c r="BI34" s="10" t="str">
        <f>HYPERLINK("#노임!A11","L001010101000040 →")</f>
        <v>L001010101000040 →</v>
      </c>
    </row>
    <row r="35" spans="1:61" ht="18.399999999999999" customHeight="1">
      <c r="A35" s="2" t="s">
        <v>159</v>
      </c>
      <c r="B35" s="3" t="s">
        <v>55</v>
      </c>
      <c r="C35" s="3">
        <v>0.02</v>
      </c>
      <c r="D35" s="3" t="s">
        <v>157</v>
      </c>
      <c r="E35" s="15">
        <f>G35+I35+K35</f>
        <v>172068</v>
      </c>
      <c r="F35" s="16">
        <f>H35+J35+L35</f>
        <v>3441.3</v>
      </c>
      <c r="G35" s="15">
        <v>0</v>
      </c>
      <c r="H35" s="16"/>
      <c r="I35" s="15">
        <f>노임!D3</f>
        <v>172068</v>
      </c>
      <c r="J35" s="16">
        <f>TRUNC(I35*C35,1)</f>
        <v>3441.3</v>
      </c>
      <c r="K35" s="15">
        <v>0</v>
      </c>
      <c r="L35" s="16"/>
      <c r="M35" s="5" t="s">
        <v>55</v>
      </c>
      <c r="N35" s="185" t="s">
        <v>55</v>
      </c>
      <c r="P35" s="185" t="s">
        <v>74</v>
      </c>
      <c r="Q35" s="185" t="s">
        <v>55</v>
      </c>
      <c r="R35" s="185" t="s">
        <v>160</v>
      </c>
      <c r="BI35" s="10" t="str">
        <f>HYPERLINK("#노임!A3","L001010101000002 →")</f>
        <v>L001010101000002 →</v>
      </c>
    </row>
    <row r="36" spans="1:61" ht="18.399999999999999" customHeight="1">
      <c r="A36" s="3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8"/>
    </row>
    <row r="37" spans="1:61" ht="18.399999999999999" customHeight="1">
      <c r="A37" s="2" t="s">
        <v>2458</v>
      </c>
      <c r="B37" s="3" t="s">
        <v>1625</v>
      </c>
      <c r="C37" s="3">
        <v>1</v>
      </c>
      <c r="D37" s="3" t="s">
        <v>91</v>
      </c>
      <c r="F37" s="4">
        <f t="shared" ref="F37:F53" si="0">H37+J37+L37</f>
        <v>206291</v>
      </c>
      <c r="H37" s="4">
        <f>TRUNC(H39+H41+H43+H45+H47+H48+H49+H50+H51+H52+H53,0)</f>
        <v>38306</v>
      </c>
      <c r="J37" s="4">
        <f>TRUNC(J39+J41+J43+J45+J47+J48+J49+J50+J51+J52+J53,0)</f>
        <v>65054</v>
      </c>
      <c r="L37" s="4">
        <f>TRUNC(L39+L41+L43+L45+L47+L48+L49+L50+L51+L52+L53,0)</f>
        <v>102931</v>
      </c>
      <c r="M37" s="5" t="s">
        <v>1793</v>
      </c>
      <c r="N37" s="185" t="s">
        <v>86</v>
      </c>
      <c r="O37" s="185" t="s">
        <v>1626</v>
      </c>
    </row>
    <row r="38" spans="1:61" ht="18.399999999999999" customHeight="1">
      <c r="A38" s="2" t="s">
        <v>1803</v>
      </c>
      <c r="B38" s="3" t="s">
        <v>1804</v>
      </c>
      <c r="C38" s="3">
        <v>18</v>
      </c>
      <c r="D38" s="3" t="s">
        <v>91</v>
      </c>
      <c r="E38" s="15">
        <f t="shared" ref="E38:E53" si="1">G38+I38+K38</f>
        <v>2358</v>
      </c>
      <c r="F38" s="16">
        <f t="shared" si="0"/>
        <v>42444</v>
      </c>
      <c r="G38" s="15">
        <f>자재조서!E17</f>
        <v>2358</v>
      </c>
      <c r="H38" s="16">
        <f>TRUNC(G38*C38,1)</f>
        <v>42444</v>
      </c>
      <c r="I38" s="15">
        <v>0</v>
      </c>
      <c r="J38" s="16"/>
      <c r="K38" s="15">
        <v>0</v>
      </c>
      <c r="L38" s="16"/>
      <c r="M38" s="5" t="s">
        <v>55</v>
      </c>
      <c r="N38" s="185" t="s">
        <v>55</v>
      </c>
      <c r="P38" s="185" t="s">
        <v>74</v>
      </c>
      <c r="Q38" s="185" t="s">
        <v>75</v>
      </c>
      <c r="R38" s="185" t="s">
        <v>1805</v>
      </c>
      <c r="AA38" s="33" t="s">
        <v>134</v>
      </c>
      <c r="AB38" s="56">
        <f>일위대가_호표!H38*0.3</f>
        <v>12733.199999999999</v>
      </c>
      <c r="AC38" s="33" t="s">
        <v>135</v>
      </c>
      <c r="AD38" s="6">
        <f>$AB38</f>
        <v>12733.199999999999</v>
      </c>
      <c r="BI38" s="10" t="str">
        <f>HYPERLINK("#자재조서!A17","MFJ3S00000715 →")</f>
        <v>MFJ3S00000715 →</v>
      </c>
    </row>
    <row r="39" spans="1:61" ht="18.399999999999999" customHeight="1">
      <c r="A39" s="2" t="s">
        <v>1806</v>
      </c>
      <c r="B39" s="3" t="s">
        <v>1807</v>
      </c>
      <c r="C39" s="3">
        <v>30</v>
      </c>
      <c r="D39" s="3" t="s">
        <v>137</v>
      </c>
      <c r="E39" s="15">
        <f t="shared" si="1"/>
        <v>0</v>
      </c>
      <c r="F39" s="16">
        <f t="shared" si="0"/>
        <v>12733.2</v>
      </c>
      <c r="G39" s="1"/>
      <c r="H39" s="16">
        <f>TRUNC((H38*0.3),1)</f>
        <v>12733.2</v>
      </c>
      <c r="I39" s="1"/>
      <c r="J39" s="16">
        <v>0</v>
      </c>
      <c r="K39" s="1"/>
      <c r="L39" s="16">
        <v>0</v>
      </c>
      <c r="M39" s="5" t="s">
        <v>55</v>
      </c>
      <c r="N39" s="185" t="s">
        <v>55</v>
      </c>
      <c r="P39" s="185" t="s">
        <v>77</v>
      </c>
      <c r="Q39" s="185" t="s">
        <v>55</v>
      </c>
      <c r="R39" s="185" t="s">
        <v>87</v>
      </c>
      <c r="X39" s="185" t="s">
        <v>1808</v>
      </c>
    </row>
    <row r="40" spans="1:61" ht="18.399999999999999" customHeight="1">
      <c r="A40" s="2" t="s">
        <v>1809</v>
      </c>
      <c r="B40" s="3" t="s">
        <v>1810</v>
      </c>
      <c r="C40" s="3">
        <v>24.6</v>
      </c>
      <c r="D40" s="3" t="s">
        <v>125</v>
      </c>
      <c r="E40" s="15">
        <f t="shared" si="1"/>
        <v>2960</v>
      </c>
      <c r="F40" s="16">
        <f t="shared" si="0"/>
        <v>72816</v>
      </c>
      <c r="G40" s="15">
        <f>자재조서!E16</f>
        <v>2960</v>
      </c>
      <c r="H40" s="16">
        <f>TRUNC(G40*C40,1)</f>
        <v>72816</v>
      </c>
      <c r="I40" s="15">
        <v>0</v>
      </c>
      <c r="J40" s="16"/>
      <c r="K40" s="15">
        <v>0</v>
      </c>
      <c r="L40" s="16"/>
      <c r="M40" s="5" t="s">
        <v>55</v>
      </c>
      <c r="N40" s="185" t="s">
        <v>1811</v>
      </c>
      <c r="P40" s="185" t="s">
        <v>78</v>
      </c>
      <c r="Q40" s="185" t="s">
        <v>75</v>
      </c>
      <c r="R40" s="185" t="s">
        <v>1812</v>
      </c>
      <c r="AA40" s="33" t="s">
        <v>134</v>
      </c>
      <c r="AB40" s="56">
        <f>일위대가_호표!H40*0.15</f>
        <v>10922.4</v>
      </c>
      <c r="AC40" s="33" t="s">
        <v>135</v>
      </c>
      <c r="AD40" s="6">
        <f>$AB40</f>
        <v>10922.4</v>
      </c>
      <c r="BI40" s="10" t="str">
        <f>HYPERLINK("#자재조서!A16","MFJ3S00000635 →")</f>
        <v>MFJ3S00000635 →</v>
      </c>
    </row>
    <row r="41" spans="1:61" ht="18.399999999999999" customHeight="1">
      <c r="A41" s="2" t="s">
        <v>1806</v>
      </c>
      <c r="B41" s="3" t="s">
        <v>1813</v>
      </c>
      <c r="C41" s="3">
        <v>15</v>
      </c>
      <c r="D41" s="3" t="s">
        <v>137</v>
      </c>
      <c r="E41" s="15">
        <f t="shared" si="1"/>
        <v>0</v>
      </c>
      <c r="F41" s="16">
        <f t="shared" si="0"/>
        <v>10922.4</v>
      </c>
      <c r="G41" s="1"/>
      <c r="H41" s="16">
        <f>TRUNC((H40*0.15),1)</f>
        <v>10922.4</v>
      </c>
      <c r="I41" s="1"/>
      <c r="J41" s="16">
        <v>0</v>
      </c>
      <c r="K41" s="1"/>
      <c r="L41" s="16">
        <v>0</v>
      </c>
      <c r="M41" s="5" t="s">
        <v>55</v>
      </c>
      <c r="N41" s="185" t="s">
        <v>55</v>
      </c>
      <c r="P41" s="185" t="s">
        <v>80</v>
      </c>
      <c r="Q41" s="185" t="s">
        <v>55</v>
      </c>
      <c r="R41" s="185" t="s">
        <v>87</v>
      </c>
      <c r="X41" s="185" t="s">
        <v>1814</v>
      </c>
    </row>
    <row r="42" spans="1:61" ht="18.399999999999999" customHeight="1">
      <c r="A42" s="2" t="s">
        <v>1815</v>
      </c>
      <c r="B42" s="3" t="s">
        <v>1816</v>
      </c>
      <c r="C42" s="3">
        <v>6</v>
      </c>
      <c r="D42" s="3" t="s">
        <v>1497</v>
      </c>
      <c r="E42" s="15">
        <f t="shared" si="1"/>
        <v>3550</v>
      </c>
      <c r="F42" s="16">
        <f t="shared" si="0"/>
        <v>21300</v>
      </c>
      <c r="G42" s="15">
        <f>TRUNC(자재조서!E20*V42/U42,2)</f>
        <v>3550</v>
      </c>
      <c r="H42" s="16">
        <f>TRUNC(G42*C42,1)</f>
        <v>21300</v>
      </c>
      <c r="I42" s="15">
        <v>0</v>
      </c>
      <c r="J42" s="16"/>
      <c r="K42" s="15">
        <v>0</v>
      </c>
      <c r="L42" s="16"/>
      <c r="M42" s="5" t="s">
        <v>55</v>
      </c>
      <c r="N42" s="185" t="s">
        <v>55</v>
      </c>
      <c r="P42" s="185" t="s">
        <v>82</v>
      </c>
      <c r="Q42" s="185" t="s">
        <v>75</v>
      </c>
      <c r="R42" s="185" t="s">
        <v>1817</v>
      </c>
      <c r="U42" s="185">
        <v>1</v>
      </c>
      <c r="V42" s="185">
        <v>1</v>
      </c>
      <c r="AA42" s="33" t="s">
        <v>134</v>
      </c>
      <c r="AB42" s="56">
        <f>일위대가_호표!H42*0.15</f>
        <v>3195</v>
      </c>
      <c r="AC42" s="33" t="s">
        <v>135</v>
      </c>
      <c r="AD42" s="6">
        <f>$AB42</f>
        <v>3195</v>
      </c>
      <c r="BI42" s="10" t="str">
        <f>HYPERLINK("#자재조서!A20","MFJ3S00000945 →")</f>
        <v>MFJ3S00000945 →</v>
      </c>
    </row>
    <row r="43" spans="1:61" ht="18.399999999999999" customHeight="1">
      <c r="A43" s="2" t="s">
        <v>1806</v>
      </c>
      <c r="B43" s="3" t="s">
        <v>1818</v>
      </c>
      <c r="C43" s="3">
        <v>15</v>
      </c>
      <c r="D43" s="3" t="s">
        <v>137</v>
      </c>
      <c r="E43" s="15">
        <f t="shared" si="1"/>
        <v>0</v>
      </c>
      <c r="F43" s="16">
        <f t="shared" si="0"/>
        <v>3195</v>
      </c>
      <c r="G43" s="1"/>
      <c r="H43" s="16">
        <f>TRUNC((H42*0.15),1)</f>
        <v>3195</v>
      </c>
      <c r="I43" s="1"/>
      <c r="J43" s="16">
        <v>0</v>
      </c>
      <c r="K43" s="1"/>
      <c r="L43" s="16">
        <v>0</v>
      </c>
      <c r="M43" s="5" t="s">
        <v>55</v>
      </c>
      <c r="N43" s="185" t="s">
        <v>55</v>
      </c>
      <c r="P43" s="185" t="s">
        <v>83</v>
      </c>
      <c r="Q43" s="185" t="s">
        <v>55</v>
      </c>
      <c r="R43" s="185" t="s">
        <v>87</v>
      </c>
      <c r="X43" s="185" t="s">
        <v>1819</v>
      </c>
    </row>
    <row r="44" spans="1:61" ht="18.399999999999999" customHeight="1">
      <c r="A44" s="2" t="s">
        <v>1820</v>
      </c>
      <c r="B44" s="3" t="s">
        <v>1821</v>
      </c>
      <c r="C44" s="3">
        <v>6</v>
      </c>
      <c r="D44" s="3" t="s">
        <v>1497</v>
      </c>
      <c r="E44" s="15">
        <f t="shared" si="1"/>
        <v>4400</v>
      </c>
      <c r="F44" s="16">
        <f t="shared" si="0"/>
        <v>26400</v>
      </c>
      <c r="G44" s="15">
        <f>TRUNC(자재조서!E19*V44/U44,2)</f>
        <v>4400</v>
      </c>
      <c r="H44" s="16">
        <f>TRUNC(G44*C44,1)</f>
        <v>26400</v>
      </c>
      <c r="I44" s="15">
        <v>0</v>
      </c>
      <c r="J44" s="16"/>
      <c r="K44" s="15">
        <v>0</v>
      </c>
      <c r="L44" s="16"/>
      <c r="M44" s="5" t="s">
        <v>55</v>
      </c>
      <c r="N44" s="185" t="s">
        <v>55</v>
      </c>
      <c r="P44" s="185" t="s">
        <v>84</v>
      </c>
      <c r="Q44" s="185" t="s">
        <v>75</v>
      </c>
      <c r="R44" s="185" t="s">
        <v>1822</v>
      </c>
      <c r="U44" s="185">
        <v>1</v>
      </c>
      <c r="V44" s="185">
        <v>1</v>
      </c>
      <c r="AA44" s="33" t="s">
        <v>134</v>
      </c>
      <c r="AB44" s="56">
        <f>일위대가_호표!H44*0.12</f>
        <v>3168</v>
      </c>
      <c r="AC44" s="33" t="s">
        <v>135</v>
      </c>
      <c r="AD44" s="6">
        <f>$AB44</f>
        <v>3168</v>
      </c>
      <c r="BI44" s="10" t="str">
        <f>HYPERLINK("#자재조서!A19","MFJ3S00000880 →")</f>
        <v>MFJ3S00000880 →</v>
      </c>
    </row>
    <row r="45" spans="1:61" ht="18.399999999999999" customHeight="1">
      <c r="A45" s="2" t="s">
        <v>1806</v>
      </c>
      <c r="B45" s="3" t="s">
        <v>1823</v>
      </c>
      <c r="C45" s="3">
        <v>12</v>
      </c>
      <c r="D45" s="3" t="s">
        <v>137</v>
      </c>
      <c r="E45" s="15">
        <f t="shared" si="1"/>
        <v>0</v>
      </c>
      <c r="F45" s="16">
        <f t="shared" si="0"/>
        <v>3168</v>
      </c>
      <c r="G45" s="1"/>
      <c r="H45" s="16">
        <f>TRUNC((H44*0.12),1)</f>
        <v>3168</v>
      </c>
      <c r="I45" s="1"/>
      <c r="J45" s="16">
        <v>0</v>
      </c>
      <c r="K45" s="1"/>
      <c r="L45" s="16">
        <v>0</v>
      </c>
      <c r="M45" s="5" t="s">
        <v>55</v>
      </c>
      <c r="N45" s="185" t="s">
        <v>55</v>
      </c>
      <c r="P45" s="185" t="s">
        <v>90</v>
      </c>
      <c r="Q45" s="185" t="s">
        <v>55</v>
      </c>
      <c r="R45" s="185" t="s">
        <v>87</v>
      </c>
      <c r="X45" s="185" t="s">
        <v>1824</v>
      </c>
    </row>
    <row r="46" spans="1:61" ht="18.399999999999999" customHeight="1">
      <c r="A46" s="2" t="s">
        <v>1825</v>
      </c>
      <c r="B46" s="3" t="s">
        <v>1826</v>
      </c>
      <c r="C46" s="3">
        <v>18</v>
      </c>
      <c r="D46" s="3" t="s">
        <v>122</v>
      </c>
      <c r="E46" s="15">
        <f t="shared" si="1"/>
        <v>650</v>
      </c>
      <c r="F46" s="16">
        <f t="shared" si="0"/>
        <v>11700</v>
      </c>
      <c r="G46" s="15">
        <f>자재조서!E13</f>
        <v>650</v>
      </c>
      <c r="H46" s="16">
        <f>TRUNC(G46*C46,1)</f>
        <v>11700</v>
      </c>
      <c r="I46" s="15">
        <v>0</v>
      </c>
      <c r="J46" s="16"/>
      <c r="K46" s="15">
        <v>0</v>
      </c>
      <c r="L46" s="16"/>
      <c r="M46" s="5" t="s">
        <v>55</v>
      </c>
      <c r="N46" s="185" t="s">
        <v>55</v>
      </c>
      <c r="P46" s="185" t="s">
        <v>95</v>
      </c>
      <c r="Q46" s="185" t="s">
        <v>75</v>
      </c>
      <c r="R46" s="185" t="s">
        <v>1827</v>
      </c>
      <c r="AA46" s="33" t="s">
        <v>134</v>
      </c>
      <c r="AB46" s="56">
        <f>일위대가_호표!H46*0.12</f>
        <v>1404</v>
      </c>
      <c r="AC46" s="33" t="s">
        <v>135</v>
      </c>
      <c r="AD46" s="6">
        <f>$AB46</f>
        <v>1404</v>
      </c>
      <c r="BI46" s="10" t="str">
        <f>HYPERLINK("#자재조서!A13","MFJ3S00000035 →")</f>
        <v>MFJ3S00000035 →</v>
      </c>
    </row>
    <row r="47" spans="1:61" ht="18.399999999999999" customHeight="1">
      <c r="A47" s="2" t="s">
        <v>1806</v>
      </c>
      <c r="B47" s="3" t="s">
        <v>1828</v>
      </c>
      <c r="C47" s="3">
        <v>12</v>
      </c>
      <c r="D47" s="3" t="s">
        <v>137</v>
      </c>
      <c r="E47" s="15">
        <f t="shared" si="1"/>
        <v>0</v>
      </c>
      <c r="F47" s="16">
        <f t="shared" si="0"/>
        <v>1404</v>
      </c>
      <c r="G47" s="1"/>
      <c r="H47" s="16">
        <f>TRUNC((H46*0.12),1)</f>
        <v>1404</v>
      </c>
      <c r="I47" s="1"/>
      <c r="J47" s="16">
        <v>0</v>
      </c>
      <c r="K47" s="1"/>
      <c r="L47" s="16">
        <v>0</v>
      </c>
      <c r="M47" s="5" t="s">
        <v>55</v>
      </c>
      <c r="N47" s="185" t="s">
        <v>55</v>
      </c>
      <c r="P47" s="185" t="s">
        <v>96</v>
      </c>
      <c r="Q47" s="185" t="s">
        <v>55</v>
      </c>
      <c r="R47" s="185" t="s">
        <v>87</v>
      </c>
      <c r="X47" s="185" t="s">
        <v>1829</v>
      </c>
    </row>
    <row r="48" spans="1:61" ht="18.399999999999999" customHeight="1">
      <c r="A48" s="2" t="s">
        <v>1830</v>
      </c>
      <c r="B48" s="3" t="s">
        <v>1797</v>
      </c>
      <c r="C48" s="3">
        <v>0.36199999999999999</v>
      </c>
      <c r="D48" s="3" t="s">
        <v>120</v>
      </c>
      <c r="E48" s="15">
        <f t="shared" si="1"/>
        <v>186000</v>
      </c>
      <c r="F48" s="16">
        <f t="shared" si="0"/>
        <v>67332</v>
      </c>
      <c r="G48" s="15">
        <f>일위대가목록!F77</f>
        <v>0</v>
      </c>
      <c r="H48" s="16">
        <f>TRUNC(G48*C48,1)</f>
        <v>0</v>
      </c>
      <c r="I48" s="15">
        <f>일위대가목록!G77</f>
        <v>0</v>
      </c>
      <c r="J48" s="16">
        <f t="shared" ref="J48:J53" si="2">TRUNC(I48*C48,1)</f>
        <v>0</v>
      </c>
      <c r="K48" s="15">
        <f>일위대가목록!H77</f>
        <v>186000</v>
      </c>
      <c r="L48" s="16">
        <f>TRUNC(K48*C48,1)</f>
        <v>67332</v>
      </c>
      <c r="M48" s="5" t="s">
        <v>55</v>
      </c>
      <c r="N48" s="185" t="s">
        <v>55</v>
      </c>
      <c r="P48" s="185" t="s">
        <v>97</v>
      </c>
      <c r="Q48" s="185" t="s">
        <v>55</v>
      </c>
      <c r="R48" s="185" t="s">
        <v>1799</v>
      </c>
      <c r="T48" s="185" t="s">
        <v>92</v>
      </c>
      <c r="BI48" s="10" t="str">
        <f>HYPERLINK("#일위대가목록!A77","HGJ_000270 →")</f>
        <v>HGJ_000270 →</v>
      </c>
    </row>
    <row r="49" spans="1:61" ht="18.399999999999999" customHeight="1">
      <c r="A49" s="2" t="s">
        <v>1831</v>
      </c>
      <c r="B49" s="3" t="s">
        <v>1832</v>
      </c>
      <c r="C49" s="3">
        <v>0.36199999999999999</v>
      </c>
      <c r="D49" s="3" t="s">
        <v>120</v>
      </c>
      <c r="E49" s="15">
        <f t="shared" si="1"/>
        <v>17462</v>
      </c>
      <c r="F49" s="16">
        <f t="shared" si="0"/>
        <v>6321.2</v>
      </c>
      <c r="G49" s="15">
        <f>일위대가목록!F45</f>
        <v>0</v>
      </c>
      <c r="H49" s="16">
        <f>TRUNC(G49*C49,1)</f>
        <v>0</v>
      </c>
      <c r="I49" s="15">
        <f>일위대가목록!G45</f>
        <v>0</v>
      </c>
      <c r="J49" s="16">
        <f t="shared" si="2"/>
        <v>0</v>
      </c>
      <c r="K49" s="15">
        <f>일위대가목록!H45</f>
        <v>17462</v>
      </c>
      <c r="L49" s="16">
        <f>TRUNC(K49*C49,1)</f>
        <v>6321.2</v>
      </c>
      <c r="M49" s="5" t="s">
        <v>55</v>
      </c>
      <c r="N49" s="185" t="s">
        <v>55</v>
      </c>
      <c r="P49" s="185" t="s">
        <v>98</v>
      </c>
      <c r="Q49" s="185" t="s">
        <v>55</v>
      </c>
      <c r="R49" s="185" t="s">
        <v>1787</v>
      </c>
      <c r="T49" s="185" t="s">
        <v>87</v>
      </c>
      <c r="BI49" s="10" t="str">
        <f>HYPERLINK("#일위대가목록!A45","HGJ_001545 →")</f>
        <v>HGJ_001545 →</v>
      </c>
    </row>
    <row r="50" spans="1:61" ht="18.399999999999999" customHeight="1">
      <c r="A50" s="2" t="s">
        <v>159</v>
      </c>
      <c r="B50" s="3" t="s">
        <v>55</v>
      </c>
      <c r="C50" s="3">
        <v>0.13</v>
      </c>
      <c r="D50" s="3" t="s">
        <v>157</v>
      </c>
      <c r="E50" s="15">
        <f t="shared" si="1"/>
        <v>172068</v>
      </c>
      <c r="F50" s="16">
        <f t="shared" si="0"/>
        <v>22368.799999999999</v>
      </c>
      <c r="G50" s="15">
        <v>0</v>
      </c>
      <c r="H50" s="16"/>
      <c r="I50" s="15">
        <f>노임!D3</f>
        <v>172068</v>
      </c>
      <c r="J50" s="16">
        <f t="shared" si="2"/>
        <v>22368.799999999999</v>
      </c>
      <c r="K50" s="15">
        <v>0</v>
      </c>
      <c r="L50" s="16"/>
      <c r="M50" s="5" t="s">
        <v>55</v>
      </c>
      <c r="N50" s="185" t="s">
        <v>55</v>
      </c>
      <c r="P50" s="185" t="s">
        <v>101</v>
      </c>
      <c r="Q50" s="185" t="s">
        <v>55</v>
      </c>
      <c r="R50" s="185" t="s">
        <v>160</v>
      </c>
      <c r="BI50" s="10" t="str">
        <f>HYPERLINK("#노임!A3","L001010101000002 →")</f>
        <v>L001010101000002 →</v>
      </c>
    </row>
    <row r="51" spans="1:61" ht="18.399999999999999" customHeight="1">
      <c r="A51" s="2" t="s">
        <v>1542</v>
      </c>
      <c r="B51" s="3" t="s">
        <v>1833</v>
      </c>
      <c r="C51" s="3">
        <v>0.28999999999999998</v>
      </c>
      <c r="D51" s="3" t="s">
        <v>163</v>
      </c>
      <c r="E51" s="15">
        <f t="shared" si="1"/>
        <v>132820</v>
      </c>
      <c r="F51" s="16">
        <f t="shared" si="0"/>
        <v>38517.699999999997</v>
      </c>
      <c r="G51" s="15">
        <f>중기사용료목록!E25</f>
        <v>14049</v>
      </c>
      <c r="H51" s="16">
        <f>TRUNC(G51*C51,1)</f>
        <v>4074.2</v>
      </c>
      <c r="I51" s="15">
        <f>중기사용료목록!F25</f>
        <v>59020</v>
      </c>
      <c r="J51" s="16">
        <f t="shared" si="2"/>
        <v>17115.8</v>
      </c>
      <c r="K51" s="15">
        <f>중기사용료목록!G25</f>
        <v>59751</v>
      </c>
      <c r="L51" s="16">
        <f>TRUNC(K51*C51,1)</f>
        <v>17327.7</v>
      </c>
      <c r="M51" s="5" t="s">
        <v>55</v>
      </c>
      <c r="N51" s="185" t="s">
        <v>55</v>
      </c>
      <c r="P51" s="185" t="s">
        <v>102</v>
      </c>
      <c r="Q51" s="185" t="s">
        <v>55</v>
      </c>
      <c r="R51" s="185" t="s">
        <v>1834</v>
      </c>
      <c r="BI51" s="10" t="str">
        <f>HYPERLINK("#중기사용료목록!A25","E00002104002500000 →")</f>
        <v>E00002104002500000 →</v>
      </c>
    </row>
    <row r="52" spans="1:61" ht="18.399999999999999" customHeight="1">
      <c r="A52" s="2" t="s">
        <v>159</v>
      </c>
      <c r="B52" s="3" t="s">
        <v>55</v>
      </c>
      <c r="C52" s="3">
        <v>0.08</v>
      </c>
      <c r="D52" s="3" t="s">
        <v>157</v>
      </c>
      <c r="E52" s="15">
        <f t="shared" si="1"/>
        <v>172068</v>
      </c>
      <c r="F52" s="16">
        <f t="shared" si="0"/>
        <v>13765.4</v>
      </c>
      <c r="G52" s="15">
        <v>0</v>
      </c>
      <c r="H52" s="16"/>
      <c r="I52" s="15">
        <f>노임!D3</f>
        <v>172068</v>
      </c>
      <c r="J52" s="16">
        <f t="shared" si="2"/>
        <v>13765.4</v>
      </c>
      <c r="K52" s="15">
        <v>0</v>
      </c>
      <c r="L52" s="16"/>
      <c r="M52" s="5" t="s">
        <v>55</v>
      </c>
      <c r="N52" s="185" t="s">
        <v>55</v>
      </c>
      <c r="P52" s="185" t="s">
        <v>104</v>
      </c>
      <c r="Q52" s="185" t="s">
        <v>55</v>
      </c>
      <c r="R52" s="185" t="s">
        <v>160</v>
      </c>
      <c r="BI52" s="10" t="str">
        <f>HYPERLINK("#노임!A3","L001010101000002 →")</f>
        <v>L001010101000002 →</v>
      </c>
    </row>
    <row r="53" spans="1:61" ht="18.399999999999999" customHeight="1">
      <c r="A53" s="2" t="s">
        <v>1542</v>
      </c>
      <c r="B53" s="3" t="s">
        <v>1833</v>
      </c>
      <c r="C53" s="3">
        <v>0.2</v>
      </c>
      <c r="D53" s="3" t="s">
        <v>163</v>
      </c>
      <c r="E53" s="15">
        <f t="shared" si="1"/>
        <v>132820</v>
      </c>
      <c r="F53" s="16">
        <f t="shared" si="0"/>
        <v>26564</v>
      </c>
      <c r="G53" s="15">
        <f>중기사용료목록!E25</f>
        <v>14049</v>
      </c>
      <c r="H53" s="16">
        <f>TRUNC(G53*C53,1)</f>
        <v>2809.8</v>
      </c>
      <c r="I53" s="15">
        <f>중기사용료목록!F25</f>
        <v>59020</v>
      </c>
      <c r="J53" s="16">
        <f t="shared" si="2"/>
        <v>11804</v>
      </c>
      <c r="K53" s="15">
        <f>중기사용료목록!G25</f>
        <v>59751</v>
      </c>
      <c r="L53" s="16">
        <f>TRUNC(K53*C53,1)</f>
        <v>11950.2</v>
      </c>
      <c r="M53" s="5" t="s">
        <v>55</v>
      </c>
      <c r="N53" s="185" t="s">
        <v>55</v>
      </c>
      <c r="P53" s="185" t="s">
        <v>105</v>
      </c>
      <c r="Q53" s="185" t="s">
        <v>55</v>
      </c>
      <c r="R53" s="185" t="s">
        <v>1834</v>
      </c>
      <c r="BI53" s="10" t="str">
        <f>HYPERLINK("#중기사용료목록!A25","E00002104002500000 →")</f>
        <v>E00002104002500000 →</v>
      </c>
    </row>
    <row r="54" spans="1:61" ht="18.399999999999999" customHeight="1">
      <c r="A54" s="3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8"/>
    </row>
    <row r="55" spans="1:61" ht="18.399999999999999" customHeight="1">
      <c r="A55" s="2" t="s">
        <v>2459</v>
      </c>
      <c r="B55" s="3" t="s">
        <v>668</v>
      </c>
      <c r="C55" s="3">
        <v>1</v>
      </c>
      <c r="D55" s="3" t="s">
        <v>91</v>
      </c>
      <c r="F55" s="4">
        <f>H55+J55+L55</f>
        <v>173558</v>
      </c>
      <c r="H55" s="4">
        <f>TRUNC(H56+H57,0)</f>
        <v>2409</v>
      </c>
      <c r="J55" s="4">
        <f>TRUNC(J56+J57,0)</f>
        <v>167805</v>
      </c>
      <c r="L55" s="4">
        <f>TRUNC(L56+L57,0)</f>
        <v>3344</v>
      </c>
      <c r="M55" s="5" t="s">
        <v>1532</v>
      </c>
      <c r="N55" s="185" t="s">
        <v>55</v>
      </c>
      <c r="O55" s="185" t="s">
        <v>1627</v>
      </c>
    </row>
    <row r="56" spans="1:61" ht="18.399999999999999" customHeight="1">
      <c r="A56" s="2" t="s">
        <v>667</v>
      </c>
      <c r="B56" s="3" t="s">
        <v>733</v>
      </c>
      <c r="C56" s="3">
        <v>1</v>
      </c>
      <c r="D56" s="3" t="s">
        <v>91</v>
      </c>
      <c r="E56" s="15">
        <f>G56+I56+K56</f>
        <v>170558</v>
      </c>
      <c r="F56" s="16">
        <f>H56+J56+L56</f>
        <v>170558</v>
      </c>
      <c r="G56" s="15">
        <f>일위대가목록!F78</f>
        <v>0</v>
      </c>
      <c r="H56" s="16">
        <f>TRUNC(G56*C56,1)</f>
        <v>0</v>
      </c>
      <c r="I56" s="15">
        <f>일위대가목록!G78</f>
        <v>167214</v>
      </c>
      <c r="J56" s="16">
        <f>TRUNC(I56*C56,1)</f>
        <v>167214</v>
      </c>
      <c r="K56" s="15">
        <f>일위대가목록!H78</f>
        <v>3344</v>
      </c>
      <c r="L56" s="16">
        <f>TRUNC(K56*C56,1)</f>
        <v>3344</v>
      </c>
      <c r="M56" s="5" t="s">
        <v>55</v>
      </c>
      <c r="N56" s="185" t="s">
        <v>86</v>
      </c>
      <c r="P56" s="185" t="s">
        <v>71</v>
      </c>
      <c r="Q56" s="185" t="s">
        <v>55</v>
      </c>
      <c r="R56" s="185" t="s">
        <v>1800</v>
      </c>
      <c r="T56" s="185" t="s">
        <v>92</v>
      </c>
      <c r="BI56" s="10" t="str">
        <f>HYPERLINK("#일위대가목록!A78","HGJ_001857 →")</f>
        <v>HGJ_001857 →</v>
      </c>
    </row>
    <row r="57" spans="1:61" ht="18.399999999999999" customHeight="1">
      <c r="A57" s="2" t="s">
        <v>1541</v>
      </c>
      <c r="B57" s="3" t="s">
        <v>668</v>
      </c>
      <c r="C57" s="3">
        <v>1</v>
      </c>
      <c r="D57" s="3" t="s">
        <v>91</v>
      </c>
      <c r="E57" s="15">
        <f>G57+I57+K57</f>
        <v>3000</v>
      </c>
      <c r="F57" s="16">
        <f>H57+J57+L57</f>
        <v>3000</v>
      </c>
      <c r="G57" s="15">
        <f>일위대가목록!F79</f>
        <v>2409</v>
      </c>
      <c r="H57" s="16">
        <f>TRUNC(G57*C57,1)</f>
        <v>2409</v>
      </c>
      <c r="I57" s="15">
        <f>일위대가목록!G79</f>
        <v>591</v>
      </c>
      <c r="J57" s="16">
        <f>TRUNC(I57*C57,1)</f>
        <v>591</v>
      </c>
      <c r="K57" s="15">
        <f>일위대가목록!H79</f>
        <v>0</v>
      </c>
      <c r="L57" s="16">
        <f>TRUNC(K57*C57,1)</f>
        <v>0</v>
      </c>
      <c r="M57" s="5" t="s">
        <v>55</v>
      </c>
      <c r="N57" s="185" t="s">
        <v>86</v>
      </c>
      <c r="P57" s="185" t="s">
        <v>74</v>
      </c>
      <c r="Q57" s="185" t="s">
        <v>55</v>
      </c>
      <c r="R57" s="185" t="s">
        <v>1801</v>
      </c>
      <c r="T57" s="185" t="s">
        <v>92</v>
      </c>
      <c r="BI57" s="10" t="str">
        <f>HYPERLINK("#일위대가목록!A79","HGJ_001863 →")</f>
        <v>HGJ_001863 →</v>
      </c>
    </row>
    <row r="58" spans="1:61" ht="18.399999999999999" customHeight="1">
      <c r="A58" s="3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38"/>
    </row>
    <row r="59" spans="1:61" ht="18.399999999999999" customHeight="1">
      <c r="A59" s="2" t="s">
        <v>2460</v>
      </c>
      <c r="B59" s="3" t="s">
        <v>1634</v>
      </c>
      <c r="C59" s="3">
        <v>1</v>
      </c>
      <c r="D59" s="3" t="s">
        <v>1635</v>
      </c>
      <c r="F59" s="4">
        <f>H59+J59+L59</f>
        <v>5282</v>
      </c>
      <c r="H59" s="4">
        <f>TRUNC(H60+H62,0)</f>
        <v>760</v>
      </c>
      <c r="J59" s="4">
        <f>TRUNC(J60+J62,0)</f>
        <v>4522</v>
      </c>
      <c r="L59" s="4">
        <f>TRUNC(L60+L62,0)</f>
        <v>0</v>
      </c>
      <c r="M59" s="5" t="s">
        <v>1794</v>
      </c>
      <c r="N59" s="185" t="s">
        <v>86</v>
      </c>
      <c r="O59" s="185" t="s">
        <v>1636</v>
      </c>
    </row>
    <row r="60" spans="1:61" ht="18.399999999999999" customHeight="1">
      <c r="A60" s="2" t="s">
        <v>167</v>
      </c>
      <c r="B60" s="3" t="s">
        <v>55</v>
      </c>
      <c r="C60" s="3">
        <v>0.02</v>
      </c>
      <c r="D60" s="3" t="s">
        <v>157</v>
      </c>
      <c r="E60" s="15">
        <f>G60+I60+K60</f>
        <v>226122</v>
      </c>
      <c r="F60" s="16">
        <f>H60+J60+L60</f>
        <v>4522.3999999999996</v>
      </c>
      <c r="G60" s="15">
        <v>0</v>
      </c>
      <c r="H60" s="16"/>
      <c r="I60" s="15">
        <f>노임!D4</f>
        <v>226122</v>
      </c>
      <c r="J60" s="16">
        <f>TRUNC(I60*C60,1)</f>
        <v>4522.3999999999996</v>
      </c>
      <c r="K60" s="15">
        <v>0</v>
      </c>
      <c r="L60" s="16"/>
      <c r="M60" s="5" t="s">
        <v>55</v>
      </c>
      <c r="N60" s="185" t="s">
        <v>55</v>
      </c>
      <c r="P60" s="185" t="s">
        <v>71</v>
      </c>
      <c r="Q60" s="185" t="s">
        <v>55</v>
      </c>
      <c r="R60" s="185" t="s">
        <v>168</v>
      </c>
      <c r="BI60" s="10" t="str">
        <f>HYPERLINK("#노임!A4","L001010101000003 →")</f>
        <v>L001010101000003 →</v>
      </c>
    </row>
    <row r="61" spans="1:61" ht="18.399999999999999" customHeight="1">
      <c r="A61" s="2" t="s">
        <v>1835</v>
      </c>
      <c r="B61" s="3" t="s">
        <v>1836</v>
      </c>
      <c r="C61" s="3">
        <v>1</v>
      </c>
      <c r="D61" s="3" t="s">
        <v>1580</v>
      </c>
      <c r="E61" s="15">
        <f>G61+I61+K61</f>
        <v>19000</v>
      </c>
      <c r="F61" s="16">
        <f>H61+J61+L61</f>
        <v>19000</v>
      </c>
      <c r="G61" s="15">
        <f>자재조서!E27</f>
        <v>19000</v>
      </c>
      <c r="H61" s="16">
        <f>TRUNC(G61*C61,1)</f>
        <v>19000</v>
      </c>
      <c r="I61" s="15">
        <v>0</v>
      </c>
      <c r="J61" s="16"/>
      <c r="K61" s="15">
        <v>0</v>
      </c>
      <c r="L61" s="16"/>
      <c r="M61" s="5" t="s">
        <v>55</v>
      </c>
      <c r="N61" s="185" t="s">
        <v>55</v>
      </c>
      <c r="P61" s="185" t="s">
        <v>74</v>
      </c>
      <c r="Q61" s="185" t="s">
        <v>75</v>
      </c>
      <c r="R61" s="185" t="s">
        <v>1837</v>
      </c>
      <c r="AA61" s="33" t="s">
        <v>134</v>
      </c>
      <c r="AB61" s="56">
        <f>일위대가_호표!H61*0.06/1.5</f>
        <v>760</v>
      </c>
      <c r="AC61" s="33" t="s">
        <v>135</v>
      </c>
      <c r="AD61" s="6">
        <f>$AB61</f>
        <v>760</v>
      </c>
      <c r="BI61" s="10" t="str">
        <f>HYPERLINK("#자재조서!A27","MFJ3S00001710 →")</f>
        <v>MFJ3S00001710 →</v>
      </c>
    </row>
    <row r="62" spans="1:61" ht="18.399999999999999" customHeight="1">
      <c r="A62" s="2" t="s">
        <v>1838</v>
      </c>
      <c r="B62" s="3" t="s">
        <v>55</v>
      </c>
      <c r="C62" s="3">
        <v>6</v>
      </c>
      <c r="D62" s="3" t="s">
        <v>137</v>
      </c>
      <c r="E62" s="15">
        <f>G62+I62+K62</f>
        <v>0</v>
      </c>
      <c r="F62" s="16">
        <f>H62+J62+L62</f>
        <v>760</v>
      </c>
      <c r="G62" s="1"/>
      <c r="H62" s="16">
        <f>TRUNC((H61*0.06/1.5),1)</f>
        <v>760</v>
      </c>
      <c r="I62" s="1"/>
      <c r="J62" s="16">
        <v>0</v>
      </c>
      <c r="K62" s="1"/>
      <c r="L62" s="16">
        <v>0</v>
      </c>
      <c r="M62" s="5" t="s">
        <v>55</v>
      </c>
      <c r="N62" s="185" t="s">
        <v>55</v>
      </c>
      <c r="P62" s="185" t="s">
        <v>77</v>
      </c>
      <c r="Q62" s="185" t="s">
        <v>55</v>
      </c>
      <c r="R62" s="185" t="s">
        <v>87</v>
      </c>
      <c r="X62" s="185" t="s">
        <v>1839</v>
      </c>
    </row>
    <row r="63" spans="1:61" ht="18.399999999999999" customHeight="1">
      <c r="A63" s="3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38"/>
    </row>
    <row r="64" spans="1:61" ht="18.399999999999999" customHeight="1">
      <c r="A64" s="264" t="s">
        <v>2461</v>
      </c>
      <c r="B64" s="3" t="s">
        <v>1638</v>
      </c>
      <c r="C64" s="3">
        <v>1</v>
      </c>
      <c r="D64" s="3" t="s">
        <v>99</v>
      </c>
      <c r="F64" s="4">
        <f t="shared" ref="F64:F69" si="3">H64+J64+L64</f>
        <v>450</v>
      </c>
      <c r="H64" s="4">
        <f>TRUNC(H66+H67+H68+H69,0)</f>
        <v>180</v>
      </c>
      <c r="J64" s="4">
        <f>TRUNC(J66+J67+J68+J69,0)</f>
        <v>0</v>
      </c>
      <c r="L64" s="4">
        <f>TRUNC(L66+L67+L68+L69,0)</f>
        <v>270</v>
      </c>
      <c r="M64" s="5" t="s">
        <v>1795</v>
      </c>
      <c r="N64" s="185" t="s">
        <v>55</v>
      </c>
      <c r="O64" s="185" t="s">
        <v>1639</v>
      </c>
    </row>
    <row r="65" spans="1:61" ht="18.399999999999999" customHeight="1">
      <c r="A65" s="2" t="s">
        <v>1840</v>
      </c>
      <c r="B65" s="3" t="s">
        <v>1841</v>
      </c>
      <c r="C65" s="3">
        <v>1</v>
      </c>
      <c r="D65" s="3" t="s">
        <v>99</v>
      </c>
      <c r="E65" s="15">
        <f>G65+I65+K65</f>
        <v>1800</v>
      </c>
      <c r="F65" s="16">
        <f t="shared" si="3"/>
        <v>1800</v>
      </c>
      <c r="G65" s="15">
        <f>자재조서!E44</f>
        <v>1800</v>
      </c>
      <c r="H65" s="16">
        <f>TRUNC(G65*C65,1)</f>
        <v>1800</v>
      </c>
      <c r="I65" s="15">
        <v>0</v>
      </c>
      <c r="J65" s="16"/>
      <c r="K65" s="15">
        <v>0</v>
      </c>
      <c r="L65" s="16"/>
      <c r="M65" s="5" t="s">
        <v>55</v>
      </c>
      <c r="N65" s="185" t="s">
        <v>55</v>
      </c>
      <c r="P65" s="185" t="s">
        <v>71</v>
      </c>
      <c r="Q65" s="185" t="s">
        <v>75</v>
      </c>
      <c r="R65" s="185" t="s">
        <v>1842</v>
      </c>
      <c r="AA65" s="33" t="s">
        <v>155</v>
      </c>
      <c r="AB65" s="56">
        <f>일위대가_호표!H65*0.05</f>
        <v>90</v>
      </c>
      <c r="AC65" s="33" t="s">
        <v>156</v>
      </c>
      <c r="AD65" s="6">
        <f>$AB65</f>
        <v>90</v>
      </c>
      <c r="BI65" s="10" t="str">
        <f>HYPERLINK("#자재조서!A44","MGJ1S00000557 →")</f>
        <v>MGJ1S00000557 →</v>
      </c>
    </row>
    <row r="66" spans="1:61" ht="18.399999999999999" customHeight="1">
      <c r="A66" s="2" t="s">
        <v>1843</v>
      </c>
      <c r="B66" s="3" t="s">
        <v>1844</v>
      </c>
      <c r="C66" s="3">
        <v>1</v>
      </c>
      <c r="D66" s="3" t="s">
        <v>70</v>
      </c>
      <c r="E66" s="15">
        <f>G66+I66+K66</f>
        <v>0</v>
      </c>
      <c r="F66" s="16">
        <f t="shared" si="3"/>
        <v>90</v>
      </c>
      <c r="G66" s="1"/>
      <c r="H66" s="16">
        <v>0</v>
      </c>
      <c r="I66" s="1"/>
      <c r="J66" s="16">
        <v>0</v>
      </c>
      <c r="K66" s="1"/>
      <c r="L66" s="16">
        <f>TRUNC((H65*0.05),1)</f>
        <v>90</v>
      </c>
      <c r="M66" s="5" t="s">
        <v>55</v>
      </c>
      <c r="N66" s="185" t="s">
        <v>55</v>
      </c>
      <c r="P66" s="185" t="s">
        <v>74</v>
      </c>
      <c r="Q66" s="185" t="s">
        <v>55</v>
      </c>
      <c r="R66" s="185" t="s">
        <v>87</v>
      </c>
      <c r="X66" s="185" t="s">
        <v>1845</v>
      </c>
      <c r="AA66" s="33" t="s">
        <v>155</v>
      </c>
      <c r="AB66" s="56">
        <f>일위대가_호표!H65*0.05</f>
        <v>90</v>
      </c>
      <c r="AC66" s="33" t="s">
        <v>156</v>
      </c>
      <c r="AD66" s="6">
        <f>$AB66</f>
        <v>90</v>
      </c>
    </row>
    <row r="67" spans="1:61" ht="18.399999999999999" customHeight="1">
      <c r="A67" s="2" t="s">
        <v>1846</v>
      </c>
      <c r="B67" s="3" t="s">
        <v>1844</v>
      </c>
      <c r="C67" s="3">
        <v>1</v>
      </c>
      <c r="D67" s="3" t="s">
        <v>70</v>
      </c>
      <c r="E67" s="15">
        <f>G67+I67+K67</f>
        <v>0</v>
      </c>
      <c r="F67" s="16">
        <f t="shared" si="3"/>
        <v>90</v>
      </c>
      <c r="G67" s="1"/>
      <c r="H67" s="16">
        <v>0</v>
      </c>
      <c r="I67" s="1"/>
      <c r="J67" s="16">
        <v>0</v>
      </c>
      <c r="K67" s="1"/>
      <c r="L67" s="16">
        <f>TRUNC((H65*0.05),1)</f>
        <v>90</v>
      </c>
      <c r="M67" s="5" t="s">
        <v>55</v>
      </c>
      <c r="N67" s="185" t="s">
        <v>55</v>
      </c>
      <c r="P67" s="185" t="s">
        <v>77</v>
      </c>
      <c r="Q67" s="185" t="s">
        <v>55</v>
      </c>
      <c r="R67" s="185" t="s">
        <v>87</v>
      </c>
      <c r="X67" s="185" t="s">
        <v>1845</v>
      </c>
      <c r="AA67" s="33" t="s">
        <v>155</v>
      </c>
      <c r="AB67" s="56">
        <f>일위대가_호표!H65*0.05</f>
        <v>90</v>
      </c>
      <c r="AC67" s="33" t="s">
        <v>156</v>
      </c>
      <c r="AD67" s="6">
        <f>$AB67</f>
        <v>90</v>
      </c>
    </row>
    <row r="68" spans="1:61" ht="18.399999999999999" customHeight="1">
      <c r="A68" s="2" t="s">
        <v>1847</v>
      </c>
      <c r="B68" s="3" t="s">
        <v>1844</v>
      </c>
      <c r="C68" s="3">
        <v>1</v>
      </c>
      <c r="D68" s="3" t="s">
        <v>70</v>
      </c>
      <c r="E68" s="15">
        <f>G68+I68+K68</f>
        <v>0</v>
      </c>
      <c r="F68" s="16">
        <f t="shared" si="3"/>
        <v>90</v>
      </c>
      <c r="G68" s="1"/>
      <c r="H68" s="16">
        <v>0</v>
      </c>
      <c r="I68" s="1"/>
      <c r="J68" s="16">
        <v>0</v>
      </c>
      <c r="K68" s="1"/>
      <c r="L68" s="16">
        <f>TRUNC((H65*0.05),1)</f>
        <v>90</v>
      </c>
      <c r="M68" s="5" t="s">
        <v>55</v>
      </c>
      <c r="N68" s="185" t="s">
        <v>55</v>
      </c>
      <c r="P68" s="185" t="s">
        <v>78</v>
      </c>
      <c r="Q68" s="185" t="s">
        <v>55</v>
      </c>
      <c r="R68" s="185" t="s">
        <v>87</v>
      </c>
      <c r="X68" s="185" t="s">
        <v>1845</v>
      </c>
      <c r="AA68" s="33" t="s">
        <v>134</v>
      </c>
      <c r="AB68" s="56">
        <f>일위대가_호표!H65*0.1</f>
        <v>180</v>
      </c>
      <c r="AC68" s="33" t="s">
        <v>135</v>
      </c>
      <c r="AD68" s="6">
        <f>$AB68</f>
        <v>180</v>
      </c>
    </row>
    <row r="69" spans="1:61" ht="18.399999999999999" customHeight="1">
      <c r="A69" s="2" t="s">
        <v>1848</v>
      </c>
      <c r="B69" s="3" t="s">
        <v>1849</v>
      </c>
      <c r="C69" s="3">
        <v>1</v>
      </c>
      <c r="D69" s="3" t="s">
        <v>70</v>
      </c>
      <c r="E69" s="15">
        <f>G69+I69+K69</f>
        <v>0</v>
      </c>
      <c r="F69" s="16">
        <f t="shared" si="3"/>
        <v>180</v>
      </c>
      <c r="G69" s="1"/>
      <c r="H69" s="16">
        <f>TRUNC((H65*0.1),1)</f>
        <v>180</v>
      </c>
      <c r="I69" s="1"/>
      <c r="J69" s="16">
        <v>0</v>
      </c>
      <c r="K69" s="1"/>
      <c r="L69" s="16">
        <v>0</v>
      </c>
      <c r="M69" s="5" t="s">
        <v>55</v>
      </c>
      <c r="N69" s="185" t="s">
        <v>55</v>
      </c>
      <c r="P69" s="185" t="s">
        <v>80</v>
      </c>
      <c r="Q69" s="185" t="s">
        <v>55</v>
      </c>
      <c r="R69" s="185" t="s">
        <v>87</v>
      </c>
      <c r="X69" s="185" t="s">
        <v>1850</v>
      </c>
    </row>
    <row r="70" spans="1:61" ht="18.399999999999999" customHeight="1">
      <c r="A70" s="37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38"/>
    </row>
    <row r="71" spans="1:61" ht="18.399999999999999" customHeight="1">
      <c r="A71" s="264" t="s">
        <v>2462</v>
      </c>
      <c r="B71" s="3" t="s">
        <v>1641</v>
      </c>
      <c r="C71" s="3">
        <v>1</v>
      </c>
      <c r="D71" s="3" t="s">
        <v>1642</v>
      </c>
      <c r="F71" s="4">
        <f>H71+J71+L71</f>
        <v>344136</v>
      </c>
      <c r="H71" s="4">
        <f>TRUNC(H72,0)</f>
        <v>0</v>
      </c>
      <c r="J71" s="4">
        <f>TRUNC(J72,0)</f>
        <v>0</v>
      </c>
      <c r="L71" s="4">
        <f>TRUNC(L72,0)</f>
        <v>344136</v>
      </c>
      <c r="M71" s="5" t="s">
        <v>1763</v>
      </c>
      <c r="N71" s="185" t="s">
        <v>86</v>
      </c>
      <c r="O71" s="185" t="s">
        <v>1643</v>
      </c>
    </row>
    <row r="72" spans="1:61" ht="18.399999999999999" customHeight="1">
      <c r="A72" s="2" t="s">
        <v>159</v>
      </c>
      <c r="B72" s="3" t="s">
        <v>55</v>
      </c>
      <c r="C72" s="3">
        <v>2</v>
      </c>
      <c r="D72" s="3" t="s">
        <v>157</v>
      </c>
      <c r="E72" s="15">
        <f>G72+I72+K72</f>
        <v>172068</v>
      </c>
      <c r="F72" s="16">
        <f>H72+J72+L72</f>
        <v>344136</v>
      </c>
      <c r="G72" s="15">
        <v>0</v>
      </c>
      <c r="H72" s="16"/>
      <c r="I72" s="15"/>
      <c r="J72" s="16">
        <f>TRUNC(I72*C72,1)</f>
        <v>0</v>
      </c>
      <c r="K72" s="278">
        <f>노임!D3</f>
        <v>172068</v>
      </c>
      <c r="L72" s="279">
        <f>TRUNC(K72*C72,1)</f>
        <v>344136</v>
      </c>
      <c r="M72" s="5" t="s">
        <v>55</v>
      </c>
      <c r="N72" s="185" t="s">
        <v>55</v>
      </c>
      <c r="P72" s="185" t="s">
        <v>71</v>
      </c>
      <c r="Q72" s="185" t="s">
        <v>55</v>
      </c>
      <c r="R72" s="185" t="s">
        <v>160</v>
      </c>
      <c r="BI72" s="10" t="str">
        <f>HYPERLINK("#노임!A3","L001010101000002 →")</f>
        <v>L001010101000002 →</v>
      </c>
    </row>
    <row r="73" spans="1:61" ht="18.399999999999999" customHeight="1">
      <c r="A73" s="37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38"/>
    </row>
    <row r="74" spans="1:61" ht="18.399999999999999" customHeight="1">
      <c r="A74" s="2" t="s">
        <v>2463</v>
      </c>
      <c r="B74" s="3" t="s">
        <v>606</v>
      </c>
      <c r="C74" s="3">
        <v>1</v>
      </c>
      <c r="D74" s="3" t="s">
        <v>91</v>
      </c>
      <c r="F74" s="4">
        <f>H74+J74+L74</f>
        <v>80436</v>
      </c>
      <c r="H74" s="4">
        <f>TRUNC(H75+H76,0)</f>
        <v>3546</v>
      </c>
      <c r="J74" s="4">
        <f>TRUNC(J75+J76,0)</f>
        <v>72672</v>
      </c>
      <c r="L74" s="4">
        <f>TRUNC(L75+L76,0)</f>
        <v>4218</v>
      </c>
      <c r="M74" s="5" t="s">
        <v>1533</v>
      </c>
      <c r="N74" s="185" t="s">
        <v>55</v>
      </c>
      <c r="O74" s="185" t="s">
        <v>1283</v>
      </c>
    </row>
    <row r="75" spans="1:61" ht="18.399999999999999" customHeight="1">
      <c r="A75" s="2" t="s">
        <v>605</v>
      </c>
      <c r="B75" s="3" t="s">
        <v>1293</v>
      </c>
      <c r="C75" s="3">
        <v>3</v>
      </c>
      <c r="D75" s="3" t="s">
        <v>85</v>
      </c>
      <c r="E75" s="15">
        <f>G75+I75+K75</f>
        <v>16043</v>
      </c>
      <c r="F75" s="16">
        <f>H75+J75+L75</f>
        <v>48129</v>
      </c>
      <c r="G75" s="15">
        <f>일위대가목록!F47</f>
        <v>312</v>
      </c>
      <c r="H75" s="16">
        <f>TRUNC(G75*C75,1)</f>
        <v>936</v>
      </c>
      <c r="I75" s="15">
        <f>일위대가목록!G47</f>
        <v>15299</v>
      </c>
      <c r="J75" s="16">
        <f>TRUNC(I75*C75,1)</f>
        <v>45897</v>
      </c>
      <c r="K75" s="15">
        <f>일위대가목록!H47</f>
        <v>432</v>
      </c>
      <c r="L75" s="16">
        <f>TRUNC(K75*C75,1)</f>
        <v>1296</v>
      </c>
      <c r="M75" s="5" t="s">
        <v>55</v>
      </c>
      <c r="N75" s="185" t="s">
        <v>86</v>
      </c>
      <c r="P75" s="185" t="s">
        <v>71</v>
      </c>
      <c r="Q75" s="185" t="s">
        <v>55</v>
      </c>
      <c r="R75" s="185" t="s">
        <v>1294</v>
      </c>
      <c r="T75" s="185" t="s">
        <v>87</v>
      </c>
      <c r="BI75" s="10" t="str">
        <f>HYPERLINK("#일위대가목록!A47","HGJ_000773 →")</f>
        <v>HGJ_000773 →</v>
      </c>
    </row>
    <row r="76" spans="1:61" ht="18.399999999999999" customHeight="1">
      <c r="A76" s="2" t="s">
        <v>1275</v>
      </c>
      <c r="B76" s="3" t="s">
        <v>1276</v>
      </c>
      <c r="C76" s="3">
        <v>3</v>
      </c>
      <c r="D76" s="3" t="s">
        <v>85</v>
      </c>
      <c r="E76" s="15">
        <f>G76+I76+K76</f>
        <v>10769</v>
      </c>
      <c r="F76" s="16">
        <f>H76+J76+L76</f>
        <v>32307</v>
      </c>
      <c r="G76" s="15">
        <f>일위대가목록!F29</f>
        <v>870</v>
      </c>
      <c r="H76" s="16">
        <f>TRUNC(G76*C76,1)</f>
        <v>2610</v>
      </c>
      <c r="I76" s="15">
        <f>일위대가목록!G29</f>
        <v>8925</v>
      </c>
      <c r="J76" s="16">
        <f>TRUNC(I76*C76,1)</f>
        <v>26775</v>
      </c>
      <c r="K76" s="15">
        <f>일위대가목록!H29</f>
        <v>974</v>
      </c>
      <c r="L76" s="16">
        <f>TRUNC(K76*C76,1)</f>
        <v>2922</v>
      </c>
      <c r="M76" s="5" t="s">
        <v>55</v>
      </c>
      <c r="N76" s="185" t="s">
        <v>55</v>
      </c>
      <c r="P76" s="185" t="s">
        <v>74</v>
      </c>
      <c r="Q76" s="185" t="s">
        <v>55</v>
      </c>
      <c r="R76" s="185" t="s">
        <v>1277</v>
      </c>
      <c r="T76" s="185" t="s">
        <v>87</v>
      </c>
      <c r="BI76" s="10" t="str">
        <f>HYPERLINK("#일위대가목록!A29","HGJ_000801 →")</f>
        <v>HGJ_000801 →</v>
      </c>
    </row>
    <row r="77" spans="1:61" ht="18.399999999999999" customHeight="1">
      <c r="A77" s="37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38"/>
    </row>
    <row r="78" spans="1:61" ht="18.399999999999999" customHeight="1">
      <c r="A78" s="2" t="s">
        <v>2464</v>
      </c>
      <c r="B78" s="3" t="s">
        <v>55</v>
      </c>
      <c r="C78" s="3">
        <v>1</v>
      </c>
      <c r="D78" s="3" t="s">
        <v>117</v>
      </c>
      <c r="F78" s="4">
        <f>H78+J78+L78</f>
        <v>436</v>
      </c>
      <c r="H78" s="4">
        <f>TRUNC(H79+H80,0)</f>
        <v>0</v>
      </c>
      <c r="J78" s="4">
        <f>TRUNC(J79+J80,0)</f>
        <v>436</v>
      </c>
      <c r="L78" s="4">
        <f>TRUNC(L79+L80,0)</f>
        <v>0</v>
      </c>
      <c r="M78" s="5" t="s">
        <v>1792</v>
      </c>
      <c r="N78" s="185" t="s">
        <v>86</v>
      </c>
      <c r="O78" s="185" t="s">
        <v>1648</v>
      </c>
    </row>
    <row r="79" spans="1:61" ht="18.399999999999999" customHeight="1">
      <c r="A79" s="2" t="s">
        <v>167</v>
      </c>
      <c r="B79" s="3" t="s">
        <v>55</v>
      </c>
      <c r="C79" s="3">
        <v>1.4E-3</v>
      </c>
      <c r="D79" s="3" t="s">
        <v>157</v>
      </c>
      <c r="E79" s="15">
        <f>G79+I79+K79</f>
        <v>226122</v>
      </c>
      <c r="F79" s="16">
        <f>H79+J79+L79</f>
        <v>316.5</v>
      </c>
      <c r="G79" s="15">
        <v>0</v>
      </c>
      <c r="H79" s="16"/>
      <c r="I79" s="15">
        <f>노임!D4</f>
        <v>226122</v>
      </c>
      <c r="J79" s="16">
        <f>TRUNC(I79*C79,1)</f>
        <v>316.5</v>
      </c>
      <c r="K79" s="15">
        <v>0</v>
      </c>
      <c r="L79" s="16"/>
      <c r="M79" s="5" t="s">
        <v>55</v>
      </c>
      <c r="N79" s="185" t="s">
        <v>55</v>
      </c>
      <c r="P79" s="185" t="s">
        <v>77</v>
      </c>
      <c r="Q79" s="185" t="s">
        <v>55</v>
      </c>
      <c r="R79" s="185" t="s">
        <v>168</v>
      </c>
      <c r="BI79" s="10" t="str">
        <f>HYPERLINK("#노임!A4","L001010101000003 →")</f>
        <v>L001010101000003 →</v>
      </c>
    </row>
    <row r="80" spans="1:61" ht="18.399999999999999" customHeight="1">
      <c r="A80" s="2" t="s">
        <v>159</v>
      </c>
      <c r="B80" s="3" t="s">
        <v>55</v>
      </c>
      <c r="C80" s="3">
        <v>6.9999999999999999E-4</v>
      </c>
      <c r="D80" s="3" t="s">
        <v>157</v>
      </c>
      <c r="E80" s="15">
        <f>G80+I80+K80</f>
        <v>172068</v>
      </c>
      <c r="F80" s="16">
        <f>H80+J80+L80</f>
        <v>120.4</v>
      </c>
      <c r="G80" s="15">
        <v>0</v>
      </c>
      <c r="H80" s="16"/>
      <c r="I80" s="15">
        <f>노임!D3</f>
        <v>172068</v>
      </c>
      <c r="J80" s="16">
        <f>TRUNC(I80*C80,1)</f>
        <v>120.4</v>
      </c>
      <c r="K80" s="15">
        <v>0</v>
      </c>
      <c r="L80" s="16"/>
      <c r="M80" s="5" t="s">
        <v>55</v>
      </c>
      <c r="N80" s="185" t="s">
        <v>55</v>
      </c>
      <c r="P80" s="185" t="s">
        <v>78</v>
      </c>
      <c r="Q80" s="185" t="s">
        <v>55</v>
      </c>
      <c r="R80" s="185" t="s">
        <v>160</v>
      </c>
      <c r="BI80" s="10" t="str">
        <f>HYPERLINK("#노임!A3","L001010101000002 →")</f>
        <v>L001010101000002 →</v>
      </c>
    </row>
    <row r="81" spans="1:61" ht="18.399999999999999" customHeight="1">
      <c r="A81" s="37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38"/>
    </row>
    <row r="82" spans="1:61" ht="18.399999999999999" customHeight="1">
      <c r="A82" s="2" t="s">
        <v>2465</v>
      </c>
      <c r="B82" s="3" t="s">
        <v>1650</v>
      </c>
      <c r="C82" s="3">
        <v>1</v>
      </c>
      <c r="D82" s="3" t="s">
        <v>91</v>
      </c>
      <c r="F82" s="4">
        <f>H82+J82+L82</f>
        <v>25765</v>
      </c>
      <c r="H82" s="4">
        <f>TRUNC(H83+H84,0)</f>
        <v>12000</v>
      </c>
      <c r="J82" s="4">
        <f>TRUNC(J83+J84,0)</f>
        <v>13765</v>
      </c>
      <c r="L82" s="4">
        <f>TRUNC(L83+L84,0)</f>
        <v>0</v>
      </c>
      <c r="M82" s="5" t="s">
        <v>1796</v>
      </c>
      <c r="N82" s="185" t="s">
        <v>55</v>
      </c>
      <c r="O82" s="185" t="s">
        <v>1651</v>
      </c>
    </row>
    <row r="83" spans="1:61" ht="18.399999999999999" customHeight="1">
      <c r="A83" s="2" t="s">
        <v>1851</v>
      </c>
      <c r="B83" s="3" t="s">
        <v>1852</v>
      </c>
      <c r="C83" s="3">
        <v>1</v>
      </c>
      <c r="D83" s="3" t="s">
        <v>1497</v>
      </c>
      <c r="E83" s="15">
        <f>G83+I83+K83</f>
        <v>12000</v>
      </c>
      <c r="F83" s="16">
        <f>H83+J83+L83</f>
        <v>12000</v>
      </c>
      <c r="G83" s="15">
        <f>자재조서!E28</f>
        <v>12000</v>
      </c>
      <c r="H83" s="16">
        <f>TRUNC(G83*C83,1)</f>
        <v>12000</v>
      </c>
      <c r="I83" s="15">
        <v>0</v>
      </c>
      <c r="J83" s="16"/>
      <c r="K83" s="15">
        <v>0</v>
      </c>
      <c r="L83" s="16"/>
      <c r="M83" s="5" t="s">
        <v>55</v>
      </c>
      <c r="N83" s="185" t="s">
        <v>55</v>
      </c>
      <c r="P83" s="185" t="s">
        <v>71</v>
      </c>
      <c r="Q83" s="185" t="s">
        <v>55</v>
      </c>
      <c r="R83" s="185" t="s">
        <v>1853</v>
      </c>
      <c r="BI83" s="10" t="str">
        <f>HYPERLINK("#자재조서!A28","MFK3S00005005 →")</f>
        <v>MFK3S00005005 →</v>
      </c>
    </row>
    <row r="84" spans="1:61" ht="18.399999999999999" customHeight="1">
      <c r="A84" s="2" t="s">
        <v>159</v>
      </c>
      <c r="B84" s="3" t="s">
        <v>55</v>
      </c>
      <c r="C84" s="3">
        <v>0.08</v>
      </c>
      <c r="D84" s="3" t="s">
        <v>157</v>
      </c>
      <c r="E84" s="15">
        <f>G84+I84+K84</f>
        <v>172068</v>
      </c>
      <c r="F84" s="16">
        <f>H84+J84+L84</f>
        <v>13765.4</v>
      </c>
      <c r="G84" s="15">
        <v>0</v>
      </c>
      <c r="H84" s="16"/>
      <c r="I84" s="15">
        <f>노임!D3</f>
        <v>172068</v>
      </c>
      <c r="J84" s="16">
        <f>TRUNC(I84*C84,1)</f>
        <v>13765.4</v>
      </c>
      <c r="K84" s="15">
        <v>0</v>
      </c>
      <c r="L84" s="16"/>
      <c r="M84" s="5" t="s">
        <v>55</v>
      </c>
      <c r="N84" s="185" t="s">
        <v>1854</v>
      </c>
      <c r="P84" s="185" t="s">
        <v>77</v>
      </c>
      <c r="Q84" s="185" t="s">
        <v>55</v>
      </c>
      <c r="R84" s="185" t="s">
        <v>160</v>
      </c>
      <c r="BI84" s="10" t="str">
        <f>HYPERLINK("#노임!A3","L001010101000002 →")</f>
        <v>L001010101000002 →</v>
      </c>
    </row>
    <row r="85" spans="1:61" ht="18.399999999999999" customHeight="1">
      <c r="A85" s="37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38"/>
    </row>
    <row r="86" spans="1:61" ht="18.399999999999999" customHeight="1">
      <c r="A86" s="2" t="s">
        <v>2466</v>
      </c>
      <c r="B86" s="3" t="s">
        <v>621</v>
      </c>
      <c r="C86" s="3">
        <v>1</v>
      </c>
      <c r="D86" s="3" t="s">
        <v>126</v>
      </c>
      <c r="F86" s="4">
        <f>H86+J86+L86</f>
        <v>34682</v>
      </c>
      <c r="H86" s="4">
        <f>TRUNC(H87+H88,0)</f>
        <v>0</v>
      </c>
      <c r="J86" s="4">
        <f>TRUNC(J87+J88,0)</f>
        <v>34682</v>
      </c>
      <c r="L86" s="4">
        <f>TRUNC(L87+L88,0)</f>
        <v>0</v>
      </c>
      <c r="M86" s="5" t="s">
        <v>780</v>
      </c>
      <c r="N86" s="185" t="s">
        <v>86</v>
      </c>
      <c r="O86" s="185" t="s">
        <v>622</v>
      </c>
    </row>
    <row r="87" spans="1:61" ht="18.399999999999999" customHeight="1">
      <c r="A87" s="2" t="s">
        <v>165</v>
      </c>
      <c r="B87" s="3" t="s">
        <v>166</v>
      </c>
      <c r="C87" s="3">
        <v>0.06</v>
      </c>
      <c r="D87" s="3" t="s">
        <v>157</v>
      </c>
      <c r="E87" s="15">
        <f>G87+I87+K87</f>
        <v>262580</v>
      </c>
      <c r="F87" s="16">
        <f>H87+J87+L87</f>
        <v>15754.8</v>
      </c>
      <c r="G87" s="15">
        <v>0</v>
      </c>
      <c r="H87" s="16"/>
      <c r="I87" s="15">
        <f>노임!D11</f>
        <v>262580</v>
      </c>
      <c r="J87" s="16">
        <f>TRUNC(I87*C87,1)</f>
        <v>15754.8</v>
      </c>
      <c r="K87" s="15">
        <v>0</v>
      </c>
      <c r="L87" s="16"/>
      <c r="M87" s="5" t="s">
        <v>55</v>
      </c>
      <c r="N87" s="185" t="s">
        <v>55</v>
      </c>
      <c r="P87" s="185" t="s">
        <v>71</v>
      </c>
      <c r="Q87" s="185" t="s">
        <v>55</v>
      </c>
      <c r="R87" s="185" t="s">
        <v>158</v>
      </c>
      <c r="BI87" s="10" t="str">
        <f>HYPERLINK("#노임!A11","L001010101000040 →")</f>
        <v>L001010101000040 →</v>
      </c>
    </row>
    <row r="88" spans="1:61" ht="18.399999999999999" customHeight="1">
      <c r="A88" s="2" t="s">
        <v>159</v>
      </c>
      <c r="B88" s="3" t="s">
        <v>55</v>
      </c>
      <c r="C88" s="3">
        <v>0.11</v>
      </c>
      <c r="D88" s="3" t="s">
        <v>157</v>
      </c>
      <c r="E88" s="15">
        <f>G88+I88+K88</f>
        <v>172068</v>
      </c>
      <c r="F88" s="16">
        <f>H88+J88+L88</f>
        <v>18927.400000000001</v>
      </c>
      <c r="G88" s="15">
        <v>0</v>
      </c>
      <c r="H88" s="16"/>
      <c r="I88" s="15">
        <f>노임!D3</f>
        <v>172068</v>
      </c>
      <c r="J88" s="16">
        <f>TRUNC(I88*C88,1)</f>
        <v>18927.400000000001</v>
      </c>
      <c r="K88" s="15">
        <v>0</v>
      </c>
      <c r="L88" s="16"/>
      <c r="M88" s="5" t="s">
        <v>55</v>
      </c>
      <c r="N88" s="185" t="s">
        <v>55</v>
      </c>
      <c r="P88" s="185" t="s">
        <v>74</v>
      </c>
      <c r="Q88" s="185" t="s">
        <v>55</v>
      </c>
      <c r="R88" s="185" t="s">
        <v>160</v>
      </c>
      <c r="BI88" s="10" t="str">
        <f>HYPERLINK("#노임!A3","L001010101000002 →")</f>
        <v>L001010101000002 →</v>
      </c>
    </row>
    <row r="89" spans="1:61" ht="18.399999999999999" customHeight="1">
      <c r="A89" s="3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38"/>
    </row>
    <row r="90" spans="1:61" ht="18.399999999999999" customHeight="1">
      <c r="A90" s="2" t="s">
        <v>2467</v>
      </c>
      <c r="B90" s="3" t="s">
        <v>624</v>
      </c>
      <c r="C90" s="3">
        <v>1</v>
      </c>
      <c r="D90" s="3" t="s">
        <v>91</v>
      </c>
      <c r="F90" s="4">
        <f>H90+J90+L90</f>
        <v>9054</v>
      </c>
      <c r="H90" s="4">
        <f>TRUNC(H91+H92,0)</f>
        <v>0</v>
      </c>
      <c r="J90" s="4">
        <f>TRUNC(J91+J92,0)</f>
        <v>9054</v>
      </c>
      <c r="L90" s="4">
        <f>TRUNC(L91+L92,0)</f>
        <v>0</v>
      </c>
      <c r="M90" s="5" t="s">
        <v>780</v>
      </c>
      <c r="N90" s="185" t="s">
        <v>86</v>
      </c>
      <c r="O90" s="185" t="s">
        <v>625</v>
      </c>
    </row>
    <row r="91" spans="1:61" ht="18.399999999999999" customHeight="1">
      <c r="A91" s="2" t="s">
        <v>165</v>
      </c>
      <c r="B91" s="3" t="s">
        <v>166</v>
      </c>
      <c r="C91" s="3">
        <v>2.4E-2</v>
      </c>
      <c r="D91" s="3" t="s">
        <v>157</v>
      </c>
      <c r="E91" s="15">
        <f>G91+I91+K91</f>
        <v>262580</v>
      </c>
      <c r="F91" s="16">
        <f>H91+J91+L91</f>
        <v>6301.9</v>
      </c>
      <c r="G91" s="15">
        <v>0</v>
      </c>
      <c r="H91" s="16"/>
      <c r="I91" s="15">
        <f>노임!D11</f>
        <v>262580</v>
      </c>
      <c r="J91" s="16">
        <f>TRUNC(I91*C91,1)</f>
        <v>6301.9</v>
      </c>
      <c r="K91" s="15">
        <v>0</v>
      </c>
      <c r="L91" s="16"/>
      <c r="M91" s="5" t="s">
        <v>55</v>
      </c>
      <c r="N91" s="185" t="s">
        <v>55</v>
      </c>
      <c r="P91" s="185" t="s">
        <v>71</v>
      </c>
      <c r="Q91" s="185" t="s">
        <v>55</v>
      </c>
      <c r="R91" s="185" t="s">
        <v>158</v>
      </c>
      <c r="BI91" s="10" t="str">
        <f>HYPERLINK("#노임!A11","L001010101000040 →")</f>
        <v>L001010101000040 →</v>
      </c>
    </row>
    <row r="92" spans="1:61" ht="18.399999999999999" customHeight="1">
      <c r="A92" s="2" t="s">
        <v>159</v>
      </c>
      <c r="B92" s="3" t="s">
        <v>55</v>
      </c>
      <c r="C92" s="3">
        <v>1.6E-2</v>
      </c>
      <c r="D92" s="3" t="s">
        <v>157</v>
      </c>
      <c r="E92" s="15">
        <f>G92+I92+K92</f>
        <v>172068</v>
      </c>
      <c r="F92" s="16">
        <f>H92+J92+L92</f>
        <v>2753</v>
      </c>
      <c r="G92" s="15">
        <v>0</v>
      </c>
      <c r="H92" s="16"/>
      <c r="I92" s="15">
        <f>노임!D3</f>
        <v>172068</v>
      </c>
      <c r="J92" s="16">
        <f>TRUNC(I92*C92,1)</f>
        <v>2753</v>
      </c>
      <c r="K92" s="15">
        <v>0</v>
      </c>
      <c r="L92" s="16"/>
      <c r="M92" s="5" t="s">
        <v>55</v>
      </c>
      <c r="N92" s="185" t="s">
        <v>55</v>
      </c>
      <c r="P92" s="185" t="s">
        <v>74</v>
      </c>
      <c r="Q92" s="185" t="s">
        <v>55</v>
      </c>
      <c r="R92" s="185" t="s">
        <v>160</v>
      </c>
      <c r="BI92" s="10" t="str">
        <f>HYPERLINK("#노임!A3","L001010101000002 →")</f>
        <v>L001010101000002 →</v>
      </c>
    </row>
    <row r="93" spans="1:61" ht="18.399999999999999" customHeight="1">
      <c r="A93" s="37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38"/>
    </row>
    <row r="94" spans="1:61" ht="18.399999999999999" customHeight="1">
      <c r="A94" s="2" t="s">
        <v>2468</v>
      </c>
      <c r="B94" s="3" t="s">
        <v>627</v>
      </c>
      <c r="C94" s="3">
        <v>1</v>
      </c>
      <c r="D94" s="3" t="s">
        <v>91</v>
      </c>
      <c r="F94" s="4">
        <f>H94+J94+L94</f>
        <v>14177</v>
      </c>
      <c r="H94" s="4">
        <f>TRUNC(H95+H96,0)</f>
        <v>0</v>
      </c>
      <c r="J94" s="4">
        <f>TRUNC(J95+J96,0)</f>
        <v>13765</v>
      </c>
      <c r="L94" s="4">
        <f>TRUNC(L95+L96,0)</f>
        <v>412</v>
      </c>
      <c r="M94" s="5" t="s">
        <v>780</v>
      </c>
      <c r="N94" s="185" t="s">
        <v>86</v>
      </c>
      <c r="O94" s="185" t="s">
        <v>628</v>
      </c>
    </row>
    <row r="95" spans="1:61" ht="18.399999999999999" customHeight="1">
      <c r="A95" s="2" t="s">
        <v>159</v>
      </c>
      <c r="B95" s="3" t="s">
        <v>55</v>
      </c>
      <c r="C95" s="3">
        <v>0.08</v>
      </c>
      <c r="D95" s="3" t="s">
        <v>157</v>
      </c>
      <c r="E95" s="15">
        <f>G95+I95+K95</f>
        <v>172068</v>
      </c>
      <c r="F95" s="16">
        <f>H95+J95+L95</f>
        <v>13765.4</v>
      </c>
      <c r="G95" s="15">
        <v>0</v>
      </c>
      <c r="H95" s="16"/>
      <c r="I95" s="15">
        <f>노임!D3</f>
        <v>172068</v>
      </c>
      <c r="J95" s="16">
        <f>TRUNC(I95*C95,1)</f>
        <v>13765.4</v>
      </c>
      <c r="K95" s="15">
        <v>0</v>
      </c>
      <c r="L95" s="16"/>
      <c r="M95" s="5" t="s">
        <v>55</v>
      </c>
      <c r="N95" s="185" t="s">
        <v>55</v>
      </c>
      <c r="P95" s="185" t="s">
        <v>71</v>
      </c>
      <c r="Q95" s="185" t="s">
        <v>55</v>
      </c>
      <c r="R95" s="185" t="s">
        <v>160</v>
      </c>
      <c r="AA95" s="33" t="s">
        <v>155</v>
      </c>
      <c r="AB95" s="56">
        <f>일위대가_호표!J95*0.03</f>
        <v>412.96199999999999</v>
      </c>
      <c r="AC95" s="33" t="s">
        <v>156</v>
      </c>
      <c r="AD95" s="6">
        <f>$AB95</f>
        <v>412.96199999999999</v>
      </c>
      <c r="BI95" s="10" t="str">
        <f>HYPERLINK("#노임!A3","L001010101000002 →")</f>
        <v>L001010101000002 →</v>
      </c>
    </row>
    <row r="96" spans="1:61" ht="18.399999999999999" customHeight="1">
      <c r="A96" s="2" t="s">
        <v>178</v>
      </c>
      <c r="B96" s="3" t="s">
        <v>784</v>
      </c>
      <c r="C96" s="3">
        <v>3</v>
      </c>
      <c r="D96" s="3" t="s">
        <v>137</v>
      </c>
      <c r="E96" s="15">
        <f>G96+I96+K96</f>
        <v>0</v>
      </c>
      <c r="F96" s="16">
        <f>H96+J96+L96</f>
        <v>412.9</v>
      </c>
      <c r="G96" s="1"/>
      <c r="H96" s="16">
        <v>0</v>
      </c>
      <c r="I96" s="1"/>
      <c r="J96" s="16">
        <v>0</v>
      </c>
      <c r="K96" s="1"/>
      <c r="L96" s="16">
        <f>TRUNC((J95*0.03),1)</f>
        <v>412.9</v>
      </c>
      <c r="M96" s="5" t="s">
        <v>55</v>
      </c>
      <c r="N96" s="185" t="s">
        <v>55</v>
      </c>
      <c r="P96" s="185" t="s">
        <v>74</v>
      </c>
      <c r="Q96" s="185" t="s">
        <v>55</v>
      </c>
      <c r="R96" s="185" t="s">
        <v>87</v>
      </c>
      <c r="X96" s="185" t="s">
        <v>785</v>
      </c>
    </row>
    <row r="97" spans="1:61" ht="18.399999999999999" customHeight="1">
      <c r="A97" s="37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38"/>
    </row>
    <row r="98" spans="1:61" ht="18.399999999999999" customHeight="1">
      <c r="A98" s="2" t="s">
        <v>2469</v>
      </c>
      <c r="B98" s="3" t="s">
        <v>630</v>
      </c>
      <c r="C98" s="3">
        <v>1</v>
      </c>
      <c r="D98" s="3" t="s">
        <v>91</v>
      </c>
      <c r="F98" s="4">
        <f>H98+J98+L98</f>
        <v>65887</v>
      </c>
      <c r="H98" s="4">
        <f>TRUNC(H99+H100+H101,0)</f>
        <v>0</v>
      </c>
      <c r="J98" s="4">
        <f>TRUNC(J99+J100+J101,0)</f>
        <v>62750</v>
      </c>
      <c r="L98" s="4">
        <f>TRUNC(L99+L100+L101,0)</f>
        <v>3137</v>
      </c>
      <c r="M98" s="5" t="s">
        <v>149</v>
      </c>
      <c r="N98" s="185" t="s">
        <v>55</v>
      </c>
      <c r="O98" s="185" t="s">
        <v>631</v>
      </c>
    </row>
    <row r="99" spans="1:61" ht="18.399999999999999" customHeight="1">
      <c r="A99" s="2" t="s">
        <v>165</v>
      </c>
      <c r="B99" s="3" t="s">
        <v>166</v>
      </c>
      <c r="C99" s="3">
        <v>0.18</v>
      </c>
      <c r="D99" s="3" t="s">
        <v>157</v>
      </c>
      <c r="E99" s="15">
        <f>G99+I99+K99</f>
        <v>262580</v>
      </c>
      <c r="F99" s="16">
        <f>H99+J99+L99</f>
        <v>47264.4</v>
      </c>
      <c r="G99" s="15">
        <v>0</v>
      </c>
      <c r="H99" s="16"/>
      <c r="I99" s="15">
        <f>노임!D11</f>
        <v>262580</v>
      </c>
      <c r="J99" s="16">
        <f>TRUNC(I99*C99,1)</f>
        <v>47264.4</v>
      </c>
      <c r="K99" s="15">
        <v>0</v>
      </c>
      <c r="L99" s="16"/>
      <c r="M99" s="5" t="s">
        <v>55</v>
      </c>
      <c r="N99" s="185" t="s">
        <v>55</v>
      </c>
      <c r="P99" s="185" t="s">
        <v>74</v>
      </c>
      <c r="Q99" s="185" t="s">
        <v>55</v>
      </c>
      <c r="R99" s="185" t="s">
        <v>158</v>
      </c>
      <c r="BI99" s="10" t="str">
        <f>HYPERLINK("#노임!A11","L001010101000040 →")</f>
        <v>L001010101000040 →</v>
      </c>
    </row>
    <row r="100" spans="1:61" ht="18.399999999999999" customHeight="1">
      <c r="A100" s="2" t="s">
        <v>159</v>
      </c>
      <c r="B100" s="3" t="s">
        <v>55</v>
      </c>
      <c r="C100" s="3">
        <v>0.09</v>
      </c>
      <c r="D100" s="3" t="s">
        <v>157</v>
      </c>
      <c r="E100" s="15">
        <f>G100+I100+K100</f>
        <v>172068</v>
      </c>
      <c r="F100" s="16">
        <f>H100+J100+L100</f>
        <v>15486.1</v>
      </c>
      <c r="G100" s="15">
        <v>0</v>
      </c>
      <c r="H100" s="16"/>
      <c r="I100" s="15">
        <f>노임!D3</f>
        <v>172068</v>
      </c>
      <c r="J100" s="16">
        <f>TRUNC(I100*C100,1)</f>
        <v>15486.1</v>
      </c>
      <c r="K100" s="15">
        <v>0</v>
      </c>
      <c r="L100" s="16"/>
      <c r="M100" s="5" t="s">
        <v>55</v>
      </c>
      <c r="N100" s="185" t="s">
        <v>55</v>
      </c>
      <c r="P100" s="185" t="s">
        <v>77</v>
      </c>
      <c r="Q100" s="185" t="s">
        <v>55</v>
      </c>
      <c r="R100" s="185" t="s">
        <v>160</v>
      </c>
      <c r="AA100" s="33" t="s">
        <v>155</v>
      </c>
      <c r="AB100" s="56">
        <f>(일위대가_호표!J99+일위대가_호표!J100)*0.05</f>
        <v>3137.5250000000001</v>
      </c>
      <c r="AC100" s="33" t="s">
        <v>156</v>
      </c>
      <c r="AD100" s="6">
        <f>$AB100</f>
        <v>3137.5250000000001</v>
      </c>
      <c r="BI100" s="10" t="str">
        <f>HYPERLINK("#노임!A3","L001010101000002 →")</f>
        <v>L001010101000002 →</v>
      </c>
    </row>
    <row r="101" spans="1:61" ht="18.399999999999999" customHeight="1">
      <c r="A101" s="2" t="s">
        <v>170</v>
      </c>
      <c r="B101" s="3" t="s">
        <v>786</v>
      </c>
      <c r="C101" s="3">
        <v>5</v>
      </c>
      <c r="D101" s="3" t="s">
        <v>137</v>
      </c>
      <c r="E101" s="15">
        <f>G101+I101+K101</f>
        <v>0</v>
      </c>
      <c r="F101" s="16">
        <f>H101+J101+L101</f>
        <v>3137.5</v>
      </c>
      <c r="G101" s="1"/>
      <c r="H101" s="16">
        <v>0</v>
      </c>
      <c r="I101" s="1"/>
      <c r="J101" s="16">
        <v>0</v>
      </c>
      <c r="K101" s="1"/>
      <c r="L101" s="16">
        <f>TRUNC(((J99+J100)*0.05),1)</f>
        <v>3137.5</v>
      </c>
      <c r="M101" s="5" t="s">
        <v>55</v>
      </c>
      <c r="N101" s="185" t="s">
        <v>55</v>
      </c>
      <c r="P101" s="185" t="s">
        <v>78</v>
      </c>
      <c r="Q101" s="185" t="s">
        <v>55</v>
      </c>
      <c r="R101" s="185" t="s">
        <v>87</v>
      </c>
      <c r="X101" s="185" t="s">
        <v>787</v>
      </c>
    </row>
    <row r="102" spans="1:61" ht="18.399999999999999" customHeight="1">
      <c r="A102" s="37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38"/>
    </row>
    <row r="103" spans="1:61" ht="18.399999999999999" customHeight="1">
      <c r="A103" s="264" t="s">
        <v>2470</v>
      </c>
      <c r="B103" s="3" t="s">
        <v>1537</v>
      </c>
      <c r="C103" s="3">
        <v>1</v>
      </c>
      <c r="D103" s="3" t="s">
        <v>85</v>
      </c>
      <c r="F103" s="4">
        <f>H103+J103+L103</f>
        <v>73989</v>
      </c>
      <c r="H103" s="4">
        <f>TRUNC(H104,0)</f>
        <v>0</v>
      </c>
      <c r="J103" s="4">
        <f>TRUNC(J104,0)</f>
        <v>73989</v>
      </c>
      <c r="L103" s="4">
        <f>TRUNC(L104,0)</f>
        <v>0</v>
      </c>
      <c r="M103" s="5" t="s">
        <v>1538</v>
      </c>
      <c r="N103" s="185" t="s">
        <v>86</v>
      </c>
      <c r="O103" s="185" t="s">
        <v>1539</v>
      </c>
    </row>
    <row r="104" spans="1:61" ht="18.399999999999999" customHeight="1">
      <c r="A104" s="264" t="s">
        <v>159</v>
      </c>
      <c r="B104" s="3" t="s">
        <v>55</v>
      </c>
      <c r="C104" s="284">
        <v>0.43</v>
      </c>
      <c r="D104" s="3" t="s">
        <v>157</v>
      </c>
      <c r="E104" s="15">
        <f>G104+I104+K104</f>
        <v>172068</v>
      </c>
      <c r="F104" s="16">
        <f>H104+J104+L104</f>
        <v>73989.2</v>
      </c>
      <c r="G104" s="15">
        <v>0</v>
      </c>
      <c r="H104" s="16"/>
      <c r="I104" s="15">
        <f>노임!D3</f>
        <v>172068</v>
      </c>
      <c r="J104" s="16">
        <f>TRUNC(I104*C104,1)</f>
        <v>73989.2</v>
      </c>
      <c r="K104" s="15">
        <v>0</v>
      </c>
      <c r="L104" s="16"/>
      <c r="M104" s="5" t="s">
        <v>55</v>
      </c>
      <c r="N104" s="185" t="s">
        <v>55</v>
      </c>
      <c r="P104" s="185" t="s">
        <v>71</v>
      </c>
      <c r="Q104" s="185" t="s">
        <v>55</v>
      </c>
      <c r="R104" s="185" t="s">
        <v>160</v>
      </c>
      <c r="BI104" s="10" t="str">
        <f>HYPERLINK("#노임!A3","L001010101000002 →")</f>
        <v>L001010101000002 →</v>
      </c>
    </row>
    <row r="105" spans="1:61" ht="18.399999999999999" customHeight="1">
      <c r="A105" s="3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38"/>
    </row>
    <row r="106" spans="1:61" ht="18.399999999999999" customHeight="1">
      <c r="A106" s="2" t="s">
        <v>2471</v>
      </c>
      <c r="B106" s="3" t="s">
        <v>722</v>
      </c>
      <c r="C106" s="3">
        <v>1</v>
      </c>
      <c r="D106" s="3" t="s">
        <v>126</v>
      </c>
      <c r="F106" s="4">
        <f>H106+J106+L106</f>
        <v>25173</v>
      </c>
      <c r="H106" s="4">
        <f>TRUNC(H107+H108,0)</f>
        <v>0</v>
      </c>
      <c r="J106" s="4">
        <f>TRUNC(J107+J108,0)</f>
        <v>25173</v>
      </c>
      <c r="L106" s="4">
        <f>TRUNC(L107+L108,0)</f>
        <v>0</v>
      </c>
      <c r="M106" s="5" t="s">
        <v>780</v>
      </c>
      <c r="N106" s="185" t="s">
        <v>86</v>
      </c>
      <c r="O106" s="185" t="s">
        <v>723</v>
      </c>
    </row>
    <row r="107" spans="1:61" ht="18.399999999999999" customHeight="1">
      <c r="A107" s="2" t="s">
        <v>165</v>
      </c>
      <c r="B107" s="3" t="s">
        <v>166</v>
      </c>
      <c r="C107" s="3">
        <v>0.05</v>
      </c>
      <c r="D107" s="3" t="s">
        <v>157</v>
      </c>
      <c r="E107" s="15">
        <f>G107+I107+K107</f>
        <v>262580</v>
      </c>
      <c r="F107" s="16">
        <f>H107+J107+L107</f>
        <v>13129</v>
      </c>
      <c r="G107" s="15">
        <v>0</v>
      </c>
      <c r="H107" s="16"/>
      <c r="I107" s="15">
        <f>노임!D11</f>
        <v>262580</v>
      </c>
      <c r="J107" s="16">
        <f>TRUNC(I107*C107,1)</f>
        <v>13129</v>
      </c>
      <c r="K107" s="15">
        <v>0</v>
      </c>
      <c r="L107" s="16"/>
      <c r="M107" s="5" t="s">
        <v>55</v>
      </c>
      <c r="N107" s="185" t="s">
        <v>55</v>
      </c>
      <c r="P107" s="185" t="s">
        <v>71</v>
      </c>
      <c r="Q107" s="185" t="s">
        <v>55</v>
      </c>
      <c r="R107" s="185" t="s">
        <v>158</v>
      </c>
      <c r="BI107" s="10" t="str">
        <f>HYPERLINK("#노임!A11","L001010101000040 →")</f>
        <v>L001010101000040 →</v>
      </c>
    </row>
    <row r="108" spans="1:61" ht="18.399999999999999" customHeight="1">
      <c r="A108" s="2" t="s">
        <v>159</v>
      </c>
      <c r="B108" s="3" t="s">
        <v>55</v>
      </c>
      <c r="C108" s="3">
        <v>7.0000000000000007E-2</v>
      </c>
      <c r="D108" s="3" t="s">
        <v>157</v>
      </c>
      <c r="E108" s="15">
        <f>G108+I108+K108</f>
        <v>172068</v>
      </c>
      <c r="F108" s="16">
        <f>H108+J108+L108</f>
        <v>12044.7</v>
      </c>
      <c r="G108" s="15">
        <v>0</v>
      </c>
      <c r="H108" s="16"/>
      <c r="I108" s="15">
        <f>노임!D3</f>
        <v>172068</v>
      </c>
      <c r="J108" s="16">
        <f>TRUNC(I108*C108,1)</f>
        <v>12044.7</v>
      </c>
      <c r="K108" s="15">
        <v>0</v>
      </c>
      <c r="L108" s="16"/>
      <c r="M108" s="5" t="s">
        <v>55</v>
      </c>
      <c r="N108" s="185" t="s">
        <v>55</v>
      </c>
      <c r="P108" s="185" t="s">
        <v>74</v>
      </c>
      <c r="Q108" s="185" t="s">
        <v>55</v>
      </c>
      <c r="R108" s="185" t="s">
        <v>160</v>
      </c>
      <c r="BI108" s="10" t="str">
        <f>HYPERLINK("#노임!A3","L001010101000002 →")</f>
        <v>L001010101000002 →</v>
      </c>
    </row>
    <row r="109" spans="1:61" ht="18.399999999999999" customHeight="1">
      <c r="A109" s="37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38"/>
    </row>
    <row r="110" spans="1:61" ht="18.399999999999999" customHeight="1">
      <c r="A110" s="2" t="s">
        <v>2472</v>
      </c>
      <c r="B110" s="3" t="s">
        <v>724</v>
      </c>
      <c r="C110" s="3">
        <v>1</v>
      </c>
      <c r="D110" s="3" t="s">
        <v>91</v>
      </c>
      <c r="F110" s="4">
        <f>H110+J110+L110</f>
        <v>5568</v>
      </c>
      <c r="H110" s="4">
        <f>TRUNC(H111+H112,0)</f>
        <v>0</v>
      </c>
      <c r="J110" s="4">
        <f>TRUNC(J111+J112,0)</f>
        <v>5568</v>
      </c>
      <c r="L110" s="4">
        <f>TRUNC(L111+L112,0)</f>
        <v>0</v>
      </c>
      <c r="M110" s="5" t="s">
        <v>780</v>
      </c>
      <c r="N110" s="185" t="s">
        <v>86</v>
      </c>
      <c r="O110" s="185" t="s">
        <v>725</v>
      </c>
    </row>
    <row r="111" spans="1:61" ht="18.399999999999999" customHeight="1">
      <c r="A111" s="2" t="s">
        <v>165</v>
      </c>
      <c r="B111" s="3" t="s">
        <v>166</v>
      </c>
      <c r="C111" s="3">
        <v>1.4E-2</v>
      </c>
      <c r="D111" s="3" t="s">
        <v>157</v>
      </c>
      <c r="E111" s="15">
        <f>G111+I111+K111</f>
        <v>262580</v>
      </c>
      <c r="F111" s="16">
        <f>H111+J111+L111</f>
        <v>3676.1</v>
      </c>
      <c r="G111" s="15">
        <v>0</v>
      </c>
      <c r="H111" s="16"/>
      <c r="I111" s="15">
        <f>노임!D11</f>
        <v>262580</v>
      </c>
      <c r="J111" s="16">
        <f>TRUNC(I111*C111,1)</f>
        <v>3676.1</v>
      </c>
      <c r="K111" s="15">
        <v>0</v>
      </c>
      <c r="L111" s="16"/>
      <c r="M111" s="5" t="s">
        <v>55</v>
      </c>
      <c r="N111" s="185" t="s">
        <v>55</v>
      </c>
      <c r="P111" s="185" t="s">
        <v>71</v>
      </c>
      <c r="Q111" s="185" t="s">
        <v>55</v>
      </c>
      <c r="R111" s="185" t="s">
        <v>158</v>
      </c>
      <c r="BI111" s="10" t="str">
        <f>HYPERLINK("#노임!A11","L001010101000040 →")</f>
        <v>L001010101000040 →</v>
      </c>
    </row>
    <row r="112" spans="1:61" ht="18.399999999999999" customHeight="1">
      <c r="A112" s="2" t="s">
        <v>159</v>
      </c>
      <c r="B112" s="3" t="s">
        <v>55</v>
      </c>
      <c r="C112" s="3">
        <v>1.0999999999999999E-2</v>
      </c>
      <c r="D112" s="3" t="s">
        <v>157</v>
      </c>
      <c r="E112" s="15">
        <f>G112+I112+K112</f>
        <v>172068</v>
      </c>
      <c r="F112" s="16">
        <f>H112+J112+L112</f>
        <v>1892.7</v>
      </c>
      <c r="G112" s="15">
        <v>0</v>
      </c>
      <c r="H112" s="16"/>
      <c r="I112" s="15">
        <f>노임!D3</f>
        <v>172068</v>
      </c>
      <c r="J112" s="16">
        <f>TRUNC(I112*C112,1)</f>
        <v>1892.7</v>
      </c>
      <c r="K112" s="15">
        <v>0</v>
      </c>
      <c r="L112" s="16"/>
      <c r="M112" s="5" t="s">
        <v>55</v>
      </c>
      <c r="N112" s="185" t="s">
        <v>55</v>
      </c>
      <c r="P112" s="185" t="s">
        <v>74</v>
      </c>
      <c r="Q112" s="185" t="s">
        <v>55</v>
      </c>
      <c r="R112" s="185" t="s">
        <v>160</v>
      </c>
      <c r="BI112" s="10" t="str">
        <f>HYPERLINK("#노임!A3","L001010101000002 →")</f>
        <v>L001010101000002 →</v>
      </c>
    </row>
    <row r="113" spans="1:61" ht="18.399999999999999" customHeight="1">
      <c r="A113" s="37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38"/>
    </row>
    <row r="114" spans="1:61" ht="18.399999999999999" customHeight="1">
      <c r="A114" s="2" t="s">
        <v>2473</v>
      </c>
      <c r="B114" s="3" t="s">
        <v>726</v>
      </c>
      <c r="C114" s="3">
        <v>1</v>
      </c>
      <c r="D114" s="3" t="s">
        <v>91</v>
      </c>
      <c r="F114" s="4">
        <f>H114+J114+L114</f>
        <v>4436</v>
      </c>
      <c r="H114" s="4">
        <f>TRUNC(H115+H116,0)</f>
        <v>0</v>
      </c>
      <c r="J114" s="4">
        <f>TRUNC(J115+J116,0)</f>
        <v>4436</v>
      </c>
      <c r="L114" s="4">
        <f>TRUNC(L115+L116,0)</f>
        <v>0</v>
      </c>
      <c r="M114" s="5" t="s">
        <v>780</v>
      </c>
      <c r="N114" s="185" t="s">
        <v>86</v>
      </c>
      <c r="O114" s="185" t="s">
        <v>727</v>
      </c>
    </row>
    <row r="115" spans="1:61" ht="18.399999999999999" customHeight="1">
      <c r="A115" s="2" t="s">
        <v>165</v>
      </c>
      <c r="B115" s="3" t="s">
        <v>166</v>
      </c>
      <c r="C115" s="3">
        <v>1.0999999999999999E-2</v>
      </c>
      <c r="D115" s="3" t="s">
        <v>157</v>
      </c>
      <c r="E115" s="15">
        <f>G115+I115+K115</f>
        <v>262580</v>
      </c>
      <c r="F115" s="16">
        <f>H115+J115+L115</f>
        <v>2888.3</v>
      </c>
      <c r="G115" s="15">
        <v>0</v>
      </c>
      <c r="H115" s="16"/>
      <c r="I115" s="15">
        <f>노임!D11</f>
        <v>262580</v>
      </c>
      <c r="J115" s="16">
        <f>TRUNC(I115*C115,1)</f>
        <v>2888.3</v>
      </c>
      <c r="K115" s="15">
        <v>0</v>
      </c>
      <c r="L115" s="16"/>
      <c r="M115" s="5" t="s">
        <v>55</v>
      </c>
      <c r="N115" s="185" t="s">
        <v>55</v>
      </c>
      <c r="P115" s="185" t="s">
        <v>71</v>
      </c>
      <c r="Q115" s="185" t="s">
        <v>55</v>
      </c>
      <c r="R115" s="185" t="s">
        <v>158</v>
      </c>
      <c r="BI115" s="10" t="str">
        <f>HYPERLINK("#노임!A11","L001010101000040 →")</f>
        <v>L001010101000040 →</v>
      </c>
    </row>
    <row r="116" spans="1:61" ht="18.399999999999999" customHeight="1">
      <c r="A116" s="2" t="s">
        <v>159</v>
      </c>
      <c r="B116" s="3" t="s">
        <v>55</v>
      </c>
      <c r="C116" s="3">
        <v>8.9999999999999993E-3</v>
      </c>
      <c r="D116" s="3" t="s">
        <v>157</v>
      </c>
      <c r="E116" s="15">
        <f>G116+I116+K116</f>
        <v>172068</v>
      </c>
      <c r="F116" s="16">
        <f>H116+J116+L116</f>
        <v>1548.6</v>
      </c>
      <c r="G116" s="15">
        <v>0</v>
      </c>
      <c r="H116" s="16"/>
      <c r="I116" s="15">
        <f>노임!D3</f>
        <v>172068</v>
      </c>
      <c r="J116" s="16">
        <f>TRUNC(I116*C116,1)</f>
        <v>1548.6</v>
      </c>
      <c r="K116" s="15">
        <v>0</v>
      </c>
      <c r="L116" s="16"/>
      <c r="M116" s="5" t="s">
        <v>55</v>
      </c>
      <c r="N116" s="185" t="s">
        <v>55</v>
      </c>
      <c r="P116" s="185" t="s">
        <v>74</v>
      </c>
      <c r="Q116" s="185" t="s">
        <v>55</v>
      </c>
      <c r="R116" s="185" t="s">
        <v>160</v>
      </c>
      <c r="BI116" s="10" t="str">
        <f>HYPERLINK("#노임!A3","L001010101000002 →")</f>
        <v>L001010101000002 →</v>
      </c>
    </row>
    <row r="117" spans="1:61" ht="18.399999999999999" customHeight="1">
      <c r="A117" s="3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38"/>
    </row>
    <row r="118" spans="1:61" ht="18.399999999999999" customHeight="1">
      <c r="A118" s="2" t="s">
        <v>2474</v>
      </c>
      <c r="B118" s="3" t="s">
        <v>728</v>
      </c>
      <c r="C118" s="3">
        <v>1</v>
      </c>
      <c r="D118" s="3" t="s">
        <v>91</v>
      </c>
      <c r="F118" s="4">
        <f>H118+J118+L118</f>
        <v>708</v>
      </c>
      <c r="H118" s="4">
        <f>TRUNC(H119+H120,0)</f>
        <v>0</v>
      </c>
      <c r="J118" s="4">
        <f>TRUNC(J119+J120,0)</f>
        <v>688</v>
      </c>
      <c r="L118" s="4">
        <f>TRUNC(L119+L120,0)</f>
        <v>20</v>
      </c>
      <c r="M118" s="5" t="s">
        <v>780</v>
      </c>
      <c r="N118" s="185" t="s">
        <v>86</v>
      </c>
      <c r="O118" s="185" t="s">
        <v>729</v>
      </c>
    </row>
    <row r="119" spans="1:61" ht="18.399999999999999" customHeight="1">
      <c r="A119" s="2" t="s">
        <v>159</v>
      </c>
      <c r="B119" s="3" t="s">
        <v>55</v>
      </c>
      <c r="C119" s="3">
        <v>4.0000000000000001E-3</v>
      </c>
      <c r="D119" s="3" t="s">
        <v>157</v>
      </c>
      <c r="E119" s="15">
        <f>G119+I119+K119</f>
        <v>172068</v>
      </c>
      <c r="F119" s="16">
        <f>H119+J119+L119</f>
        <v>688.2</v>
      </c>
      <c r="G119" s="15">
        <v>0</v>
      </c>
      <c r="H119" s="16"/>
      <c r="I119" s="15">
        <f>노임!D3</f>
        <v>172068</v>
      </c>
      <c r="J119" s="16">
        <f>TRUNC(I119*C119,1)</f>
        <v>688.2</v>
      </c>
      <c r="K119" s="15">
        <v>0</v>
      </c>
      <c r="L119" s="16"/>
      <c r="M119" s="5" t="s">
        <v>55</v>
      </c>
      <c r="N119" s="185" t="s">
        <v>55</v>
      </c>
      <c r="P119" s="185" t="s">
        <v>71</v>
      </c>
      <c r="Q119" s="185" t="s">
        <v>55</v>
      </c>
      <c r="R119" s="185" t="s">
        <v>160</v>
      </c>
      <c r="AA119" s="33" t="s">
        <v>155</v>
      </c>
      <c r="AB119" s="56">
        <f>일위대가_호표!J119*0.03</f>
        <v>20.646000000000001</v>
      </c>
      <c r="AC119" s="33" t="s">
        <v>156</v>
      </c>
      <c r="AD119" s="6">
        <f>$AB119</f>
        <v>20.646000000000001</v>
      </c>
      <c r="BI119" s="10" t="str">
        <f>HYPERLINK("#노임!A3","L001010101000002 →")</f>
        <v>L001010101000002 →</v>
      </c>
    </row>
    <row r="120" spans="1:61" ht="18.399999999999999" customHeight="1">
      <c r="A120" s="2" t="s">
        <v>178</v>
      </c>
      <c r="B120" s="3" t="s">
        <v>784</v>
      </c>
      <c r="C120" s="3">
        <v>3</v>
      </c>
      <c r="D120" s="3" t="s">
        <v>137</v>
      </c>
      <c r="E120" s="15">
        <f>G120+I120+K120</f>
        <v>0</v>
      </c>
      <c r="F120" s="16">
        <f>H120+J120+L120</f>
        <v>20.6</v>
      </c>
      <c r="G120" s="1"/>
      <c r="H120" s="16">
        <v>0</v>
      </c>
      <c r="I120" s="1"/>
      <c r="J120" s="16">
        <v>0</v>
      </c>
      <c r="K120" s="1"/>
      <c r="L120" s="16">
        <f>TRUNC((J119*0.03),1)</f>
        <v>20.6</v>
      </c>
      <c r="M120" s="5" t="s">
        <v>55</v>
      </c>
      <c r="N120" s="185" t="s">
        <v>55</v>
      </c>
      <c r="P120" s="185" t="s">
        <v>74</v>
      </c>
      <c r="Q120" s="185" t="s">
        <v>55</v>
      </c>
      <c r="R120" s="185" t="s">
        <v>87</v>
      </c>
      <c r="X120" s="185" t="s">
        <v>785</v>
      </c>
    </row>
    <row r="121" spans="1:61" ht="18.399999999999999" customHeight="1">
      <c r="A121" s="3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38"/>
    </row>
    <row r="122" spans="1:61" ht="18.399999999999999" customHeight="1">
      <c r="A122" s="2" t="s">
        <v>2475</v>
      </c>
      <c r="B122" s="3" t="s">
        <v>730</v>
      </c>
      <c r="C122" s="3">
        <v>1</v>
      </c>
      <c r="D122" s="3" t="s">
        <v>91</v>
      </c>
      <c r="F122" s="4">
        <f>H122+J122+L122</f>
        <v>531</v>
      </c>
      <c r="H122" s="4">
        <f>TRUNC(H123+H124,0)</f>
        <v>0</v>
      </c>
      <c r="J122" s="4">
        <f>TRUNC(J123+J124,0)</f>
        <v>516</v>
      </c>
      <c r="L122" s="4">
        <f>TRUNC(L123+L124,0)</f>
        <v>15</v>
      </c>
      <c r="M122" s="5" t="s">
        <v>780</v>
      </c>
      <c r="N122" s="185" t="s">
        <v>86</v>
      </c>
      <c r="O122" s="185" t="s">
        <v>731</v>
      </c>
    </row>
    <row r="123" spans="1:61" ht="18.399999999999999" customHeight="1">
      <c r="A123" s="2" t="s">
        <v>159</v>
      </c>
      <c r="B123" s="3" t="s">
        <v>55</v>
      </c>
      <c r="C123" s="3">
        <v>3.0000000000000001E-3</v>
      </c>
      <c r="D123" s="3" t="s">
        <v>157</v>
      </c>
      <c r="E123" s="15">
        <f>G123+I123+K123</f>
        <v>172068</v>
      </c>
      <c r="F123" s="16">
        <f>H123+J123+L123</f>
        <v>516.20000000000005</v>
      </c>
      <c r="G123" s="15">
        <v>0</v>
      </c>
      <c r="H123" s="16"/>
      <c r="I123" s="15">
        <f>노임!D3</f>
        <v>172068</v>
      </c>
      <c r="J123" s="16">
        <f>TRUNC(I123*C123,1)</f>
        <v>516.20000000000005</v>
      </c>
      <c r="K123" s="15">
        <v>0</v>
      </c>
      <c r="L123" s="16"/>
      <c r="M123" s="5" t="s">
        <v>55</v>
      </c>
      <c r="N123" s="185" t="s">
        <v>55</v>
      </c>
      <c r="P123" s="185" t="s">
        <v>71</v>
      </c>
      <c r="Q123" s="185" t="s">
        <v>55</v>
      </c>
      <c r="R123" s="185" t="s">
        <v>160</v>
      </c>
      <c r="AA123" s="33" t="s">
        <v>155</v>
      </c>
      <c r="AB123" s="56">
        <f>일위대가_호표!J123*0.03</f>
        <v>15.486000000000001</v>
      </c>
      <c r="AC123" s="33" t="s">
        <v>156</v>
      </c>
      <c r="AD123" s="6">
        <f>$AB123</f>
        <v>15.486000000000001</v>
      </c>
      <c r="BI123" s="10" t="str">
        <f>HYPERLINK("#노임!A3","L001010101000002 →")</f>
        <v>L001010101000002 →</v>
      </c>
    </row>
    <row r="124" spans="1:61" ht="18.399999999999999" customHeight="1">
      <c r="A124" s="2" t="s">
        <v>178</v>
      </c>
      <c r="B124" s="3" t="s">
        <v>784</v>
      </c>
      <c r="C124" s="3">
        <v>3</v>
      </c>
      <c r="D124" s="3" t="s">
        <v>137</v>
      </c>
      <c r="E124" s="15">
        <f>G124+I124+K124</f>
        <v>0</v>
      </c>
      <c r="F124" s="16">
        <f>H124+J124+L124</f>
        <v>15.4</v>
      </c>
      <c r="G124" s="1"/>
      <c r="H124" s="16">
        <v>0</v>
      </c>
      <c r="I124" s="1"/>
      <c r="J124" s="16">
        <v>0</v>
      </c>
      <c r="K124" s="1"/>
      <c r="L124" s="16">
        <f>TRUNC((J123*0.03),1)</f>
        <v>15.4</v>
      </c>
      <c r="M124" s="5" t="s">
        <v>55</v>
      </c>
      <c r="N124" s="185" t="s">
        <v>55</v>
      </c>
      <c r="P124" s="185" t="s">
        <v>74</v>
      </c>
      <c r="Q124" s="185" t="s">
        <v>55</v>
      </c>
      <c r="R124" s="185" t="s">
        <v>87</v>
      </c>
      <c r="X124" s="185" t="s">
        <v>785</v>
      </c>
    </row>
    <row r="125" spans="1:61" ht="18.399999999999999" customHeight="1">
      <c r="A125" s="3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38"/>
    </row>
    <row r="126" spans="1:61" ht="18.399999999999999" customHeight="1">
      <c r="A126" s="2" t="s">
        <v>2476</v>
      </c>
      <c r="B126" s="3" t="s">
        <v>733</v>
      </c>
      <c r="C126" s="3">
        <v>1</v>
      </c>
      <c r="D126" s="3" t="s">
        <v>91</v>
      </c>
      <c r="F126" s="4">
        <f t="shared" ref="F126:F132" si="4">H126+J126+L126</f>
        <v>42419</v>
      </c>
      <c r="H126" s="4">
        <f>TRUNC(H127+H128+H129+H130+H131+H132,0)</f>
        <v>500</v>
      </c>
      <c r="J126" s="4">
        <f>TRUNC(J127+J128+J129+J130+J131+J132,0)</f>
        <v>40699</v>
      </c>
      <c r="L126" s="4">
        <f>TRUNC(L127+L128+L129+L130+L131+L132,0)</f>
        <v>1220</v>
      </c>
      <c r="M126" s="5" t="s">
        <v>783</v>
      </c>
      <c r="N126" s="185" t="s">
        <v>152</v>
      </c>
      <c r="O126" s="185" t="s">
        <v>734</v>
      </c>
    </row>
    <row r="127" spans="1:61" ht="18.399999999999999" customHeight="1">
      <c r="A127" s="2" t="s">
        <v>165</v>
      </c>
      <c r="B127" s="3" t="s">
        <v>796</v>
      </c>
      <c r="C127" s="3">
        <v>0.05</v>
      </c>
      <c r="D127" s="3" t="s">
        <v>157</v>
      </c>
      <c r="E127" s="15">
        <f t="shared" ref="E127:E132" si="5">G127+I127+K127</f>
        <v>262580</v>
      </c>
      <c r="F127" s="16">
        <f t="shared" si="4"/>
        <v>13129</v>
      </c>
      <c r="G127" s="15">
        <v>0</v>
      </c>
      <c r="H127" s="16"/>
      <c r="I127" s="15">
        <f>노임!D11</f>
        <v>262580</v>
      </c>
      <c r="J127" s="16">
        <f>TRUNC(I127*C127,1)</f>
        <v>13129</v>
      </c>
      <c r="K127" s="15">
        <v>0</v>
      </c>
      <c r="L127" s="16"/>
      <c r="M127" s="5" t="s">
        <v>55</v>
      </c>
      <c r="N127" s="185" t="s">
        <v>55</v>
      </c>
      <c r="P127" s="185" t="s">
        <v>71</v>
      </c>
      <c r="Q127" s="185" t="s">
        <v>55</v>
      </c>
      <c r="R127" s="185" t="s">
        <v>158</v>
      </c>
      <c r="BI127" s="10" t="str">
        <f>HYPERLINK("#노임!A11","L001010101000040 →")</f>
        <v>L001010101000040 →</v>
      </c>
    </row>
    <row r="128" spans="1:61" ht="18.399999999999999" customHeight="1">
      <c r="A128" s="2" t="s">
        <v>165</v>
      </c>
      <c r="B128" s="3" t="s">
        <v>797</v>
      </c>
      <c r="C128" s="3">
        <v>0.05</v>
      </c>
      <c r="D128" s="3" t="s">
        <v>157</v>
      </c>
      <c r="E128" s="15">
        <f t="shared" si="5"/>
        <v>262580</v>
      </c>
      <c r="F128" s="16">
        <f t="shared" si="4"/>
        <v>13129</v>
      </c>
      <c r="G128" s="15">
        <v>0</v>
      </c>
      <c r="H128" s="16"/>
      <c r="I128" s="15">
        <f>노임!D11</f>
        <v>262580</v>
      </c>
      <c r="J128" s="16">
        <f>TRUNC(I128*C128,1)</f>
        <v>13129</v>
      </c>
      <c r="K128" s="15">
        <v>0</v>
      </c>
      <c r="L128" s="16"/>
      <c r="M128" s="5" t="s">
        <v>55</v>
      </c>
      <c r="N128" s="185" t="s">
        <v>55</v>
      </c>
      <c r="P128" s="185" t="s">
        <v>74</v>
      </c>
      <c r="Q128" s="185" t="s">
        <v>55</v>
      </c>
      <c r="R128" s="185" t="s">
        <v>158</v>
      </c>
      <c r="BI128" s="10" t="str">
        <f>HYPERLINK("#노임!A11","L001010101000040 →")</f>
        <v>L001010101000040 →</v>
      </c>
    </row>
    <row r="129" spans="1:61" ht="18.399999999999999" customHeight="1">
      <c r="A129" s="2" t="s">
        <v>798</v>
      </c>
      <c r="B129" s="3" t="s">
        <v>799</v>
      </c>
      <c r="C129" s="3">
        <v>0.14299999999999999</v>
      </c>
      <c r="D129" s="3" t="s">
        <v>174</v>
      </c>
      <c r="E129" s="15">
        <f t="shared" si="5"/>
        <v>3500</v>
      </c>
      <c r="F129" s="16">
        <f t="shared" si="4"/>
        <v>500.5</v>
      </c>
      <c r="G129" s="15">
        <f>자재조서!E34</f>
        <v>3500</v>
      </c>
      <c r="H129" s="16">
        <f>TRUNC(G129*C129,1)</f>
        <v>500.5</v>
      </c>
      <c r="I129" s="15">
        <v>0</v>
      </c>
      <c r="J129" s="16"/>
      <c r="K129" s="15">
        <v>0</v>
      </c>
      <c r="L129" s="16"/>
      <c r="M129" s="5" t="s">
        <v>55</v>
      </c>
      <c r="N129" s="185" t="s">
        <v>55</v>
      </c>
      <c r="P129" s="185" t="s">
        <v>77</v>
      </c>
      <c r="Q129" s="185" t="s">
        <v>55</v>
      </c>
      <c r="R129" s="185" t="s">
        <v>800</v>
      </c>
      <c r="BI129" s="10" t="str">
        <f>HYPERLINK("#자재조서!A34","MGJ1S00000007 →")</f>
        <v>MGJ1S00000007 →</v>
      </c>
    </row>
    <row r="130" spans="1:61" ht="18.399999999999999" customHeight="1">
      <c r="A130" s="2" t="s">
        <v>165</v>
      </c>
      <c r="B130" s="3" t="s">
        <v>801</v>
      </c>
      <c r="C130" s="3">
        <v>1.4999999999999999E-2</v>
      </c>
      <c r="D130" s="3" t="s">
        <v>157</v>
      </c>
      <c r="E130" s="15">
        <f t="shared" si="5"/>
        <v>262580</v>
      </c>
      <c r="F130" s="16">
        <f t="shared" si="4"/>
        <v>3938.7</v>
      </c>
      <c r="G130" s="15">
        <v>0</v>
      </c>
      <c r="H130" s="16"/>
      <c r="I130" s="15">
        <f>노임!D11</f>
        <v>262580</v>
      </c>
      <c r="J130" s="16">
        <f>TRUNC(I130*C130,1)</f>
        <v>3938.7</v>
      </c>
      <c r="K130" s="15">
        <v>0</v>
      </c>
      <c r="L130" s="16"/>
      <c r="M130" s="5" t="s">
        <v>55</v>
      </c>
      <c r="N130" s="185" t="s">
        <v>55</v>
      </c>
      <c r="P130" s="185" t="s">
        <v>78</v>
      </c>
      <c r="Q130" s="185" t="s">
        <v>55</v>
      </c>
      <c r="R130" s="185" t="s">
        <v>158</v>
      </c>
      <c r="BI130" s="10" t="str">
        <f>HYPERLINK("#노임!A11","L001010101000040 →")</f>
        <v>L001010101000040 →</v>
      </c>
    </row>
    <row r="131" spans="1:61" ht="18.399999999999999" customHeight="1">
      <c r="A131" s="2" t="s">
        <v>165</v>
      </c>
      <c r="B131" s="3" t="s">
        <v>802</v>
      </c>
      <c r="C131" s="3">
        <v>0.04</v>
      </c>
      <c r="D131" s="3" t="s">
        <v>157</v>
      </c>
      <c r="E131" s="15">
        <f t="shared" si="5"/>
        <v>262580</v>
      </c>
      <c r="F131" s="16">
        <f t="shared" si="4"/>
        <v>10503.2</v>
      </c>
      <c r="G131" s="15">
        <v>0</v>
      </c>
      <c r="H131" s="16"/>
      <c r="I131" s="15">
        <f>노임!D11</f>
        <v>262580</v>
      </c>
      <c r="J131" s="16">
        <f>TRUNC(I131*C131,1)</f>
        <v>10503.2</v>
      </c>
      <c r="K131" s="15">
        <v>0</v>
      </c>
      <c r="L131" s="16"/>
      <c r="M131" s="5" t="s">
        <v>55</v>
      </c>
      <c r="N131" s="185" t="s">
        <v>55</v>
      </c>
      <c r="P131" s="185" t="s">
        <v>80</v>
      </c>
      <c r="Q131" s="185" t="s">
        <v>55</v>
      </c>
      <c r="R131" s="185" t="s">
        <v>158</v>
      </c>
      <c r="AA131" s="33" t="s">
        <v>155</v>
      </c>
      <c r="AB131" s="56">
        <f>(일위대가_호표!J127+일위대가_호표!J128+일위대가_호표!J129+일위대가_호표!J130+일위대가_호표!J131)*0.03</f>
        <v>1220.9970000000001</v>
      </c>
      <c r="AC131" s="33" t="s">
        <v>156</v>
      </c>
      <c r="AD131" s="6">
        <f>$AB131</f>
        <v>1220.9970000000001</v>
      </c>
      <c r="BI131" s="10" t="str">
        <f>HYPERLINK("#노임!A11","L001010101000040 →")</f>
        <v>L001010101000040 →</v>
      </c>
    </row>
    <row r="132" spans="1:61" ht="18.399999999999999" customHeight="1">
      <c r="A132" s="2" t="s">
        <v>178</v>
      </c>
      <c r="B132" s="3" t="s">
        <v>179</v>
      </c>
      <c r="C132" s="3">
        <v>3</v>
      </c>
      <c r="D132" s="3" t="s">
        <v>137</v>
      </c>
      <c r="E132" s="15">
        <f t="shared" si="5"/>
        <v>0</v>
      </c>
      <c r="F132" s="16">
        <f t="shared" si="4"/>
        <v>1220.9000000000001</v>
      </c>
      <c r="G132" s="1"/>
      <c r="H132" s="16">
        <v>0</v>
      </c>
      <c r="I132" s="1"/>
      <c r="J132" s="16">
        <v>0</v>
      </c>
      <c r="K132" s="1"/>
      <c r="L132" s="16">
        <f>TRUNC(((J127+J128+J129+J130+J131)*0.03),1)</f>
        <v>1220.9000000000001</v>
      </c>
      <c r="M132" s="5" t="s">
        <v>55</v>
      </c>
      <c r="N132" s="185" t="s">
        <v>55</v>
      </c>
      <c r="P132" s="185" t="s">
        <v>83</v>
      </c>
      <c r="Q132" s="185" t="s">
        <v>55</v>
      </c>
      <c r="R132" s="185" t="s">
        <v>87</v>
      </c>
      <c r="X132" s="185" t="s">
        <v>803</v>
      </c>
    </row>
    <row r="133" spans="1:61" ht="18.399999999999999" customHeight="1">
      <c r="A133" s="3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38"/>
    </row>
    <row r="134" spans="1:61" ht="18.399999999999999" customHeight="1">
      <c r="A134" s="2" t="s">
        <v>2477</v>
      </c>
      <c r="B134" s="3" t="s">
        <v>728</v>
      </c>
      <c r="C134" s="3">
        <v>1</v>
      </c>
      <c r="D134" s="3" t="s">
        <v>125</v>
      </c>
      <c r="F134" s="4">
        <f>H134+J134+L134</f>
        <v>5460</v>
      </c>
      <c r="H134" s="4">
        <f>TRUNC(H135+H136,0)</f>
        <v>5200</v>
      </c>
      <c r="J134" s="4">
        <f>TRUNC(J135+J136,0)</f>
        <v>0</v>
      </c>
      <c r="L134" s="4">
        <f>TRUNC(L135+L136,0)</f>
        <v>260</v>
      </c>
      <c r="M134" s="5" t="s">
        <v>1529</v>
      </c>
      <c r="N134" s="185" t="s">
        <v>86</v>
      </c>
      <c r="O134" s="185" t="s">
        <v>1663</v>
      </c>
    </row>
    <row r="135" spans="1:61" ht="18.399999999999999" customHeight="1">
      <c r="A135" s="2" t="s">
        <v>1300</v>
      </c>
      <c r="B135" s="3" t="s">
        <v>1301</v>
      </c>
      <c r="C135" s="3">
        <v>1</v>
      </c>
      <c r="D135" s="3" t="s">
        <v>125</v>
      </c>
      <c r="E135" s="15">
        <f>G135+I135+K135</f>
        <v>5200</v>
      </c>
      <c r="F135" s="16">
        <f>H135+J135+L135</f>
        <v>5200</v>
      </c>
      <c r="G135" s="15">
        <f>자재조서!E77</f>
        <v>5200</v>
      </c>
      <c r="H135" s="16">
        <f>TRUNC(G135*C135,1)</f>
        <v>5200</v>
      </c>
      <c r="I135" s="15">
        <v>0</v>
      </c>
      <c r="J135" s="16"/>
      <c r="K135" s="15">
        <v>0</v>
      </c>
      <c r="L135" s="16"/>
      <c r="M135" s="5" t="s">
        <v>55</v>
      </c>
      <c r="N135" s="185" t="s">
        <v>55</v>
      </c>
      <c r="P135" s="185" t="s">
        <v>71</v>
      </c>
      <c r="Q135" s="185" t="s">
        <v>55</v>
      </c>
      <c r="R135" s="185" t="s">
        <v>1302</v>
      </c>
      <c r="AA135" s="33" t="s">
        <v>155</v>
      </c>
      <c r="AB135" s="56">
        <f>일위대가_호표!H135*0.05</f>
        <v>260</v>
      </c>
      <c r="AC135" s="33" t="s">
        <v>156</v>
      </c>
      <c r="AD135" s="6">
        <f>$AB135</f>
        <v>260</v>
      </c>
      <c r="BI135" s="10" t="str">
        <f>HYPERLINK("#자재조서!A77","MGJ3S00001230 →")</f>
        <v>MGJ3S00001230 →</v>
      </c>
    </row>
    <row r="136" spans="1:61" ht="18.399999999999999" customHeight="1">
      <c r="A136" s="2" t="s">
        <v>173</v>
      </c>
      <c r="B136" s="3" t="s">
        <v>1303</v>
      </c>
      <c r="C136" s="3">
        <v>5</v>
      </c>
      <c r="D136" s="3" t="s">
        <v>137</v>
      </c>
      <c r="E136" s="15">
        <f>G136+I136+K136</f>
        <v>0</v>
      </c>
      <c r="F136" s="16">
        <f>H136+J136+L136</f>
        <v>260</v>
      </c>
      <c r="G136" s="1"/>
      <c r="H136" s="16">
        <v>0</v>
      </c>
      <c r="I136" s="1"/>
      <c r="J136" s="16">
        <v>0</v>
      </c>
      <c r="K136" s="1"/>
      <c r="L136" s="16">
        <f>TRUNC((H135*0.05),1)</f>
        <v>260</v>
      </c>
      <c r="M136" s="5" t="s">
        <v>55</v>
      </c>
      <c r="N136" s="185" t="s">
        <v>55</v>
      </c>
      <c r="P136" s="185" t="s">
        <v>74</v>
      </c>
      <c r="Q136" s="185" t="s">
        <v>55</v>
      </c>
      <c r="R136" s="185" t="s">
        <v>87</v>
      </c>
      <c r="X136" s="185" t="s">
        <v>1304</v>
      </c>
    </row>
    <row r="137" spans="1:61" ht="18.399999999999999" customHeight="1">
      <c r="A137" s="3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38"/>
    </row>
    <row r="138" spans="1:61" ht="18.399999999999999" customHeight="1">
      <c r="A138" s="2" t="s">
        <v>2478</v>
      </c>
      <c r="B138" s="3" t="s">
        <v>1534</v>
      </c>
      <c r="C138" s="3">
        <v>1</v>
      </c>
      <c r="D138" s="3" t="s">
        <v>122</v>
      </c>
      <c r="F138" s="4">
        <f>H138+J138+L138</f>
        <v>19888</v>
      </c>
      <c r="H138" s="4">
        <f>TRUNC(H139+H140+H141,0)</f>
        <v>1129</v>
      </c>
      <c r="J138" s="4">
        <f>TRUNC(J139+J140+J141,0)</f>
        <v>14716</v>
      </c>
      <c r="L138" s="4">
        <f>TRUNC(L139+L140+L141,0)</f>
        <v>4043</v>
      </c>
      <c r="M138" s="5" t="s">
        <v>1535</v>
      </c>
      <c r="N138" s="185" t="s">
        <v>55</v>
      </c>
      <c r="O138" s="185" t="s">
        <v>1536</v>
      </c>
    </row>
    <row r="139" spans="1:61" ht="18.399999999999999" customHeight="1">
      <c r="A139" s="2" t="s">
        <v>167</v>
      </c>
      <c r="B139" s="3" t="s">
        <v>55</v>
      </c>
      <c r="C139" s="3">
        <v>0.02</v>
      </c>
      <c r="D139" s="3" t="s">
        <v>157</v>
      </c>
      <c r="E139" s="15">
        <f>G139+I139+K139</f>
        <v>226122</v>
      </c>
      <c r="F139" s="16">
        <f>H139+J139+L139</f>
        <v>4522.3999999999996</v>
      </c>
      <c r="G139" s="15">
        <v>0</v>
      </c>
      <c r="H139" s="16"/>
      <c r="I139" s="15">
        <f>노임!D4</f>
        <v>226122</v>
      </c>
      <c r="J139" s="16">
        <f>TRUNC(I139*C139,1)</f>
        <v>4522.3999999999996</v>
      </c>
      <c r="K139" s="15">
        <v>0</v>
      </c>
      <c r="L139" s="16"/>
      <c r="M139" s="5" t="s">
        <v>55</v>
      </c>
      <c r="N139" s="185" t="s">
        <v>55</v>
      </c>
      <c r="P139" s="185" t="s">
        <v>74</v>
      </c>
      <c r="Q139" s="185" t="s">
        <v>55</v>
      </c>
      <c r="R139" s="185" t="s">
        <v>168</v>
      </c>
      <c r="BI139" s="10" t="str">
        <f>HYPERLINK("#노임!A4","L001010101000003 →")</f>
        <v>L001010101000003 →</v>
      </c>
    </row>
    <row r="140" spans="1:61" ht="18.399999999999999" customHeight="1">
      <c r="A140" s="2" t="s">
        <v>159</v>
      </c>
      <c r="B140" s="3" t="s">
        <v>55</v>
      </c>
      <c r="C140" s="3">
        <v>1.4999999999999999E-2</v>
      </c>
      <c r="D140" s="3" t="s">
        <v>157</v>
      </c>
      <c r="E140" s="15">
        <f>G140+I140+K140</f>
        <v>172068</v>
      </c>
      <c r="F140" s="16">
        <f>H140+J140+L140</f>
        <v>2581</v>
      </c>
      <c r="G140" s="15">
        <v>0</v>
      </c>
      <c r="H140" s="16"/>
      <c r="I140" s="15">
        <f>노임!D3</f>
        <v>172068</v>
      </c>
      <c r="J140" s="16">
        <f>TRUNC(I140*C140,1)</f>
        <v>2581</v>
      </c>
      <c r="K140" s="15">
        <v>0</v>
      </c>
      <c r="L140" s="16"/>
      <c r="M140" s="5" t="s">
        <v>55</v>
      </c>
      <c r="N140" s="185" t="s">
        <v>55</v>
      </c>
      <c r="P140" s="185" t="s">
        <v>77</v>
      </c>
      <c r="Q140" s="185" t="s">
        <v>55</v>
      </c>
      <c r="R140" s="185" t="s">
        <v>160</v>
      </c>
      <c r="BI140" s="10" t="str">
        <f>HYPERLINK("#노임!A3","L001010101000002 →")</f>
        <v>L001010101000002 →</v>
      </c>
    </row>
    <row r="141" spans="1:61" ht="18.399999999999999" customHeight="1">
      <c r="A141" s="2" t="s">
        <v>1542</v>
      </c>
      <c r="B141" s="3" t="s">
        <v>162</v>
      </c>
      <c r="C141" s="3">
        <v>0.129</v>
      </c>
      <c r="D141" s="3" t="s">
        <v>163</v>
      </c>
      <c r="E141" s="15">
        <f>G141+I141+K141</f>
        <v>99116</v>
      </c>
      <c r="F141" s="16">
        <f>H141+J141+L141</f>
        <v>12785.8</v>
      </c>
      <c r="G141" s="15">
        <f>중기사용료목록!E24</f>
        <v>8752</v>
      </c>
      <c r="H141" s="16">
        <f>TRUNC(G141*C141,1)</f>
        <v>1129</v>
      </c>
      <c r="I141" s="15">
        <f>중기사용료목록!F24</f>
        <v>59020</v>
      </c>
      <c r="J141" s="16">
        <f>TRUNC(I141*C141,1)</f>
        <v>7613.5</v>
      </c>
      <c r="K141" s="15">
        <f>중기사용료목록!G24</f>
        <v>31344</v>
      </c>
      <c r="L141" s="16">
        <f>TRUNC(K141*C141,1)</f>
        <v>4043.3</v>
      </c>
      <c r="M141" s="5" t="s">
        <v>55</v>
      </c>
      <c r="N141" s="185" t="s">
        <v>55</v>
      </c>
      <c r="P141" s="185" t="s">
        <v>78</v>
      </c>
      <c r="Q141" s="185" t="s">
        <v>55</v>
      </c>
      <c r="R141" s="185" t="s">
        <v>1543</v>
      </c>
      <c r="BI141" s="10" t="str">
        <f>HYPERLINK("#중기사용료목록!A24","E00002104001000000 →")</f>
        <v>E00002104001000000 →</v>
      </c>
    </row>
    <row r="142" spans="1:61" ht="18.399999999999999" customHeight="1">
      <c r="A142" s="3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38"/>
    </row>
    <row r="143" spans="1:61" ht="18.399999999999999" customHeight="1">
      <c r="A143" s="2" t="s">
        <v>2479</v>
      </c>
      <c r="B143" s="3" t="s">
        <v>1797</v>
      </c>
      <c r="C143" s="3">
        <v>1</v>
      </c>
      <c r="D143" s="3" t="s">
        <v>120</v>
      </c>
      <c r="F143" s="4">
        <f>H143+J143+L143</f>
        <v>186000</v>
      </c>
      <c r="H143" s="4">
        <f>TRUNC(H145,0)</f>
        <v>0</v>
      </c>
      <c r="J143" s="4">
        <f>TRUNC(J145,0)</f>
        <v>0</v>
      </c>
      <c r="L143" s="4">
        <f>TRUNC(L145,0)</f>
        <v>186000</v>
      </c>
      <c r="M143" s="5" t="s">
        <v>1798</v>
      </c>
      <c r="N143" s="185" t="s">
        <v>55</v>
      </c>
      <c r="O143" s="185" t="s">
        <v>1799</v>
      </c>
    </row>
    <row r="144" spans="1:61" ht="18.399999999999999" customHeight="1">
      <c r="A144" s="2" t="s">
        <v>1855</v>
      </c>
      <c r="B144" s="3" t="s">
        <v>1856</v>
      </c>
      <c r="C144" s="3">
        <v>1</v>
      </c>
      <c r="D144" s="3" t="s">
        <v>120</v>
      </c>
      <c r="E144" s="15">
        <f>G144+I144+K144</f>
        <v>1240000</v>
      </c>
      <c r="F144" s="16">
        <f>H144+J144+L144</f>
        <v>1240000</v>
      </c>
      <c r="G144" s="15">
        <f>자재조서!E25</f>
        <v>1240000</v>
      </c>
      <c r="H144" s="16">
        <f>TRUNC(G144*C144,1)</f>
        <v>1240000</v>
      </c>
      <c r="I144" s="15">
        <v>0</v>
      </c>
      <c r="J144" s="16"/>
      <c r="K144" s="15">
        <v>0</v>
      </c>
      <c r="L144" s="16"/>
      <c r="M144" s="5" t="s">
        <v>55</v>
      </c>
      <c r="N144" s="185" t="s">
        <v>55</v>
      </c>
      <c r="P144" s="185" t="s">
        <v>71</v>
      </c>
      <c r="Q144" s="185" t="s">
        <v>75</v>
      </c>
      <c r="R144" s="185" t="s">
        <v>1857</v>
      </c>
      <c r="AA144" s="33" t="s">
        <v>155</v>
      </c>
      <c r="AB144" s="56">
        <f>일위대가_호표!H144*0.15</f>
        <v>186000</v>
      </c>
      <c r="AC144" s="33" t="s">
        <v>156</v>
      </c>
      <c r="AD144" s="6">
        <f>$AB144</f>
        <v>186000</v>
      </c>
      <c r="BI144" s="10" t="str">
        <f>HYPERLINK("#자재조서!A25","MFJ3S00001655 →")</f>
        <v>MFJ3S00001655 →</v>
      </c>
    </row>
    <row r="145" spans="1:61" ht="18.399999999999999" customHeight="1">
      <c r="A145" s="2" t="s">
        <v>1838</v>
      </c>
      <c r="B145" s="3" t="s">
        <v>1858</v>
      </c>
      <c r="C145" s="3">
        <v>15</v>
      </c>
      <c r="D145" s="3" t="s">
        <v>137</v>
      </c>
      <c r="E145" s="15">
        <f>G145+I145+K145</f>
        <v>0</v>
      </c>
      <c r="F145" s="16">
        <f>H145+J145+L145</f>
        <v>186000</v>
      </c>
      <c r="G145" s="1"/>
      <c r="H145" s="16">
        <v>0</v>
      </c>
      <c r="I145" s="1"/>
      <c r="J145" s="16">
        <v>0</v>
      </c>
      <c r="K145" s="1"/>
      <c r="L145" s="16">
        <f>TRUNC((H144*0.15),1)</f>
        <v>186000</v>
      </c>
      <c r="M145" s="5" t="s">
        <v>55</v>
      </c>
      <c r="N145" s="185" t="s">
        <v>55</v>
      </c>
      <c r="P145" s="185" t="s">
        <v>74</v>
      </c>
      <c r="Q145" s="185" t="s">
        <v>55</v>
      </c>
      <c r="R145" s="185" t="s">
        <v>87</v>
      </c>
      <c r="X145" s="185" t="s">
        <v>1859</v>
      </c>
    </row>
    <row r="146" spans="1:61" ht="18.399999999999999" customHeight="1">
      <c r="A146" s="3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38"/>
    </row>
    <row r="147" spans="1:61" ht="18.399999999999999" customHeight="1">
      <c r="A147" s="2" t="s">
        <v>2480</v>
      </c>
      <c r="B147" s="3" t="s">
        <v>733</v>
      </c>
      <c r="C147" s="3">
        <v>1</v>
      </c>
      <c r="D147" s="3" t="s">
        <v>91</v>
      </c>
      <c r="F147" s="4">
        <f>H147+J147+L147</f>
        <v>170558</v>
      </c>
      <c r="H147" s="4">
        <f>TRUNC(H148+H149+H150,0)</f>
        <v>0</v>
      </c>
      <c r="J147" s="4">
        <f>TRUNC(J148+J149+J150,0)</f>
        <v>167214</v>
      </c>
      <c r="L147" s="4">
        <f>TRUNC(L148+L149+L150,0)</f>
        <v>3344</v>
      </c>
      <c r="M147" s="5" t="s">
        <v>782</v>
      </c>
      <c r="N147" s="185" t="s">
        <v>86</v>
      </c>
      <c r="O147" s="185" t="s">
        <v>1800</v>
      </c>
    </row>
    <row r="148" spans="1:61" ht="18.399999999999999" customHeight="1">
      <c r="A148" s="2" t="s">
        <v>791</v>
      </c>
      <c r="B148" s="3" t="s">
        <v>166</v>
      </c>
      <c r="C148" s="3">
        <v>0.42399999999999999</v>
      </c>
      <c r="D148" s="3" t="s">
        <v>157</v>
      </c>
      <c r="E148" s="15">
        <f>G148+I148+K148</f>
        <v>222306</v>
      </c>
      <c r="F148" s="16">
        <f>H148+J148+L148</f>
        <v>94257.7</v>
      </c>
      <c r="G148" s="15">
        <v>0</v>
      </c>
      <c r="H148" s="16"/>
      <c r="I148" s="15">
        <f>노임!D7</f>
        <v>222306</v>
      </c>
      <c r="J148" s="16">
        <f>TRUNC(I148*C148,1)</f>
        <v>94257.7</v>
      </c>
      <c r="K148" s="15">
        <v>0</v>
      </c>
      <c r="L148" s="16"/>
      <c r="M148" s="5" t="s">
        <v>55</v>
      </c>
      <c r="N148" s="185" t="s">
        <v>55</v>
      </c>
      <c r="P148" s="185" t="s">
        <v>71</v>
      </c>
      <c r="Q148" s="185" t="s">
        <v>55</v>
      </c>
      <c r="R148" s="185" t="s">
        <v>792</v>
      </c>
      <c r="BI148" s="10" t="str">
        <f>HYPERLINK("#노임!A7","L001010101000015 →")</f>
        <v>L001010101000015 →</v>
      </c>
    </row>
    <row r="149" spans="1:61" ht="18.399999999999999" customHeight="1">
      <c r="A149" s="2" t="s">
        <v>159</v>
      </c>
      <c r="B149" s="3" t="s">
        <v>55</v>
      </c>
      <c r="C149" s="3">
        <v>0.42399999999999999</v>
      </c>
      <c r="D149" s="3" t="s">
        <v>157</v>
      </c>
      <c r="E149" s="15">
        <f>G149+I149+K149</f>
        <v>172068</v>
      </c>
      <c r="F149" s="16">
        <f>H149+J149+L149</f>
        <v>72956.800000000003</v>
      </c>
      <c r="G149" s="15">
        <v>0</v>
      </c>
      <c r="H149" s="16"/>
      <c r="I149" s="15">
        <f>노임!D3</f>
        <v>172068</v>
      </c>
      <c r="J149" s="16">
        <f>TRUNC(I149*C149,1)</f>
        <v>72956.800000000003</v>
      </c>
      <c r="K149" s="15">
        <v>0</v>
      </c>
      <c r="L149" s="16"/>
      <c r="M149" s="5" t="s">
        <v>55</v>
      </c>
      <c r="N149" s="185" t="s">
        <v>55</v>
      </c>
      <c r="P149" s="185" t="s">
        <v>74</v>
      </c>
      <c r="Q149" s="185" t="s">
        <v>55</v>
      </c>
      <c r="R149" s="185" t="s">
        <v>160</v>
      </c>
      <c r="AA149" s="33" t="s">
        <v>155</v>
      </c>
      <c r="AB149" s="56">
        <f>(일위대가_호표!J148+일위대가_호표!J149)*0.02</f>
        <v>3344.29</v>
      </c>
      <c r="AC149" s="33" t="s">
        <v>156</v>
      </c>
      <c r="AD149" s="6">
        <f>$AB149</f>
        <v>3344.29</v>
      </c>
      <c r="BI149" s="10" t="str">
        <f>HYPERLINK("#노임!A3","L001010101000002 →")</f>
        <v>L001010101000002 →</v>
      </c>
    </row>
    <row r="150" spans="1:61" ht="18.399999999999999" customHeight="1">
      <c r="A150" s="2" t="s">
        <v>793</v>
      </c>
      <c r="B150" s="3" t="s">
        <v>794</v>
      </c>
      <c r="C150" s="3">
        <v>2</v>
      </c>
      <c r="D150" s="3" t="s">
        <v>137</v>
      </c>
      <c r="E150" s="15">
        <f>G150+I150+K150</f>
        <v>0</v>
      </c>
      <c r="F150" s="16">
        <f>H150+J150+L150</f>
        <v>3344.2</v>
      </c>
      <c r="G150" s="1"/>
      <c r="H150" s="16">
        <v>0</v>
      </c>
      <c r="I150" s="1"/>
      <c r="J150" s="16">
        <v>0</v>
      </c>
      <c r="K150" s="1"/>
      <c r="L150" s="16">
        <f>TRUNC(((J148+J149)*0.02),1)</f>
        <v>3344.2</v>
      </c>
      <c r="M150" s="5" t="s">
        <v>55</v>
      </c>
      <c r="N150" s="185" t="s">
        <v>55</v>
      </c>
      <c r="P150" s="185" t="s">
        <v>77</v>
      </c>
      <c r="Q150" s="185" t="s">
        <v>55</v>
      </c>
      <c r="R150" s="185" t="s">
        <v>87</v>
      </c>
      <c r="X150" s="185" t="s">
        <v>795</v>
      </c>
    </row>
    <row r="151" spans="1:61" ht="18.399999999999999" customHeight="1">
      <c r="A151" s="3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38"/>
    </row>
    <row r="152" spans="1:61" ht="18.399999999999999" customHeight="1">
      <c r="A152" s="2" t="s">
        <v>2481</v>
      </c>
      <c r="B152" s="3" t="s">
        <v>668</v>
      </c>
      <c r="C152" s="3">
        <v>1</v>
      </c>
      <c r="D152" s="3" t="s">
        <v>91</v>
      </c>
      <c r="F152" s="4">
        <f>H152+J152+L152</f>
        <v>3000</v>
      </c>
      <c r="H152" s="4">
        <f>TRUNC(H153+H154,0)</f>
        <v>2409</v>
      </c>
      <c r="J152" s="4">
        <f>TRUNC(J153+J154,0)</f>
        <v>591</v>
      </c>
      <c r="L152" s="4">
        <f>TRUNC(L153+L154,0)</f>
        <v>0</v>
      </c>
      <c r="M152" s="5" t="s">
        <v>149</v>
      </c>
      <c r="N152" s="185" t="s">
        <v>86</v>
      </c>
      <c r="O152" s="185" t="s">
        <v>1801</v>
      </c>
    </row>
    <row r="153" spans="1:61" ht="18.399999999999999" customHeight="1">
      <c r="A153" s="2" t="s">
        <v>1544</v>
      </c>
      <c r="B153" s="3" t="s">
        <v>1537</v>
      </c>
      <c r="C153" s="3">
        <v>8.0000000000000002E-3</v>
      </c>
      <c r="D153" s="3" t="s">
        <v>85</v>
      </c>
      <c r="E153" s="15">
        <f>G153+I153+K153</f>
        <v>73989</v>
      </c>
      <c r="F153" s="16">
        <f>H153+J153+L153</f>
        <v>591.9</v>
      </c>
      <c r="G153" s="15">
        <f>일위대가목록!F68</f>
        <v>0</v>
      </c>
      <c r="H153" s="16">
        <f>TRUNC(G153*C153,1)</f>
        <v>0</v>
      </c>
      <c r="I153" s="15">
        <f>일위대가목록!G68</f>
        <v>73989</v>
      </c>
      <c r="J153" s="16">
        <f>TRUNC(I153*C153,1)</f>
        <v>591.9</v>
      </c>
      <c r="K153" s="15">
        <f>일위대가목록!H68</f>
        <v>0</v>
      </c>
      <c r="L153" s="16">
        <f>TRUNC(K153*C153,1)</f>
        <v>0</v>
      </c>
      <c r="M153" s="5" t="s">
        <v>55</v>
      </c>
      <c r="N153" s="185" t="s">
        <v>86</v>
      </c>
      <c r="P153" s="185" t="s">
        <v>1545</v>
      </c>
      <c r="Q153" s="185" t="s">
        <v>55</v>
      </c>
      <c r="R153" s="185" t="s">
        <v>1539</v>
      </c>
      <c r="T153" s="185" t="s">
        <v>92</v>
      </c>
      <c r="BI153" s="10" t="str">
        <f>HYPERLINK("#일위대가목록!A68","HGJ_001830 →")</f>
        <v>HGJ_001830 →</v>
      </c>
    </row>
    <row r="154" spans="1:61" ht="18.399999999999999" customHeight="1">
      <c r="A154" s="2" t="s">
        <v>669</v>
      </c>
      <c r="B154" s="3" t="s">
        <v>670</v>
      </c>
      <c r="C154" s="3">
        <v>1.46</v>
      </c>
      <c r="D154" s="3" t="s">
        <v>99</v>
      </c>
      <c r="E154" s="15">
        <f>G154+I154+K154</f>
        <v>1650</v>
      </c>
      <c r="F154" s="16">
        <f>H154+J154+L154</f>
        <v>2409</v>
      </c>
      <c r="G154" s="15">
        <f>자재조서!E18</f>
        <v>1650</v>
      </c>
      <c r="H154" s="16">
        <f>TRUNC(G154*C154,1)</f>
        <v>2409</v>
      </c>
      <c r="I154" s="15">
        <v>0</v>
      </c>
      <c r="J154" s="16"/>
      <c r="K154" s="15">
        <v>0</v>
      </c>
      <c r="L154" s="16"/>
      <c r="M154" s="5" t="s">
        <v>55</v>
      </c>
      <c r="N154" s="185" t="s">
        <v>55</v>
      </c>
      <c r="P154" s="185" t="s">
        <v>74</v>
      </c>
      <c r="Q154" s="185" t="s">
        <v>55</v>
      </c>
      <c r="R154" s="185" t="s">
        <v>1546</v>
      </c>
      <c r="BI154" s="10" t="str">
        <f>HYPERLINK("#자재조서!A18","MFJ3S00000810 →")</f>
        <v>MFJ3S00000810 →</v>
      </c>
    </row>
    <row r="155" spans="1:61" ht="18.399999999999999" customHeight="1" thickBot="1">
      <c r="A155" s="34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6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2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F2361"/>
  <sheetViews>
    <sheetView workbookViewId="0">
      <pane xSplit="1" ySplit="2" topLeftCell="B2318" activePane="bottomRight" state="frozen"/>
      <selection pane="topRight" activeCell="B1" sqref="B1"/>
      <selection pane="bottomLeft" activeCell="A3" sqref="A3"/>
      <selection pane="bottomRight" activeCell="D2335" sqref="D2335"/>
    </sheetView>
  </sheetViews>
  <sheetFormatPr defaultRowHeight="18.399999999999999" customHeight="1"/>
  <cols>
    <col min="1" max="1" width="48.75" style="185" customWidth="1"/>
    <col min="2" max="2" width="8.25" style="185" customWidth="1"/>
    <col min="3" max="4" width="7.5" style="185" customWidth="1"/>
    <col min="5" max="5" width="9.125" style="185" customWidth="1"/>
    <col min="6" max="6" width="7.5" style="185" customWidth="1"/>
    <col min="7" max="23" width="0" style="185" hidden="1" customWidth="1"/>
    <col min="24" max="256" width="9" style="185"/>
    <col min="257" max="257" width="48.75" style="185" customWidth="1"/>
    <col min="258" max="258" width="8.25" style="185" customWidth="1"/>
    <col min="259" max="262" width="7.5" style="185" customWidth="1"/>
    <col min="263" max="279" width="0" style="185" hidden="1" customWidth="1"/>
    <col min="280" max="512" width="9" style="185"/>
    <col min="513" max="513" width="48.75" style="185" customWidth="1"/>
    <col min="514" max="514" width="8.25" style="185" customWidth="1"/>
    <col min="515" max="518" width="7.5" style="185" customWidth="1"/>
    <col min="519" max="535" width="0" style="185" hidden="1" customWidth="1"/>
    <col min="536" max="768" width="9" style="185"/>
    <col min="769" max="769" width="48.75" style="185" customWidth="1"/>
    <col min="770" max="770" width="8.25" style="185" customWidth="1"/>
    <col min="771" max="774" width="7.5" style="185" customWidth="1"/>
    <col min="775" max="791" width="0" style="185" hidden="1" customWidth="1"/>
    <col min="792" max="1024" width="9" style="185"/>
    <col min="1025" max="1025" width="48.75" style="185" customWidth="1"/>
    <col min="1026" max="1026" width="8.25" style="185" customWidth="1"/>
    <col min="1027" max="1030" width="7.5" style="185" customWidth="1"/>
    <col min="1031" max="1047" width="0" style="185" hidden="1" customWidth="1"/>
    <col min="1048" max="1280" width="9" style="185"/>
    <col min="1281" max="1281" width="48.75" style="185" customWidth="1"/>
    <col min="1282" max="1282" width="8.25" style="185" customWidth="1"/>
    <col min="1283" max="1286" width="7.5" style="185" customWidth="1"/>
    <col min="1287" max="1303" width="0" style="185" hidden="1" customWidth="1"/>
    <col min="1304" max="1536" width="9" style="185"/>
    <col min="1537" max="1537" width="48.75" style="185" customWidth="1"/>
    <col min="1538" max="1538" width="8.25" style="185" customWidth="1"/>
    <col min="1539" max="1542" width="7.5" style="185" customWidth="1"/>
    <col min="1543" max="1559" width="0" style="185" hidden="1" customWidth="1"/>
    <col min="1560" max="1792" width="9" style="185"/>
    <col min="1793" max="1793" width="48.75" style="185" customWidth="1"/>
    <col min="1794" max="1794" width="8.25" style="185" customWidth="1"/>
    <col min="1795" max="1798" width="7.5" style="185" customWidth="1"/>
    <col min="1799" max="1815" width="0" style="185" hidden="1" customWidth="1"/>
    <col min="1816" max="2048" width="9" style="185"/>
    <col min="2049" max="2049" width="48.75" style="185" customWidth="1"/>
    <col min="2050" max="2050" width="8.25" style="185" customWidth="1"/>
    <col min="2051" max="2054" width="7.5" style="185" customWidth="1"/>
    <col min="2055" max="2071" width="0" style="185" hidden="1" customWidth="1"/>
    <col min="2072" max="2304" width="9" style="185"/>
    <col min="2305" max="2305" width="48.75" style="185" customWidth="1"/>
    <col min="2306" max="2306" width="8.25" style="185" customWidth="1"/>
    <col min="2307" max="2310" width="7.5" style="185" customWidth="1"/>
    <col min="2311" max="2327" width="0" style="185" hidden="1" customWidth="1"/>
    <col min="2328" max="2560" width="9" style="185"/>
    <col min="2561" max="2561" width="48.75" style="185" customWidth="1"/>
    <col min="2562" max="2562" width="8.25" style="185" customWidth="1"/>
    <col min="2563" max="2566" width="7.5" style="185" customWidth="1"/>
    <col min="2567" max="2583" width="0" style="185" hidden="1" customWidth="1"/>
    <col min="2584" max="2816" width="9" style="185"/>
    <col min="2817" max="2817" width="48.75" style="185" customWidth="1"/>
    <col min="2818" max="2818" width="8.25" style="185" customWidth="1"/>
    <col min="2819" max="2822" width="7.5" style="185" customWidth="1"/>
    <col min="2823" max="2839" width="0" style="185" hidden="1" customWidth="1"/>
    <col min="2840" max="3072" width="9" style="185"/>
    <col min="3073" max="3073" width="48.75" style="185" customWidth="1"/>
    <col min="3074" max="3074" width="8.25" style="185" customWidth="1"/>
    <col min="3075" max="3078" width="7.5" style="185" customWidth="1"/>
    <col min="3079" max="3095" width="0" style="185" hidden="1" customWidth="1"/>
    <col min="3096" max="3328" width="9" style="185"/>
    <col min="3329" max="3329" width="48.75" style="185" customWidth="1"/>
    <col min="3330" max="3330" width="8.25" style="185" customWidth="1"/>
    <col min="3331" max="3334" width="7.5" style="185" customWidth="1"/>
    <col min="3335" max="3351" width="0" style="185" hidden="1" customWidth="1"/>
    <col min="3352" max="3584" width="9" style="185"/>
    <col min="3585" max="3585" width="48.75" style="185" customWidth="1"/>
    <col min="3586" max="3586" width="8.25" style="185" customWidth="1"/>
    <col min="3587" max="3590" width="7.5" style="185" customWidth="1"/>
    <col min="3591" max="3607" width="0" style="185" hidden="1" customWidth="1"/>
    <col min="3608" max="3840" width="9" style="185"/>
    <col min="3841" max="3841" width="48.75" style="185" customWidth="1"/>
    <col min="3842" max="3842" width="8.25" style="185" customWidth="1"/>
    <col min="3843" max="3846" width="7.5" style="185" customWidth="1"/>
    <col min="3847" max="3863" width="0" style="185" hidden="1" customWidth="1"/>
    <col min="3864" max="4096" width="9" style="185"/>
    <col min="4097" max="4097" width="48.75" style="185" customWidth="1"/>
    <col min="4098" max="4098" width="8.25" style="185" customWidth="1"/>
    <col min="4099" max="4102" width="7.5" style="185" customWidth="1"/>
    <col min="4103" max="4119" width="0" style="185" hidden="1" customWidth="1"/>
    <col min="4120" max="4352" width="9" style="185"/>
    <col min="4353" max="4353" width="48.75" style="185" customWidth="1"/>
    <col min="4354" max="4354" width="8.25" style="185" customWidth="1"/>
    <col min="4355" max="4358" width="7.5" style="185" customWidth="1"/>
    <col min="4359" max="4375" width="0" style="185" hidden="1" customWidth="1"/>
    <col min="4376" max="4608" width="9" style="185"/>
    <col min="4609" max="4609" width="48.75" style="185" customWidth="1"/>
    <col min="4610" max="4610" width="8.25" style="185" customWidth="1"/>
    <col min="4611" max="4614" width="7.5" style="185" customWidth="1"/>
    <col min="4615" max="4631" width="0" style="185" hidden="1" customWidth="1"/>
    <col min="4632" max="4864" width="9" style="185"/>
    <col min="4865" max="4865" width="48.75" style="185" customWidth="1"/>
    <col min="4866" max="4866" width="8.25" style="185" customWidth="1"/>
    <col min="4867" max="4870" width="7.5" style="185" customWidth="1"/>
    <col min="4871" max="4887" width="0" style="185" hidden="1" customWidth="1"/>
    <col min="4888" max="5120" width="9" style="185"/>
    <col min="5121" max="5121" width="48.75" style="185" customWidth="1"/>
    <col min="5122" max="5122" width="8.25" style="185" customWidth="1"/>
    <col min="5123" max="5126" width="7.5" style="185" customWidth="1"/>
    <col min="5127" max="5143" width="0" style="185" hidden="1" customWidth="1"/>
    <col min="5144" max="5376" width="9" style="185"/>
    <col min="5377" max="5377" width="48.75" style="185" customWidth="1"/>
    <col min="5378" max="5378" width="8.25" style="185" customWidth="1"/>
    <col min="5379" max="5382" width="7.5" style="185" customWidth="1"/>
    <col min="5383" max="5399" width="0" style="185" hidden="1" customWidth="1"/>
    <col min="5400" max="5632" width="9" style="185"/>
    <col min="5633" max="5633" width="48.75" style="185" customWidth="1"/>
    <col min="5634" max="5634" width="8.25" style="185" customWidth="1"/>
    <col min="5635" max="5638" width="7.5" style="185" customWidth="1"/>
    <col min="5639" max="5655" width="0" style="185" hidden="1" customWidth="1"/>
    <col min="5656" max="5888" width="9" style="185"/>
    <col min="5889" max="5889" width="48.75" style="185" customWidth="1"/>
    <col min="5890" max="5890" width="8.25" style="185" customWidth="1"/>
    <col min="5891" max="5894" width="7.5" style="185" customWidth="1"/>
    <col min="5895" max="5911" width="0" style="185" hidden="1" customWidth="1"/>
    <col min="5912" max="6144" width="9" style="185"/>
    <col min="6145" max="6145" width="48.75" style="185" customWidth="1"/>
    <col min="6146" max="6146" width="8.25" style="185" customWidth="1"/>
    <col min="6147" max="6150" width="7.5" style="185" customWidth="1"/>
    <col min="6151" max="6167" width="0" style="185" hidden="1" customWidth="1"/>
    <col min="6168" max="6400" width="9" style="185"/>
    <col min="6401" max="6401" width="48.75" style="185" customWidth="1"/>
    <col min="6402" max="6402" width="8.25" style="185" customWidth="1"/>
    <col min="6403" max="6406" width="7.5" style="185" customWidth="1"/>
    <col min="6407" max="6423" width="0" style="185" hidden="1" customWidth="1"/>
    <col min="6424" max="6656" width="9" style="185"/>
    <col min="6657" max="6657" width="48.75" style="185" customWidth="1"/>
    <col min="6658" max="6658" width="8.25" style="185" customWidth="1"/>
    <col min="6659" max="6662" width="7.5" style="185" customWidth="1"/>
    <col min="6663" max="6679" width="0" style="185" hidden="1" customWidth="1"/>
    <col min="6680" max="6912" width="9" style="185"/>
    <col min="6913" max="6913" width="48.75" style="185" customWidth="1"/>
    <col min="6914" max="6914" width="8.25" style="185" customWidth="1"/>
    <col min="6915" max="6918" width="7.5" style="185" customWidth="1"/>
    <col min="6919" max="6935" width="0" style="185" hidden="1" customWidth="1"/>
    <col min="6936" max="7168" width="9" style="185"/>
    <col min="7169" max="7169" width="48.75" style="185" customWidth="1"/>
    <col min="7170" max="7170" width="8.25" style="185" customWidth="1"/>
    <col min="7171" max="7174" width="7.5" style="185" customWidth="1"/>
    <col min="7175" max="7191" width="0" style="185" hidden="1" customWidth="1"/>
    <col min="7192" max="7424" width="9" style="185"/>
    <col min="7425" max="7425" width="48.75" style="185" customWidth="1"/>
    <col min="7426" max="7426" width="8.25" style="185" customWidth="1"/>
    <col min="7427" max="7430" width="7.5" style="185" customWidth="1"/>
    <col min="7431" max="7447" width="0" style="185" hidden="1" customWidth="1"/>
    <col min="7448" max="7680" width="9" style="185"/>
    <col min="7681" max="7681" width="48.75" style="185" customWidth="1"/>
    <col min="7682" max="7682" width="8.25" style="185" customWidth="1"/>
    <col min="7683" max="7686" width="7.5" style="185" customWidth="1"/>
    <col min="7687" max="7703" width="0" style="185" hidden="1" customWidth="1"/>
    <col min="7704" max="7936" width="9" style="185"/>
    <col min="7937" max="7937" width="48.75" style="185" customWidth="1"/>
    <col min="7938" max="7938" width="8.25" style="185" customWidth="1"/>
    <col min="7939" max="7942" width="7.5" style="185" customWidth="1"/>
    <col min="7943" max="7959" width="0" style="185" hidden="1" customWidth="1"/>
    <col min="7960" max="8192" width="9" style="185"/>
    <col min="8193" max="8193" width="48.75" style="185" customWidth="1"/>
    <col min="8194" max="8194" width="8.25" style="185" customWidth="1"/>
    <col min="8195" max="8198" width="7.5" style="185" customWidth="1"/>
    <col min="8199" max="8215" width="0" style="185" hidden="1" customWidth="1"/>
    <col min="8216" max="8448" width="9" style="185"/>
    <col min="8449" max="8449" width="48.75" style="185" customWidth="1"/>
    <col min="8450" max="8450" width="8.25" style="185" customWidth="1"/>
    <col min="8451" max="8454" width="7.5" style="185" customWidth="1"/>
    <col min="8455" max="8471" width="0" style="185" hidden="1" customWidth="1"/>
    <col min="8472" max="8704" width="9" style="185"/>
    <col min="8705" max="8705" width="48.75" style="185" customWidth="1"/>
    <col min="8706" max="8706" width="8.25" style="185" customWidth="1"/>
    <col min="8707" max="8710" width="7.5" style="185" customWidth="1"/>
    <col min="8711" max="8727" width="0" style="185" hidden="1" customWidth="1"/>
    <col min="8728" max="8960" width="9" style="185"/>
    <col min="8961" max="8961" width="48.75" style="185" customWidth="1"/>
    <col min="8962" max="8962" width="8.25" style="185" customWidth="1"/>
    <col min="8963" max="8966" width="7.5" style="185" customWidth="1"/>
    <col min="8967" max="8983" width="0" style="185" hidden="1" customWidth="1"/>
    <col min="8984" max="9216" width="9" style="185"/>
    <col min="9217" max="9217" width="48.75" style="185" customWidth="1"/>
    <col min="9218" max="9218" width="8.25" style="185" customWidth="1"/>
    <col min="9219" max="9222" width="7.5" style="185" customWidth="1"/>
    <col min="9223" max="9239" width="0" style="185" hidden="1" customWidth="1"/>
    <col min="9240" max="9472" width="9" style="185"/>
    <col min="9473" max="9473" width="48.75" style="185" customWidth="1"/>
    <col min="9474" max="9474" width="8.25" style="185" customWidth="1"/>
    <col min="9475" max="9478" width="7.5" style="185" customWidth="1"/>
    <col min="9479" max="9495" width="0" style="185" hidden="1" customWidth="1"/>
    <col min="9496" max="9728" width="9" style="185"/>
    <col min="9729" max="9729" width="48.75" style="185" customWidth="1"/>
    <col min="9730" max="9730" width="8.25" style="185" customWidth="1"/>
    <col min="9731" max="9734" width="7.5" style="185" customWidth="1"/>
    <col min="9735" max="9751" width="0" style="185" hidden="1" customWidth="1"/>
    <col min="9752" max="9984" width="9" style="185"/>
    <col min="9985" max="9985" width="48.75" style="185" customWidth="1"/>
    <col min="9986" max="9986" width="8.25" style="185" customWidth="1"/>
    <col min="9987" max="9990" width="7.5" style="185" customWidth="1"/>
    <col min="9991" max="10007" width="0" style="185" hidden="1" customWidth="1"/>
    <col min="10008" max="10240" width="9" style="185"/>
    <col min="10241" max="10241" width="48.75" style="185" customWidth="1"/>
    <col min="10242" max="10242" width="8.25" style="185" customWidth="1"/>
    <col min="10243" max="10246" width="7.5" style="185" customWidth="1"/>
    <col min="10247" max="10263" width="0" style="185" hidden="1" customWidth="1"/>
    <col min="10264" max="10496" width="9" style="185"/>
    <col min="10497" max="10497" width="48.75" style="185" customWidth="1"/>
    <col min="10498" max="10498" width="8.25" style="185" customWidth="1"/>
    <col min="10499" max="10502" width="7.5" style="185" customWidth="1"/>
    <col min="10503" max="10519" width="0" style="185" hidden="1" customWidth="1"/>
    <col min="10520" max="10752" width="9" style="185"/>
    <col min="10753" max="10753" width="48.75" style="185" customWidth="1"/>
    <col min="10754" max="10754" width="8.25" style="185" customWidth="1"/>
    <col min="10755" max="10758" width="7.5" style="185" customWidth="1"/>
    <col min="10759" max="10775" width="0" style="185" hidden="1" customWidth="1"/>
    <col min="10776" max="11008" width="9" style="185"/>
    <col min="11009" max="11009" width="48.75" style="185" customWidth="1"/>
    <col min="11010" max="11010" width="8.25" style="185" customWidth="1"/>
    <col min="11011" max="11014" width="7.5" style="185" customWidth="1"/>
    <col min="11015" max="11031" width="0" style="185" hidden="1" customWidth="1"/>
    <col min="11032" max="11264" width="9" style="185"/>
    <col min="11265" max="11265" width="48.75" style="185" customWidth="1"/>
    <col min="11266" max="11266" width="8.25" style="185" customWidth="1"/>
    <col min="11267" max="11270" width="7.5" style="185" customWidth="1"/>
    <col min="11271" max="11287" width="0" style="185" hidden="1" customWidth="1"/>
    <col min="11288" max="11520" width="9" style="185"/>
    <col min="11521" max="11521" width="48.75" style="185" customWidth="1"/>
    <col min="11522" max="11522" width="8.25" style="185" customWidth="1"/>
    <col min="11523" max="11526" width="7.5" style="185" customWidth="1"/>
    <col min="11527" max="11543" width="0" style="185" hidden="1" customWidth="1"/>
    <col min="11544" max="11776" width="9" style="185"/>
    <col min="11777" max="11777" width="48.75" style="185" customWidth="1"/>
    <col min="11778" max="11778" width="8.25" style="185" customWidth="1"/>
    <col min="11779" max="11782" width="7.5" style="185" customWidth="1"/>
    <col min="11783" max="11799" width="0" style="185" hidden="1" customWidth="1"/>
    <col min="11800" max="12032" width="9" style="185"/>
    <col min="12033" max="12033" width="48.75" style="185" customWidth="1"/>
    <col min="12034" max="12034" width="8.25" style="185" customWidth="1"/>
    <col min="12035" max="12038" width="7.5" style="185" customWidth="1"/>
    <col min="12039" max="12055" width="0" style="185" hidden="1" customWidth="1"/>
    <col min="12056" max="12288" width="9" style="185"/>
    <col min="12289" max="12289" width="48.75" style="185" customWidth="1"/>
    <col min="12290" max="12290" width="8.25" style="185" customWidth="1"/>
    <col min="12291" max="12294" width="7.5" style="185" customWidth="1"/>
    <col min="12295" max="12311" width="0" style="185" hidden="1" customWidth="1"/>
    <col min="12312" max="12544" width="9" style="185"/>
    <col min="12545" max="12545" width="48.75" style="185" customWidth="1"/>
    <col min="12546" max="12546" width="8.25" style="185" customWidth="1"/>
    <col min="12547" max="12550" width="7.5" style="185" customWidth="1"/>
    <col min="12551" max="12567" width="0" style="185" hidden="1" customWidth="1"/>
    <col min="12568" max="12800" width="9" style="185"/>
    <col min="12801" max="12801" width="48.75" style="185" customWidth="1"/>
    <col min="12802" max="12802" width="8.25" style="185" customWidth="1"/>
    <col min="12803" max="12806" width="7.5" style="185" customWidth="1"/>
    <col min="12807" max="12823" width="0" style="185" hidden="1" customWidth="1"/>
    <col min="12824" max="13056" width="9" style="185"/>
    <col min="13057" max="13057" width="48.75" style="185" customWidth="1"/>
    <col min="13058" max="13058" width="8.25" style="185" customWidth="1"/>
    <col min="13059" max="13062" width="7.5" style="185" customWidth="1"/>
    <col min="13063" max="13079" width="0" style="185" hidden="1" customWidth="1"/>
    <col min="13080" max="13312" width="9" style="185"/>
    <col min="13313" max="13313" width="48.75" style="185" customWidth="1"/>
    <col min="13314" max="13314" width="8.25" style="185" customWidth="1"/>
    <col min="13315" max="13318" width="7.5" style="185" customWidth="1"/>
    <col min="13319" max="13335" width="0" style="185" hidden="1" customWidth="1"/>
    <col min="13336" max="13568" width="9" style="185"/>
    <col min="13569" max="13569" width="48.75" style="185" customWidth="1"/>
    <col min="13570" max="13570" width="8.25" style="185" customWidth="1"/>
    <col min="13571" max="13574" width="7.5" style="185" customWidth="1"/>
    <col min="13575" max="13591" width="0" style="185" hidden="1" customWidth="1"/>
    <col min="13592" max="13824" width="9" style="185"/>
    <col min="13825" max="13825" width="48.75" style="185" customWidth="1"/>
    <col min="13826" max="13826" width="8.25" style="185" customWidth="1"/>
    <col min="13827" max="13830" width="7.5" style="185" customWidth="1"/>
    <col min="13831" max="13847" width="0" style="185" hidden="1" customWidth="1"/>
    <col min="13848" max="14080" width="9" style="185"/>
    <col min="14081" max="14081" width="48.75" style="185" customWidth="1"/>
    <col min="14082" max="14082" width="8.25" style="185" customWidth="1"/>
    <col min="14083" max="14086" width="7.5" style="185" customWidth="1"/>
    <col min="14087" max="14103" width="0" style="185" hidden="1" customWidth="1"/>
    <col min="14104" max="14336" width="9" style="185"/>
    <col min="14337" max="14337" width="48.75" style="185" customWidth="1"/>
    <col min="14338" max="14338" width="8.25" style="185" customWidth="1"/>
    <col min="14339" max="14342" width="7.5" style="185" customWidth="1"/>
    <col min="14343" max="14359" width="0" style="185" hidden="1" customWidth="1"/>
    <col min="14360" max="14592" width="9" style="185"/>
    <col min="14593" max="14593" width="48.75" style="185" customWidth="1"/>
    <col min="14594" max="14594" width="8.25" style="185" customWidth="1"/>
    <col min="14595" max="14598" width="7.5" style="185" customWidth="1"/>
    <col min="14599" max="14615" width="0" style="185" hidden="1" customWidth="1"/>
    <col min="14616" max="14848" width="9" style="185"/>
    <col min="14849" max="14849" width="48.75" style="185" customWidth="1"/>
    <col min="14850" max="14850" width="8.25" style="185" customWidth="1"/>
    <col min="14851" max="14854" width="7.5" style="185" customWidth="1"/>
    <col min="14855" max="14871" width="0" style="185" hidden="1" customWidth="1"/>
    <col min="14872" max="15104" width="9" style="185"/>
    <col min="15105" max="15105" width="48.75" style="185" customWidth="1"/>
    <col min="15106" max="15106" width="8.25" style="185" customWidth="1"/>
    <col min="15107" max="15110" width="7.5" style="185" customWidth="1"/>
    <col min="15111" max="15127" width="0" style="185" hidden="1" customWidth="1"/>
    <col min="15128" max="15360" width="9" style="185"/>
    <col min="15361" max="15361" width="48.75" style="185" customWidth="1"/>
    <col min="15362" max="15362" width="8.25" style="185" customWidth="1"/>
    <col min="15363" max="15366" width="7.5" style="185" customWidth="1"/>
    <col min="15367" max="15383" width="0" style="185" hidden="1" customWidth="1"/>
    <col min="15384" max="15616" width="9" style="185"/>
    <col min="15617" max="15617" width="48.75" style="185" customWidth="1"/>
    <col min="15618" max="15618" width="8.25" style="185" customWidth="1"/>
    <col min="15619" max="15622" width="7.5" style="185" customWidth="1"/>
    <col min="15623" max="15639" width="0" style="185" hidden="1" customWidth="1"/>
    <col min="15640" max="15872" width="9" style="185"/>
    <col min="15873" max="15873" width="48.75" style="185" customWidth="1"/>
    <col min="15874" max="15874" width="8.25" style="185" customWidth="1"/>
    <col min="15875" max="15878" width="7.5" style="185" customWidth="1"/>
    <col min="15879" max="15895" width="0" style="185" hidden="1" customWidth="1"/>
    <col min="15896" max="16128" width="9" style="185"/>
    <col min="16129" max="16129" width="48.75" style="185" customWidth="1"/>
    <col min="16130" max="16130" width="8.25" style="185" customWidth="1"/>
    <col min="16131" max="16134" width="7.5" style="185" customWidth="1"/>
    <col min="16135" max="16151" width="0" style="185" hidden="1" customWidth="1"/>
    <col min="16152" max="16384" width="9" style="185"/>
  </cols>
  <sheetData>
    <row r="1" spans="1:33" ht="18.399999999999999" customHeight="1" thickBot="1">
      <c r="A1" s="185" t="s">
        <v>183</v>
      </c>
    </row>
    <row r="2" spans="1:33" ht="18.399999999999999" customHeight="1" thickBot="1">
      <c r="A2" s="7" t="s">
        <v>184</v>
      </c>
      <c r="B2" s="8" t="s">
        <v>54</v>
      </c>
      <c r="C2" s="8" t="s">
        <v>56</v>
      </c>
      <c r="D2" s="8" t="s">
        <v>57</v>
      </c>
      <c r="E2" s="8" t="s">
        <v>58</v>
      </c>
      <c r="F2" s="9" t="s">
        <v>59</v>
      </c>
    </row>
    <row r="3" spans="1:33" ht="18.399999999999999" customHeight="1">
      <c r="A3" s="39"/>
      <c r="B3" s="40"/>
      <c r="C3" s="40"/>
      <c r="D3" s="40"/>
      <c r="E3" s="40"/>
      <c r="F3" s="41"/>
      <c r="AA3" s="375" t="s">
        <v>185</v>
      </c>
      <c r="AB3" s="375"/>
      <c r="AC3" s="375"/>
      <c r="AD3" s="375"/>
      <c r="AE3" s="375"/>
      <c r="AF3" s="375"/>
      <c r="AG3" s="375"/>
    </row>
    <row r="4" spans="1:33" ht="18.399999999999999" customHeight="1" thickBot="1">
      <c r="A4" s="39" t="s">
        <v>804</v>
      </c>
      <c r="B4" s="42">
        <f>$B116</f>
        <v>1145513</v>
      </c>
      <c r="C4" s="42">
        <v>0</v>
      </c>
      <c r="D4" s="42">
        <v>0</v>
      </c>
      <c r="E4" s="42">
        <f>$E116</f>
        <v>1145513</v>
      </c>
      <c r="F4" s="41" t="s">
        <v>151</v>
      </c>
      <c r="G4" s="185" t="s">
        <v>55</v>
      </c>
      <c r="H4" s="185" t="s">
        <v>130</v>
      </c>
      <c r="K4" s="185">
        <v>1</v>
      </c>
      <c r="Y4" s="6" t="b">
        <f>EXACT($Z4,$B116)</f>
        <v>1</v>
      </c>
      <c r="Z4" s="43">
        <v>1145513</v>
      </c>
      <c r="AA4" s="375" t="s">
        <v>186</v>
      </c>
      <c r="AB4" s="375"/>
      <c r="AC4" s="375"/>
      <c r="AD4" s="375"/>
      <c r="AE4" s="375"/>
      <c r="AF4" s="375"/>
      <c r="AG4" s="375"/>
    </row>
    <row r="5" spans="1:33" ht="18.399999999999999" customHeight="1">
      <c r="A5" s="44"/>
      <c r="B5" s="40"/>
      <c r="C5" s="40"/>
      <c r="D5" s="40"/>
      <c r="E5" s="40"/>
      <c r="F5" s="41"/>
    </row>
    <row r="6" spans="1:33" ht="18.399999999999999" customHeight="1">
      <c r="A6" s="39" t="s">
        <v>55</v>
      </c>
      <c r="B6" s="40"/>
      <c r="C6" s="40"/>
      <c r="D6" s="40"/>
      <c r="E6" s="40"/>
      <c r="F6" s="41"/>
      <c r="G6" s="185" t="s">
        <v>55</v>
      </c>
      <c r="I6" s="185" t="s">
        <v>71</v>
      </c>
      <c r="J6" s="185" t="s">
        <v>55</v>
      </c>
      <c r="K6" s="185" t="s">
        <v>87</v>
      </c>
    </row>
    <row r="7" spans="1:33" ht="18.399999999999999" customHeight="1">
      <c r="A7" s="39" t="s">
        <v>270</v>
      </c>
      <c r="B7" s="45"/>
      <c r="C7" s="45"/>
      <c r="D7" s="45"/>
      <c r="E7" s="45"/>
      <c r="F7" s="46"/>
      <c r="K7" s="40" t="s">
        <v>271</v>
      </c>
    </row>
    <row r="8" spans="1:33" ht="18.399999999999999" customHeight="1">
      <c r="A8" s="39" t="s">
        <v>55</v>
      </c>
      <c r="B8" s="45"/>
      <c r="C8" s="45"/>
      <c r="D8" s="45"/>
      <c r="E8" s="45"/>
      <c r="F8" s="46"/>
      <c r="K8" s="40" t="s">
        <v>55</v>
      </c>
    </row>
    <row r="9" spans="1:33" ht="18.399999999999999" customHeight="1">
      <c r="A9" s="47" t="str">
        <f>CONCATENATE("  * 위 치 : 중기사업소( L=",TEXT($AB9,"#,##0.0")," Km)")</f>
        <v xml:space="preserve">  * 위 치 : 중기사업소( L=20.0 Km)</v>
      </c>
      <c r="B9" s="45"/>
      <c r="C9" s="45"/>
      <c r="D9" s="45"/>
      <c r="E9" s="45"/>
      <c r="F9" s="46"/>
      <c r="K9" s="48" t="str">
        <f>SUBSTITUTE(SUBSTITUTE("_x001D_ * 위 치 : 중기사업소(_x001D_L=20.0_x001D_Km)_x001D_","20.0",TEXT($AB9,"#,##0.0"),1),"_x001D_","'")</f>
        <v>' * 위 치 : 중기사업소('L=20.0'Km)'</v>
      </c>
      <c r="AA9" s="49" t="s">
        <v>188</v>
      </c>
      <c r="AB9" s="57">
        <v>20</v>
      </c>
      <c r="AC9" s="49" t="s">
        <v>188</v>
      </c>
      <c r="AD9" s="6">
        <f>$AB9</f>
        <v>20</v>
      </c>
    </row>
    <row r="10" spans="1:33" ht="18.399999999999999" customHeight="1">
      <c r="A10" s="39" t="s">
        <v>55</v>
      </c>
      <c r="B10" s="45"/>
      <c r="C10" s="45"/>
      <c r="D10" s="45"/>
      <c r="E10" s="45"/>
      <c r="F10" s="46"/>
      <c r="K10" s="40" t="s">
        <v>55</v>
      </c>
    </row>
    <row r="11" spans="1:33" ht="18.399999999999999" customHeight="1">
      <c r="A11" s="39" t="s">
        <v>272</v>
      </c>
      <c r="B11" s="45"/>
      <c r="C11" s="45"/>
      <c r="D11" s="45"/>
      <c r="E11" s="45"/>
      <c r="F11" s="46"/>
      <c r="K11" s="40" t="s">
        <v>273</v>
      </c>
    </row>
    <row r="12" spans="1:33" ht="18.399999999999999" customHeight="1">
      <c r="A12" s="39" t="s">
        <v>55</v>
      </c>
      <c r="B12" s="45"/>
      <c r="C12" s="45"/>
      <c r="D12" s="45"/>
      <c r="E12" s="45"/>
      <c r="F12" s="46"/>
      <c r="K12" s="40" t="s">
        <v>55</v>
      </c>
    </row>
    <row r="13" spans="1:33" ht="18.399999999999999" customHeight="1">
      <c r="A13" s="39" t="s">
        <v>274</v>
      </c>
      <c r="B13" s="45"/>
      <c r="C13" s="45"/>
      <c r="D13" s="45"/>
      <c r="E13" s="45"/>
      <c r="F13" s="46"/>
      <c r="K13" s="40" t="s">
        <v>275</v>
      </c>
    </row>
    <row r="14" spans="1:33" ht="18.399999999999999" customHeight="1">
      <c r="A14" s="39" t="s">
        <v>55</v>
      </c>
      <c r="B14" s="45"/>
      <c r="C14" s="45"/>
      <c r="D14" s="45"/>
      <c r="E14" s="45"/>
      <c r="F14" s="46"/>
      <c r="K14" s="40" t="s">
        <v>55</v>
      </c>
    </row>
    <row r="15" spans="1:33" ht="18.399999999999999" customHeight="1">
      <c r="A15" s="39" t="s">
        <v>2589</v>
      </c>
      <c r="B15" s="45"/>
      <c r="C15" s="45"/>
      <c r="D15" s="45"/>
      <c r="E15" s="45"/>
      <c r="F15" s="46"/>
      <c r="K15" s="40" t="s">
        <v>2590</v>
      </c>
    </row>
    <row r="16" spans="1:33" ht="18.399999999999999" customHeight="1">
      <c r="A16" s="39" t="s">
        <v>55</v>
      </c>
      <c r="B16" s="45"/>
      <c r="C16" s="45"/>
      <c r="D16" s="45"/>
      <c r="E16" s="45"/>
      <c r="F16" s="46"/>
      <c r="K16" s="40" t="s">
        <v>55</v>
      </c>
    </row>
    <row r="17" spans="1:30" ht="18.399999999999999" customHeight="1">
      <c r="A17" s="39" t="s">
        <v>276</v>
      </c>
      <c r="B17" s="45"/>
      <c r="C17" s="45"/>
      <c r="D17" s="45"/>
      <c r="E17" s="45"/>
      <c r="F17" s="46"/>
      <c r="K17" s="40" t="s">
        <v>277</v>
      </c>
    </row>
    <row r="18" spans="1:30" ht="18.399999999999999" customHeight="1">
      <c r="A18" s="47" t="str">
        <f>CONCATENATE("        계     :      1대   →   N1=",TEXT($AB18,"#,##0.00")," 회")</f>
        <v xml:space="preserve">        계     :      1대   →   N1=1.00 회</v>
      </c>
      <c r="B18" s="45"/>
      <c r="C18" s="45"/>
      <c r="D18" s="45"/>
      <c r="E18" s="45"/>
      <c r="F18" s="46"/>
      <c r="K18" s="48" t="str">
        <f>SUBSTITUTE(SUBSTITUTE("_x001D_       계     :      1대   →_x001D_  N1 = 1_x001D_회_x001D_","1",TEXT($AB18,"#,##0"),2),"_x001D_","'")</f>
        <v>'       계     :      1대   →'  N1 = 1'회'</v>
      </c>
      <c r="AA18" s="49" t="s">
        <v>278</v>
      </c>
      <c r="AB18" s="57">
        <v>1</v>
      </c>
      <c r="AC18" s="49" t="s">
        <v>278</v>
      </c>
      <c r="AD18" s="6">
        <f>$AB18</f>
        <v>1</v>
      </c>
    </row>
    <row r="19" spans="1:30" ht="18.399999999999999" customHeight="1">
      <c r="A19" s="39" t="s">
        <v>55</v>
      </c>
      <c r="B19" s="45"/>
      <c r="C19" s="45"/>
      <c r="D19" s="45"/>
      <c r="E19" s="45"/>
      <c r="F19" s="46"/>
      <c r="K19" s="40" t="s">
        <v>55</v>
      </c>
    </row>
    <row r="20" spans="1:30" ht="18.399999999999999" customHeight="1">
      <c r="A20" s="39" t="s">
        <v>55</v>
      </c>
      <c r="B20" s="45"/>
      <c r="C20" s="45"/>
      <c r="D20" s="45"/>
      <c r="E20" s="45"/>
      <c r="F20" s="46"/>
      <c r="K20" s="40" t="s">
        <v>55</v>
      </c>
    </row>
    <row r="21" spans="1:30" ht="18.399999999999999" customHeight="1">
      <c r="A21" s="39" t="s">
        <v>279</v>
      </c>
      <c r="B21" s="45"/>
      <c r="C21" s="45"/>
      <c r="D21" s="45"/>
      <c r="E21" s="45"/>
      <c r="F21" s="46"/>
      <c r="K21" s="40" t="s">
        <v>280</v>
      </c>
    </row>
    <row r="22" spans="1:30" ht="18.399999999999999" customHeight="1">
      <c r="A22" s="39" t="s">
        <v>55</v>
      </c>
      <c r="B22" s="45"/>
      <c r="C22" s="45"/>
      <c r="D22" s="45"/>
      <c r="E22" s="45"/>
      <c r="F22" s="46"/>
      <c r="K22" s="40" t="s">
        <v>55</v>
      </c>
    </row>
    <row r="23" spans="1:30" ht="18.399999999999999" customHeight="1">
      <c r="A23" s="39" t="s">
        <v>805</v>
      </c>
      <c r="B23" s="45"/>
      <c r="C23" s="45"/>
      <c r="D23" s="45"/>
      <c r="E23" s="45"/>
      <c r="F23" s="46"/>
      <c r="K23" s="40" t="s">
        <v>806</v>
      </c>
    </row>
    <row r="24" spans="1:30" ht="18.399999999999999" customHeight="1">
      <c r="A24" s="39" t="s">
        <v>807</v>
      </c>
      <c r="B24" s="45"/>
      <c r="C24" s="45"/>
      <c r="D24" s="45"/>
      <c r="E24" s="45"/>
      <c r="F24" s="46"/>
      <c r="K24" s="40" t="s">
        <v>808</v>
      </c>
    </row>
    <row r="25" spans="1:30" ht="18.399999999999999" customHeight="1">
      <c r="A25" s="39" t="s">
        <v>809</v>
      </c>
      <c r="B25" s="45"/>
      <c r="C25" s="45"/>
      <c r="D25" s="45"/>
      <c r="E25" s="45"/>
      <c r="F25" s="46"/>
      <c r="K25" s="40" t="s">
        <v>810</v>
      </c>
    </row>
    <row r="26" spans="1:30" ht="18.399999999999999" customHeight="1">
      <c r="A26" s="39" t="s">
        <v>811</v>
      </c>
      <c r="B26" s="45"/>
      <c r="C26" s="45"/>
      <c r="D26" s="45"/>
      <c r="E26" s="45"/>
      <c r="F26" s="46"/>
      <c r="K26" s="40" t="s">
        <v>812</v>
      </c>
    </row>
    <row r="27" spans="1:30" ht="18.399999999999999" customHeight="1">
      <c r="A27" s="39" t="s">
        <v>281</v>
      </c>
      <c r="B27" s="45"/>
      <c r="C27" s="45"/>
      <c r="D27" s="45"/>
      <c r="E27" s="45"/>
      <c r="F27" s="46"/>
      <c r="K27" s="40" t="s">
        <v>282</v>
      </c>
    </row>
    <row r="28" spans="1:30" ht="18.399999999999999" customHeight="1">
      <c r="A28" s="39" t="s">
        <v>283</v>
      </c>
      <c r="B28" s="45"/>
      <c r="C28" s="45"/>
      <c r="D28" s="45"/>
      <c r="E28" s="45"/>
      <c r="F28" s="46"/>
      <c r="K28" s="40" t="s">
        <v>284</v>
      </c>
    </row>
    <row r="29" spans="1:30" ht="18.399999999999999" customHeight="1">
      <c r="A29" s="39" t="s">
        <v>285</v>
      </c>
      <c r="B29" s="45"/>
      <c r="C29" s="45"/>
      <c r="D29" s="45"/>
      <c r="E29" s="45"/>
      <c r="F29" s="46"/>
      <c r="K29" s="40" t="s">
        <v>286</v>
      </c>
    </row>
    <row r="30" spans="1:30" ht="18.399999999999999" customHeight="1">
      <c r="A30" s="39" t="s">
        <v>287</v>
      </c>
      <c r="B30" s="45"/>
      <c r="C30" s="45"/>
      <c r="D30" s="45"/>
      <c r="E30" s="45"/>
      <c r="F30" s="46"/>
      <c r="K30" s="40" t="s">
        <v>288</v>
      </c>
    </row>
    <row r="31" spans="1:30" ht="18.399999999999999" customHeight="1">
      <c r="A31" s="39" t="s">
        <v>289</v>
      </c>
      <c r="B31" s="45"/>
      <c r="C31" s="45"/>
      <c r="D31" s="45"/>
      <c r="E31" s="45"/>
      <c r="F31" s="46"/>
      <c r="K31" s="40" t="s">
        <v>290</v>
      </c>
    </row>
    <row r="32" spans="1:30" ht="18.399999999999999" customHeight="1">
      <c r="A32" s="39" t="s">
        <v>813</v>
      </c>
      <c r="B32" s="45"/>
      <c r="C32" s="45"/>
      <c r="D32" s="45"/>
      <c r="E32" s="45"/>
      <c r="F32" s="46"/>
      <c r="K32" s="40" t="s">
        <v>814</v>
      </c>
    </row>
    <row r="33" spans="1:42" ht="18.399999999999999" customHeight="1">
      <c r="A33" s="39" t="s">
        <v>815</v>
      </c>
      <c r="B33" s="45"/>
      <c r="C33" s="45"/>
      <c r="D33" s="45"/>
      <c r="E33" s="45"/>
      <c r="F33" s="46"/>
      <c r="K33" s="40" t="s">
        <v>816</v>
      </c>
    </row>
    <row r="34" spans="1:42" ht="18.399999999999999" customHeight="1">
      <c r="A34" s="39" t="s">
        <v>276</v>
      </c>
      <c r="B34" s="45"/>
      <c r="C34" s="45"/>
      <c r="D34" s="45"/>
      <c r="E34" s="45"/>
      <c r="F34" s="46"/>
      <c r="K34" s="40" t="s">
        <v>277</v>
      </c>
    </row>
    <row r="35" spans="1:42" ht="18.399999999999999" customHeight="1">
      <c r="A35" s="47" t="str">
        <f>CONCATENATE("        계     :      11대 →   N2=",TEXT($AB35,"#,##0.00")," 회")</f>
        <v xml:space="preserve">        계     :      11대 →   N2=2.00 회</v>
      </c>
      <c r="B35" s="45"/>
      <c r="C35" s="45"/>
      <c r="D35" s="45"/>
      <c r="E35" s="45"/>
      <c r="F35" s="46"/>
      <c r="K35" s="48" t="str">
        <f>SUBSTITUTE(SUBSTITUTE("_x001D_       계     :      11대 → _x001D_ N2 = 2_x001D_회_x001D_","2",TEXT($AB35,"#,##0"),1),"_x001D_","'")</f>
        <v>'       계     :      11대 → ' N2 = 2'회'</v>
      </c>
      <c r="AA35" s="49" t="s">
        <v>291</v>
      </c>
      <c r="AB35" s="57">
        <v>2</v>
      </c>
      <c r="AC35" s="49" t="s">
        <v>291</v>
      </c>
      <c r="AD35" s="6">
        <f>$AB35</f>
        <v>2</v>
      </c>
    </row>
    <row r="36" spans="1:42" ht="18.399999999999999" customHeight="1">
      <c r="A36" s="39" t="s">
        <v>55</v>
      </c>
      <c r="B36" s="45"/>
      <c r="C36" s="45"/>
      <c r="D36" s="45"/>
      <c r="E36" s="45"/>
      <c r="F36" s="46"/>
      <c r="K36" s="40" t="s">
        <v>55</v>
      </c>
    </row>
    <row r="37" spans="1:42" ht="18.399999999999999" customHeight="1">
      <c r="A37" s="39" t="s">
        <v>55</v>
      </c>
      <c r="B37" s="45"/>
      <c r="C37" s="45"/>
      <c r="D37" s="45"/>
      <c r="E37" s="45"/>
      <c r="F37" s="46"/>
      <c r="K37" s="40" t="s">
        <v>55</v>
      </c>
    </row>
    <row r="38" spans="1:42" ht="18.399999999999999" customHeight="1">
      <c r="A38" s="39" t="s">
        <v>55</v>
      </c>
      <c r="B38" s="45"/>
      <c r="C38" s="45"/>
      <c r="D38" s="45"/>
      <c r="E38" s="45"/>
      <c r="F38" s="46"/>
      <c r="K38" s="40" t="s">
        <v>55</v>
      </c>
    </row>
    <row r="39" spans="1:42" ht="18.399999999999999" customHeight="1">
      <c r="A39" s="39" t="s">
        <v>292</v>
      </c>
      <c r="B39" s="45"/>
      <c r="C39" s="45"/>
      <c r="D39" s="45"/>
      <c r="E39" s="45"/>
      <c r="F39" s="46"/>
      <c r="K39" s="40" t="s">
        <v>293</v>
      </c>
    </row>
    <row r="40" spans="1:42" ht="18.399999999999999" customHeight="1">
      <c r="A40" s="39" t="s">
        <v>55</v>
      </c>
      <c r="B40" s="45"/>
      <c r="C40" s="45"/>
      <c r="D40" s="45"/>
      <c r="E40" s="45"/>
      <c r="F40" s="46"/>
      <c r="K40" s="40" t="s">
        <v>55</v>
      </c>
    </row>
    <row r="41" spans="1:42" ht="18.399999999999999" customHeight="1">
      <c r="A41" s="47" t="str">
        <f>CONCATENATE("   T=",TEXT($AB41,"#,##0.00"),"  대분  , V=",TEXT($AF41,"#,##0.00"),"  Km/hr  , E=",TEXT($AJ41,"#,##0.0"))</f>
        <v xml:space="preserve">   T=2.00  대분  , V=40.00  Km/hr  , E=0.9</v>
      </c>
      <c r="B41" s="45"/>
      <c r="C41" s="45"/>
      <c r="D41" s="45"/>
      <c r="E41" s="45"/>
      <c r="F41" s="46"/>
      <c r="K41" s="48" t="str">
        <f>SUBSTITUTE(SUBSTITUTE(SUBSTITUTE(SUBSTITUTE("   T = 2 _x001D_대분_x001D_ , V = 40 _x001D_Km/hr_x001D_ , E = 0.9","2",TEXT($AB41,"#,##0"),1),"40",TEXT($AF41,"#,##0"),1),"0.9",TEXT($AJ41,"#,##0.0"),1),"_x001D_","'")</f>
        <v xml:space="preserve">   T = 2 '대분' , V = 40 'Km/hr' , E = 0.9</v>
      </c>
      <c r="AA41" s="49" t="s">
        <v>252</v>
      </c>
      <c r="AB41" s="57">
        <v>2</v>
      </c>
      <c r="AC41" s="49" t="s">
        <v>252</v>
      </c>
      <c r="AD41" s="6">
        <f>$AB41</f>
        <v>2</v>
      </c>
      <c r="AE41" s="49" t="s">
        <v>206</v>
      </c>
      <c r="AF41" s="57">
        <v>40</v>
      </c>
      <c r="AG41" s="49" t="s">
        <v>206</v>
      </c>
      <c r="AH41" s="6">
        <f>$AF41</f>
        <v>40</v>
      </c>
      <c r="AI41" s="49" t="s">
        <v>191</v>
      </c>
      <c r="AJ41" s="57">
        <v>0.9</v>
      </c>
      <c r="AK41" s="49" t="s">
        <v>191</v>
      </c>
      <c r="AL41" s="6">
        <f>$AJ41</f>
        <v>0.9</v>
      </c>
    </row>
    <row r="42" spans="1:42" ht="18.399999999999999" customHeight="1">
      <c r="A42" s="39" t="s">
        <v>55</v>
      </c>
      <c r="B42" s="45"/>
      <c r="C42" s="45"/>
      <c r="D42" s="45"/>
      <c r="E42" s="45"/>
      <c r="F42" s="46"/>
      <c r="K42" s="40" t="s">
        <v>55</v>
      </c>
    </row>
    <row r="43" spans="1:42" ht="18.399999999999999" customHeight="1">
      <c r="A43" s="47" t="str">
        <f>CONCATENATE("   N1 = ",TEXT($AB43,"#,##0.00"),"  회 ")</f>
        <v xml:space="preserve">   N1 = 1.00  회 </v>
      </c>
      <c r="B43" s="45">
        <f>SUM($C43,$D43,$E43)</f>
        <v>0</v>
      </c>
      <c r="C43" s="45"/>
      <c r="D43" s="45"/>
      <c r="E43" s="45"/>
      <c r="F43" s="46"/>
      <c r="K43" s="40" t="s">
        <v>294</v>
      </c>
      <c r="AA43" s="49" t="s">
        <v>2591</v>
      </c>
      <c r="AB43" s="56">
        <f>ROUND($AD18,2)</f>
        <v>1</v>
      </c>
      <c r="AC43" s="49" t="s">
        <v>2592</v>
      </c>
      <c r="AD43" s="6">
        <f>$AB43</f>
        <v>1</v>
      </c>
    </row>
    <row r="44" spans="1:42" ht="18.399999999999999" customHeight="1">
      <c r="A44" s="39" t="s">
        <v>55</v>
      </c>
      <c r="B44" s="45"/>
      <c r="C44" s="45"/>
      <c r="D44" s="45"/>
      <c r="E44" s="45"/>
      <c r="F44" s="46"/>
      <c r="K44" s="40" t="s">
        <v>55</v>
      </c>
    </row>
    <row r="45" spans="1:42" ht="18.399999999999999" customHeight="1">
      <c r="A45" s="47" t="str">
        <f>CONCATENATE("   적재시간 :  t1=",TEXT($AB45,"#,##0.00")," min")</f>
        <v xml:space="preserve">   적재시간 :  t1=20.00 min</v>
      </c>
      <c r="B45" s="45"/>
      <c r="C45" s="45"/>
      <c r="D45" s="45"/>
      <c r="E45" s="45"/>
      <c r="F45" s="46"/>
      <c r="K45" s="48" t="str">
        <f>SUBSTITUTE(SUBSTITUTE("_x001D_  적재시간 :_x001D_ t1 = 20_x001D_min_x001D_","20",TEXT($AB45,"#,##0"),1),"_x001D_","'")</f>
        <v>'  적재시간 :' t1 = 20'min'</v>
      </c>
      <c r="AA45" s="49" t="s">
        <v>234</v>
      </c>
      <c r="AB45" s="57">
        <v>20</v>
      </c>
      <c r="AC45" s="49" t="s">
        <v>234</v>
      </c>
      <c r="AD45" s="6">
        <f>$AB45</f>
        <v>20</v>
      </c>
    </row>
    <row r="46" spans="1:42" ht="18.399999999999999" customHeight="1">
      <c r="A46" s="39" t="s">
        <v>55</v>
      </c>
      <c r="B46" s="45"/>
      <c r="C46" s="45"/>
      <c r="D46" s="45"/>
      <c r="E46" s="45"/>
      <c r="F46" s="46"/>
      <c r="K46" s="40" t="s">
        <v>55</v>
      </c>
    </row>
    <row r="47" spans="1:42" ht="18.399999999999999" customHeight="1">
      <c r="A47" s="47" t="str">
        <f>CONCATENATE("   운반시간 :  t2 = (",TEXT($AB47,"#,##0.00"),"/",TEXT($AF47,"#,##0.00"),") * 2 * 60 =",TEXT($AN47,"#,##0.00"),"  min ")</f>
        <v xml:space="preserve">   운반시간 :  t2 = (20.00/40.00) * 2 * 60 =60.00  min </v>
      </c>
      <c r="B47" s="45">
        <f>SUM($C47,$D47,$E47)</f>
        <v>0</v>
      </c>
      <c r="C47" s="45"/>
      <c r="D47" s="45"/>
      <c r="E47" s="45"/>
      <c r="F47" s="46"/>
      <c r="K47" s="40" t="s">
        <v>295</v>
      </c>
      <c r="AA47" s="49" t="s">
        <v>2593</v>
      </c>
      <c r="AB47" s="56">
        <f>$AD9</f>
        <v>20</v>
      </c>
      <c r="AC47" s="49" t="s">
        <v>2594</v>
      </c>
      <c r="AD47" s="6">
        <f>$AB47</f>
        <v>20</v>
      </c>
      <c r="AE47" s="49" t="s">
        <v>2595</v>
      </c>
      <c r="AF47" s="56">
        <f>$AH41</f>
        <v>40</v>
      </c>
      <c r="AG47" s="49" t="s">
        <v>2596</v>
      </c>
      <c r="AH47" s="6">
        <f>$AF47</f>
        <v>40</v>
      </c>
      <c r="AI47" s="49" t="s">
        <v>236</v>
      </c>
      <c r="AJ47" s="56">
        <f>ROUND(($AD47/$AH47)*2*60,2)</f>
        <v>60</v>
      </c>
      <c r="AK47" s="49" t="s">
        <v>237</v>
      </c>
      <c r="AL47" s="6">
        <f>$AJ47</f>
        <v>60</v>
      </c>
      <c r="AM47" s="49" t="s">
        <v>2597</v>
      </c>
      <c r="AN47" s="56">
        <f>ROUND(ROUND(($AD47/$AH47)*2*60,2),2)</f>
        <v>60</v>
      </c>
      <c r="AO47" s="49" t="s">
        <v>2598</v>
      </c>
      <c r="AP47" s="6">
        <f>$AN47</f>
        <v>60</v>
      </c>
    </row>
    <row r="48" spans="1:42" ht="18.399999999999999" customHeight="1">
      <c r="A48" s="39" t="s">
        <v>55</v>
      </c>
      <c r="B48" s="45"/>
      <c r="C48" s="45"/>
      <c r="D48" s="45"/>
      <c r="E48" s="45"/>
      <c r="F48" s="46"/>
      <c r="K48" s="40" t="s">
        <v>55</v>
      </c>
    </row>
    <row r="49" spans="1:34" ht="18.399999999999999" customHeight="1">
      <c r="A49" s="47" t="str">
        <f>CONCATENATE("   적하시간 :  t3=",TEXT($AB49,"#,##0.00")," min")</f>
        <v xml:space="preserve">   적하시간 :  t3=20.00 min</v>
      </c>
      <c r="B49" s="45"/>
      <c r="C49" s="45"/>
      <c r="D49" s="45"/>
      <c r="E49" s="45"/>
      <c r="F49" s="46"/>
      <c r="K49" s="48" t="str">
        <f>SUBSTITUTE(SUBSTITUTE("_x001D_  적하시간 :_x001D_ t3 = 20_x001D_min_x001D_","20",TEXT($AB49,"#,##0"),1),"_x001D_","'")</f>
        <v>'  적하시간 :' t3 = 20'min'</v>
      </c>
      <c r="AA49" s="49" t="s">
        <v>238</v>
      </c>
      <c r="AB49" s="57">
        <v>20</v>
      </c>
      <c r="AC49" s="49" t="s">
        <v>238</v>
      </c>
      <c r="AD49" s="6">
        <f>$AB49</f>
        <v>20</v>
      </c>
    </row>
    <row r="50" spans="1:34" ht="18.399999999999999" customHeight="1">
      <c r="A50" s="39" t="s">
        <v>55</v>
      </c>
      <c r="B50" s="45"/>
      <c r="C50" s="45"/>
      <c r="D50" s="45"/>
      <c r="E50" s="45"/>
      <c r="F50" s="46"/>
      <c r="K50" s="40" t="s">
        <v>55</v>
      </c>
    </row>
    <row r="51" spans="1:34" ht="18.399999999999999" customHeight="1">
      <c r="A51" s="47" t="str">
        <f>CONCATENATE("   적재대기 :  t4=",TEXT($AB51,"#,##0.00"),"  min")</f>
        <v xml:space="preserve">   적재대기 :  t4=0.42  min</v>
      </c>
      <c r="B51" s="45"/>
      <c r="C51" s="45"/>
      <c r="D51" s="45"/>
      <c r="E51" s="45"/>
      <c r="F51" s="46"/>
      <c r="K51" s="48" t="str">
        <f>SUBSTITUTE(SUBSTITUTE("_x001D_  적재대기 :_x001D_ t4 = 0.42 _x001D_min_x001D_","0.42",TEXT($AB51,"#,##0.00"),1),"_x001D_","'")</f>
        <v>'  적재대기 :' t4 = 0.42 'min'</v>
      </c>
      <c r="AA51" s="49" t="s">
        <v>239</v>
      </c>
      <c r="AB51" s="57">
        <v>0.42</v>
      </c>
      <c r="AC51" s="49" t="s">
        <v>239</v>
      </c>
      <c r="AD51" s="6">
        <f>$AB51</f>
        <v>0.42</v>
      </c>
    </row>
    <row r="52" spans="1:34" ht="18.399999999999999" customHeight="1">
      <c r="A52" s="39" t="s">
        <v>55</v>
      </c>
      <c r="B52" s="45"/>
      <c r="C52" s="45"/>
      <c r="D52" s="45"/>
      <c r="E52" s="45"/>
      <c r="F52" s="46"/>
      <c r="K52" s="40" t="s">
        <v>55</v>
      </c>
    </row>
    <row r="53" spans="1:34" ht="18.399999999999999" customHeight="1">
      <c r="A53" s="47" t="str">
        <f>CONCATENATE("   Cm = t1 + t2 + t3 + t4 =",TEXT($AF53,"#,##0.00"),"  min ")</f>
        <v xml:space="preserve">   Cm = t1 + t2 + t3 + t4 =100.42  min </v>
      </c>
      <c r="B53" s="45">
        <f>SUM($C53,$D53,$E53)</f>
        <v>0</v>
      </c>
      <c r="C53" s="45"/>
      <c r="D53" s="45"/>
      <c r="E53" s="45"/>
      <c r="F53" s="46"/>
      <c r="K53" s="40" t="s">
        <v>296</v>
      </c>
      <c r="AA53" s="49" t="s">
        <v>242</v>
      </c>
      <c r="AB53" s="56">
        <f>ROUND($AD45+$AL47+$AD49+$AD51,2)</f>
        <v>100.42</v>
      </c>
      <c r="AC53" s="49" t="s">
        <v>194</v>
      </c>
      <c r="AD53" s="6">
        <f>$AB53</f>
        <v>100.42</v>
      </c>
      <c r="AE53" s="49" t="s">
        <v>2599</v>
      </c>
      <c r="AF53" s="56">
        <f>ROUND(ROUND($AD45+$AL47+$AD49+$AD51,2),2)</f>
        <v>100.42</v>
      </c>
      <c r="AG53" s="49" t="s">
        <v>2600</v>
      </c>
      <c r="AH53" s="6">
        <f>$AF53</f>
        <v>100.42</v>
      </c>
    </row>
    <row r="54" spans="1:34" ht="18.399999999999999" customHeight="1">
      <c r="A54" s="39" t="s">
        <v>55</v>
      </c>
      <c r="B54" s="45"/>
      <c r="C54" s="45"/>
      <c r="D54" s="45"/>
      <c r="E54" s="45"/>
      <c r="F54" s="46"/>
      <c r="K54" s="40" t="s">
        <v>55</v>
      </c>
    </row>
    <row r="55" spans="1:34" ht="18.399999999999999" customHeight="1">
      <c r="A55" s="47" t="str">
        <f>CONCATENATE("   Cmt = t2 + t4 =",TEXT($AF55,"#,##0.00"),"  min ")</f>
        <v xml:space="preserve">   Cmt = t2 + t4 =60.42  min </v>
      </c>
      <c r="B55" s="45">
        <f>SUM($C55,$D55,$E55)</f>
        <v>0</v>
      </c>
      <c r="C55" s="45"/>
      <c r="D55" s="45"/>
      <c r="E55" s="45"/>
      <c r="F55" s="46"/>
      <c r="K55" s="40" t="s">
        <v>297</v>
      </c>
      <c r="AA55" s="49" t="s">
        <v>298</v>
      </c>
      <c r="AB55" s="56">
        <f>ROUND($AL47+$AD51,2)</f>
        <v>60.42</v>
      </c>
      <c r="AC55" s="49" t="s">
        <v>299</v>
      </c>
      <c r="AD55" s="6">
        <f>$AB55</f>
        <v>60.42</v>
      </c>
      <c r="AE55" s="49" t="s">
        <v>2601</v>
      </c>
      <c r="AF55" s="56">
        <f>ROUND(ROUND($AL47+$AD51,2),2)</f>
        <v>60.42</v>
      </c>
      <c r="AG55" s="49" t="s">
        <v>2602</v>
      </c>
      <c r="AH55" s="6">
        <f>$AF55</f>
        <v>60.42</v>
      </c>
    </row>
    <row r="56" spans="1:34" ht="18.399999999999999" customHeight="1">
      <c r="A56" s="39" t="s">
        <v>55</v>
      </c>
      <c r="B56" s="45"/>
      <c r="C56" s="45"/>
      <c r="D56" s="45"/>
      <c r="E56" s="45"/>
      <c r="F56" s="46"/>
      <c r="K56" s="40" t="s">
        <v>55</v>
      </c>
    </row>
    <row r="57" spans="1:34" ht="18.399999999999999" customHeight="1">
      <c r="A57" s="47" t="str">
        <f>CONCATENATE("   Q = 60 * E / Cm =",TEXT($AF57,"#,##0.00"),"  회/hr ")</f>
        <v xml:space="preserve">   Q = 60 * E / Cm =0.54  회/hr </v>
      </c>
      <c r="B57" s="45">
        <f>SUM($C57,$D57,$E57)</f>
        <v>0</v>
      </c>
      <c r="C57" s="45"/>
      <c r="D57" s="45"/>
      <c r="E57" s="45"/>
      <c r="F57" s="46"/>
      <c r="K57" s="40" t="s">
        <v>300</v>
      </c>
      <c r="AA57" s="49" t="s">
        <v>196</v>
      </c>
      <c r="AB57" s="56">
        <f>ROUND(60*$AL41/$AD53,2)</f>
        <v>0.54</v>
      </c>
      <c r="AC57" s="49" t="s">
        <v>187</v>
      </c>
      <c r="AD57" s="6">
        <f>$AB57</f>
        <v>0.54</v>
      </c>
      <c r="AE57" s="49" t="s">
        <v>2603</v>
      </c>
      <c r="AF57" s="56">
        <f>ROUND(ROUND(60*$AL41/$AD53,2),2)</f>
        <v>0.54</v>
      </c>
      <c r="AG57" s="49" t="s">
        <v>2604</v>
      </c>
      <c r="AH57" s="6">
        <f>$AF57</f>
        <v>0.54</v>
      </c>
    </row>
    <row r="58" spans="1:34" ht="18.399999999999999" customHeight="1">
      <c r="A58" s="39" t="s">
        <v>55</v>
      </c>
      <c r="B58" s="45"/>
      <c r="C58" s="45"/>
      <c r="D58" s="45"/>
      <c r="E58" s="45"/>
      <c r="F58" s="46"/>
      <c r="K58" s="40" t="s">
        <v>55</v>
      </c>
    </row>
    <row r="59" spans="1:34" ht="18.399999999999999" customHeight="1">
      <c r="A59" s="47" t="str">
        <f>CONCATENATE("   노무비 :  _x001D_59,020_x001D_/Q*T*N1 =",TEXT($AB59,"#,##0.0"))</f>
        <v xml:space="preserve">   노무비 :  _x001D_59,020_x001D_/Q*T*N1 =218,592.5</v>
      </c>
      <c r="B59" s="45">
        <f>SUM($C59,$D59,$E59)</f>
        <v>218592.5</v>
      </c>
      <c r="C59" s="45"/>
      <c r="D59" s="45"/>
      <c r="E59" s="45">
        <f>$AB59</f>
        <v>218592.5</v>
      </c>
      <c r="F59" s="46" t="s">
        <v>55</v>
      </c>
      <c r="K59" s="40" t="s">
        <v>301</v>
      </c>
      <c r="AA59" s="33" t="s">
        <v>155</v>
      </c>
      <c r="AB59" s="56">
        <f>TRUNC(중기사용료목록!F28/$AD57*$AD41*$AD18,1)</f>
        <v>218592.5</v>
      </c>
      <c r="AC59" s="33" t="s">
        <v>156</v>
      </c>
      <c r="AD59" s="6">
        <f>$AB59</f>
        <v>218592.5</v>
      </c>
    </row>
    <row r="60" spans="1:34" ht="18.399999999999999" customHeight="1">
      <c r="A60" s="39" t="s">
        <v>55</v>
      </c>
      <c r="B60" s="45"/>
      <c r="C60" s="45"/>
      <c r="D60" s="45"/>
      <c r="E60" s="45"/>
      <c r="F60" s="46"/>
      <c r="K60" s="40" t="s">
        <v>55</v>
      </c>
    </row>
    <row r="61" spans="1:34" ht="18.399999999999999" customHeight="1">
      <c r="A61" s="47" t="str">
        <f>CONCATENATE("   재료비 :  _x001D_38,003_x001D_/Q*Cmt/Cm*T*N1 =",TEXT($AB61,"#,##0.0"))</f>
        <v xml:space="preserve">   재료비 :  _x001D_38,003_x001D_/Q*Cmt/Cm*T*N1 =84,686.5</v>
      </c>
      <c r="B61" s="45">
        <f>SUM($C61,$D61,$E61)</f>
        <v>84686.5</v>
      </c>
      <c r="C61" s="45"/>
      <c r="D61" s="45"/>
      <c r="E61" s="45">
        <f>$AB61</f>
        <v>84686.5</v>
      </c>
      <c r="F61" s="46" t="s">
        <v>55</v>
      </c>
      <c r="K61" s="40" t="s">
        <v>302</v>
      </c>
      <c r="AA61" s="33" t="s">
        <v>155</v>
      </c>
      <c r="AB61" s="56">
        <f>TRUNC(중기사용료목록!E28/$AD57*$AD55/$AD53*$AD41*$AD18,1)</f>
        <v>84686.5</v>
      </c>
      <c r="AC61" s="33" t="s">
        <v>156</v>
      </c>
      <c r="AD61" s="6">
        <f>$AD59+$AB61</f>
        <v>303279</v>
      </c>
    </row>
    <row r="62" spans="1:34" ht="18.399999999999999" customHeight="1">
      <c r="A62" s="39" t="s">
        <v>55</v>
      </c>
      <c r="B62" s="45"/>
      <c r="C62" s="45"/>
      <c r="D62" s="45"/>
      <c r="E62" s="45"/>
      <c r="F62" s="46"/>
      <c r="K62" s="40" t="s">
        <v>55</v>
      </c>
    </row>
    <row r="63" spans="1:34" ht="18.399999999999999" customHeight="1">
      <c r="A63" s="47" t="str">
        <f>CONCATENATE("   경  비 :  _x001D_17,314_x001D_/Q*T*N1 =",TEXT($AB63,"#,##0.0"))</f>
        <v xml:space="preserve">   경  비 :  _x001D_17,314_x001D_/Q*T*N1 =64,125.9</v>
      </c>
      <c r="B63" s="45">
        <f>SUM($C63,$D63,$E63)</f>
        <v>64125.9</v>
      </c>
      <c r="C63" s="45"/>
      <c r="D63" s="45"/>
      <c r="E63" s="45">
        <f>$AB63</f>
        <v>64125.9</v>
      </c>
      <c r="F63" s="46" t="s">
        <v>55</v>
      </c>
      <c r="K63" s="40" t="s">
        <v>303</v>
      </c>
      <c r="AA63" s="33" t="s">
        <v>155</v>
      </c>
      <c r="AB63" s="56">
        <f>TRUNC(중기사용료목록!G28/$AD57*$AD41*$AD18,1)</f>
        <v>64125.9</v>
      </c>
      <c r="AC63" s="33" t="s">
        <v>156</v>
      </c>
      <c r="AD63" s="6">
        <f>$AD61+$AB63</f>
        <v>367404.9</v>
      </c>
    </row>
    <row r="64" spans="1:34" ht="18.399999999999999" customHeight="1">
      <c r="A64" s="39" t="s">
        <v>55</v>
      </c>
      <c r="B64" s="45"/>
      <c r="C64" s="45"/>
      <c r="D64" s="45"/>
      <c r="E64" s="45"/>
      <c r="F64" s="46"/>
      <c r="K64" s="40" t="s">
        <v>55</v>
      </c>
    </row>
    <row r="65" spans="1:38" ht="18.399999999999999" customHeight="1">
      <c r="A65" s="39" t="s">
        <v>304</v>
      </c>
      <c r="B65" s="50">
        <f>SUM($C65,$D65,$E65)</f>
        <v>367404.9</v>
      </c>
      <c r="C65" s="50">
        <f>$AB65</f>
        <v>0</v>
      </c>
      <c r="D65" s="50">
        <f>$AD65</f>
        <v>0</v>
      </c>
      <c r="E65" s="50">
        <f>$AF65</f>
        <v>367404.9</v>
      </c>
      <c r="F65" s="51"/>
      <c r="K65" s="40" t="s">
        <v>305</v>
      </c>
      <c r="AE65" s="49" t="s">
        <v>201</v>
      </c>
      <c r="AF65" s="6">
        <f>$AD63</f>
        <v>367404.9</v>
      </c>
    </row>
    <row r="66" spans="1:38" ht="18.399999999999999" customHeight="1">
      <c r="A66" s="39" t="s">
        <v>55</v>
      </c>
      <c r="B66" s="45"/>
      <c r="C66" s="45"/>
      <c r="D66" s="45"/>
      <c r="E66" s="45"/>
      <c r="F66" s="46"/>
      <c r="K66" s="40" t="s">
        <v>55</v>
      </c>
    </row>
    <row r="67" spans="1:38" ht="18.399999999999999" customHeight="1">
      <c r="A67" s="39" t="s">
        <v>55</v>
      </c>
      <c r="B67" s="45"/>
      <c r="C67" s="45"/>
      <c r="D67" s="45"/>
      <c r="E67" s="45"/>
      <c r="F67" s="46"/>
      <c r="K67" s="40" t="s">
        <v>55</v>
      </c>
    </row>
    <row r="68" spans="1:38" ht="18.399999999999999" customHeight="1">
      <c r="A68" s="39" t="s">
        <v>306</v>
      </c>
      <c r="B68" s="45"/>
      <c r="C68" s="45"/>
      <c r="D68" s="45"/>
      <c r="E68" s="45"/>
      <c r="F68" s="46"/>
      <c r="K68" s="40" t="s">
        <v>307</v>
      </c>
    </row>
    <row r="69" spans="1:38" ht="18.399999999999999" customHeight="1">
      <c r="A69" s="39" t="s">
        <v>55</v>
      </c>
      <c r="B69" s="45"/>
      <c r="C69" s="45"/>
      <c r="D69" s="45"/>
      <c r="E69" s="45"/>
      <c r="F69" s="46"/>
      <c r="K69" s="40" t="s">
        <v>55</v>
      </c>
    </row>
    <row r="70" spans="1:38" ht="18.399999999999999" customHeight="1">
      <c r="A70" s="39" t="s">
        <v>308</v>
      </c>
      <c r="B70" s="45"/>
      <c r="C70" s="45"/>
      <c r="D70" s="45"/>
      <c r="E70" s="45"/>
      <c r="F70" s="46"/>
      <c r="K70" s="40" t="s">
        <v>309</v>
      </c>
    </row>
    <row r="71" spans="1:38" ht="18.399999999999999" customHeight="1">
      <c r="A71" s="39" t="s">
        <v>55</v>
      </c>
      <c r="B71" s="45"/>
      <c r="C71" s="45"/>
      <c r="D71" s="45"/>
      <c r="E71" s="45"/>
      <c r="F71" s="46"/>
      <c r="K71" s="40" t="s">
        <v>55</v>
      </c>
    </row>
    <row r="72" spans="1:38" ht="18.399999999999999" customHeight="1">
      <c r="A72" s="47" t="str">
        <f>CONCATENATE("   T=",TEXT($AB72,"#,##0.00"),"  대분  , V=",TEXT($AF72,"#,##0.00"),"  Km/hr  , E=",TEXT($AJ72,"#,##0.0"))</f>
        <v xml:space="preserve">   T=2.00  대분  , V=40.00  Km/hr  , E=0.9</v>
      </c>
      <c r="B72" s="45"/>
      <c r="C72" s="45"/>
      <c r="D72" s="45"/>
      <c r="E72" s="45"/>
      <c r="F72" s="46"/>
      <c r="K72" s="48" t="str">
        <f>SUBSTITUTE(SUBSTITUTE(SUBSTITUTE(SUBSTITUTE("   T = 2 _x001D_대분_x001D_ , V = 40 _x001D_Km/hr_x001D_ , E = 0.9","2",TEXT($AB72,"#,##0"),1),"40",TEXT($AF72,"#,##0"),1),"0.9",TEXT($AJ72,"#,##0.0"),1),"_x001D_","'")</f>
        <v xml:space="preserve">   T = 2 '대분' , V = 40 'Km/hr' , E = 0.9</v>
      </c>
      <c r="AA72" s="49" t="s">
        <v>252</v>
      </c>
      <c r="AB72" s="57">
        <v>2</v>
      </c>
      <c r="AC72" s="49" t="s">
        <v>252</v>
      </c>
      <c r="AD72" s="6">
        <f>$AB72</f>
        <v>2</v>
      </c>
      <c r="AE72" s="49" t="s">
        <v>206</v>
      </c>
      <c r="AF72" s="57">
        <v>40</v>
      </c>
      <c r="AG72" s="49" t="s">
        <v>206</v>
      </c>
      <c r="AH72" s="6">
        <f>$AF72</f>
        <v>40</v>
      </c>
      <c r="AI72" s="49" t="s">
        <v>191</v>
      </c>
      <c r="AJ72" s="57">
        <v>0.9</v>
      </c>
      <c r="AK72" s="49" t="s">
        <v>191</v>
      </c>
      <c r="AL72" s="6">
        <f>$AJ72</f>
        <v>0.9</v>
      </c>
    </row>
    <row r="73" spans="1:38" ht="18.399999999999999" customHeight="1">
      <c r="A73" s="39" t="s">
        <v>55</v>
      </c>
      <c r="B73" s="45"/>
      <c r="C73" s="45"/>
      <c r="D73" s="45"/>
      <c r="E73" s="45"/>
      <c r="F73" s="46"/>
      <c r="K73" s="40" t="s">
        <v>55</v>
      </c>
    </row>
    <row r="74" spans="1:38" ht="18.399999999999999" customHeight="1">
      <c r="A74" s="47" t="str">
        <f>CONCATENATE("   N2 = ",TEXT($AB74,"#,##0.00"),"  회 ")</f>
        <v xml:space="preserve">   N2 = 2.00  회 </v>
      </c>
      <c r="B74" s="45">
        <f>SUM($C74,$D74,$E74)</f>
        <v>0</v>
      </c>
      <c r="C74" s="45"/>
      <c r="D74" s="45"/>
      <c r="E74" s="45"/>
      <c r="F74" s="46"/>
      <c r="K74" s="40" t="s">
        <v>310</v>
      </c>
      <c r="AA74" s="49" t="s">
        <v>2605</v>
      </c>
      <c r="AB74" s="56">
        <f>ROUND($AD35,2)</f>
        <v>2</v>
      </c>
      <c r="AC74" s="49" t="s">
        <v>2606</v>
      </c>
      <c r="AD74" s="6">
        <f>$AB74</f>
        <v>2</v>
      </c>
    </row>
    <row r="75" spans="1:38" ht="18.399999999999999" customHeight="1">
      <c r="A75" s="39" t="s">
        <v>55</v>
      </c>
      <c r="B75" s="45"/>
      <c r="C75" s="45"/>
      <c r="D75" s="45"/>
      <c r="E75" s="45"/>
      <c r="F75" s="46"/>
      <c r="K75" s="40" t="s">
        <v>55</v>
      </c>
    </row>
    <row r="76" spans="1:38" ht="18.399999999999999" customHeight="1">
      <c r="A76" s="47" t="str">
        <f>CONCATENATE("   적재시간 :  t1=",TEXT($AB76,"#,##0.00")," min")</f>
        <v xml:space="preserve">   적재시간 :  t1=10.00 min</v>
      </c>
      <c r="B76" s="45"/>
      <c r="C76" s="45"/>
      <c r="D76" s="45"/>
      <c r="E76" s="45"/>
      <c r="F76" s="46"/>
      <c r="K76" s="48" t="str">
        <f>SUBSTITUTE(SUBSTITUTE("_x001D_  적재시간 :_x001D_ t1 = 10_x001D_min_x001D_","10",TEXT($AB76,"#,##0"),1),"_x001D_","'")</f>
        <v>'  적재시간 :' t1 = 10'min'</v>
      </c>
      <c r="AA76" s="49" t="s">
        <v>234</v>
      </c>
      <c r="AB76" s="57">
        <v>10</v>
      </c>
      <c r="AC76" s="49" t="s">
        <v>234</v>
      </c>
      <c r="AD76" s="6">
        <f>$AB76</f>
        <v>10</v>
      </c>
    </row>
    <row r="77" spans="1:38" ht="18.399999999999999" customHeight="1">
      <c r="A77" s="39" t="s">
        <v>55</v>
      </c>
      <c r="B77" s="45"/>
      <c r="C77" s="45"/>
      <c r="D77" s="45"/>
      <c r="E77" s="45"/>
      <c r="F77" s="46"/>
      <c r="K77" s="40" t="s">
        <v>55</v>
      </c>
    </row>
    <row r="78" spans="1:38" ht="18.399999999999999" customHeight="1">
      <c r="A78" s="47" t="str">
        <f>CONCATENATE("   운반시간 :  t2 = L/V * 2 * 60 =",TEXT($AF78,"#,##0.00"),"  min ")</f>
        <v xml:space="preserve">   운반시간 :  t2 = L/V * 2 * 60 =60.00  min </v>
      </c>
      <c r="B78" s="45">
        <f>SUM($C78,$D78,$E78)</f>
        <v>0</v>
      </c>
      <c r="C78" s="45"/>
      <c r="D78" s="45"/>
      <c r="E78" s="45"/>
      <c r="F78" s="46"/>
      <c r="K78" s="40" t="s">
        <v>311</v>
      </c>
      <c r="AA78" s="49" t="s">
        <v>236</v>
      </c>
      <c r="AB78" s="56">
        <f>ROUND($AD9/$AH72*2*60,2)</f>
        <v>60</v>
      </c>
      <c r="AC78" s="49" t="s">
        <v>237</v>
      </c>
      <c r="AD78" s="6">
        <f>$AB78</f>
        <v>60</v>
      </c>
      <c r="AE78" s="49" t="s">
        <v>2607</v>
      </c>
      <c r="AF78" s="56">
        <f>ROUND(ROUND($AD9/$AH72*2*60,2),2)</f>
        <v>60</v>
      </c>
      <c r="AG78" s="49" t="s">
        <v>2608</v>
      </c>
      <c r="AH78" s="6">
        <f>$AF78</f>
        <v>60</v>
      </c>
    </row>
    <row r="79" spans="1:38" ht="18.399999999999999" customHeight="1">
      <c r="A79" s="39" t="s">
        <v>55</v>
      </c>
      <c r="B79" s="45"/>
      <c r="C79" s="45"/>
      <c r="D79" s="45"/>
      <c r="E79" s="45"/>
      <c r="F79" s="46"/>
      <c r="K79" s="40" t="s">
        <v>55</v>
      </c>
    </row>
    <row r="80" spans="1:38" ht="18.399999999999999" customHeight="1">
      <c r="A80" s="47" t="str">
        <f>CONCATENATE("   적하시간 :  t3=",TEXT($AB80,"#,##0.00")," min")</f>
        <v xml:space="preserve">   적하시간 :  t3=10.00 min</v>
      </c>
      <c r="B80" s="45"/>
      <c r="C80" s="45"/>
      <c r="D80" s="45"/>
      <c r="E80" s="45"/>
      <c r="F80" s="46"/>
      <c r="K80" s="48" t="str">
        <f>SUBSTITUTE(SUBSTITUTE("_x001D_  적하시간 :_x001D_ t3 = 10_x001D_min_x001D_","10",TEXT($AB80,"#,##0"),1),"_x001D_","'")</f>
        <v>'  적하시간 :' t3 = 10'min'</v>
      </c>
      <c r="AA80" s="49" t="s">
        <v>238</v>
      </c>
      <c r="AB80" s="57">
        <v>10</v>
      </c>
      <c r="AC80" s="49" t="s">
        <v>238</v>
      </c>
      <c r="AD80" s="6">
        <f>$AB80</f>
        <v>10</v>
      </c>
    </row>
    <row r="81" spans="1:34" ht="18.399999999999999" customHeight="1">
      <c r="A81" s="39" t="s">
        <v>55</v>
      </c>
      <c r="B81" s="45"/>
      <c r="C81" s="45"/>
      <c r="D81" s="45"/>
      <c r="E81" s="45"/>
      <c r="F81" s="46"/>
      <c r="K81" s="40" t="s">
        <v>55</v>
      </c>
    </row>
    <row r="82" spans="1:34" ht="18.399999999999999" customHeight="1">
      <c r="A82" s="47" t="str">
        <f>CONCATENATE("   적재대기 :  t4=",TEXT($AB82,"#,##0.00"),"  min")</f>
        <v xml:space="preserve">   적재대기 :  t4=0.42  min</v>
      </c>
      <c r="B82" s="45"/>
      <c r="C82" s="45"/>
      <c r="D82" s="45"/>
      <c r="E82" s="45"/>
      <c r="F82" s="46"/>
      <c r="K82" s="48" t="str">
        <f>SUBSTITUTE(SUBSTITUTE("_x001D_  적재대기 :_x001D_ t4 = 0.42 _x001D_min_x001D_","0.42",TEXT($AB82,"#,##0.00"),1),"_x001D_","'")</f>
        <v>'  적재대기 :' t4 = 0.42 'min'</v>
      </c>
      <c r="AA82" s="49" t="s">
        <v>239</v>
      </c>
      <c r="AB82" s="57">
        <v>0.42</v>
      </c>
      <c r="AC82" s="49" t="s">
        <v>239</v>
      </c>
      <c r="AD82" s="6">
        <f>$AB82</f>
        <v>0.42</v>
      </c>
    </row>
    <row r="83" spans="1:34" ht="18.399999999999999" customHeight="1">
      <c r="A83" s="39" t="s">
        <v>55</v>
      </c>
      <c r="B83" s="45"/>
      <c r="C83" s="45"/>
      <c r="D83" s="45"/>
      <c r="E83" s="45"/>
      <c r="F83" s="46"/>
      <c r="K83" s="40" t="s">
        <v>55</v>
      </c>
    </row>
    <row r="84" spans="1:34" ht="18.399999999999999" customHeight="1">
      <c r="A84" s="47" t="str">
        <f>CONCATENATE("   Cm = t1 + t2 + t3 + t4 =",TEXT($AF84,"#,##0.00"),"  min ")</f>
        <v xml:space="preserve">   Cm = t1 + t2 + t3 + t4 =80.42  min </v>
      </c>
      <c r="B84" s="45">
        <f>SUM($C84,$D84,$E84)</f>
        <v>0</v>
      </c>
      <c r="C84" s="45"/>
      <c r="D84" s="45"/>
      <c r="E84" s="45"/>
      <c r="F84" s="46"/>
      <c r="K84" s="40" t="s">
        <v>296</v>
      </c>
      <c r="AA84" s="49" t="s">
        <v>242</v>
      </c>
      <c r="AB84" s="56">
        <f>ROUND($AD76+$AD78+$AD80+$AD82,2)</f>
        <v>80.42</v>
      </c>
      <c r="AC84" s="49" t="s">
        <v>194</v>
      </c>
      <c r="AD84" s="6">
        <f>$AB84</f>
        <v>80.42</v>
      </c>
      <c r="AE84" s="49" t="s">
        <v>2609</v>
      </c>
      <c r="AF84" s="56">
        <f>ROUND(ROUND($AD76+$AD78+$AD80+$AD82,2),2)</f>
        <v>80.42</v>
      </c>
      <c r="AG84" s="49" t="s">
        <v>2610</v>
      </c>
      <c r="AH84" s="6">
        <f>$AF84</f>
        <v>80.42</v>
      </c>
    </row>
    <row r="85" spans="1:34" ht="18.399999999999999" customHeight="1">
      <c r="A85" s="39" t="s">
        <v>55</v>
      </c>
      <c r="B85" s="45"/>
      <c r="C85" s="45"/>
      <c r="D85" s="45"/>
      <c r="E85" s="45"/>
      <c r="F85" s="46"/>
      <c r="K85" s="40" t="s">
        <v>55</v>
      </c>
    </row>
    <row r="86" spans="1:34" ht="18.399999999999999" customHeight="1">
      <c r="A86" s="47" t="str">
        <f>CONCATENATE("   Cmt = t2 + t4 =",TEXT($AF86,"#,##0.00"),"  min ")</f>
        <v xml:space="preserve">   Cmt = t2 + t4 =60.42  min </v>
      </c>
      <c r="B86" s="45">
        <f>SUM($C86,$D86,$E86)</f>
        <v>0</v>
      </c>
      <c r="C86" s="45"/>
      <c r="D86" s="45"/>
      <c r="E86" s="45"/>
      <c r="F86" s="46"/>
      <c r="K86" s="40" t="s">
        <v>297</v>
      </c>
      <c r="AA86" s="49" t="s">
        <v>298</v>
      </c>
      <c r="AB86" s="56">
        <f>ROUND($AD78+$AD82,2)</f>
        <v>60.42</v>
      </c>
      <c r="AC86" s="49" t="s">
        <v>299</v>
      </c>
      <c r="AD86" s="6">
        <f>$AB86</f>
        <v>60.42</v>
      </c>
      <c r="AE86" s="49" t="s">
        <v>2611</v>
      </c>
      <c r="AF86" s="56">
        <f>ROUND(ROUND($AD78+$AD82,2),2)</f>
        <v>60.42</v>
      </c>
      <c r="AG86" s="49" t="s">
        <v>2612</v>
      </c>
      <c r="AH86" s="6">
        <f>$AF86</f>
        <v>60.42</v>
      </c>
    </row>
    <row r="87" spans="1:34" ht="18.399999999999999" customHeight="1">
      <c r="A87" s="39" t="s">
        <v>55</v>
      </c>
      <c r="B87" s="45"/>
      <c r="C87" s="45"/>
      <c r="D87" s="45"/>
      <c r="E87" s="45"/>
      <c r="F87" s="46"/>
      <c r="K87" s="40" t="s">
        <v>55</v>
      </c>
    </row>
    <row r="88" spans="1:34" ht="18.399999999999999" customHeight="1">
      <c r="A88" s="47" t="str">
        <f>CONCATENATE("   Q = 60 * E / Cm =",TEXT($AF88,"#,##0.00"),"  회/hr ")</f>
        <v xml:space="preserve">   Q = 60 * E / Cm =0.67  회/hr </v>
      </c>
      <c r="B88" s="45">
        <f>SUM($C88,$D88,$E88)</f>
        <v>0</v>
      </c>
      <c r="C88" s="45"/>
      <c r="D88" s="45"/>
      <c r="E88" s="45"/>
      <c r="F88" s="46"/>
      <c r="K88" s="40" t="s">
        <v>300</v>
      </c>
      <c r="AA88" s="49" t="s">
        <v>196</v>
      </c>
      <c r="AB88" s="56">
        <f>ROUND(60*$AL72/$AD84,2)</f>
        <v>0.67</v>
      </c>
      <c r="AC88" s="49" t="s">
        <v>187</v>
      </c>
      <c r="AD88" s="6">
        <f>$AB88</f>
        <v>0.67</v>
      </c>
      <c r="AE88" s="49" t="s">
        <v>2613</v>
      </c>
      <c r="AF88" s="56">
        <f>ROUND(ROUND(60*$AL72/$AD84,2),2)</f>
        <v>0.67</v>
      </c>
      <c r="AG88" s="49" t="s">
        <v>2614</v>
      </c>
      <c r="AH88" s="6">
        <f>$AF88</f>
        <v>0.67</v>
      </c>
    </row>
    <row r="89" spans="1:34" ht="18.399999999999999" customHeight="1">
      <c r="A89" s="39" t="s">
        <v>55</v>
      </c>
      <c r="B89" s="45"/>
      <c r="C89" s="45"/>
      <c r="D89" s="45"/>
      <c r="E89" s="45"/>
      <c r="F89" s="46"/>
      <c r="K89" s="40" t="s">
        <v>55</v>
      </c>
    </row>
    <row r="90" spans="1:34" ht="18.399999999999999" customHeight="1">
      <c r="A90" s="47" t="str">
        <f>CONCATENATE("   노무비 :  _x001D_59,020_x001D_/Q*T*N2 =",TEXT($AB90,"#,##0.0"))</f>
        <v xml:space="preserve">   노무비 :  _x001D_59,020_x001D_/Q*T*N2 =352,358.2</v>
      </c>
      <c r="B90" s="45">
        <f>SUM($C90,$D90,$E90)</f>
        <v>352358.2</v>
      </c>
      <c r="C90" s="45"/>
      <c r="D90" s="45"/>
      <c r="E90" s="45">
        <f>$AB90</f>
        <v>352358.2</v>
      </c>
      <c r="F90" s="46" t="s">
        <v>55</v>
      </c>
      <c r="K90" s="40" t="s">
        <v>312</v>
      </c>
      <c r="AA90" s="33" t="s">
        <v>155</v>
      </c>
      <c r="AB90" s="56">
        <f>TRUNC(중기사용료목록!F16/$AD88*$AD72*$AD35,1)</f>
        <v>352358.2</v>
      </c>
      <c r="AC90" s="33" t="s">
        <v>156</v>
      </c>
      <c r="AD90" s="6">
        <f>$AD63+$AB90</f>
        <v>719763.10000000009</v>
      </c>
    </row>
    <row r="91" spans="1:34" ht="18.399999999999999" customHeight="1">
      <c r="A91" s="39" t="s">
        <v>55</v>
      </c>
      <c r="B91" s="45"/>
      <c r="C91" s="45"/>
      <c r="D91" s="45"/>
      <c r="E91" s="45"/>
      <c r="F91" s="46"/>
      <c r="K91" s="40" t="s">
        <v>55</v>
      </c>
    </row>
    <row r="92" spans="1:34" ht="18.399999999999999" customHeight="1">
      <c r="A92" s="47" t="str">
        <f>CONCATENATE("   재료비 :  _x001D_36,357_x001D_/Q*Cmt/Cm*T*N2 =",TEXT($AB92,"#,##0.0"))</f>
        <v xml:space="preserve">   재료비 :  _x001D_36,357_x001D_/Q*Cmt/Cm*T*N2 =163,075.9</v>
      </c>
      <c r="B92" s="45">
        <f>SUM($C92,$D92,$E92)</f>
        <v>163075.9</v>
      </c>
      <c r="C92" s="45"/>
      <c r="D92" s="45"/>
      <c r="E92" s="45">
        <f>$AB92</f>
        <v>163075.9</v>
      </c>
      <c r="F92" s="46" t="s">
        <v>55</v>
      </c>
      <c r="K92" s="40" t="s">
        <v>313</v>
      </c>
      <c r="AA92" s="33" t="s">
        <v>155</v>
      </c>
      <c r="AB92" s="56">
        <f>TRUNC(중기사용료목록!E16/$AD88*$AD86/$AD84*$AD72*$AD35,1)</f>
        <v>163075.9</v>
      </c>
      <c r="AC92" s="33" t="s">
        <v>156</v>
      </c>
      <c r="AD92" s="6">
        <f>$AD90+$AB92</f>
        <v>882839.00000000012</v>
      </c>
    </row>
    <row r="93" spans="1:34" ht="18.399999999999999" customHeight="1">
      <c r="A93" s="39" t="s">
        <v>55</v>
      </c>
      <c r="B93" s="45"/>
      <c r="C93" s="45"/>
      <c r="D93" s="45"/>
      <c r="E93" s="45"/>
      <c r="F93" s="46"/>
      <c r="K93" s="40" t="s">
        <v>55</v>
      </c>
    </row>
    <row r="94" spans="1:34" ht="18.399999999999999" customHeight="1">
      <c r="A94" s="47" t="str">
        <f>CONCATENATE("   경  비 :  _x001D_20,659_x001D_/Q*T*N2 =",TEXT($AB94,"#,##0.0"))</f>
        <v xml:space="preserve">   경  비 :  _x001D_20,659_x001D_/Q*T*N2 =123,337.3</v>
      </c>
      <c r="B94" s="45">
        <f>SUM($C94,$D94,$E94)</f>
        <v>123337.3</v>
      </c>
      <c r="C94" s="45"/>
      <c r="D94" s="45"/>
      <c r="E94" s="45">
        <f>$AB94</f>
        <v>123337.3</v>
      </c>
      <c r="F94" s="46" t="s">
        <v>55</v>
      </c>
      <c r="K94" s="40" t="s">
        <v>314</v>
      </c>
      <c r="AA94" s="33" t="s">
        <v>155</v>
      </c>
      <c r="AB94" s="56">
        <f>TRUNC(중기사용료목록!G16/$AD88*$AD72*$AD35,1)</f>
        <v>123337.3</v>
      </c>
      <c r="AC94" s="33" t="s">
        <v>156</v>
      </c>
      <c r="AD94" s="6">
        <f>$AD92+$AB94</f>
        <v>1006176.3000000002</v>
      </c>
    </row>
    <row r="95" spans="1:34" ht="18.399999999999999" customHeight="1">
      <c r="A95" s="39" t="s">
        <v>55</v>
      </c>
      <c r="B95" s="45"/>
      <c r="C95" s="45"/>
      <c r="D95" s="45"/>
      <c r="E95" s="45"/>
      <c r="F95" s="46"/>
      <c r="K95" s="40" t="s">
        <v>55</v>
      </c>
    </row>
    <row r="96" spans="1:34" ht="18.399999999999999" customHeight="1">
      <c r="A96" s="39" t="s">
        <v>315</v>
      </c>
      <c r="B96" s="45"/>
      <c r="C96" s="45"/>
      <c r="D96" s="45"/>
      <c r="E96" s="45"/>
      <c r="F96" s="46"/>
      <c r="K96" s="40" t="s">
        <v>316</v>
      </c>
    </row>
    <row r="97" spans="1:34" ht="18.399999999999999" customHeight="1">
      <c r="A97" s="39" t="s">
        <v>55</v>
      </c>
      <c r="B97" s="45"/>
      <c r="C97" s="45"/>
      <c r="D97" s="45"/>
      <c r="E97" s="45"/>
      <c r="F97" s="46"/>
      <c r="K97" s="40" t="s">
        <v>55</v>
      </c>
    </row>
    <row r="98" spans="1:34" ht="18.399999999999999" customHeight="1">
      <c r="A98" s="47" t="str">
        <f>CONCATENATE("   적재시간 :  t1=",TEXT($AB98,"#,##0.00")," min")</f>
        <v xml:space="preserve">   적재시간 :  t1=10.00 min</v>
      </c>
      <c r="B98" s="45"/>
      <c r="C98" s="45"/>
      <c r="D98" s="45"/>
      <c r="E98" s="45"/>
      <c r="F98" s="46"/>
      <c r="K98" s="48" t="str">
        <f>SUBSTITUTE(SUBSTITUTE("_x001D_  적재시간 :_x001D_ t1 = 10_x001D_min_x001D_","10",TEXT($AB98,"#,##0"),1),"_x001D_","'")</f>
        <v>'  적재시간 :' t1 = 10'min'</v>
      </c>
      <c r="AA98" s="49" t="s">
        <v>234</v>
      </c>
      <c r="AB98" s="57">
        <v>10</v>
      </c>
      <c r="AC98" s="49" t="s">
        <v>234</v>
      </c>
      <c r="AD98" s="6">
        <f>$AB98</f>
        <v>10</v>
      </c>
    </row>
    <row r="99" spans="1:34" ht="18.399999999999999" customHeight="1">
      <c r="A99" s="39" t="s">
        <v>55</v>
      </c>
      <c r="B99" s="45"/>
      <c r="C99" s="45"/>
      <c r="D99" s="45"/>
      <c r="E99" s="45"/>
      <c r="F99" s="46"/>
      <c r="K99" s="40" t="s">
        <v>55</v>
      </c>
    </row>
    <row r="100" spans="1:34" ht="18.399999999999999" customHeight="1">
      <c r="A100" s="47" t="str">
        <f>CONCATENATE("   적하시간 :  t3=",TEXT($AB100,"#,##0.00")," min")</f>
        <v xml:space="preserve">   적하시간 :  t3=10.00 min</v>
      </c>
      <c r="B100" s="45"/>
      <c r="C100" s="45"/>
      <c r="D100" s="45"/>
      <c r="E100" s="45"/>
      <c r="F100" s="46"/>
      <c r="K100" s="48" t="str">
        <f>SUBSTITUTE(SUBSTITUTE("_x001D_  적하시간 :_x001D_ t3 = 10_x001D_min_x001D_","10",TEXT($AB100,"#,##0"),1),"_x001D_","'")</f>
        <v>'  적하시간 :' t3 = 10'min'</v>
      </c>
      <c r="AA100" s="49" t="s">
        <v>238</v>
      </c>
      <c r="AB100" s="57">
        <v>10</v>
      </c>
      <c r="AC100" s="49" t="s">
        <v>238</v>
      </c>
      <c r="AD100" s="6">
        <f>$AB100</f>
        <v>10</v>
      </c>
    </row>
    <row r="101" spans="1:34" ht="18.399999999999999" customHeight="1">
      <c r="A101" s="39" t="s">
        <v>55</v>
      </c>
      <c r="B101" s="45"/>
      <c r="C101" s="45"/>
      <c r="D101" s="45"/>
      <c r="E101" s="45"/>
      <c r="F101" s="46"/>
      <c r="K101" s="40" t="s">
        <v>55</v>
      </c>
    </row>
    <row r="102" spans="1:34" ht="18.399999999999999" customHeight="1">
      <c r="A102" s="47" t="str">
        <f>CONCATENATE("   Cm = t1 + t3 =",TEXT($AF102,"#,##0.00"),"  min ")</f>
        <v xml:space="preserve">   Cm = t1 + t3 =20.00  min </v>
      </c>
      <c r="B102" s="45">
        <f>SUM($C102,$D102,$E102)</f>
        <v>0</v>
      </c>
      <c r="C102" s="45"/>
      <c r="D102" s="45"/>
      <c r="E102" s="45"/>
      <c r="F102" s="46"/>
      <c r="K102" s="40" t="s">
        <v>317</v>
      </c>
      <c r="AA102" s="49" t="s">
        <v>242</v>
      </c>
      <c r="AB102" s="56">
        <f>ROUND($AD98+$AD100,2)</f>
        <v>20</v>
      </c>
      <c r="AC102" s="49" t="s">
        <v>194</v>
      </c>
      <c r="AD102" s="6">
        <f>$AB102</f>
        <v>20</v>
      </c>
      <c r="AE102" s="49" t="s">
        <v>2615</v>
      </c>
      <c r="AF102" s="56">
        <f>ROUND(ROUND($AD98+$AD100,2),2)</f>
        <v>20</v>
      </c>
      <c r="AG102" s="49" t="s">
        <v>2616</v>
      </c>
      <c r="AH102" s="6">
        <f>$AF102</f>
        <v>20</v>
      </c>
    </row>
    <row r="103" spans="1:34" ht="18.399999999999999" customHeight="1">
      <c r="A103" s="39" t="s">
        <v>55</v>
      </c>
      <c r="B103" s="45"/>
      <c r="C103" s="45"/>
      <c r="D103" s="45"/>
      <c r="E103" s="45"/>
      <c r="F103" s="46"/>
      <c r="K103" s="40" t="s">
        <v>55</v>
      </c>
    </row>
    <row r="104" spans="1:34" ht="18.399999999999999" customHeight="1">
      <c r="A104" s="47" t="str">
        <f>CONCATENATE("   Q = 60 * E / Cm =",TEXT($AF104,"#,##0.00"),"  회/hr ")</f>
        <v xml:space="preserve">   Q = 60 * E / Cm =2.70  회/hr </v>
      </c>
      <c r="B104" s="45">
        <f>SUM($C104,$D104,$E104)</f>
        <v>0</v>
      </c>
      <c r="C104" s="45"/>
      <c r="D104" s="45"/>
      <c r="E104" s="45"/>
      <c r="F104" s="46"/>
      <c r="K104" s="40" t="s">
        <v>300</v>
      </c>
      <c r="AA104" s="49" t="s">
        <v>196</v>
      </c>
      <c r="AB104" s="56">
        <f>ROUND(60*$AL72/$AD102,2)</f>
        <v>2.7</v>
      </c>
      <c r="AC104" s="49" t="s">
        <v>187</v>
      </c>
      <c r="AD104" s="6">
        <f>$AB104</f>
        <v>2.7</v>
      </c>
      <c r="AE104" s="49" t="s">
        <v>2617</v>
      </c>
      <c r="AF104" s="56">
        <f>ROUND(ROUND(60*$AL72/$AD102,2),2)</f>
        <v>2.7</v>
      </c>
      <c r="AG104" s="49" t="s">
        <v>2618</v>
      </c>
      <c r="AH104" s="6">
        <f>$AF104</f>
        <v>2.7</v>
      </c>
    </row>
    <row r="105" spans="1:34" ht="18.399999999999999" customHeight="1">
      <c r="A105" s="39" t="s">
        <v>55</v>
      </c>
      <c r="B105" s="45"/>
      <c r="C105" s="45"/>
      <c r="D105" s="45"/>
      <c r="E105" s="45"/>
      <c r="F105" s="46"/>
      <c r="K105" s="40" t="s">
        <v>55</v>
      </c>
    </row>
    <row r="106" spans="1:34" ht="18.399999999999999" customHeight="1">
      <c r="A106" s="47" t="str">
        <f>CONCATENATE("   노무비 :  _x001D_49,778_x001D_ / Q * T * N2 =",TEXT($AB106,"#,##0.0"))</f>
        <v xml:space="preserve">   노무비 :  _x001D_49,778_x001D_ / Q * T * N2 =73,745.1</v>
      </c>
      <c r="B106" s="45">
        <f>SUM($C106,$D106,$E106)</f>
        <v>73745.100000000006</v>
      </c>
      <c r="C106" s="45"/>
      <c r="D106" s="45"/>
      <c r="E106" s="45">
        <f>$AB106</f>
        <v>73745.100000000006</v>
      </c>
      <c r="F106" s="46" t="s">
        <v>55</v>
      </c>
      <c r="K106" s="40" t="s">
        <v>318</v>
      </c>
      <c r="AA106" s="33" t="s">
        <v>155</v>
      </c>
      <c r="AB106" s="56">
        <f>TRUNC(중기사용료목록!F27/$AD104*$AD72*$AD35,1)</f>
        <v>73745.100000000006</v>
      </c>
      <c r="AC106" s="33" t="s">
        <v>156</v>
      </c>
      <c r="AD106" s="6">
        <f>$AD94+$AB106</f>
        <v>1079921.4000000001</v>
      </c>
    </row>
    <row r="107" spans="1:34" ht="18.399999999999999" customHeight="1">
      <c r="A107" s="39" t="s">
        <v>55</v>
      </c>
      <c r="B107" s="45"/>
      <c r="C107" s="45"/>
      <c r="D107" s="45"/>
      <c r="E107" s="45"/>
      <c r="F107" s="46"/>
      <c r="K107" s="40" t="s">
        <v>55</v>
      </c>
    </row>
    <row r="108" spans="1:34" ht="18.399999999999999" customHeight="1">
      <c r="A108" s="47" t="str">
        <f>CONCATENATE("   재료비 :  _x001D_20,480_x001D_ / Q * T * N2 =",TEXT($AB108,"#,##0.0"))</f>
        <v xml:space="preserve">   재료비 :  _x001D_20,480_x001D_ / Q * T * N2 =30,340.7</v>
      </c>
      <c r="B108" s="45">
        <f>SUM($C108,$D108,$E108)</f>
        <v>30340.7</v>
      </c>
      <c r="C108" s="45"/>
      <c r="D108" s="45"/>
      <c r="E108" s="45">
        <f>$AB108</f>
        <v>30340.7</v>
      </c>
      <c r="F108" s="46" t="s">
        <v>55</v>
      </c>
      <c r="K108" s="40" t="s">
        <v>319</v>
      </c>
      <c r="AA108" s="33" t="s">
        <v>155</v>
      </c>
      <c r="AB108" s="56">
        <f>TRUNC(중기사용료목록!E27/$AD104*$AD72*$AD35,1)</f>
        <v>30340.7</v>
      </c>
      <c r="AC108" s="33" t="s">
        <v>156</v>
      </c>
      <c r="AD108" s="6">
        <f>$AD106+$AB108</f>
        <v>1110262.1000000001</v>
      </c>
    </row>
    <row r="109" spans="1:34" ht="18.399999999999999" customHeight="1">
      <c r="A109" s="39" t="s">
        <v>55</v>
      </c>
      <c r="B109" s="45"/>
      <c r="C109" s="45"/>
      <c r="D109" s="45"/>
      <c r="E109" s="45"/>
      <c r="F109" s="46"/>
      <c r="K109" s="40" t="s">
        <v>55</v>
      </c>
    </row>
    <row r="110" spans="1:34" ht="18.399999999999999" customHeight="1">
      <c r="A110" s="47" t="str">
        <f>CONCATENATE("   경  비 :  _x001D_23,795_x001D_ / Q * T * N2 =",TEXT($AB110,"#,##0.0"))</f>
        <v xml:space="preserve">   경  비 :  _x001D_23,795_x001D_ / Q * T * N2 =35,251.8</v>
      </c>
      <c r="B110" s="45">
        <f>SUM($C110,$D110,$E110)</f>
        <v>35251.800000000003</v>
      </c>
      <c r="C110" s="45"/>
      <c r="D110" s="45"/>
      <c r="E110" s="45">
        <f>$AB110</f>
        <v>35251.800000000003</v>
      </c>
      <c r="F110" s="46" t="s">
        <v>55</v>
      </c>
      <c r="K110" s="40" t="s">
        <v>320</v>
      </c>
      <c r="AA110" s="33" t="s">
        <v>155</v>
      </c>
      <c r="AB110" s="56">
        <f>TRUNC(중기사용료목록!G27/$AD104*$AD72*$AD35,1)</f>
        <v>35251.800000000003</v>
      </c>
      <c r="AC110" s="33" t="s">
        <v>156</v>
      </c>
      <c r="AD110" s="6">
        <f>$AD108+$AB110</f>
        <v>1145513.9000000001</v>
      </c>
    </row>
    <row r="111" spans="1:34" ht="18.399999999999999" customHeight="1">
      <c r="A111" s="39" t="s">
        <v>55</v>
      </c>
      <c r="B111" s="45"/>
      <c r="C111" s="45"/>
      <c r="D111" s="45"/>
      <c r="E111" s="45"/>
      <c r="F111" s="46"/>
      <c r="K111" s="40" t="s">
        <v>55</v>
      </c>
    </row>
    <row r="112" spans="1:34" ht="18.399999999999999" customHeight="1">
      <c r="A112" s="39" t="s">
        <v>304</v>
      </c>
      <c r="B112" s="50">
        <f>SUM($C112,$D112,$E112)</f>
        <v>778109.00000000012</v>
      </c>
      <c r="C112" s="50">
        <f>$AB112</f>
        <v>0</v>
      </c>
      <c r="D112" s="50">
        <f>$AD112</f>
        <v>0</v>
      </c>
      <c r="E112" s="50">
        <f>$AF112</f>
        <v>778109.00000000012</v>
      </c>
      <c r="F112" s="51"/>
      <c r="K112" s="40" t="s">
        <v>305</v>
      </c>
      <c r="AE112" s="49" t="s">
        <v>201</v>
      </c>
      <c r="AF112" s="6">
        <f>$AD110-$AD63</f>
        <v>778109.00000000012</v>
      </c>
    </row>
    <row r="113" spans="1:42" ht="18.399999999999999" customHeight="1">
      <c r="A113" s="39" t="s">
        <v>55</v>
      </c>
      <c r="B113" s="45"/>
      <c r="C113" s="45"/>
      <c r="D113" s="45"/>
      <c r="E113" s="45"/>
      <c r="F113" s="46"/>
      <c r="K113" s="40" t="s">
        <v>55</v>
      </c>
    </row>
    <row r="114" spans="1:42" ht="18.399999999999999" customHeight="1">
      <c r="A114" s="39" t="s">
        <v>321</v>
      </c>
      <c r="B114" s="54">
        <f>SUM($C114,$D114,$E114)</f>
        <v>1145513.9000000001</v>
      </c>
      <c r="C114" s="54">
        <f>$AB114</f>
        <v>0</v>
      </c>
      <c r="D114" s="54">
        <f>$AD114</f>
        <v>0</v>
      </c>
      <c r="E114" s="54">
        <f>$AF114</f>
        <v>1145513.9000000001</v>
      </c>
      <c r="F114" s="55"/>
      <c r="K114" s="40" t="s">
        <v>322</v>
      </c>
      <c r="AE114" s="49" t="s">
        <v>218</v>
      </c>
      <c r="AF114" s="6">
        <f>$AD110</f>
        <v>1145513.9000000001</v>
      </c>
    </row>
    <row r="115" spans="1:42" ht="18.399999999999999" customHeight="1">
      <c r="A115" s="39"/>
      <c r="B115" s="40"/>
      <c r="C115" s="40"/>
      <c r="D115" s="40"/>
      <c r="E115" s="40"/>
      <c r="F115" s="41"/>
    </row>
    <row r="116" spans="1:42" ht="18.399999999999999" customHeight="1" thickBot="1">
      <c r="A116" s="52" t="s">
        <v>202</v>
      </c>
      <c r="B116" s="43">
        <f>SUM($C116,$D116,$E116)</f>
        <v>1145513</v>
      </c>
      <c r="C116" s="43">
        <v>0</v>
      </c>
      <c r="D116" s="43">
        <v>0</v>
      </c>
      <c r="E116" s="43">
        <f>TRUNC(SUM($AD110),0)</f>
        <v>1145513</v>
      </c>
      <c r="F116" s="53"/>
    </row>
    <row r="117" spans="1:42" ht="18.399999999999999" customHeight="1">
      <c r="A117" s="39"/>
      <c r="B117" s="40"/>
      <c r="C117" s="40"/>
      <c r="D117" s="40"/>
      <c r="E117" s="40"/>
      <c r="F117" s="41"/>
    </row>
    <row r="118" spans="1:42" ht="18.399999999999999" customHeight="1" thickBot="1">
      <c r="A118" s="39" t="s">
        <v>2482</v>
      </c>
      <c r="B118" s="42">
        <f>$B151</f>
        <v>5956</v>
      </c>
      <c r="C118" s="42">
        <f>$C151</f>
        <v>322</v>
      </c>
      <c r="D118" s="42">
        <f>$D151</f>
        <v>5297</v>
      </c>
      <c r="E118" s="42">
        <f>$E151</f>
        <v>337</v>
      </c>
      <c r="F118" s="41" t="s">
        <v>150</v>
      </c>
      <c r="G118" s="185" t="s">
        <v>86</v>
      </c>
      <c r="H118" s="185" t="s">
        <v>2401</v>
      </c>
      <c r="K118" s="185">
        <v>1</v>
      </c>
      <c r="Y118" s="6" t="b">
        <f>EXACT($Z118,$B151)</f>
        <v>1</v>
      </c>
      <c r="Z118" s="43">
        <v>5956</v>
      </c>
    </row>
    <row r="119" spans="1:42" ht="18.399999999999999" customHeight="1">
      <c r="A119" s="44"/>
      <c r="B119" s="40"/>
      <c r="C119" s="40"/>
      <c r="D119" s="40"/>
      <c r="E119" s="40"/>
      <c r="F119" s="41"/>
    </row>
    <row r="120" spans="1:42" ht="18.399999999999999" customHeight="1">
      <c r="A120" s="39" t="s">
        <v>55</v>
      </c>
      <c r="B120" s="40"/>
      <c r="C120" s="40"/>
      <c r="D120" s="40"/>
      <c r="E120" s="40"/>
      <c r="F120" s="41"/>
      <c r="G120" s="185" t="s">
        <v>55</v>
      </c>
      <c r="I120" s="185" t="s">
        <v>71</v>
      </c>
      <c r="J120" s="185" t="s">
        <v>55</v>
      </c>
      <c r="K120" s="185" t="s">
        <v>87</v>
      </c>
    </row>
    <row r="121" spans="1:42" ht="18.399999999999999" customHeight="1">
      <c r="A121" s="39" t="s">
        <v>55</v>
      </c>
      <c r="B121" s="45"/>
      <c r="C121" s="45"/>
      <c r="D121" s="45"/>
      <c r="E121" s="45"/>
      <c r="F121" s="46"/>
      <c r="K121" s="40" t="s">
        <v>55</v>
      </c>
    </row>
    <row r="122" spans="1:42" ht="18.399999999999999" customHeight="1">
      <c r="A122" s="39" t="s">
        <v>2483</v>
      </c>
      <c r="B122" s="45"/>
      <c r="C122" s="45"/>
      <c r="D122" s="45"/>
      <c r="E122" s="45"/>
      <c r="F122" s="46"/>
      <c r="K122" s="40" t="s">
        <v>2484</v>
      </c>
    </row>
    <row r="123" spans="1:42" ht="18.399999999999999" customHeight="1">
      <c r="A123" s="39" t="s">
        <v>55</v>
      </c>
      <c r="B123" s="45"/>
      <c r="C123" s="45"/>
      <c r="D123" s="45"/>
      <c r="E123" s="45"/>
      <c r="F123" s="46"/>
      <c r="K123" s="40" t="s">
        <v>55</v>
      </c>
    </row>
    <row r="124" spans="1:42" ht="18.399999999999999" customHeight="1">
      <c r="A124" s="47" t="str">
        <f>CONCATENATE("     q=",TEXT($AB124,"#,##0.0"),", L=",TEXT($AF124,"#,##0.00"),", K=",TEXT($AJ124,"#,##0.0"))</f>
        <v xml:space="preserve">     q=0.7, L=1.25, K=0.9</v>
      </c>
      <c r="B124" s="45"/>
      <c r="C124" s="45"/>
      <c r="D124" s="45"/>
      <c r="E124" s="45"/>
      <c r="F124" s="46"/>
      <c r="K124" s="48" t="str">
        <f>SUBSTITUTE(SUBSTITUTE(SUBSTITUTE(SUBSTITUTE("     q = 0.7, L = 1.25, K = 0.9","0.7",TEXT($AB124,"#,##0.0"),1),"1.25",TEXT($AF124,"#,##0.00"),1),"0.9",TEXT($AJ124,"#,##0.0"),1),"_x001D_","'")</f>
        <v xml:space="preserve">     q = 0.7, L = 1.25, K = 0.9</v>
      </c>
      <c r="AA124" s="49" t="s">
        <v>187</v>
      </c>
      <c r="AB124" s="57">
        <v>0.7</v>
      </c>
      <c r="AC124" s="49" t="s">
        <v>187</v>
      </c>
      <c r="AD124" s="6">
        <f>$AB124</f>
        <v>0.7</v>
      </c>
      <c r="AE124" s="49" t="s">
        <v>188</v>
      </c>
      <c r="AF124" s="57">
        <v>1.25</v>
      </c>
      <c r="AG124" s="49" t="s">
        <v>188</v>
      </c>
      <c r="AH124" s="6">
        <f>$AF124</f>
        <v>1.25</v>
      </c>
      <c r="AI124" s="49" t="s">
        <v>189</v>
      </c>
      <c r="AJ124" s="57">
        <v>0.9</v>
      </c>
      <c r="AK124" s="49" t="s">
        <v>189</v>
      </c>
      <c r="AL124" s="6">
        <f>$AJ124</f>
        <v>0.9</v>
      </c>
    </row>
    <row r="125" spans="1:42" ht="18.399999999999999" customHeight="1">
      <c r="A125" s="39" t="s">
        <v>55</v>
      </c>
      <c r="B125" s="45"/>
      <c r="C125" s="45"/>
      <c r="D125" s="45"/>
      <c r="E125" s="45"/>
      <c r="F125" s="46"/>
      <c r="K125" s="40" t="s">
        <v>55</v>
      </c>
    </row>
    <row r="126" spans="1:42" ht="18.399999999999999" customHeight="1">
      <c r="A126" s="47" t="str">
        <f>CONCATENATE("     E = 0.70 - 0.05 = ",TEXT($AF126,"#,##0.00"),", f = 1 / L = ",TEXT($AN126,"#,##0.00"))</f>
        <v xml:space="preserve">     E = 0.70 - 0.05 = 0.65, f = 1 / L = 0.80</v>
      </c>
      <c r="B126" s="45">
        <f>SUM($C126,$D126,$E126)</f>
        <v>0</v>
      </c>
      <c r="C126" s="45"/>
      <c r="D126" s="45"/>
      <c r="E126" s="45"/>
      <c r="F126" s="46"/>
      <c r="K126" s="40" t="s">
        <v>819</v>
      </c>
      <c r="AA126" s="49" t="s">
        <v>190</v>
      </c>
      <c r="AB126" s="56">
        <f>ROUND(0.7-0.05,2)</f>
        <v>0.65</v>
      </c>
      <c r="AC126" s="49" t="s">
        <v>191</v>
      </c>
      <c r="AD126" s="6">
        <f>$AB126</f>
        <v>0.65</v>
      </c>
      <c r="AE126" s="49" t="s">
        <v>2619</v>
      </c>
      <c r="AF126" s="56">
        <f>ROUND(ROUND(0.7-0.05,2),2)</f>
        <v>0.65</v>
      </c>
      <c r="AG126" s="49" t="s">
        <v>2620</v>
      </c>
      <c r="AH126" s="6">
        <f>$AF126</f>
        <v>0.65</v>
      </c>
      <c r="AI126" s="49" t="s">
        <v>192</v>
      </c>
      <c r="AJ126" s="56">
        <f>ROUND(1/$AH124,2)</f>
        <v>0.8</v>
      </c>
      <c r="AK126" s="49" t="s">
        <v>193</v>
      </c>
      <c r="AL126" s="6">
        <f>$AJ126</f>
        <v>0.8</v>
      </c>
      <c r="AM126" s="49" t="s">
        <v>2621</v>
      </c>
      <c r="AN126" s="56">
        <f>ROUND(ROUND(1/$AH124,2),2)</f>
        <v>0.8</v>
      </c>
      <c r="AO126" s="49" t="s">
        <v>2622</v>
      </c>
      <c r="AP126" s="6">
        <f>$AN126</f>
        <v>0.8</v>
      </c>
    </row>
    <row r="127" spans="1:42" ht="18.399999999999999" customHeight="1">
      <c r="A127" s="39" t="s">
        <v>55</v>
      </c>
      <c r="B127" s="45"/>
      <c r="C127" s="45"/>
      <c r="D127" s="45"/>
      <c r="E127" s="45"/>
      <c r="F127" s="46"/>
      <c r="K127" s="40" t="s">
        <v>55</v>
      </c>
    </row>
    <row r="128" spans="1:42" ht="18.399999999999999" customHeight="1">
      <c r="A128" s="47" t="str">
        <f>CONCATENATE("     Cm=",TEXT($AB128,"#,##0.00")," sec(90도)")</f>
        <v xml:space="preserve">     Cm=18.00 sec(90도)</v>
      </c>
      <c r="B128" s="45"/>
      <c r="C128" s="45"/>
      <c r="D128" s="45"/>
      <c r="E128" s="45"/>
      <c r="F128" s="46"/>
      <c r="K128" s="48" t="str">
        <f>SUBSTITUTE(SUBSTITUTE("     Cm = 18_x001D_sec(135도)_x001D_","18",TEXT($AB128,"#,##0"),1),"_x001D_","'")</f>
        <v xml:space="preserve">     Cm = 18'sec(135도)'</v>
      </c>
      <c r="AA128" s="49" t="s">
        <v>194</v>
      </c>
      <c r="AB128" s="57">
        <v>18</v>
      </c>
      <c r="AC128" s="49" t="s">
        <v>194</v>
      </c>
      <c r="AD128" s="6">
        <f>$AB128</f>
        <v>18</v>
      </c>
    </row>
    <row r="129" spans="1:34" ht="18.399999999999999" customHeight="1">
      <c r="A129" s="39" t="s">
        <v>55</v>
      </c>
      <c r="B129" s="45"/>
      <c r="C129" s="45"/>
      <c r="D129" s="45"/>
      <c r="E129" s="45"/>
      <c r="F129" s="46"/>
      <c r="K129" s="40" t="s">
        <v>55</v>
      </c>
    </row>
    <row r="130" spans="1:34" ht="18.399999999999999" customHeight="1">
      <c r="A130" s="47" t="str">
        <f>CONCATENATE("     Q = 3600 * q * K * f * E / Cm = ",TEXT($AF130,"#,##0.00")," ㎥/hr ")</f>
        <v xml:space="preserve">     Q = 3600 * q * K * f * E / Cm = 65.52 ㎥/hr </v>
      </c>
      <c r="B130" s="45">
        <f>SUM($C130,$D130,$E130)</f>
        <v>0</v>
      </c>
      <c r="C130" s="45"/>
      <c r="D130" s="45"/>
      <c r="E130" s="45"/>
      <c r="F130" s="46"/>
      <c r="K130" s="40" t="s">
        <v>195</v>
      </c>
      <c r="AA130" s="49" t="s">
        <v>196</v>
      </c>
      <c r="AB130" s="56">
        <f>ROUND(3600*$AD124*$AL124*$AL126*$AD126/$AD128,2)</f>
        <v>65.52</v>
      </c>
      <c r="AC130" s="49" t="s">
        <v>187</v>
      </c>
      <c r="AD130" s="6">
        <f>$AB130</f>
        <v>65.52</v>
      </c>
      <c r="AE130" s="49" t="s">
        <v>2623</v>
      </c>
      <c r="AF130" s="56">
        <f>ROUND(ROUND(3600*$AD124*$AL124*$AL126*$AD126/$AD128,2),2)</f>
        <v>65.52</v>
      </c>
      <c r="AG130" s="49" t="s">
        <v>2624</v>
      </c>
      <c r="AH130" s="6">
        <f>$AF130</f>
        <v>65.52</v>
      </c>
    </row>
    <row r="131" spans="1:34" ht="18.399999999999999" customHeight="1">
      <c r="A131" s="39" t="s">
        <v>55</v>
      </c>
      <c r="B131" s="45"/>
      <c r="C131" s="45"/>
      <c r="D131" s="45"/>
      <c r="E131" s="45"/>
      <c r="F131" s="46"/>
      <c r="K131" s="40" t="s">
        <v>55</v>
      </c>
    </row>
    <row r="132" spans="1:34" ht="18.399999999999999" customHeight="1">
      <c r="A132" s="47" t="str">
        <f>CONCATENATE("     재 료 비 : _x001D_23,449_x001D_ / Q *0.9 = ",TEXT($AB132,"#,##0.0"))</f>
        <v xml:space="preserve">     재 료 비 : _x001D_23,449_x001D_ / Q *0.9 = 322.1</v>
      </c>
      <c r="B132" s="45">
        <f>SUM($C132,$D132,$E132)</f>
        <v>322.10000000000002</v>
      </c>
      <c r="C132" s="45">
        <f>$AB132</f>
        <v>322.10000000000002</v>
      </c>
      <c r="D132" s="45"/>
      <c r="E132" s="45"/>
      <c r="F132" s="46" t="s">
        <v>55</v>
      </c>
      <c r="K132" s="40" t="s">
        <v>2485</v>
      </c>
      <c r="AA132" s="33" t="s">
        <v>134</v>
      </c>
      <c r="AB132" s="56">
        <f>TRUNC(중기사용료목록!E6/$AD130*0.9,1)</f>
        <v>322.10000000000002</v>
      </c>
      <c r="AC132" s="33" t="s">
        <v>135</v>
      </c>
      <c r="AD132" s="6">
        <f>$AB132</f>
        <v>322.10000000000002</v>
      </c>
    </row>
    <row r="133" spans="1:34" ht="18.399999999999999" customHeight="1">
      <c r="A133" s="39" t="s">
        <v>55</v>
      </c>
      <c r="B133" s="45"/>
      <c r="C133" s="45"/>
      <c r="D133" s="45"/>
      <c r="E133" s="45"/>
      <c r="F133" s="46"/>
      <c r="K133" s="40" t="s">
        <v>55</v>
      </c>
    </row>
    <row r="134" spans="1:34" ht="18.399999999999999" customHeight="1">
      <c r="A134" s="47" t="str">
        <f>CONCATENATE("     노 무 비 : _x001D_59,020_x001D_ / Q *0.9 = ",TEXT($AB134,"#,##0.0"))</f>
        <v xml:space="preserve">     노 무 비 : _x001D_59,020_x001D_ / Q *0.9 = 810.7</v>
      </c>
      <c r="B134" s="45">
        <f>SUM($C134,$D134,$E134)</f>
        <v>810.7</v>
      </c>
      <c r="C134" s="45"/>
      <c r="D134" s="45">
        <f>$AB134</f>
        <v>810.7</v>
      </c>
      <c r="E134" s="45"/>
      <c r="F134" s="46" t="s">
        <v>55</v>
      </c>
      <c r="K134" s="40" t="s">
        <v>2486</v>
      </c>
      <c r="AA134" s="33" t="s">
        <v>171</v>
      </c>
      <c r="AB134" s="56">
        <f>TRUNC(중기사용료목록!F6/$AD130*0.9,1)</f>
        <v>810.7</v>
      </c>
      <c r="AC134" s="33" t="s">
        <v>172</v>
      </c>
      <c r="AD134" s="6">
        <f>$AB134</f>
        <v>810.7</v>
      </c>
    </row>
    <row r="135" spans="1:34" ht="18.399999999999999" customHeight="1">
      <c r="A135" s="39" t="s">
        <v>55</v>
      </c>
      <c r="B135" s="45"/>
      <c r="C135" s="45"/>
      <c r="D135" s="45"/>
      <c r="E135" s="45"/>
      <c r="F135" s="46"/>
      <c r="K135" s="40" t="s">
        <v>55</v>
      </c>
    </row>
    <row r="136" spans="1:34" ht="18.399999999999999" customHeight="1">
      <c r="A136" s="47" t="str">
        <f>CONCATENATE("     경    비 : _x001D_24,554_x001D_ / Q *0.9 = ",TEXT($AB136,"#,##0.0"))</f>
        <v xml:space="preserve">     경    비 : _x001D_24,554_x001D_ / Q *0.9 = 337.2</v>
      </c>
      <c r="B136" s="45">
        <f>SUM($C136,$D136,$E136)</f>
        <v>337.2</v>
      </c>
      <c r="C136" s="45"/>
      <c r="D136" s="45"/>
      <c r="E136" s="45">
        <f>$AB136</f>
        <v>337.2</v>
      </c>
      <c r="F136" s="46" t="s">
        <v>55</v>
      </c>
      <c r="K136" s="40" t="s">
        <v>2487</v>
      </c>
      <c r="AA136" s="33" t="s">
        <v>155</v>
      </c>
      <c r="AB136" s="56">
        <f>TRUNC(중기사용료목록!G6/$AD130*0.9,1)</f>
        <v>337.2</v>
      </c>
      <c r="AC136" s="33" t="s">
        <v>156</v>
      </c>
      <c r="AD136" s="6">
        <f>$AB136</f>
        <v>337.2</v>
      </c>
    </row>
    <row r="137" spans="1:34" ht="18.399999999999999" customHeight="1">
      <c r="A137" s="39" t="s">
        <v>55</v>
      </c>
      <c r="B137" s="45"/>
      <c r="C137" s="45"/>
      <c r="D137" s="45"/>
      <c r="E137" s="45"/>
      <c r="F137" s="46"/>
      <c r="K137" s="40" t="s">
        <v>55</v>
      </c>
    </row>
    <row r="138" spans="1:34" ht="18.399999999999999" customHeight="1">
      <c r="A138" s="39" t="s">
        <v>197</v>
      </c>
      <c r="B138" s="50">
        <f>SUM($C138,$D138,$E138)</f>
        <v>1470.0000000000002</v>
      </c>
      <c r="C138" s="50">
        <f>$AB138</f>
        <v>322.10000000000002</v>
      </c>
      <c r="D138" s="50">
        <f>$AD138</f>
        <v>810.7</v>
      </c>
      <c r="E138" s="50">
        <f>$AF138</f>
        <v>337.2</v>
      </c>
      <c r="F138" s="51"/>
      <c r="K138" s="40" t="s">
        <v>198</v>
      </c>
      <c r="AA138" s="49" t="s">
        <v>199</v>
      </c>
      <c r="AB138" s="6">
        <f>$AD132</f>
        <v>322.10000000000002</v>
      </c>
      <c r="AC138" s="49" t="s">
        <v>200</v>
      </c>
      <c r="AD138" s="6">
        <f>$AD134</f>
        <v>810.7</v>
      </c>
      <c r="AE138" s="49" t="s">
        <v>201</v>
      </c>
      <c r="AF138" s="6">
        <f>$AD136</f>
        <v>337.2</v>
      </c>
    </row>
    <row r="139" spans="1:34" ht="18.399999999999999" customHeight="1">
      <c r="A139" s="39" t="s">
        <v>55</v>
      </c>
      <c r="B139" s="45"/>
      <c r="C139" s="45"/>
      <c r="D139" s="45"/>
      <c r="E139" s="45"/>
      <c r="F139" s="46"/>
      <c r="K139" s="40" t="s">
        <v>55</v>
      </c>
    </row>
    <row r="140" spans="1:34" ht="18.399999999999999" customHeight="1">
      <c r="A140" s="39" t="s">
        <v>55</v>
      </c>
      <c r="B140" s="45"/>
      <c r="C140" s="45"/>
      <c r="D140" s="45"/>
      <c r="E140" s="45"/>
      <c r="F140" s="46"/>
      <c r="K140" s="40" t="s">
        <v>55</v>
      </c>
    </row>
    <row r="141" spans="1:34" ht="18.399999999999999" customHeight="1">
      <c r="A141" s="39" t="s">
        <v>823</v>
      </c>
      <c r="B141" s="45"/>
      <c r="C141" s="45"/>
      <c r="D141" s="45"/>
      <c r="E141" s="45"/>
      <c r="F141" s="46"/>
      <c r="K141" s="40" t="s">
        <v>824</v>
      </c>
    </row>
    <row r="142" spans="1:34" ht="18.399999999999999" customHeight="1">
      <c r="A142" s="39" t="s">
        <v>55</v>
      </c>
      <c r="B142" s="45"/>
      <c r="C142" s="45"/>
      <c r="D142" s="45"/>
      <c r="E142" s="45"/>
      <c r="F142" s="46"/>
      <c r="K142" s="40" t="s">
        <v>55</v>
      </c>
    </row>
    <row r="143" spans="1:34" ht="18.399999999999999" customHeight="1">
      <c r="A143" s="39" t="s">
        <v>1310</v>
      </c>
      <c r="B143" s="45"/>
      <c r="C143" s="45"/>
      <c r="D143" s="45"/>
      <c r="E143" s="45"/>
      <c r="F143" s="46"/>
      <c r="K143" s="40" t="s">
        <v>1311</v>
      </c>
    </row>
    <row r="144" spans="1:34" ht="18.399999999999999" customHeight="1">
      <c r="A144" s="39" t="s">
        <v>55</v>
      </c>
      <c r="B144" s="45"/>
      <c r="C144" s="45"/>
      <c r="D144" s="45"/>
      <c r="E144" s="45"/>
      <c r="F144" s="46"/>
      <c r="K144" s="40" t="s">
        <v>55</v>
      </c>
    </row>
    <row r="145" spans="1:32" ht="18.399999999999999" customHeight="1">
      <c r="A145" s="39" t="s">
        <v>1312</v>
      </c>
      <c r="B145" s="45">
        <f>SUM($C145,$D145,$E145)</f>
        <v>0</v>
      </c>
      <c r="C145" s="45"/>
      <c r="D145" s="45"/>
      <c r="E145" s="45"/>
      <c r="F145" s="46"/>
      <c r="K145" s="40" t="s">
        <v>1313</v>
      </c>
      <c r="AA145" s="49" t="s">
        <v>228</v>
      </c>
      <c r="AB145" s="56">
        <f>3.6*1.4</f>
        <v>5.04</v>
      </c>
      <c r="AC145" s="49" t="s">
        <v>229</v>
      </c>
      <c r="AD145" s="6">
        <f>$AB145</f>
        <v>5.04</v>
      </c>
    </row>
    <row r="146" spans="1:32" ht="18.399999999999999" customHeight="1">
      <c r="A146" s="39" t="s">
        <v>55</v>
      </c>
      <c r="B146" s="45"/>
      <c r="C146" s="45"/>
      <c r="D146" s="45"/>
      <c r="E146" s="45"/>
      <c r="F146" s="46"/>
      <c r="K146" s="40" t="s">
        <v>55</v>
      </c>
    </row>
    <row r="147" spans="1:32" ht="18.399999999999999" customHeight="1">
      <c r="A147" s="47" t="str">
        <f>CONCATENATE(" ▶ 특별인부 :  _x001D_226,122_x001D_ / Q1 * 0.1 =",TEXT($AB147,"#,##0.0"))</f>
        <v xml:space="preserve"> ▶ 특별인부 :  _x001D_226,122_x001D_ / Q1 * 0.1 =4,486.5</v>
      </c>
      <c r="B147" s="45">
        <f>SUM($C147,$D147,$E147)</f>
        <v>4486.5</v>
      </c>
      <c r="C147" s="45"/>
      <c r="D147" s="45">
        <f>$AB147</f>
        <v>4486.5</v>
      </c>
      <c r="E147" s="45"/>
      <c r="F147" s="46" t="s">
        <v>55</v>
      </c>
      <c r="K147" s="40" t="s">
        <v>1860</v>
      </c>
      <c r="AA147" s="33" t="s">
        <v>171</v>
      </c>
      <c r="AB147" s="56">
        <f>TRUNC(노임!D4/$AD145*0.1,1)</f>
        <v>4486.5</v>
      </c>
      <c r="AC147" s="33" t="s">
        <v>172</v>
      </c>
      <c r="AD147" s="6">
        <f>$AD134+$AB147</f>
        <v>5297.2</v>
      </c>
    </row>
    <row r="148" spans="1:32" ht="18.399999999999999" customHeight="1">
      <c r="A148" s="39" t="s">
        <v>55</v>
      </c>
      <c r="B148" s="45"/>
      <c r="C148" s="45"/>
      <c r="D148" s="45"/>
      <c r="E148" s="45"/>
      <c r="F148" s="46"/>
      <c r="K148" s="40" t="s">
        <v>55</v>
      </c>
    </row>
    <row r="149" spans="1:32" ht="18.399999999999999" customHeight="1">
      <c r="A149" s="39" t="s">
        <v>197</v>
      </c>
      <c r="B149" s="50">
        <f>SUM($C149,$D149,$E149)</f>
        <v>4486.5</v>
      </c>
      <c r="C149" s="50">
        <f>$AB149</f>
        <v>0</v>
      </c>
      <c r="D149" s="50">
        <f>$AD149</f>
        <v>4486.5</v>
      </c>
      <c r="E149" s="50">
        <f>$AF149</f>
        <v>0</v>
      </c>
      <c r="F149" s="51"/>
      <c r="K149" s="40" t="s">
        <v>198</v>
      </c>
      <c r="AA149" s="49" t="s">
        <v>199</v>
      </c>
      <c r="AB149" s="6">
        <f>$AD132-$AD132</f>
        <v>0</v>
      </c>
      <c r="AC149" s="49" t="s">
        <v>200</v>
      </c>
      <c r="AD149" s="6">
        <f>$AD147-$AD134</f>
        <v>4486.5</v>
      </c>
      <c r="AE149" s="49" t="s">
        <v>201</v>
      </c>
      <c r="AF149" s="6">
        <f>$AD136-$AD136</f>
        <v>0</v>
      </c>
    </row>
    <row r="150" spans="1:32" ht="18.399999999999999" customHeight="1">
      <c r="A150" s="39"/>
      <c r="B150" s="40"/>
      <c r="C150" s="40"/>
      <c r="D150" s="40"/>
      <c r="E150" s="40"/>
      <c r="F150" s="41"/>
    </row>
    <row r="151" spans="1:32" ht="18.399999999999999" customHeight="1" thickBot="1">
      <c r="A151" s="52" t="s">
        <v>202</v>
      </c>
      <c r="B151" s="43">
        <f>SUM($C151,$D151,$E151)</f>
        <v>5956</v>
      </c>
      <c r="C151" s="43">
        <f>TRUNC(SUM($AD132),0)</f>
        <v>322</v>
      </c>
      <c r="D151" s="43">
        <f>TRUNC(SUM($AD147),0)</f>
        <v>5297</v>
      </c>
      <c r="E151" s="43">
        <f>TRUNC(SUM($AD136),0)</f>
        <v>337</v>
      </c>
      <c r="F151" s="53"/>
    </row>
    <row r="152" spans="1:32" ht="18.399999999999999" customHeight="1">
      <c r="A152" s="39"/>
      <c r="B152" s="40"/>
      <c r="C152" s="40"/>
      <c r="D152" s="40"/>
      <c r="E152" s="40"/>
      <c r="F152" s="41"/>
    </row>
    <row r="153" spans="1:32" ht="18.399999999999999" customHeight="1" thickBot="1">
      <c r="A153" s="39" t="s">
        <v>2488</v>
      </c>
      <c r="B153" s="42">
        <f>$B207</f>
        <v>8712</v>
      </c>
      <c r="C153" s="42">
        <f>$C207</f>
        <v>1616</v>
      </c>
      <c r="D153" s="42">
        <f>$D207</f>
        <v>5629</v>
      </c>
      <c r="E153" s="42">
        <f>$E207</f>
        <v>1467</v>
      </c>
      <c r="F153" s="41" t="s">
        <v>1741</v>
      </c>
      <c r="G153" s="185" t="s">
        <v>55</v>
      </c>
      <c r="H153" s="185" t="s">
        <v>1602</v>
      </c>
      <c r="K153" s="185">
        <v>1</v>
      </c>
      <c r="Y153" s="6" t="b">
        <f>EXACT($Z153,$B207)</f>
        <v>1</v>
      </c>
      <c r="Z153" s="43">
        <v>8712</v>
      </c>
    </row>
    <row r="154" spans="1:32" ht="18.399999999999999" customHeight="1">
      <c r="A154" s="44"/>
      <c r="B154" s="40"/>
      <c r="C154" s="40"/>
      <c r="D154" s="40"/>
      <c r="E154" s="40"/>
      <c r="F154" s="41"/>
    </row>
    <row r="155" spans="1:32" ht="18.399999999999999" customHeight="1">
      <c r="A155" s="39" t="s">
        <v>55</v>
      </c>
      <c r="B155" s="40"/>
      <c r="C155" s="40"/>
      <c r="D155" s="40"/>
      <c r="E155" s="40"/>
      <c r="F155" s="41"/>
      <c r="G155" s="185" t="s">
        <v>55</v>
      </c>
      <c r="I155" s="185" t="s">
        <v>71</v>
      </c>
      <c r="J155" s="185" t="s">
        <v>55</v>
      </c>
      <c r="K155" s="185" t="s">
        <v>87</v>
      </c>
    </row>
    <row r="156" spans="1:32" ht="18.399999999999999" customHeight="1">
      <c r="A156" s="39" t="s">
        <v>1861</v>
      </c>
      <c r="B156" s="45"/>
      <c r="C156" s="45"/>
      <c r="D156" s="45"/>
      <c r="E156" s="45"/>
      <c r="F156" s="46"/>
      <c r="K156" s="40" t="s">
        <v>1862</v>
      </c>
    </row>
    <row r="157" spans="1:32" ht="18.399999999999999" customHeight="1">
      <c r="A157" s="39" t="s">
        <v>2489</v>
      </c>
      <c r="B157" s="45"/>
      <c r="C157" s="45"/>
      <c r="D157" s="45"/>
      <c r="E157" s="45"/>
      <c r="F157" s="46"/>
      <c r="K157" s="40" t="s">
        <v>2490</v>
      </c>
    </row>
    <row r="158" spans="1:32" ht="18.399999999999999" customHeight="1">
      <c r="A158" s="39" t="s">
        <v>1863</v>
      </c>
      <c r="B158" s="45"/>
      <c r="C158" s="45"/>
      <c r="D158" s="45"/>
      <c r="E158" s="45"/>
      <c r="F158" s="46"/>
      <c r="K158" s="40" t="s">
        <v>1864</v>
      </c>
    </row>
    <row r="159" spans="1:32" ht="18.399999999999999" customHeight="1">
      <c r="A159" s="39" t="s">
        <v>55</v>
      </c>
      <c r="B159" s="45"/>
      <c r="C159" s="45"/>
      <c r="D159" s="45"/>
      <c r="E159" s="45"/>
      <c r="F159" s="46"/>
      <c r="K159" s="40" t="s">
        <v>55</v>
      </c>
    </row>
    <row r="160" spans="1:32" ht="18.399999999999999" customHeight="1">
      <c r="A160" s="47" t="str">
        <f>CONCATENATE("  Q=",TEXT($AB160,"#,##0.00"),"  m3/일")</f>
        <v xml:space="preserve">  Q=290.00  m3/일</v>
      </c>
      <c r="B160" s="45"/>
      <c r="C160" s="45"/>
      <c r="D160" s="45"/>
      <c r="E160" s="45"/>
      <c r="F160" s="46"/>
      <c r="K160" s="48" t="str">
        <f>SUBSTITUTE(SUBSTITUTE("  Q = 290 _x001D_m3/일_x001D_","290",TEXT($AB160,"#,##0"),1),"_x001D_","'")</f>
        <v xml:space="preserve">  Q = 290 'm3/일'</v>
      </c>
      <c r="AA160" s="49" t="s">
        <v>187</v>
      </c>
      <c r="AB160" s="57">
        <v>290</v>
      </c>
      <c r="AC160" s="49" t="s">
        <v>187</v>
      </c>
      <c r="AD160" s="6">
        <f>$AB160</f>
        <v>290</v>
      </c>
    </row>
    <row r="161" spans="1:30" ht="18.399999999999999" customHeight="1">
      <c r="A161" s="39" t="s">
        <v>55</v>
      </c>
      <c r="B161" s="45"/>
      <c r="C161" s="45"/>
      <c r="D161" s="45"/>
      <c r="E161" s="45"/>
      <c r="F161" s="46"/>
      <c r="K161" s="40" t="s">
        <v>55</v>
      </c>
    </row>
    <row r="162" spans="1:30" ht="18.399999999999999" customHeight="1">
      <c r="A162" s="39" t="s">
        <v>1320</v>
      </c>
      <c r="B162" s="45"/>
      <c r="C162" s="45"/>
      <c r="D162" s="45"/>
      <c r="E162" s="45"/>
      <c r="F162" s="46"/>
      <c r="K162" s="40" t="s">
        <v>1321</v>
      </c>
    </row>
    <row r="163" spans="1:30" ht="18.399999999999999" customHeight="1">
      <c r="A163" s="39" t="s">
        <v>55</v>
      </c>
      <c r="B163" s="45"/>
      <c r="C163" s="45"/>
      <c r="D163" s="45"/>
      <c r="E163" s="45"/>
      <c r="F163" s="46"/>
      <c r="K163" s="40" t="s">
        <v>55</v>
      </c>
    </row>
    <row r="164" spans="1:30" ht="18.399999999999999" customHeight="1">
      <c r="A164" s="47" t="str">
        <f>CONCATENATE(" ▶ 특별인부 :  _x001D_226,122_x001D_ / Q * 1 =",TEXT($AB164,"#,##0.0"))</f>
        <v xml:space="preserve"> ▶ 특별인부 :  _x001D_226,122_x001D_ / Q * 1 =779.7</v>
      </c>
      <c r="B164" s="45">
        <f>SUM($C164,$D164,$E164)</f>
        <v>779.7</v>
      </c>
      <c r="C164" s="45"/>
      <c r="D164" s="45">
        <f>$AB164</f>
        <v>779.7</v>
      </c>
      <c r="E164" s="45"/>
      <c r="F164" s="46" t="s">
        <v>55</v>
      </c>
      <c r="K164" s="40" t="s">
        <v>1322</v>
      </c>
      <c r="AA164" s="33" t="s">
        <v>171</v>
      </c>
      <c r="AB164" s="56">
        <f>TRUNC(노임!D4/$AD160*1,1)</f>
        <v>779.7</v>
      </c>
      <c r="AC164" s="33" t="s">
        <v>172</v>
      </c>
      <c r="AD164" s="6">
        <f>$AB164</f>
        <v>779.7</v>
      </c>
    </row>
    <row r="165" spans="1:30" ht="18.399999999999999" customHeight="1">
      <c r="A165" s="39" t="s">
        <v>55</v>
      </c>
      <c r="B165" s="45"/>
      <c r="C165" s="45"/>
      <c r="D165" s="45"/>
      <c r="E165" s="45"/>
      <c r="F165" s="46"/>
      <c r="K165" s="40" t="s">
        <v>55</v>
      </c>
    </row>
    <row r="166" spans="1:30" ht="18.399999999999999" customHeight="1">
      <c r="A166" s="47" t="str">
        <f>CONCATENATE(" ▶ 보통인부 :  _x001D_172,068_x001D_ / Q * 1 =",TEXT($AB166,"#,##0.0"))</f>
        <v xml:space="preserve"> ▶ 보통인부 :  _x001D_172,068_x001D_ / Q * 1 =593.3</v>
      </c>
      <c r="B166" s="45">
        <f>SUM($C166,$D166,$E166)</f>
        <v>593.29999999999995</v>
      </c>
      <c r="C166" s="45"/>
      <c r="D166" s="45">
        <f>$AB166</f>
        <v>593.29999999999995</v>
      </c>
      <c r="E166" s="45"/>
      <c r="F166" s="46" t="s">
        <v>55</v>
      </c>
      <c r="K166" s="40" t="s">
        <v>1323</v>
      </c>
      <c r="AA166" s="33" t="s">
        <v>171</v>
      </c>
      <c r="AB166" s="56">
        <f>TRUNC(노임!D3/$AD160*1,1)</f>
        <v>593.29999999999995</v>
      </c>
      <c r="AC166" s="33" t="s">
        <v>172</v>
      </c>
      <c r="AD166" s="6">
        <f>$AD164+$AB166</f>
        <v>1373</v>
      </c>
    </row>
    <row r="167" spans="1:30" ht="18.399999999999999" customHeight="1">
      <c r="A167" s="39" t="s">
        <v>55</v>
      </c>
      <c r="B167" s="45"/>
      <c r="C167" s="45"/>
      <c r="D167" s="45"/>
      <c r="E167" s="45"/>
      <c r="F167" s="46"/>
      <c r="K167" s="40" t="s">
        <v>55</v>
      </c>
    </row>
    <row r="168" spans="1:30" ht="18.399999999999999" customHeight="1">
      <c r="A168" s="39" t="s">
        <v>55</v>
      </c>
      <c r="B168" s="45"/>
      <c r="C168" s="45"/>
      <c r="D168" s="45"/>
      <c r="E168" s="45"/>
      <c r="F168" s="46"/>
      <c r="K168" s="40" t="s">
        <v>55</v>
      </c>
    </row>
    <row r="169" spans="1:30" ht="18.399999999999999" customHeight="1">
      <c r="A169" s="39" t="s">
        <v>262</v>
      </c>
      <c r="B169" s="50">
        <f>SUM($C169,$D169,$E169)</f>
        <v>1373</v>
      </c>
      <c r="C169" s="50">
        <f>$AB169</f>
        <v>0</v>
      </c>
      <c r="D169" s="50">
        <f>$AD169</f>
        <v>1373</v>
      </c>
      <c r="E169" s="50">
        <f>$AF169</f>
        <v>0</v>
      </c>
      <c r="F169" s="51"/>
      <c r="K169" s="40" t="s">
        <v>1324</v>
      </c>
      <c r="AC169" s="49" t="s">
        <v>200</v>
      </c>
      <c r="AD169" s="6">
        <f>$AD166</f>
        <v>1373</v>
      </c>
    </row>
    <row r="170" spans="1:30" ht="18.399999999999999" customHeight="1">
      <c r="A170" s="39" t="s">
        <v>55</v>
      </c>
      <c r="B170" s="45"/>
      <c r="C170" s="45"/>
      <c r="D170" s="45"/>
      <c r="E170" s="45"/>
      <c r="F170" s="46"/>
      <c r="K170" s="40" t="s">
        <v>55</v>
      </c>
    </row>
    <row r="171" spans="1:30" ht="18.399999999999999" customHeight="1">
      <c r="A171" s="39" t="s">
        <v>1865</v>
      </c>
      <c r="B171" s="45"/>
      <c r="C171" s="45"/>
      <c r="D171" s="45"/>
      <c r="E171" s="45"/>
      <c r="F171" s="46"/>
      <c r="K171" s="40" t="s">
        <v>1866</v>
      </c>
    </row>
    <row r="172" spans="1:30" ht="18.399999999999999" customHeight="1">
      <c r="A172" s="39" t="s">
        <v>55</v>
      </c>
      <c r="B172" s="45"/>
      <c r="C172" s="45"/>
      <c r="D172" s="45"/>
      <c r="E172" s="45"/>
      <c r="F172" s="46"/>
      <c r="K172" s="40" t="s">
        <v>55</v>
      </c>
    </row>
    <row r="173" spans="1:30" ht="18.399999999999999" customHeight="1">
      <c r="A173" s="47" t="str">
        <f>CONCATENATE(" ▶ 재료비 :  _x001D_23,449_x001D_ / Q * 8  hr  * 1.0  =",TEXT($AB173,"#,##0.0"))</f>
        <v xml:space="preserve"> ▶ 재료비 :  _x001D_23,449_x001D_ / Q * 8  hr  * 1.0  =646.8</v>
      </c>
      <c r="B173" s="45">
        <f>SUM($C173,$D173,$E173)</f>
        <v>646.79999999999995</v>
      </c>
      <c r="C173" s="45">
        <f>$AB173</f>
        <v>646.79999999999995</v>
      </c>
      <c r="D173" s="45"/>
      <c r="E173" s="45"/>
      <c r="F173" s="46" t="s">
        <v>55</v>
      </c>
      <c r="K173" s="40" t="s">
        <v>2491</v>
      </c>
      <c r="AA173" s="33" t="s">
        <v>134</v>
      </c>
      <c r="AB173" s="56">
        <f>TRUNC(중기사용료목록!E6/$AD160*8*1,1)</f>
        <v>646.79999999999995</v>
      </c>
      <c r="AC173" s="33" t="s">
        <v>135</v>
      </c>
      <c r="AD173" s="6">
        <f>$AB173</f>
        <v>646.79999999999995</v>
      </c>
    </row>
    <row r="174" spans="1:30" ht="18.399999999999999" customHeight="1">
      <c r="A174" s="39" t="s">
        <v>55</v>
      </c>
      <c r="B174" s="45"/>
      <c r="C174" s="45"/>
      <c r="D174" s="45"/>
      <c r="E174" s="45"/>
      <c r="F174" s="46"/>
      <c r="K174" s="40" t="s">
        <v>55</v>
      </c>
    </row>
    <row r="175" spans="1:30" ht="18.399999999999999" customHeight="1">
      <c r="A175" s="47" t="str">
        <f>CONCATENATE(" ▶ 노무비 :  _x001D_59,020_x001D_ / Q * 8  hr  * 1.0  =",TEXT($AB175,"#,##0.0"))</f>
        <v xml:space="preserve"> ▶ 노무비 :  _x001D_59,020_x001D_ / Q * 8  hr  * 1.0  =1,628.1</v>
      </c>
      <c r="B175" s="45">
        <f>SUM($C175,$D175,$E175)</f>
        <v>1628.1</v>
      </c>
      <c r="C175" s="45"/>
      <c r="D175" s="45">
        <f>$AB175</f>
        <v>1628.1</v>
      </c>
      <c r="E175" s="45"/>
      <c r="F175" s="46" t="s">
        <v>55</v>
      </c>
      <c r="K175" s="40" t="s">
        <v>2492</v>
      </c>
      <c r="AA175" s="33" t="s">
        <v>171</v>
      </c>
      <c r="AB175" s="56">
        <f>TRUNC(중기사용료목록!F6/$AD160*8*1,1)</f>
        <v>1628.1</v>
      </c>
      <c r="AC175" s="33" t="s">
        <v>172</v>
      </c>
      <c r="AD175" s="6">
        <f>$AD166+$AB175</f>
        <v>3001.1</v>
      </c>
    </row>
    <row r="176" spans="1:30" ht="18.399999999999999" customHeight="1">
      <c r="A176" s="39" t="s">
        <v>55</v>
      </c>
      <c r="B176" s="45"/>
      <c r="C176" s="45"/>
      <c r="D176" s="45"/>
      <c r="E176" s="45"/>
      <c r="F176" s="46"/>
      <c r="K176" s="40" t="s">
        <v>55</v>
      </c>
    </row>
    <row r="177" spans="1:32" ht="18.399999999999999" customHeight="1">
      <c r="A177" s="47" t="str">
        <f>CONCATENATE(" ▶ 경  비 :  _x001D_24,554_x001D_ / Q * 8  hr  * 1.0  =",TEXT($AB177,"#,##0.0"))</f>
        <v xml:space="preserve"> ▶ 경  비 :  _x001D_24,554_x001D_ / Q * 8  hr  * 1.0  =677.3</v>
      </c>
      <c r="B177" s="45">
        <f>SUM($C177,$D177,$E177)</f>
        <v>677.3</v>
      </c>
      <c r="C177" s="45"/>
      <c r="D177" s="45"/>
      <c r="E177" s="45">
        <f>$AB177</f>
        <v>677.3</v>
      </c>
      <c r="F177" s="46" t="s">
        <v>55</v>
      </c>
      <c r="K177" s="40" t="s">
        <v>2493</v>
      </c>
      <c r="AA177" s="33" t="s">
        <v>155</v>
      </c>
      <c r="AB177" s="56">
        <f>TRUNC(중기사용료목록!G6/$AD160*8*1,1)</f>
        <v>677.3</v>
      </c>
      <c r="AC177" s="33" t="s">
        <v>156</v>
      </c>
      <c r="AD177" s="6">
        <f>$AB177</f>
        <v>677.3</v>
      </c>
    </row>
    <row r="178" spans="1:32" ht="18.399999999999999" customHeight="1">
      <c r="A178" s="39" t="s">
        <v>55</v>
      </c>
      <c r="B178" s="45"/>
      <c r="C178" s="45"/>
      <c r="D178" s="45"/>
      <c r="E178" s="45"/>
      <c r="F178" s="46"/>
      <c r="K178" s="40" t="s">
        <v>55</v>
      </c>
    </row>
    <row r="179" spans="1:32" ht="18.399999999999999" customHeight="1">
      <c r="A179" s="39" t="s">
        <v>262</v>
      </c>
      <c r="B179" s="50">
        <f>SUM($C179,$D179,$E179)</f>
        <v>2952.2</v>
      </c>
      <c r="C179" s="50">
        <f>$AB179</f>
        <v>646.79999999999995</v>
      </c>
      <c r="D179" s="50">
        <f>$AD179</f>
        <v>1628.1</v>
      </c>
      <c r="E179" s="50">
        <f>$AF179</f>
        <v>677.3</v>
      </c>
      <c r="F179" s="51"/>
      <c r="K179" s="40" t="s">
        <v>1324</v>
      </c>
      <c r="AA179" s="49" t="s">
        <v>199</v>
      </c>
      <c r="AB179" s="6">
        <f>$AD173</f>
        <v>646.79999999999995</v>
      </c>
      <c r="AC179" s="49" t="s">
        <v>200</v>
      </c>
      <c r="AD179" s="6">
        <f>$AD175-$AD166</f>
        <v>1628.1</v>
      </c>
      <c r="AE179" s="49" t="s">
        <v>201</v>
      </c>
      <c r="AF179" s="6">
        <f>$AD177</f>
        <v>677.3</v>
      </c>
    </row>
    <row r="180" spans="1:32" ht="18.399999999999999" customHeight="1">
      <c r="A180" s="39" t="s">
        <v>55</v>
      </c>
      <c r="B180" s="45"/>
      <c r="C180" s="45"/>
      <c r="D180" s="45"/>
      <c r="E180" s="45"/>
      <c r="F180" s="46"/>
      <c r="K180" s="40" t="s">
        <v>55</v>
      </c>
    </row>
    <row r="181" spans="1:32" ht="18.399999999999999" customHeight="1">
      <c r="A181" s="39" t="s">
        <v>1867</v>
      </c>
      <c r="B181" s="45"/>
      <c r="C181" s="45"/>
      <c r="D181" s="45"/>
      <c r="E181" s="45"/>
      <c r="F181" s="46"/>
      <c r="K181" s="40" t="s">
        <v>1868</v>
      </c>
    </row>
    <row r="182" spans="1:32" ht="18.399999999999999" customHeight="1">
      <c r="A182" s="39" t="s">
        <v>55</v>
      </c>
      <c r="B182" s="45"/>
      <c r="C182" s="45"/>
      <c r="D182" s="45"/>
      <c r="E182" s="45"/>
      <c r="F182" s="46"/>
      <c r="K182" s="40" t="s">
        <v>55</v>
      </c>
    </row>
    <row r="183" spans="1:32" ht="18.399999999999999" customHeight="1">
      <c r="A183" s="47" t="str">
        <f>CONCATENATE("    재 료 비 :  _x001D_31,019_x001D_  / Q * 8  hr  * 1.0 =",TEXT($AB183,"#,##0.0"))</f>
        <v xml:space="preserve">    재 료 비 :  _x001D_31,019_x001D_  / Q * 8  hr  * 1.0 =855.6</v>
      </c>
      <c r="B183" s="45">
        <f>SUM($C183,$D183,$E183)</f>
        <v>855.6</v>
      </c>
      <c r="C183" s="45">
        <f>$AB183</f>
        <v>855.6</v>
      </c>
      <c r="D183" s="45"/>
      <c r="E183" s="45"/>
      <c r="F183" s="46" t="s">
        <v>55</v>
      </c>
      <c r="K183" s="40" t="s">
        <v>1869</v>
      </c>
      <c r="AA183" s="33" t="s">
        <v>134</v>
      </c>
      <c r="AB183" s="56">
        <f>TRUNC(중기사용료목록!E21/$AD160*8*1,1)</f>
        <v>855.6</v>
      </c>
      <c r="AC183" s="33" t="s">
        <v>135</v>
      </c>
      <c r="AD183" s="6">
        <f>$AD173+$AB183</f>
        <v>1502.4</v>
      </c>
    </row>
    <row r="184" spans="1:32" ht="18.399999999999999" customHeight="1">
      <c r="A184" s="39" t="s">
        <v>55</v>
      </c>
      <c r="B184" s="45"/>
      <c r="C184" s="45"/>
      <c r="D184" s="45"/>
      <c r="E184" s="45"/>
      <c r="F184" s="46"/>
      <c r="K184" s="40" t="s">
        <v>55</v>
      </c>
    </row>
    <row r="185" spans="1:32" ht="18.399999999999999" customHeight="1">
      <c r="A185" s="47" t="str">
        <f>CONCATENATE("    노 무 비 :  _x001D_59,020_x001D_  / Q * 8  hr  * 1.0 =",TEXT($AB185,"#,##0.0"))</f>
        <v xml:space="preserve">    노 무 비 :  _x001D_59,020_x001D_  / Q * 8  hr  * 1.0 =1,628.1</v>
      </c>
      <c r="B185" s="45">
        <f>SUM($C185,$D185,$E185)</f>
        <v>1628.1</v>
      </c>
      <c r="C185" s="45"/>
      <c r="D185" s="45">
        <f>$AB185</f>
        <v>1628.1</v>
      </c>
      <c r="E185" s="45"/>
      <c r="F185" s="46" t="s">
        <v>55</v>
      </c>
      <c r="K185" s="40" t="s">
        <v>1870</v>
      </c>
      <c r="AA185" s="33" t="s">
        <v>171</v>
      </c>
      <c r="AB185" s="56">
        <f>TRUNC(중기사용료목록!F21/$AD160*8*1,1)</f>
        <v>1628.1</v>
      </c>
      <c r="AC185" s="33" t="s">
        <v>172</v>
      </c>
      <c r="AD185" s="6">
        <f>$AD175+$AB185</f>
        <v>4629.2</v>
      </c>
    </row>
    <row r="186" spans="1:32" ht="18.399999999999999" customHeight="1">
      <c r="A186" s="39" t="s">
        <v>55</v>
      </c>
      <c r="B186" s="45"/>
      <c r="C186" s="45"/>
      <c r="D186" s="45"/>
      <c r="E186" s="45"/>
      <c r="F186" s="46"/>
      <c r="K186" s="40" t="s">
        <v>55</v>
      </c>
    </row>
    <row r="187" spans="1:32" ht="18.399999999999999" customHeight="1">
      <c r="A187" s="47" t="str">
        <f>CONCATENATE("    경    비 :  _x001D_26,662_x001D_  / Q * 8  hr  * 1.0 =",TEXT($AB187,"#,##0.0"))</f>
        <v xml:space="preserve">    경    비 :  _x001D_26,662_x001D_  / Q * 8  hr  * 1.0 =735.5</v>
      </c>
      <c r="B187" s="45">
        <f>SUM($C187,$D187,$E187)</f>
        <v>735.5</v>
      </c>
      <c r="C187" s="45"/>
      <c r="D187" s="45"/>
      <c r="E187" s="45">
        <f>$AB187</f>
        <v>735.5</v>
      </c>
      <c r="F187" s="46" t="s">
        <v>55</v>
      </c>
      <c r="K187" s="40" t="s">
        <v>1871</v>
      </c>
      <c r="AA187" s="33" t="s">
        <v>155</v>
      </c>
      <c r="AB187" s="56">
        <f>TRUNC(중기사용료목록!G21/$AD160*8*1,1)</f>
        <v>735.5</v>
      </c>
      <c r="AC187" s="33" t="s">
        <v>156</v>
      </c>
      <c r="AD187" s="6">
        <f>$AD177+$AB187</f>
        <v>1412.8</v>
      </c>
    </row>
    <row r="188" spans="1:32" ht="18.399999999999999" customHeight="1">
      <c r="A188" s="39" t="s">
        <v>55</v>
      </c>
      <c r="B188" s="45"/>
      <c r="C188" s="45"/>
      <c r="D188" s="45"/>
      <c r="E188" s="45"/>
      <c r="F188" s="46"/>
      <c r="K188" s="40" t="s">
        <v>55</v>
      </c>
    </row>
    <row r="189" spans="1:32" ht="18.399999999999999" customHeight="1">
      <c r="A189" s="39" t="s">
        <v>1872</v>
      </c>
      <c r="B189" s="45"/>
      <c r="C189" s="45"/>
      <c r="D189" s="45"/>
      <c r="E189" s="45"/>
      <c r="F189" s="46"/>
      <c r="K189" s="40" t="s">
        <v>1873</v>
      </c>
    </row>
    <row r="190" spans="1:32" ht="18.399999999999999" customHeight="1">
      <c r="A190" s="39" t="s">
        <v>55</v>
      </c>
      <c r="B190" s="45"/>
      <c r="C190" s="45"/>
      <c r="D190" s="45"/>
      <c r="E190" s="45"/>
      <c r="F190" s="46"/>
      <c r="K190" s="40" t="s">
        <v>55</v>
      </c>
    </row>
    <row r="191" spans="1:32" ht="18.399999999999999" customHeight="1">
      <c r="A191" s="39" t="s">
        <v>55</v>
      </c>
      <c r="B191" s="45"/>
      <c r="C191" s="45"/>
      <c r="D191" s="45"/>
      <c r="E191" s="45"/>
      <c r="F191" s="46"/>
      <c r="K191" s="40" t="s">
        <v>55</v>
      </c>
    </row>
    <row r="192" spans="1:32" ht="18.399999999999999" customHeight="1">
      <c r="A192" s="47" t="str">
        <f>CONCATENATE("    재 료 비 :  _x001D_4,119_x001D_  / Q * 8  hr  * 1.0 =",TEXT($AB192,"#,##0.0"))</f>
        <v xml:space="preserve">    재 료 비 :  _x001D_4,119_x001D_  / Q * 8  hr  * 1.0 =113.6</v>
      </c>
      <c r="B192" s="45">
        <f>SUM($C192,$D192,$E192)</f>
        <v>113.6</v>
      </c>
      <c r="C192" s="45">
        <f>$AB192</f>
        <v>113.6</v>
      </c>
      <c r="D192" s="45"/>
      <c r="E192" s="45"/>
      <c r="F192" s="46" t="s">
        <v>55</v>
      </c>
      <c r="K192" s="40" t="s">
        <v>1332</v>
      </c>
      <c r="AA192" s="33" t="s">
        <v>134</v>
      </c>
      <c r="AB192" s="56">
        <f>TRUNC(중기사용료목록!E20/$AD160*8*1,1)</f>
        <v>113.6</v>
      </c>
      <c r="AC192" s="33" t="s">
        <v>135</v>
      </c>
      <c r="AD192" s="6">
        <f>$AD183+$AB192</f>
        <v>1616</v>
      </c>
    </row>
    <row r="193" spans="1:32" ht="18.399999999999999" customHeight="1">
      <c r="A193" s="39" t="s">
        <v>55</v>
      </c>
      <c r="B193" s="45"/>
      <c r="C193" s="45"/>
      <c r="D193" s="45"/>
      <c r="E193" s="45"/>
      <c r="F193" s="46"/>
      <c r="K193" s="40" t="s">
        <v>55</v>
      </c>
    </row>
    <row r="194" spans="1:32" ht="18.399999999999999" customHeight="1">
      <c r="A194" s="47" t="str">
        <f>CONCATENATE("    노 무 비 :  _x001D_36,248_x001D_  / Q * 8  hr  * 1.0 =",TEXT($AB194,"#,##0.0"))</f>
        <v xml:space="preserve">    노 무 비 :  _x001D_36,248_x001D_  / Q * 8  hr  * 1.0 =999.9</v>
      </c>
      <c r="B194" s="45">
        <f>SUM($C194,$D194,$E194)</f>
        <v>999.9</v>
      </c>
      <c r="C194" s="45"/>
      <c r="D194" s="45">
        <f>$AB194</f>
        <v>999.9</v>
      </c>
      <c r="E194" s="45"/>
      <c r="F194" s="46" t="s">
        <v>55</v>
      </c>
      <c r="K194" s="40" t="s">
        <v>1333</v>
      </c>
      <c r="AA194" s="33" t="s">
        <v>171</v>
      </c>
      <c r="AB194" s="56">
        <f>TRUNC(중기사용료목록!F20/$AD160*8*1,1)</f>
        <v>999.9</v>
      </c>
      <c r="AC194" s="33" t="s">
        <v>172</v>
      </c>
      <c r="AD194" s="6">
        <f>$AD185+$AB194</f>
        <v>5629.0999999999995</v>
      </c>
    </row>
    <row r="195" spans="1:32" ht="18.399999999999999" customHeight="1">
      <c r="A195" s="39" t="s">
        <v>55</v>
      </c>
      <c r="B195" s="45"/>
      <c r="C195" s="45"/>
      <c r="D195" s="45"/>
      <c r="E195" s="45"/>
      <c r="F195" s="46"/>
      <c r="K195" s="40" t="s">
        <v>55</v>
      </c>
    </row>
    <row r="196" spans="1:32" ht="18.399999999999999" customHeight="1">
      <c r="A196" s="47" t="str">
        <f>CONCATENATE("    경    비 :  _x001D_1,967_x001D_  / Q * 8  hr  * 1.0 =",TEXT($AB196,"#,##0.0"))</f>
        <v xml:space="preserve">    경    비 :  _x001D_1,967_x001D_  / Q * 8  hr  * 1.0 =54.2</v>
      </c>
      <c r="B196" s="45">
        <f>SUM($C196,$D196,$E196)</f>
        <v>54.2</v>
      </c>
      <c r="C196" s="45"/>
      <c r="D196" s="45"/>
      <c r="E196" s="45">
        <f>$AB196</f>
        <v>54.2</v>
      </c>
      <c r="F196" s="46" t="s">
        <v>55</v>
      </c>
      <c r="K196" s="40" t="s">
        <v>1334</v>
      </c>
      <c r="AA196" s="33" t="s">
        <v>155</v>
      </c>
      <c r="AB196" s="56">
        <f>TRUNC(중기사용료목록!G20/$AD160*8*1,1)</f>
        <v>54.2</v>
      </c>
      <c r="AC196" s="33" t="s">
        <v>156</v>
      </c>
      <c r="AD196" s="6">
        <f>$AD187+$AB196</f>
        <v>1467</v>
      </c>
    </row>
    <row r="197" spans="1:32" ht="18.399999999999999" customHeight="1">
      <c r="A197" s="39" t="s">
        <v>55</v>
      </c>
      <c r="B197" s="45"/>
      <c r="C197" s="45"/>
      <c r="D197" s="45"/>
      <c r="E197" s="45"/>
      <c r="F197" s="46"/>
      <c r="K197" s="40" t="s">
        <v>55</v>
      </c>
    </row>
    <row r="198" spans="1:32" ht="18.399999999999999" customHeight="1">
      <c r="A198" s="39" t="s">
        <v>1335</v>
      </c>
      <c r="B198" s="50">
        <f>SUM($C198,$D198,$E198)</f>
        <v>4386.8999999999996</v>
      </c>
      <c r="C198" s="50">
        <f>$AB198</f>
        <v>969.2</v>
      </c>
      <c r="D198" s="50">
        <f>$AD198</f>
        <v>2627.9999999999995</v>
      </c>
      <c r="E198" s="50">
        <f>$AF198</f>
        <v>789.7</v>
      </c>
      <c r="F198" s="51"/>
      <c r="K198" s="40" t="s">
        <v>1336</v>
      </c>
      <c r="AA198" s="49" t="s">
        <v>199</v>
      </c>
      <c r="AB198" s="6">
        <f>$AD192-$AD173</f>
        <v>969.2</v>
      </c>
      <c r="AC198" s="49" t="s">
        <v>200</v>
      </c>
      <c r="AD198" s="6">
        <f>$AD194-$AD175</f>
        <v>2627.9999999999995</v>
      </c>
      <c r="AE198" s="49" t="s">
        <v>201</v>
      </c>
      <c r="AF198" s="6">
        <f>$AD196-$AD177</f>
        <v>789.7</v>
      </c>
    </row>
    <row r="199" spans="1:32" ht="18.399999999999999" customHeight="1">
      <c r="A199" s="39" t="s">
        <v>55</v>
      </c>
      <c r="B199" s="45"/>
      <c r="C199" s="45"/>
      <c r="D199" s="45"/>
      <c r="E199" s="45"/>
      <c r="F199" s="46"/>
      <c r="K199" s="40" t="s">
        <v>55</v>
      </c>
    </row>
    <row r="200" spans="1:32" ht="18.399999999999999" customHeight="1">
      <c r="A200" s="39" t="s">
        <v>1874</v>
      </c>
      <c r="B200" s="45"/>
      <c r="C200" s="45"/>
      <c r="D200" s="45"/>
      <c r="E200" s="45"/>
      <c r="F200" s="46"/>
      <c r="K200" s="40" t="s">
        <v>1875</v>
      </c>
    </row>
    <row r="201" spans="1:32" ht="18.399999999999999" customHeight="1">
      <c r="A201" s="39" t="s">
        <v>55</v>
      </c>
      <c r="B201" s="45"/>
      <c r="C201" s="45"/>
      <c r="D201" s="45"/>
      <c r="E201" s="45"/>
      <c r="F201" s="46"/>
      <c r="K201" s="40" t="s">
        <v>55</v>
      </c>
    </row>
    <row r="202" spans="1:32" ht="18.399999999999999" customHeight="1">
      <c r="A202" s="39" t="s">
        <v>1339</v>
      </c>
      <c r="B202" s="45"/>
      <c r="C202" s="45"/>
      <c r="D202" s="45"/>
      <c r="E202" s="45"/>
      <c r="F202" s="46"/>
      <c r="K202" s="40" t="s">
        <v>1340</v>
      </c>
    </row>
    <row r="203" spans="1:32" ht="18.399999999999999" customHeight="1">
      <c r="A203" s="39" t="s">
        <v>55</v>
      </c>
      <c r="B203" s="45"/>
      <c r="C203" s="45"/>
      <c r="D203" s="45"/>
      <c r="E203" s="45"/>
      <c r="F203" s="46"/>
      <c r="K203" s="40" t="s">
        <v>55</v>
      </c>
    </row>
    <row r="204" spans="1:32" ht="18.399999999999999" customHeight="1">
      <c r="A204" s="39" t="s">
        <v>55</v>
      </c>
      <c r="B204" s="45"/>
      <c r="C204" s="45"/>
      <c r="D204" s="45"/>
      <c r="E204" s="45"/>
      <c r="F204" s="46"/>
      <c r="K204" s="40" t="s">
        <v>55</v>
      </c>
    </row>
    <row r="205" spans="1:32" ht="18.399999999999999" customHeight="1">
      <c r="A205" s="39" t="s">
        <v>1341</v>
      </c>
      <c r="B205" s="54">
        <f>SUM($C205,$D205,$E205)</f>
        <v>8712.0999999999985</v>
      </c>
      <c r="C205" s="54">
        <f>$AB205</f>
        <v>1616</v>
      </c>
      <c r="D205" s="54">
        <f>$AD205</f>
        <v>5629.0999999999995</v>
      </c>
      <c r="E205" s="54">
        <f>$AF205</f>
        <v>1467</v>
      </c>
      <c r="F205" s="55"/>
      <c r="K205" s="40" t="s">
        <v>1342</v>
      </c>
      <c r="AA205" s="49" t="s">
        <v>216</v>
      </c>
      <c r="AB205" s="6">
        <f>$AD192</f>
        <v>1616</v>
      </c>
      <c r="AC205" s="49" t="s">
        <v>217</v>
      </c>
      <c r="AD205" s="6">
        <f>$AD194</f>
        <v>5629.0999999999995</v>
      </c>
      <c r="AE205" s="49" t="s">
        <v>218</v>
      </c>
      <c r="AF205" s="6">
        <f>$AD196</f>
        <v>1467</v>
      </c>
    </row>
    <row r="206" spans="1:32" ht="18.399999999999999" customHeight="1">
      <c r="A206" s="39"/>
      <c r="B206" s="40"/>
      <c r="C206" s="40"/>
      <c r="D206" s="40"/>
      <c r="E206" s="40"/>
      <c r="F206" s="41"/>
    </row>
    <row r="207" spans="1:32" ht="18.399999999999999" customHeight="1" thickBot="1">
      <c r="A207" s="52" t="s">
        <v>202</v>
      </c>
      <c r="B207" s="43">
        <f>SUM($C207,$D207,$E207)</f>
        <v>8712</v>
      </c>
      <c r="C207" s="43">
        <f>TRUNC(SUM($AD192),0)</f>
        <v>1616</v>
      </c>
      <c r="D207" s="43">
        <f>TRUNC(SUM($AD194),0)</f>
        <v>5629</v>
      </c>
      <c r="E207" s="43">
        <f>TRUNC(SUM($AD196),0)</f>
        <v>1467</v>
      </c>
      <c r="F207" s="53"/>
    </row>
    <row r="208" spans="1:32" ht="18.399999999999999" customHeight="1">
      <c r="A208" s="39"/>
      <c r="B208" s="40"/>
      <c r="C208" s="40"/>
      <c r="D208" s="40"/>
      <c r="E208" s="40"/>
      <c r="F208" s="41"/>
    </row>
    <row r="209" spans="1:38" ht="18.399999999999999" customHeight="1" thickBot="1">
      <c r="A209" s="39" t="s">
        <v>2494</v>
      </c>
      <c r="B209" s="42">
        <f>$B283</f>
        <v>6505</v>
      </c>
      <c r="C209" s="42">
        <f>$C283</f>
        <v>415</v>
      </c>
      <c r="D209" s="42">
        <f>$D283</f>
        <v>5731</v>
      </c>
      <c r="E209" s="42">
        <f>$E283</f>
        <v>359</v>
      </c>
      <c r="F209" s="41" t="s">
        <v>768</v>
      </c>
      <c r="G209" s="185" t="s">
        <v>86</v>
      </c>
      <c r="H209" s="185" t="s">
        <v>2403</v>
      </c>
      <c r="K209" s="185">
        <v>1</v>
      </c>
      <c r="Y209" s="6" t="b">
        <f>EXACT($Z209,$B283)</f>
        <v>1</v>
      </c>
      <c r="Z209" s="43">
        <v>6505</v>
      </c>
    </row>
    <row r="210" spans="1:38" ht="18.399999999999999" customHeight="1">
      <c r="A210" s="44"/>
      <c r="B210" s="40"/>
      <c r="C210" s="40"/>
      <c r="D210" s="40"/>
      <c r="E210" s="40"/>
      <c r="F210" s="41"/>
    </row>
    <row r="211" spans="1:38" ht="18.399999999999999" customHeight="1">
      <c r="A211" s="39" t="s">
        <v>55</v>
      </c>
      <c r="B211" s="40"/>
      <c r="C211" s="40"/>
      <c r="D211" s="40"/>
      <c r="E211" s="40"/>
      <c r="F211" s="41"/>
      <c r="G211" s="185" t="s">
        <v>55</v>
      </c>
      <c r="I211" s="185" t="s">
        <v>71</v>
      </c>
      <c r="J211" s="185" t="s">
        <v>55</v>
      </c>
      <c r="K211" s="185" t="s">
        <v>87</v>
      </c>
    </row>
    <row r="212" spans="1:38" ht="18.399999999999999" customHeight="1">
      <c r="A212" s="39" t="s">
        <v>55</v>
      </c>
      <c r="B212" s="45"/>
      <c r="C212" s="45"/>
      <c r="D212" s="45"/>
      <c r="E212" s="45"/>
      <c r="F212" s="46"/>
      <c r="K212" s="40" t="s">
        <v>55</v>
      </c>
    </row>
    <row r="213" spans="1:38" ht="18.399999999999999" customHeight="1">
      <c r="A213" s="39" t="s">
        <v>203</v>
      </c>
      <c r="B213" s="45"/>
      <c r="C213" s="45"/>
      <c r="D213" s="45"/>
      <c r="E213" s="45"/>
      <c r="F213" s="46"/>
      <c r="K213" s="40" t="s">
        <v>204</v>
      </c>
    </row>
    <row r="214" spans="1:38" ht="18.399999999999999" customHeight="1">
      <c r="A214" s="39" t="s">
        <v>55</v>
      </c>
      <c r="B214" s="45"/>
      <c r="C214" s="45"/>
      <c r="D214" s="45"/>
      <c r="E214" s="45"/>
      <c r="F214" s="46"/>
      <c r="K214" s="40" t="s">
        <v>55</v>
      </c>
    </row>
    <row r="215" spans="1:38" ht="18.399999999999999" customHeight="1">
      <c r="A215" s="47" t="str">
        <f>CONCATENATE("    q=",TEXT($AB215,"#,##0.0"),", f = 0.9 / 1.15 = ",TEXT($AJ215,"#,##0.00"))</f>
        <v xml:space="preserve">    q=0.7, f = 0.9 / 1.15 = 0.78</v>
      </c>
      <c r="B215" s="45">
        <f>SUM($C215,$D215,$E215)</f>
        <v>0</v>
      </c>
      <c r="C215" s="45"/>
      <c r="D215" s="45"/>
      <c r="E215" s="45"/>
      <c r="F215" s="46"/>
      <c r="K215" s="48" t="str">
        <f>SUBSTITUTE(SUBSTITUTE("    q = 0.7, f = 0.9 / 1.15 = ?","0.7",TEXT($AB215,"#,##0.0"),1),"_x001D_","'")</f>
        <v xml:space="preserve">    q = 0.7, f = 0.9 / 1.15 = ?</v>
      </c>
      <c r="AA215" s="49" t="s">
        <v>187</v>
      </c>
      <c r="AB215" s="57">
        <v>0.7</v>
      </c>
      <c r="AC215" s="49" t="s">
        <v>187</v>
      </c>
      <c r="AD215" s="6">
        <f>$AB215</f>
        <v>0.7</v>
      </c>
      <c r="AE215" s="49" t="s">
        <v>192</v>
      </c>
      <c r="AF215" s="56">
        <f>ROUND(0.9/1.15,2)</f>
        <v>0.78</v>
      </c>
      <c r="AG215" s="49" t="s">
        <v>193</v>
      </c>
      <c r="AH215" s="6">
        <f>$AF215</f>
        <v>0.78</v>
      </c>
      <c r="AI215" s="49" t="s">
        <v>2625</v>
      </c>
      <c r="AJ215" s="56">
        <f>ROUND(ROUND(0.9/1.15,2),2)</f>
        <v>0.78</v>
      </c>
      <c r="AK215" s="49" t="s">
        <v>2626</v>
      </c>
      <c r="AL215" s="6">
        <f>$AJ215</f>
        <v>0.78</v>
      </c>
    </row>
    <row r="216" spans="1:38" ht="18.399999999999999" customHeight="1">
      <c r="A216" s="39" t="s">
        <v>55</v>
      </c>
      <c r="B216" s="45"/>
      <c r="C216" s="45"/>
      <c r="D216" s="45"/>
      <c r="E216" s="45"/>
      <c r="F216" s="46"/>
      <c r="K216" s="40" t="s">
        <v>55</v>
      </c>
    </row>
    <row r="217" spans="1:38" ht="18.399999999999999" customHeight="1">
      <c r="A217" s="47" t="str">
        <f>CONCATENATE("    E=",TEXT($AB217,"#,##0.00"),", K=",TEXT($AF217,"#,##0.0"))</f>
        <v xml:space="preserve">    E=0.75, K=1.1</v>
      </c>
      <c r="B217" s="45"/>
      <c r="C217" s="45"/>
      <c r="D217" s="45"/>
      <c r="E217" s="45"/>
      <c r="F217" s="46"/>
      <c r="K217" s="48" t="str">
        <f>SUBSTITUTE(SUBSTITUTE(SUBSTITUTE("    E = 0.75, K = 1.1","0.75",TEXT($AB217,"#,##0.00"),1),"1.1",TEXT($AF217,"#,##0.0"),1),"_x001D_","'")</f>
        <v xml:space="preserve">    E = 0.75, K = 1.1</v>
      </c>
      <c r="AA217" s="49" t="s">
        <v>191</v>
      </c>
      <c r="AB217" s="57">
        <v>0.75</v>
      </c>
      <c r="AC217" s="49" t="s">
        <v>191</v>
      </c>
      <c r="AD217" s="6">
        <f>$AB217</f>
        <v>0.75</v>
      </c>
      <c r="AE217" s="49" t="s">
        <v>189</v>
      </c>
      <c r="AF217" s="57">
        <v>1.1000000000000001</v>
      </c>
      <c r="AG217" s="49" t="s">
        <v>189</v>
      </c>
      <c r="AH217" s="6">
        <f>$AF217</f>
        <v>1.1000000000000001</v>
      </c>
    </row>
    <row r="218" spans="1:38" ht="18.399999999999999" customHeight="1">
      <c r="A218" s="39" t="s">
        <v>55</v>
      </c>
      <c r="B218" s="45"/>
      <c r="C218" s="45"/>
      <c r="D218" s="45"/>
      <c r="E218" s="45"/>
      <c r="F218" s="46"/>
      <c r="K218" s="40" t="s">
        <v>55</v>
      </c>
    </row>
    <row r="219" spans="1:38" ht="18.399999999999999" customHeight="1">
      <c r="A219" s="47" t="str">
        <f>CONCATENATE("    Cm=",TEXT($AB219,"#,##0.00")," sec(90도)")</f>
        <v xml:space="preserve">    Cm=18.00 sec(90도)</v>
      </c>
      <c r="B219" s="45"/>
      <c r="C219" s="45"/>
      <c r="D219" s="45"/>
      <c r="E219" s="45"/>
      <c r="F219" s="46"/>
      <c r="K219" s="48" t="str">
        <f>SUBSTITUTE(SUBSTITUTE("    Cm = 18_x001D_sec(135도)_x001D_","18",TEXT($AB219,"#,##0"),1),"_x001D_","'")</f>
        <v xml:space="preserve">    Cm = 18'sec(135도)'</v>
      </c>
      <c r="AA219" s="49" t="s">
        <v>194</v>
      </c>
      <c r="AB219" s="57">
        <v>18</v>
      </c>
      <c r="AC219" s="49" t="s">
        <v>194</v>
      </c>
      <c r="AD219" s="6">
        <f>$AB219</f>
        <v>18</v>
      </c>
    </row>
    <row r="220" spans="1:38" ht="18.399999999999999" customHeight="1">
      <c r="A220" s="39" t="s">
        <v>55</v>
      </c>
      <c r="B220" s="45"/>
      <c r="C220" s="45"/>
      <c r="D220" s="45"/>
      <c r="E220" s="45"/>
      <c r="F220" s="46"/>
      <c r="K220" s="40" t="s">
        <v>55</v>
      </c>
    </row>
    <row r="221" spans="1:38" ht="18.399999999999999" customHeight="1">
      <c r="A221" s="47" t="str">
        <f>CONCATENATE("    Q = 3600 * q * K * f * E / Cm = ",TEXT($AF221,"#,##0.00")," ㎥/hr ")</f>
        <v xml:space="preserve">    Q = 3600 * q * K * f * E / Cm = 90.09 ㎥/hr </v>
      </c>
      <c r="B221" s="45">
        <f>SUM($C221,$D221,$E221)</f>
        <v>0</v>
      </c>
      <c r="C221" s="45"/>
      <c r="D221" s="45"/>
      <c r="E221" s="45"/>
      <c r="F221" s="46"/>
      <c r="K221" s="40" t="s">
        <v>205</v>
      </c>
      <c r="AA221" s="49" t="s">
        <v>196</v>
      </c>
      <c r="AB221" s="56">
        <f>ROUND(3600*$AD215*$AH217*$AH215*$AD217/$AD219,2)</f>
        <v>90.09</v>
      </c>
      <c r="AC221" s="49" t="s">
        <v>187</v>
      </c>
      <c r="AD221" s="6">
        <f>$AB221</f>
        <v>90.09</v>
      </c>
      <c r="AE221" s="49" t="s">
        <v>2627</v>
      </c>
      <c r="AF221" s="56">
        <f>ROUND(ROUND(3600*$AD215*$AH217*$AH215*$AD217/$AD219,2),2)</f>
        <v>90.09</v>
      </c>
      <c r="AG221" s="49" t="s">
        <v>2628</v>
      </c>
      <c r="AH221" s="6">
        <f>$AF221</f>
        <v>90.09</v>
      </c>
    </row>
    <row r="222" spans="1:38" ht="18.399999999999999" customHeight="1">
      <c r="A222" s="39" t="s">
        <v>55</v>
      </c>
      <c r="B222" s="45"/>
      <c r="C222" s="45"/>
      <c r="D222" s="45"/>
      <c r="E222" s="45"/>
      <c r="F222" s="46"/>
      <c r="K222" s="40" t="s">
        <v>55</v>
      </c>
    </row>
    <row r="223" spans="1:38" ht="18.399999999999999" customHeight="1">
      <c r="A223" s="47" t="str">
        <f>CONCATENATE("    재 료 비 : _x001D_23,449_x001D_ / Q * 0.9 = ",TEXT($AB223,"#,##0.0"))</f>
        <v xml:space="preserve">    재 료 비 : _x001D_23,449_x001D_ / Q * 0.9 = 234.2</v>
      </c>
      <c r="B223" s="45">
        <f>SUM($C223,$D223,$E223)</f>
        <v>234.2</v>
      </c>
      <c r="C223" s="45">
        <f>$AB223</f>
        <v>234.2</v>
      </c>
      <c r="D223" s="45"/>
      <c r="E223" s="45"/>
      <c r="F223" s="46" t="s">
        <v>55</v>
      </c>
      <c r="K223" s="40" t="s">
        <v>2495</v>
      </c>
      <c r="AA223" s="33" t="s">
        <v>134</v>
      </c>
      <c r="AB223" s="56">
        <f>TRUNC(중기사용료목록!E6/$AD221*0.9,1)</f>
        <v>234.2</v>
      </c>
      <c r="AC223" s="33" t="s">
        <v>135</v>
      </c>
      <c r="AD223" s="6">
        <f>$AB223</f>
        <v>234.2</v>
      </c>
    </row>
    <row r="224" spans="1:38" ht="18.399999999999999" customHeight="1">
      <c r="A224" s="39" t="s">
        <v>55</v>
      </c>
      <c r="B224" s="45"/>
      <c r="C224" s="45"/>
      <c r="D224" s="45"/>
      <c r="E224" s="45"/>
      <c r="F224" s="46"/>
      <c r="K224" s="40" t="s">
        <v>55</v>
      </c>
    </row>
    <row r="225" spans="1:32" ht="18.399999999999999" customHeight="1">
      <c r="A225" s="47" t="str">
        <f>CONCATENATE("    노 무 비 : _x001D_59,020_x001D_ / Q * 0.9 = ",TEXT($AB225,"#,##0.0"))</f>
        <v xml:space="preserve">    노 무 비 : _x001D_59,020_x001D_ / Q * 0.9 = 589.6</v>
      </c>
      <c r="B225" s="45">
        <f>SUM($C225,$D225,$E225)</f>
        <v>589.6</v>
      </c>
      <c r="C225" s="45"/>
      <c r="D225" s="45">
        <f>$AB225</f>
        <v>589.6</v>
      </c>
      <c r="E225" s="45"/>
      <c r="F225" s="46" t="s">
        <v>55</v>
      </c>
      <c r="K225" s="40" t="s">
        <v>2496</v>
      </c>
      <c r="AA225" s="33" t="s">
        <v>171</v>
      </c>
      <c r="AB225" s="56">
        <f>TRUNC(중기사용료목록!F6/$AD221*0.9,1)</f>
        <v>589.6</v>
      </c>
      <c r="AC225" s="33" t="s">
        <v>172</v>
      </c>
      <c r="AD225" s="6">
        <f>$AB225</f>
        <v>589.6</v>
      </c>
    </row>
    <row r="226" spans="1:32" ht="18.399999999999999" customHeight="1">
      <c r="A226" s="39" t="s">
        <v>55</v>
      </c>
      <c r="B226" s="45"/>
      <c r="C226" s="45"/>
      <c r="D226" s="45"/>
      <c r="E226" s="45"/>
      <c r="F226" s="46"/>
      <c r="K226" s="40" t="s">
        <v>55</v>
      </c>
    </row>
    <row r="227" spans="1:32" ht="18.399999999999999" customHeight="1">
      <c r="A227" s="47" t="str">
        <f>CONCATENATE("    경    비 : _x001D_24,554_x001D_ / Q * 0.9 = ",TEXT($AB227,"#,##0.0"))</f>
        <v xml:space="preserve">    경    비 : _x001D_24,554_x001D_ / Q * 0.9 = 245.2</v>
      </c>
      <c r="B227" s="45">
        <f>SUM($C227,$D227,$E227)</f>
        <v>245.2</v>
      </c>
      <c r="C227" s="45"/>
      <c r="D227" s="45"/>
      <c r="E227" s="45">
        <f>$AB227</f>
        <v>245.2</v>
      </c>
      <c r="F227" s="46" t="s">
        <v>55</v>
      </c>
      <c r="K227" s="40" t="s">
        <v>2497</v>
      </c>
      <c r="AA227" s="33" t="s">
        <v>155</v>
      </c>
      <c r="AB227" s="56">
        <f>TRUNC(중기사용료목록!G6/$AD221*0.9,1)</f>
        <v>245.2</v>
      </c>
      <c r="AC227" s="33" t="s">
        <v>156</v>
      </c>
      <c r="AD227" s="6">
        <f>$AB227</f>
        <v>245.2</v>
      </c>
    </row>
    <row r="228" spans="1:32" ht="18.399999999999999" customHeight="1">
      <c r="A228" s="39" t="s">
        <v>55</v>
      </c>
      <c r="B228" s="45"/>
      <c r="C228" s="45"/>
      <c r="D228" s="45"/>
      <c r="E228" s="45"/>
      <c r="F228" s="46"/>
      <c r="K228" s="40" t="s">
        <v>55</v>
      </c>
    </row>
    <row r="229" spans="1:32" ht="18.399999999999999" customHeight="1">
      <c r="A229" s="39" t="s">
        <v>197</v>
      </c>
      <c r="B229" s="50">
        <f>SUM($C229,$D229,$E229)</f>
        <v>1069</v>
      </c>
      <c r="C229" s="50">
        <f>$AB229</f>
        <v>234.2</v>
      </c>
      <c r="D229" s="50">
        <f>$AD229</f>
        <v>589.6</v>
      </c>
      <c r="E229" s="50">
        <f>$AF229</f>
        <v>245.2</v>
      </c>
      <c r="F229" s="51"/>
      <c r="K229" s="40" t="s">
        <v>198</v>
      </c>
      <c r="AA229" s="49" t="s">
        <v>199</v>
      </c>
      <c r="AB229" s="6">
        <f>$AD223</f>
        <v>234.2</v>
      </c>
      <c r="AC229" s="49" t="s">
        <v>200</v>
      </c>
      <c r="AD229" s="6">
        <f>$AD225</f>
        <v>589.6</v>
      </c>
      <c r="AE229" s="49" t="s">
        <v>201</v>
      </c>
      <c r="AF229" s="6">
        <f>$AD227</f>
        <v>245.2</v>
      </c>
    </row>
    <row r="230" spans="1:32" ht="18.399999999999999" customHeight="1">
      <c r="A230" s="39" t="s">
        <v>55</v>
      </c>
      <c r="B230" s="45"/>
      <c r="C230" s="45"/>
      <c r="D230" s="45"/>
      <c r="E230" s="45"/>
      <c r="F230" s="46"/>
      <c r="K230" s="40" t="s">
        <v>55</v>
      </c>
    </row>
    <row r="231" spans="1:32" ht="18.399999999999999" customHeight="1">
      <c r="A231" s="39" t="s">
        <v>828</v>
      </c>
      <c r="B231" s="45"/>
      <c r="C231" s="45"/>
      <c r="D231" s="45"/>
      <c r="E231" s="45"/>
      <c r="F231" s="46"/>
      <c r="K231" s="40" t="s">
        <v>829</v>
      </c>
    </row>
    <row r="232" spans="1:32" ht="18.399999999999999" customHeight="1">
      <c r="A232" s="39" t="s">
        <v>55</v>
      </c>
      <c r="B232" s="45"/>
      <c r="C232" s="45"/>
      <c r="D232" s="45"/>
      <c r="E232" s="45"/>
      <c r="F232" s="46"/>
      <c r="K232" s="40" t="s">
        <v>55</v>
      </c>
    </row>
    <row r="233" spans="1:32" ht="18.399999999999999" customHeight="1">
      <c r="A233" s="47" t="str">
        <f>CONCATENATE("Q1=",TEXT($AB233,"#,##0.00"),"  m3/일")</f>
        <v>Q1=20.00  m3/일</v>
      </c>
      <c r="B233" s="45"/>
      <c r="C233" s="45"/>
      <c r="D233" s="45"/>
      <c r="E233" s="45"/>
      <c r="F233" s="46"/>
      <c r="K233" s="48" t="str">
        <f>SUBSTITUTE(SUBSTITUTE("Q1 = 20 _x001D_m3/일_x001D_","20",TEXT($AB233,"#,##0"),1),"_x001D_","'")</f>
        <v>Q1 = 20 'm3/일'</v>
      </c>
      <c r="AA233" s="49" t="s">
        <v>229</v>
      </c>
      <c r="AB233" s="57">
        <v>20</v>
      </c>
      <c r="AC233" s="49" t="s">
        <v>229</v>
      </c>
      <c r="AD233" s="6">
        <f>$AB233</f>
        <v>20</v>
      </c>
    </row>
    <row r="234" spans="1:32" ht="18.399999999999999" customHeight="1">
      <c r="A234" s="39" t="s">
        <v>55</v>
      </c>
      <c r="B234" s="45"/>
      <c r="C234" s="45"/>
      <c r="D234" s="45"/>
      <c r="E234" s="45"/>
      <c r="F234" s="46"/>
      <c r="K234" s="40" t="s">
        <v>55</v>
      </c>
    </row>
    <row r="235" spans="1:32" ht="18.399999999999999" customHeight="1">
      <c r="A235" s="47" t="str">
        <f>CONCATENATE(" ▶ 보통인부 :  _x001D_172,068_x001D_ / Q1 * 0.1 =",TEXT($AB235,"#,##0.0"))</f>
        <v xml:space="preserve"> ▶ 보통인부 :  _x001D_172,068_x001D_ / Q1 * 0.1 =860.3</v>
      </c>
      <c r="B235" s="45">
        <f>SUM($C235,$D235,$E235)</f>
        <v>860.3</v>
      </c>
      <c r="C235" s="45"/>
      <c r="D235" s="45">
        <f>$AB235</f>
        <v>860.3</v>
      </c>
      <c r="E235" s="45"/>
      <c r="F235" s="46" t="s">
        <v>55</v>
      </c>
      <c r="K235" s="40" t="s">
        <v>1876</v>
      </c>
      <c r="AA235" s="33" t="s">
        <v>171</v>
      </c>
      <c r="AB235" s="56">
        <f>TRUNC(노임!D3/$AD233*0.1,1)</f>
        <v>860.3</v>
      </c>
      <c r="AC235" s="33" t="s">
        <v>172</v>
      </c>
      <c r="AD235" s="6">
        <f>$AD225+$AB235</f>
        <v>1449.9</v>
      </c>
    </row>
    <row r="236" spans="1:32" ht="18.399999999999999" customHeight="1">
      <c r="A236" s="39" t="s">
        <v>55</v>
      </c>
      <c r="B236" s="45"/>
      <c r="C236" s="45"/>
      <c r="D236" s="45"/>
      <c r="E236" s="45"/>
      <c r="F236" s="46"/>
      <c r="K236" s="40" t="s">
        <v>55</v>
      </c>
    </row>
    <row r="237" spans="1:32" ht="18.399999999999999" customHeight="1">
      <c r="A237" s="47" t="str">
        <f>CONCATENATE(" ▶ 특별인부 :  _x001D_226,122_x001D_ / Q1 * 0.1 =",TEXT($AB237,"#,##0.0"))</f>
        <v xml:space="preserve"> ▶ 특별인부 :  _x001D_226,122_x001D_ / Q1 * 0.1 =1,130.6</v>
      </c>
      <c r="B237" s="45">
        <f>SUM($C237,$D237,$E237)</f>
        <v>1130.5999999999999</v>
      </c>
      <c r="C237" s="45"/>
      <c r="D237" s="45">
        <f>$AB237</f>
        <v>1130.5999999999999</v>
      </c>
      <c r="E237" s="45"/>
      <c r="F237" s="46" t="s">
        <v>55</v>
      </c>
      <c r="K237" s="40" t="s">
        <v>1860</v>
      </c>
      <c r="AA237" s="33" t="s">
        <v>171</v>
      </c>
      <c r="AB237" s="56">
        <f>TRUNC(노임!D4/$AD233*0.1,1)</f>
        <v>1130.5999999999999</v>
      </c>
      <c r="AC237" s="33" t="s">
        <v>172</v>
      </c>
      <c r="AD237" s="6">
        <f>$AD235+$AB237</f>
        <v>2580.5</v>
      </c>
    </row>
    <row r="238" spans="1:32" ht="18.399999999999999" customHeight="1">
      <c r="A238" s="39" t="s">
        <v>55</v>
      </c>
      <c r="B238" s="45"/>
      <c r="C238" s="45"/>
      <c r="D238" s="45"/>
      <c r="E238" s="45"/>
      <c r="F238" s="46"/>
      <c r="K238" s="40" t="s">
        <v>55</v>
      </c>
    </row>
    <row r="239" spans="1:32" ht="18.399999999999999" customHeight="1">
      <c r="A239" s="39" t="s">
        <v>197</v>
      </c>
      <c r="B239" s="50">
        <f>SUM($C239,$D239,$E239)</f>
        <v>1990.9</v>
      </c>
      <c r="C239" s="50">
        <f>$AB239</f>
        <v>0</v>
      </c>
      <c r="D239" s="50">
        <f>$AD239</f>
        <v>1990.9</v>
      </c>
      <c r="E239" s="50">
        <f>$AF239</f>
        <v>0</v>
      </c>
      <c r="F239" s="51"/>
      <c r="K239" s="40" t="s">
        <v>198</v>
      </c>
      <c r="AA239" s="49" t="s">
        <v>199</v>
      </c>
      <c r="AB239" s="6">
        <f>$AD223-$AD223</f>
        <v>0</v>
      </c>
      <c r="AC239" s="49" t="s">
        <v>200</v>
      </c>
      <c r="AD239" s="6">
        <f>$AD237-$AD225</f>
        <v>1990.9</v>
      </c>
      <c r="AE239" s="49" t="s">
        <v>201</v>
      </c>
      <c r="AF239" s="6">
        <f>$AD227-$AD227</f>
        <v>0</v>
      </c>
    </row>
    <row r="240" spans="1:32" ht="18.399999999999999" customHeight="1">
      <c r="A240" s="39" t="s">
        <v>55</v>
      </c>
      <c r="B240" s="45"/>
      <c r="C240" s="45"/>
      <c r="D240" s="45"/>
      <c r="E240" s="45"/>
      <c r="F240" s="46"/>
      <c r="K240" s="40" t="s">
        <v>55</v>
      </c>
    </row>
    <row r="241" spans="1:38" ht="18.399999999999999" customHeight="1">
      <c r="A241" s="39" t="s">
        <v>830</v>
      </c>
      <c r="B241" s="45"/>
      <c r="C241" s="45"/>
      <c r="D241" s="45"/>
      <c r="E241" s="45"/>
      <c r="F241" s="46"/>
      <c r="K241" s="40" t="s">
        <v>830</v>
      </c>
    </row>
    <row r="242" spans="1:38" ht="18.399999999999999" customHeight="1">
      <c r="A242" s="39" t="s">
        <v>55</v>
      </c>
      <c r="B242" s="45"/>
      <c r="C242" s="45"/>
      <c r="D242" s="45"/>
      <c r="E242" s="45"/>
      <c r="F242" s="46"/>
      <c r="K242" s="40" t="s">
        <v>55</v>
      </c>
    </row>
    <row r="243" spans="1:38" ht="18.399999999999999" customHeight="1">
      <c r="A243" s="39" t="s">
        <v>831</v>
      </c>
      <c r="B243" s="45"/>
      <c r="C243" s="45"/>
      <c r="D243" s="45"/>
      <c r="E243" s="45"/>
      <c r="F243" s="46"/>
      <c r="K243" s="40" t="s">
        <v>832</v>
      </c>
    </row>
    <row r="244" spans="1:38" ht="18.399999999999999" customHeight="1">
      <c r="A244" s="39" t="s">
        <v>55</v>
      </c>
      <c r="B244" s="45"/>
      <c r="C244" s="45"/>
      <c r="D244" s="45"/>
      <c r="E244" s="45"/>
      <c r="F244" s="46"/>
      <c r="K244" s="40" t="s">
        <v>55</v>
      </c>
    </row>
    <row r="245" spans="1:38" ht="18.399999999999999" customHeight="1">
      <c r="A245" s="47" t="str">
        <f>CONCATENATE("    운반거리 : L=",TEXT($AB245,"#,##0.00")," km , E=",TEXT($AF245,"#,##0.0"),", 현장내 속도 : V=",TEXT($AJ245,"#,##0.00")," km/hr")</f>
        <v xml:space="preserve">    운반거리 : L=1.00 km , E=0.9, 현장내 속도 : V=15.00 km/hr</v>
      </c>
      <c r="B245" s="45"/>
      <c r="C245" s="45"/>
      <c r="D245" s="45"/>
      <c r="E245" s="45"/>
      <c r="F245" s="46"/>
      <c r="K245" s="48" t="str">
        <f>SUBSTITUTE(SUBSTITUTE(SUBSTITUTE(SUBSTITUTE("   _x001D_운반거리 :_x001D_L = 1_x001D_km_x001D_, E = 0.9,_x001D_현장내 속도 :_x001D_V = 15_x001D_km/hr_x001D_","1",TEXT($AB245,"#,##0"),1),"0.9",TEXT($AF245,"#,##0.0"),1),"15",TEXT($AJ245,"#,##0"),1),"_x001D_","'")</f>
        <v xml:space="preserve">   '운반거리 :'L = 1'km', E = 0.9,'현장내 속도 :'V = 15'km/hr'</v>
      </c>
      <c r="AA245" s="49" t="s">
        <v>188</v>
      </c>
      <c r="AB245" s="57">
        <v>1</v>
      </c>
      <c r="AC245" s="49" t="s">
        <v>188</v>
      </c>
      <c r="AD245" s="6">
        <f>$AB245</f>
        <v>1</v>
      </c>
      <c r="AE245" s="49" t="s">
        <v>191</v>
      </c>
      <c r="AF245" s="57">
        <v>0.9</v>
      </c>
      <c r="AG245" s="49" t="s">
        <v>191</v>
      </c>
      <c r="AH245" s="6">
        <f>$AF245</f>
        <v>0.9</v>
      </c>
      <c r="AI245" s="49" t="s">
        <v>206</v>
      </c>
      <c r="AJ245" s="57">
        <v>15</v>
      </c>
      <c r="AK245" s="49" t="s">
        <v>206</v>
      </c>
      <c r="AL245" s="6">
        <f>$AJ245</f>
        <v>15</v>
      </c>
    </row>
    <row r="246" spans="1:38" ht="18.399999999999999" customHeight="1">
      <c r="A246" s="39" t="s">
        <v>55</v>
      </c>
      <c r="B246" s="45"/>
      <c r="C246" s="45"/>
      <c r="D246" s="45"/>
      <c r="E246" s="45"/>
      <c r="F246" s="46"/>
      <c r="K246" s="40" t="s">
        <v>55</v>
      </c>
    </row>
    <row r="247" spans="1:38" ht="18.399999999999999" customHeight="1">
      <c r="A247" s="39" t="s">
        <v>833</v>
      </c>
      <c r="B247" s="45"/>
      <c r="C247" s="45"/>
      <c r="D247" s="45"/>
      <c r="E247" s="45"/>
      <c r="F247" s="46"/>
      <c r="K247" s="48" t="str">
        <f>SUBSTITUTE(SUBSTITUTE(SUBSTITUTE("    t1_x001D_(흡입준비)_x001D_= 5_x001D_MIN_x001D_, t3_x001D_(흡입시간)_x001D_= 10_x001D_MIN_x001D_","5",TEXT($AB247,"#,##0"),1),"10",TEXT($AF247,"#,##0"),1),"_x001D_","'")</f>
        <v xml:space="preserve">    t1'(흡입준비)'= 5'MIN', t3'(흡입시간)'= 10'MIN'</v>
      </c>
      <c r="AA247" s="49" t="s">
        <v>234</v>
      </c>
      <c r="AB247" s="57">
        <v>5</v>
      </c>
      <c r="AC247" s="49" t="s">
        <v>234</v>
      </c>
      <c r="AD247" s="6">
        <f>$AB247</f>
        <v>5</v>
      </c>
      <c r="AE247" s="49" t="s">
        <v>238</v>
      </c>
      <c r="AF247" s="57">
        <v>10</v>
      </c>
      <c r="AG247" s="49" t="s">
        <v>238</v>
      </c>
      <c r="AH247" s="6">
        <f>$AF247</f>
        <v>10</v>
      </c>
    </row>
    <row r="248" spans="1:38" ht="18.399999999999999" customHeight="1">
      <c r="A248" s="39" t="s">
        <v>55</v>
      </c>
      <c r="B248" s="45"/>
      <c r="C248" s="45"/>
      <c r="D248" s="45"/>
      <c r="E248" s="45"/>
      <c r="F248" s="46"/>
      <c r="K248" s="40" t="s">
        <v>55</v>
      </c>
    </row>
    <row r="249" spans="1:38" ht="18.399999999999999" customHeight="1">
      <c r="A249" s="39" t="s">
        <v>834</v>
      </c>
      <c r="B249" s="45"/>
      <c r="C249" s="45"/>
      <c r="D249" s="45"/>
      <c r="E249" s="45"/>
      <c r="F249" s="46"/>
      <c r="K249" s="48" t="str">
        <f>SUBSTITUTE(SUBSTITUTE(SUBSTITUTE("    t4_x001D_(살수대기)_x001D_= 5_x001D_MIN_x001D_, t5_x001D_(살수시간)_x001D_= 20_x001D_MIN_x001D_","5",TEXT($AB249,"#,##0"),1),"20",TEXT($AF249,"#,##0"),1),"_x001D_","'")</f>
        <v xml:space="preserve">    t4'(살수대기)'= 5'MIN', t5'(살수시간)'= 20'MIN'</v>
      </c>
      <c r="AA249" s="49" t="s">
        <v>239</v>
      </c>
      <c r="AB249" s="57">
        <v>5</v>
      </c>
      <c r="AC249" s="49" t="s">
        <v>239</v>
      </c>
      <c r="AD249" s="6">
        <f>$AB249</f>
        <v>5</v>
      </c>
      <c r="AE249" s="49" t="s">
        <v>240</v>
      </c>
      <c r="AF249" s="57">
        <v>20</v>
      </c>
      <c r="AG249" s="49" t="s">
        <v>240</v>
      </c>
      <c r="AH249" s="6">
        <f>$AF249</f>
        <v>20</v>
      </c>
    </row>
    <row r="250" spans="1:38" ht="18.399999999999999" customHeight="1">
      <c r="A250" s="39" t="s">
        <v>55</v>
      </c>
      <c r="B250" s="45"/>
      <c r="C250" s="45"/>
      <c r="D250" s="45"/>
      <c r="E250" s="45"/>
      <c r="F250" s="46"/>
      <c r="K250" s="40" t="s">
        <v>55</v>
      </c>
    </row>
    <row r="251" spans="1:38" ht="18.399999999999999" customHeight="1">
      <c r="A251" s="47" t="str">
        <f>CONCATENATE("    운반시간 : t2 = L / V * 60 * 2 = ",TEXT($AF251,"#,##0.00")," MIN ")</f>
        <v xml:space="preserve">    운반시간 : t2 = L / V * 60 * 2 = 8.00 MIN </v>
      </c>
      <c r="B251" s="45">
        <f>SUM($C251,$D251,$E251)</f>
        <v>0</v>
      </c>
      <c r="C251" s="45"/>
      <c r="D251" s="45"/>
      <c r="E251" s="45"/>
      <c r="F251" s="46"/>
      <c r="K251" s="40" t="s">
        <v>835</v>
      </c>
      <c r="AA251" s="49" t="s">
        <v>236</v>
      </c>
      <c r="AB251" s="56">
        <f>ROUND($AD245/$AL245*60*2,2)</f>
        <v>8</v>
      </c>
      <c r="AC251" s="49" t="s">
        <v>237</v>
      </c>
      <c r="AD251" s="6">
        <f>$AB251</f>
        <v>8</v>
      </c>
      <c r="AE251" s="49" t="s">
        <v>2629</v>
      </c>
      <c r="AF251" s="56">
        <f>ROUND(ROUND($AD245/$AL245*60*2,2),2)</f>
        <v>8</v>
      </c>
      <c r="AG251" s="49" t="s">
        <v>2630</v>
      </c>
      <c r="AH251" s="6">
        <f>$AF251</f>
        <v>8</v>
      </c>
    </row>
    <row r="252" spans="1:38" ht="18.399999999999999" customHeight="1">
      <c r="A252" s="39" t="s">
        <v>55</v>
      </c>
      <c r="B252" s="45"/>
      <c r="C252" s="45"/>
      <c r="D252" s="45"/>
      <c r="E252" s="45"/>
      <c r="F252" s="46"/>
      <c r="K252" s="40" t="s">
        <v>55</v>
      </c>
    </row>
    <row r="253" spans="1:38" ht="18.399999999999999" customHeight="1">
      <c r="A253" s="47" t="str">
        <f>CONCATENATE("    Cm = t1 + t2 + t3 + t4 + t5 = ",TEXT($AF253,"#,##0.00")," MIN ")</f>
        <v xml:space="preserve">    Cm = t1 + t2 + t3 + t4 + t5 = 48.00 MIN </v>
      </c>
      <c r="B253" s="45">
        <f>SUM($C253,$D253,$E253)</f>
        <v>0</v>
      </c>
      <c r="C253" s="45"/>
      <c r="D253" s="45"/>
      <c r="E253" s="45"/>
      <c r="F253" s="46"/>
      <c r="K253" s="40" t="s">
        <v>836</v>
      </c>
      <c r="AA253" s="49" t="s">
        <v>242</v>
      </c>
      <c r="AB253" s="56">
        <f>ROUND($AD247+$AD251+$AH247+$AD249+$AH249,2)</f>
        <v>48</v>
      </c>
      <c r="AC253" s="49" t="s">
        <v>194</v>
      </c>
      <c r="AD253" s="6">
        <f>$AB253</f>
        <v>48</v>
      </c>
      <c r="AE253" s="49" t="s">
        <v>2631</v>
      </c>
      <c r="AF253" s="56">
        <f>ROUND(ROUND($AD247+$AD251+$AH247+$AD249+$AH249,2),2)</f>
        <v>48</v>
      </c>
      <c r="AG253" s="49" t="s">
        <v>2632</v>
      </c>
      <c r="AH253" s="6">
        <f>$AF253</f>
        <v>48</v>
      </c>
    </row>
    <row r="254" spans="1:38" ht="18.399999999999999" customHeight="1">
      <c r="A254" s="39" t="s">
        <v>55</v>
      </c>
      <c r="B254" s="45"/>
      <c r="C254" s="45"/>
      <c r="D254" s="45"/>
      <c r="E254" s="45"/>
      <c r="F254" s="46"/>
      <c r="K254" s="40" t="s">
        <v>55</v>
      </c>
    </row>
    <row r="255" spans="1:38" ht="18.399999999999999" customHeight="1">
      <c r="A255" s="47" t="str">
        <f>CONCATENATE("    To = (Cm - t3) / Cm = ",TEXT($AF255,"#,##0.00"))</f>
        <v xml:space="preserve">    To = (Cm - t3) / Cm = 0.79</v>
      </c>
      <c r="B255" s="45">
        <f>SUM($C255,$D255,$E255)</f>
        <v>0</v>
      </c>
      <c r="C255" s="45"/>
      <c r="D255" s="45"/>
      <c r="E255" s="45"/>
      <c r="F255" s="46"/>
      <c r="K255" s="40" t="s">
        <v>837</v>
      </c>
      <c r="AA255" s="49" t="s">
        <v>264</v>
      </c>
      <c r="AB255" s="56">
        <f>ROUND(($AD253-$AH247)/$AD253,2)</f>
        <v>0.79</v>
      </c>
      <c r="AC255" s="49" t="s">
        <v>265</v>
      </c>
      <c r="AD255" s="6">
        <f>$AB255</f>
        <v>0.79</v>
      </c>
      <c r="AE255" s="49" t="s">
        <v>2633</v>
      </c>
      <c r="AF255" s="56">
        <f>ROUND(ROUND(($AD253-$AH247)/$AD253,2),2)</f>
        <v>0.79</v>
      </c>
      <c r="AG255" s="49" t="s">
        <v>2634</v>
      </c>
      <c r="AH255" s="6">
        <f>$AF255</f>
        <v>0.79</v>
      </c>
    </row>
    <row r="256" spans="1:38" ht="18.399999999999999" customHeight="1">
      <c r="A256" s="39" t="s">
        <v>55</v>
      </c>
      <c r="B256" s="45"/>
      <c r="C256" s="45"/>
      <c r="D256" s="45"/>
      <c r="E256" s="45"/>
      <c r="F256" s="46"/>
      <c r="K256" s="40" t="s">
        <v>55</v>
      </c>
    </row>
    <row r="257" spans="1:34" ht="18.399999999999999" customHeight="1">
      <c r="A257" s="39" t="s">
        <v>838</v>
      </c>
      <c r="B257" s="45"/>
      <c r="C257" s="45"/>
      <c r="D257" s="45"/>
      <c r="E257" s="45"/>
      <c r="F257" s="46"/>
      <c r="K257" s="40" t="s">
        <v>839</v>
      </c>
    </row>
    <row r="258" spans="1:34" ht="18.399999999999999" customHeight="1">
      <c r="A258" s="39" t="s">
        <v>55</v>
      </c>
      <c r="B258" s="45"/>
      <c r="C258" s="45"/>
      <c r="D258" s="45"/>
      <c r="E258" s="45"/>
      <c r="F258" s="46"/>
      <c r="K258" s="40" t="s">
        <v>55</v>
      </c>
    </row>
    <row r="259" spans="1:34" ht="18.399999999999999" customHeight="1">
      <c r="A259" s="47" t="str">
        <f>CONCATENATE("    Ws = 1600 * 100 / (13 + 100) = ",TEXT($AF259,"#,##0.00"))</f>
        <v xml:space="preserve">    Ws = 1600 * 100 / (13 + 100) = 1,415.93</v>
      </c>
      <c r="B259" s="45">
        <f>SUM($C259,$D259,$E259)</f>
        <v>0</v>
      </c>
      <c r="C259" s="45"/>
      <c r="D259" s="45"/>
      <c r="E259" s="45"/>
      <c r="F259" s="46"/>
      <c r="K259" s="40" t="s">
        <v>840</v>
      </c>
      <c r="AA259" s="49" t="s">
        <v>841</v>
      </c>
      <c r="AB259" s="56">
        <f>ROUND(1600*100/(13+100),2)</f>
        <v>1415.93</v>
      </c>
      <c r="AC259" s="49" t="s">
        <v>842</v>
      </c>
      <c r="AD259" s="6">
        <f>$AB259</f>
        <v>1415.93</v>
      </c>
      <c r="AE259" s="49" t="s">
        <v>2635</v>
      </c>
      <c r="AF259" s="56">
        <f>ROUND(ROUND(1600*100/(13+100),2),2)</f>
        <v>1415.93</v>
      </c>
      <c r="AG259" s="49" t="s">
        <v>2636</v>
      </c>
      <c r="AH259" s="6">
        <f>$AF259</f>
        <v>1415.93</v>
      </c>
    </row>
    <row r="260" spans="1:34" ht="18.399999999999999" customHeight="1">
      <c r="A260" s="39" t="s">
        <v>55</v>
      </c>
      <c r="B260" s="45"/>
      <c r="C260" s="45"/>
      <c r="D260" s="45"/>
      <c r="E260" s="45"/>
      <c r="F260" s="46"/>
      <c r="K260" s="40" t="s">
        <v>55</v>
      </c>
    </row>
    <row r="261" spans="1:34" ht="18.399999999999999" customHeight="1">
      <c r="A261" s="47" t="str">
        <f>CONCATENATE("    Qt = Ws * (0.13 - 0.08) = ",TEXT($AF261,"#,##0.00")," ℓ/㎥ ")</f>
        <v xml:space="preserve">    Qt = Ws * (0.13 - 0.08) = 70.80 ℓ/㎥ </v>
      </c>
      <c r="B261" s="45">
        <f>SUM($C261,$D261,$E261)</f>
        <v>0</v>
      </c>
      <c r="C261" s="45"/>
      <c r="D261" s="45"/>
      <c r="E261" s="45"/>
      <c r="F261" s="46"/>
      <c r="K261" s="40" t="s">
        <v>843</v>
      </c>
      <c r="AA261" s="49" t="s">
        <v>844</v>
      </c>
      <c r="AB261" s="56">
        <f>ROUND($AD259*(0.13-0.08),2)</f>
        <v>70.8</v>
      </c>
      <c r="AC261" s="49" t="s">
        <v>845</v>
      </c>
      <c r="AD261" s="6">
        <f>$AB261</f>
        <v>70.8</v>
      </c>
      <c r="AE261" s="49" t="s">
        <v>2637</v>
      </c>
      <c r="AF261" s="56">
        <f>ROUND(ROUND($AD259*(0.13-0.08),2),2)</f>
        <v>70.8</v>
      </c>
      <c r="AG261" s="49" t="s">
        <v>2638</v>
      </c>
      <c r="AH261" s="6">
        <f>$AF261</f>
        <v>70.8</v>
      </c>
    </row>
    <row r="262" spans="1:34" ht="18.399999999999999" customHeight="1">
      <c r="A262" s="39" t="s">
        <v>55</v>
      </c>
      <c r="B262" s="45"/>
      <c r="C262" s="45"/>
      <c r="D262" s="45"/>
      <c r="E262" s="45"/>
      <c r="F262" s="46"/>
      <c r="K262" s="40" t="s">
        <v>55</v>
      </c>
    </row>
    <row r="263" spans="1:34" ht="18.399999999999999" customHeight="1">
      <c r="A263" s="47" t="str">
        <f>CONCATENATE("    Qw = 60 * 5500 * E / Cm = ",TEXT($AF263,"#,##0.00")," ℓ/hr ")</f>
        <v xml:space="preserve">    Qw = 60 * 5500 * E / Cm = 6,187.50 ℓ/hr </v>
      </c>
      <c r="B263" s="45">
        <f>SUM($C263,$D263,$E263)</f>
        <v>0</v>
      </c>
      <c r="C263" s="45"/>
      <c r="D263" s="45"/>
      <c r="E263" s="45"/>
      <c r="F263" s="46"/>
      <c r="K263" s="40" t="s">
        <v>846</v>
      </c>
      <c r="AA263" s="49" t="s">
        <v>847</v>
      </c>
      <c r="AB263" s="56">
        <f>ROUND(60*5500*$AH245/$AD253,2)</f>
        <v>6187.5</v>
      </c>
      <c r="AC263" s="49" t="s">
        <v>848</v>
      </c>
      <c r="AD263" s="6">
        <f>$AB263</f>
        <v>6187.5</v>
      </c>
      <c r="AE263" s="49" t="s">
        <v>2639</v>
      </c>
      <c r="AF263" s="56">
        <f>ROUND(ROUND(60*5500*$AH245/$AD253,2),2)</f>
        <v>6187.5</v>
      </c>
      <c r="AG263" s="49" t="s">
        <v>2640</v>
      </c>
      <c r="AH263" s="6">
        <f>$AF263</f>
        <v>6187.5</v>
      </c>
    </row>
    <row r="264" spans="1:34" ht="18.399999999999999" customHeight="1">
      <c r="A264" s="39" t="s">
        <v>55</v>
      </c>
      <c r="B264" s="45"/>
      <c r="C264" s="45"/>
      <c r="D264" s="45"/>
      <c r="E264" s="45"/>
      <c r="F264" s="46"/>
      <c r="K264" s="40" t="s">
        <v>55</v>
      </c>
    </row>
    <row r="265" spans="1:34" ht="18.399999999999999" customHeight="1">
      <c r="A265" s="47" t="str">
        <f>CONCATENATE("    Q3 = Qw / Qt = ",TEXT($AF265,"#,##0.00")," ㎥/hr ")</f>
        <v xml:space="preserve">    Q3 = Qw / Qt = 87.39 ㎥/hr </v>
      </c>
      <c r="B265" s="45">
        <f>SUM($C265,$D265,$E265)</f>
        <v>0</v>
      </c>
      <c r="C265" s="45"/>
      <c r="D265" s="45"/>
      <c r="E265" s="45"/>
      <c r="F265" s="46"/>
      <c r="K265" s="40" t="s">
        <v>849</v>
      </c>
      <c r="AA265" s="49" t="s">
        <v>850</v>
      </c>
      <c r="AB265" s="56">
        <f>ROUND($AD263/$AD261,2)</f>
        <v>87.39</v>
      </c>
      <c r="AC265" s="49" t="s">
        <v>851</v>
      </c>
      <c r="AD265" s="6">
        <f>$AB265</f>
        <v>87.39</v>
      </c>
      <c r="AE265" s="49" t="s">
        <v>2641</v>
      </c>
      <c r="AF265" s="56">
        <f>ROUND(ROUND($AD263/$AD261,2),2)</f>
        <v>87.39</v>
      </c>
      <c r="AG265" s="49" t="s">
        <v>2642</v>
      </c>
      <c r="AH265" s="6">
        <f>$AF265</f>
        <v>87.39</v>
      </c>
    </row>
    <row r="266" spans="1:34" ht="18.399999999999999" customHeight="1">
      <c r="A266" s="39" t="s">
        <v>55</v>
      </c>
      <c r="B266" s="45"/>
      <c r="C266" s="45"/>
      <c r="D266" s="45"/>
      <c r="E266" s="45"/>
      <c r="F266" s="46"/>
      <c r="K266" s="40" t="s">
        <v>55</v>
      </c>
    </row>
    <row r="267" spans="1:34" ht="18.399999999999999" customHeight="1">
      <c r="A267" s="47" t="str">
        <f>CONCATENATE("    재 료 비 : _x001D_20,033_x001D_ / Q3 * To = ",TEXT($AB267,"#,##0.0"))</f>
        <v xml:space="preserve">    재 료 비 : _x001D_20,033_x001D_ / Q3 * To = 181.0</v>
      </c>
      <c r="B267" s="45">
        <f>SUM($C267,$D267,$E267)</f>
        <v>181</v>
      </c>
      <c r="C267" s="45">
        <f>$AB267</f>
        <v>181</v>
      </c>
      <c r="D267" s="45"/>
      <c r="E267" s="45"/>
      <c r="F267" s="46" t="s">
        <v>55</v>
      </c>
      <c r="K267" s="40" t="s">
        <v>852</v>
      </c>
      <c r="AA267" s="33" t="s">
        <v>134</v>
      </c>
      <c r="AB267" s="56">
        <f>TRUNC(중기사용료목록!E35/$AD265*$AD255,1)</f>
        <v>181</v>
      </c>
      <c r="AC267" s="33" t="s">
        <v>135</v>
      </c>
      <c r="AD267" s="6">
        <f>$AD223+$AB267</f>
        <v>415.2</v>
      </c>
    </row>
    <row r="268" spans="1:34" ht="18.399999999999999" customHeight="1">
      <c r="A268" s="39" t="s">
        <v>55</v>
      </c>
      <c r="B268" s="45"/>
      <c r="C268" s="45"/>
      <c r="D268" s="45"/>
      <c r="E268" s="45"/>
      <c r="F268" s="46"/>
      <c r="K268" s="40" t="s">
        <v>55</v>
      </c>
    </row>
    <row r="269" spans="1:34" ht="18.399999999999999" customHeight="1">
      <c r="A269" s="47" t="str">
        <f>CONCATENATE("    노 무 비 : _x001D_49,778_x001D_ / Q3 = ",TEXT($AB269,"#,##0.0"))</f>
        <v xml:space="preserve">    노 무 비 : _x001D_49,778_x001D_ / Q3 = 569.6</v>
      </c>
      <c r="B269" s="45">
        <f>SUM($C269,$D269,$E269)</f>
        <v>569.6</v>
      </c>
      <c r="C269" s="45"/>
      <c r="D269" s="45">
        <f>$AB269</f>
        <v>569.6</v>
      </c>
      <c r="E269" s="45"/>
      <c r="F269" s="46" t="s">
        <v>55</v>
      </c>
      <c r="K269" s="40" t="s">
        <v>853</v>
      </c>
      <c r="AA269" s="33" t="s">
        <v>171</v>
      </c>
      <c r="AB269" s="56">
        <f>TRUNC(중기사용료목록!F35/$AD265,1)</f>
        <v>569.6</v>
      </c>
      <c r="AC269" s="33" t="s">
        <v>172</v>
      </c>
      <c r="AD269" s="6">
        <f>$AD237+$AB269</f>
        <v>3150.1</v>
      </c>
    </row>
    <row r="270" spans="1:34" ht="18.399999999999999" customHeight="1">
      <c r="A270" s="39" t="s">
        <v>55</v>
      </c>
      <c r="B270" s="45"/>
      <c r="C270" s="45"/>
      <c r="D270" s="45"/>
      <c r="E270" s="45"/>
      <c r="F270" s="46"/>
      <c r="K270" s="40" t="s">
        <v>55</v>
      </c>
    </row>
    <row r="271" spans="1:34" ht="18.399999999999999" customHeight="1">
      <c r="A271" s="47" t="str">
        <f>CONCATENATE("    경    비 : _x001D_9,986_x001D_ / Q3 = ",TEXT($AB271,"#,##0.0"))</f>
        <v xml:space="preserve">    경    비 : _x001D_9,986_x001D_ / Q3 = 114.2</v>
      </c>
      <c r="B271" s="45">
        <f>SUM($C271,$D271,$E271)</f>
        <v>114.2</v>
      </c>
      <c r="C271" s="45"/>
      <c r="D271" s="45"/>
      <c r="E271" s="45">
        <f>$AB271</f>
        <v>114.2</v>
      </c>
      <c r="F271" s="46" t="s">
        <v>55</v>
      </c>
      <c r="K271" s="40" t="s">
        <v>854</v>
      </c>
      <c r="AA271" s="33" t="s">
        <v>155</v>
      </c>
      <c r="AB271" s="56">
        <f>TRUNC(중기사용료목록!G35/$AD265,1)</f>
        <v>114.2</v>
      </c>
      <c r="AC271" s="33" t="s">
        <v>156</v>
      </c>
      <c r="AD271" s="6">
        <f>$AD227+$AB271</f>
        <v>359.4</v>
      </c>
    </row>
    <row r="272" spans="1:34" ht="18.399999999999999" customHeight="1">
      <c r="A272" s="39" t="s">
        <v>55</v>
      </c>
      <c r="B272" s="45"/>
      <c r="C272" s="45"/>
      <c r="D272" s="45"/>
      <c r="E272" s="45"/>
      <c r="F272" s="46"/>
      <c r="K272" s="40" t="s">
        <v>55</v>
      </c>
    </row>
    <row r="273" spans="1:32" ht="18.399999999999999" customHeight="1">
      <c r="A273" s="39" t="s">
        <v>197</v>
      </c>
      <c r="B273" s="50">
        <f>SUM($C273,$D273,$E273)</f>
        <v>864.8</v>
      </c>
      <c r="C273" s="50">
        <f>$AB273</f>
        <v>181</v>
      </c>
      <c r="D273" s="50">
        <f>$AD273</f>
        <v>569.59999999999991</v>
      </c>
      <c r="E273" s="50">
        <f>$AF273</f>
        <v>114.19999999999999</v>
      </c>
      <c r="F273" s="51"/>
      <c r="K273" s="40" t="s">
        <v>198</v>
      </c>
      <c r="AA273" s="49" t="s">
        <v>199</v>
      </c>
      <c r="AB273" s="6">
        <f>$AD267-$AD223</f>
        <v>181</v>
      </c>
      <c r="AC273" s="49" t="s">
        <v>200</v>
      </c>
      <c r="AD273" s="6">
        <f>$AD269-$AD237</f>
        <v>569.59999999999991</v>
      </c>
      <c r="AE273" s="49" t="s">
        <v>201</v>
      </c>
      <c r="AF273" s="6">
        <f>$AD271-$AD227</f>
        <v>114.19999999999999</v>
      </c>
    </row>
    <row r="274" spans="1:32" ht="18.399999999999999" customHeight="1">
      <c r="A274" s="39" t="s">
        <v>55</v>
      </c>
      <c r="B274" s="45"/>
      <c r="C274" s="45"/>
      <c r="D274" s="45"/>
      <c r="E274" s="45"/>
      <c r="F274" s="46"/>
      <c r="K274" s="40" t="s">
        <v>55</v>
      </c>
    </row>
    <row r="275" spans="1:32" ht="18.399999999999999" customHeight="1">
      <c r="A275" s="39" t="s">
        <v>855</v>
      </c>
      <c r="B275" s="45"/>
      <c r="C275" s="45"/>
      <c r="D275" s="45"/>
      <c r="E275" s="45"/>
      <c r="F275" s="46"/>
      <c r="K275" s="40" t="s">
        <v>856</v>
      </c>
    </row>
    <row r="276" spans="1:32" ht="18.399999999999999" customHeight="1">
      <c r="A276" s="39" t="s">
        <v>55</v>
      </c>
      <c r="B276" s="45"/>
      <c r="C276" s="45"/>
      <c r="D276" s="45"/>
      <c r="E276" s="45"/>
      <c r="F276" s="46"/>
      <c r="K276" s="40" t="s">
        <v>55</v>
      </c>
    </row>
    <row r="277" spans="1:32" ht="18.399999999999999" customHeight="1">
      <c r="A277" s="47" t="str">
        <f>CONCATENATE("   인    부 :  0.015 인  *  _x001D_172,068_x001D_ = ",TEXT($AB277,"#,##0.0"))</f>
        <v xml:space="preserve">   인    부 :  0.015 인  *  _x001D_172,068_x001D_ = 2,581.0</v>
      </c>
      <c r="B277" s="45">
        <f>SUM($C277,$D277,$E277)</f>
        <v>2581</v>
      </c>
      <c r="C277" s="45"/>
      <c r="D277" s="45">
        <f>$AB277</f>
        <v>2581</v>
      </c>
      <c r="E277" s="45"/>
      <c r="F277" s="46" t="s">
        <v>55</v>
      </c>
      <c r="K277" s="40" t="s">
        <v>857</v>
      </c>
      <c r="AA277" s="33" t="s">
        <v>171</v>
      </c>
      <c r="AB277" s="56">
        <f>TRUNC(0.015*노임!D3,1)</f>
        <v>2581</v>
      </c>
      <c r="AC277" s="33" t="s">
        <v>172</v>
      </c>
      <c r="AD277" s="6">
        <f>$AD269+$AB277</f>
        <v>5731.1</v>
      </c>
    </row>
    <row r="278" spans="1:32" ht="18.399999999999999" customHeight="1">
      <c r="A278" s="39" t="s">
        <v>55</v>
      </c>
      <c r="B278" s="45"/>
      <c r="C278" s="45"/>
      <c r="D278" s="45"/>
      <c r="E278" s="45"/>
      <c r="F278" s="46"/>
      <c r="K278" s="40" t="s">
        <v>55</v>
      </c>
    </row>
    <row r="279" spans="1:32" ht="18.399999999999999" customHeight="1">
      <c r="A279" s="39" t="s">
        <v>197</v>
      </c>
      <c r="B279" s="50">
        <f>SUM($C279,$D279,$E279)</f>
        <v>2581.0000000000005</v>
      </c>
      <c r="C279" s="50">
        <f>$AB279</f>
        <v>0</v>
      </c>
      <c r="D279" s="50">
        <f>$AD279</f>
        <v>2581.0000000000005</v>
      </c>
      <c r="E279" s="50">
        <f>$AF279</f>
        <v>0</v>
      </c>
      <c r="F279" s="51"/>
      <c r="K279" s="40" t="s">
        <v>198</v>
      </c>
      <c r="AA279" s="49" t="s">
        <v>199</v>
      </c>
      <c r="AB279" s="6">
        <f>$AD267-$AD267</f>
        <v>0</v>
      </c>
      <c r="AC279" s="49" t="s">
        <v>200</v>
      </c>
      <c r="AD279" s="6">
        <f>$AD277-$AD269</f>
        <v>2581.0000000000005</v>
      </c>
      <c r="AE279" s="49" t="s">
        <v>201</v>
      </c>
      <c r="AF279" s="6">
        <f>$AD271-$AD271</f>
        <v>0</v>
      </c>
    </row>
    <row r="280" spans="1:32" ht="18.399999999999999" customHeight="1">
      <c r="A280" s="39" t="s">
        <v>55</v>
      </c>
      <c r="B280" s="45"/>
      <c r="C280" s="45"/>
      <c r="D280" s="45"/>
      <c r="E280" s="45"/>
      <c r="F280" s="46"/>
      <c r="K280" s="40" t="s">
        <v>55</v>
      </c>
    </row>
    <row r="281" spans="1:32" ht="18.399999999999999" customHeight="1">
      <c r="A281" s="39" t="s">
        <v>858</v>
      </c>
      <c r="B281" s="54">
        <f>SUM($C281,$D281,$E281)</f>
        <v>6505.7</v>
      </c>
      <c r="C281" s="54">
        <f>$AB281</f>
        <v>415.2</v>
      </c>
      <c r="D281" s="54">
        <f>$AD281</f>
        <v>5731.1</v>
      </c>
      <c r="E281" s="54">
        <f>$AF281</f>
        <v>359.4</v>
      </c>
      <c r="F281" s="55"/>
      <c r="K281" s="40" t="s">
        <v>859</v>
      </c>
      <c r="AA281" s="49" t="s">
        <v>216</v>
      </c>
      <c r="AB281" s="6">
        <f>$AD267</f>
        <v>415.2</v>
      </c>
      <c r="AC281" s="49" t="s">
        <v>217</v>
      </c>
      <c r="AD281" s="6">
        <f>$AD277</f>
        <v>5731.1</v>
      </c>
      <c r="AE281" s="49" t="s">
        <v>218</v>
      </c>
      <c r="AF281" s="6">
        <f>$AD271</f>
        <v>359.4</v>
      </c>
    </row>
    <row r="282" spans="1:32" ht="18.399999999999999" customHeight="1">
      <c r="A282" s="39"/>
      <c r="B282" s="40"/>
      <c r="C282" s="40"/>
      <c r="D282" s="40"/>
      <c r="E282" s="40"/>
      <c r="F282" s="41"/>
    </row>
    <row r="283" spans="1:32" ht="18.399999999999999" customHeight="1" thickBot="1">
      <c r="A283" s="52" t="s">
        <v>202</v>
      </c>
      <c r="B283" s="43">
        <f>SUM($C283,$D283,$E283)</f>
        <v>6505</v>
      </c>
      <c r="C283" s="43">
        <f>TRUNC(SUM($AD267),0)</f>
        <v>415</v>
      </c>
      <c r="D283" s="43">
        <f>TRUNC(SUM($AD277),0)</f>
        <v>5731</v>
      </c>
      <c r="E283" s="43">
        <f>TRUNC(SUM($AD271),0)</f>
        <v>359</v>
      </c>
      <c r="F283" s="53"/>
    </row>
    <row r="284" spans="1:32" ht="18.399999999999999" customHeight="1">
      <c r="A284" s="39"/>
      <c r="B284" s="40"/>
      <c r="C284" s="40"/>
      <c r="D284" s="40"/>
      <c r="E284" s="40"/>
      <c r="F284" s="41"/>
    </row>
    <row r="285" spans="1:32" ht="18.399999999999999" customHeight="1" thickBot="1">
      <c r="A285" s="39" t="s">
        <v>1877</v>
      </c>
      <c r="B285" s="42">
        <f>$B320</f>
        <v>6285</v>
      </c>
      <c r="C285" s="42">
        <v>0</v>
      </c>
      <c r="D285" s="42">
        <v>0</v>
      </c>
      <c r="E285" s="42">
        <f>$E320</f>
        <v>6285</v>
      </c>
      <c r="F285" s="41" t="s">
        <v>147</v>
      </c>
      <c r="G285" s="185" t="s">
        <v>86</v>
      </c>
      <c r="H285" s="185" t="s">
        <v>613</v>
      </c>
      <c r="K285" s="185">
        <v>1</v>
      </c>
      <c r="Y285" s="6" t="b">
        <f>EXACT($Z285,$B320)</f>
        <v>1</v>
      </c>
      <c r="Z285" s="43">
        <v>6285</v>
      </c>
    </row>
    <row r="286" spans="1:32" ht="18.399999999999999" customHeight="1">
      <c r="A286" s="44"/>
      <c r="B286" s="40"/>
      <c r="C286" s="40"/>
      <c r="D286" s="40"/>
      <c r="E286" s="40"/>
      <c r="F286" s="41"/>
    </row>
    <row r="287" spans="1:32" ht="18.399999999999999" customHeight="1">
      <c r="A287" s="39" t="s">
        <v>55</v>
      </c>
      <c r="B287" s="40"/>
      <c r="C287" s="40"/>
      <c r="D287" s="40"/>
      <c r="E287" s="40"/>
      <c r="F287" s="41"/>
      <c r="G287" s="185" t="s">
        <v>55</v>
      </c>
      <c r="I287" s="185" t="s">
        <v>71</v>
      </c>
      <c r="J287" s="185" t="s">
        <v>55</v>
      </c>
      <c r="K287" s="185" t="s">
        <v>87</v>
      </c>
    </row>
    <row r="288" spans="1:32" ht="18.399999999999999" customHeight="1">
      <c r="A288" s="39" t="s">
        <v>860</v>
      </c>
      <c r="B288" s="45"/>
      <c r="C288" s="45"/>
      <c r="D288" s="45"/>
      <c r="E288" s="45"/>
      <c r="F288" s="46"/>
      <c r="K288" s="40" t="s">
        <v>861</v>
      </c>
    </row>
    <row r="289" spans="1:46" ht="18.399999999999999" customHeight="1">
      <c r="A289" s="39" t="s">
        <v>55</v>
      </c>
      <c r="B289" s="45"/>
      <c r="C289" s="45"/>
      <c r="D289" s="45"/>
      <c r="E289" s="45"/>
      <c r="F289" s="46"/>
      <c r="K289" s="40" t="s">
        <v>55</v>
      </c>
    </row>
    <row r="290" spans="1:46" ht="18.399999999999999" customHeight="1">
      <c r="A290" s="39" t="s">
        <v>862</v>
      </c>
      <c r="B290" s="45"/>
      <c r="C290" s="45"/>
      <c r="D290" s="45"/>
      <c r="E290" s="45"/>
      <c r="F290" s="46"/>
      <c r="K290" s="40" t="s">
        <v>862</v>
      </c>
    </row>
    <row r="291" spans="1:46" ht="18.399999999999999" customHeight="1">
      <c r="A291" s="39" t="s">
        <v>55</v>
      </c>
      <c r="B291" s="45"/>
      <c r="C291" s="45"/>
      <c r="D291" s="45"/>
      <c r="E291" s="45"/>
      <c r="F291" s="46"/>
      <c r="K291" s="40" t="s">
        <v>55</v>
      </c>
    </row>
    <row r="292" spans="1:46" ht="18.399999999999999" customHeight="1">
      <c r="A292" s="47" t="str">
        <f>CONCATENATE("             L1=",TEXT($AB292,"#,##0.0")," KM")</f>
        <v xml:space="preserve">             L1=0.5 KM</v>
      </c>
      <c r="B292" s="45"/>
      <c r="C292" s="45"/>
      <c r="D292" s="45"/>
      <c r="E292" s="45"/>
      <c r="F292" s="46"/>
      <c r="K292" s="48" t="str">
        <f>SUBSTITUTE(SUBSTITUTE("             L1=0.5_x001D_KM_x001D_","0.5",TEXT($AB292,"#,##0.0"),1),"_x001D_","'")</f>
        <v xml:space="preserve">             L1=0.5'KM'</v>
      </c>
      <c r="AA292" s="49" t="s">
        <v>220</v>
      </c>
      <c r="AB292" s="57">
        <v>0.5</v>
      </c>
      <c r="AC292" s="49" t="s">
        <v>220</v>
      </c>
      <c r="AD292" s="6">
        <f>$AB292</f>
        <v>0.5</v>
      </c>
    </row>
    <row r="293" spans="1:46" ht="18.399999999999999" customHeight="1">
      <c r="A293" s="39" t="s">
        <v>863</v>
      </c>
      <c r="B293" s="45"/>
      <c r="C293" s="45"/>
      <c r="D293" s="45"/>
      <c r="E293" s="45"/>
      <c r="F293" s="46"/>
      <c r="K293" s="40" t="s">
        <v>863</v>
      </c>
    </row>
    <row r="294" spans="1:46" ht="18.399999999999999" customHeight="1">
      <c r="A294" s="47" t="str">
        <f>CONCATENATE("        V1=",TEXT($AB294,"#,##0.0"),", V2=",TEXT($AF294,"#,##0.0"),"  Km/hr")</f>
        <v xml:space="preserve">        V1=30.0, V2=35.0  Km/hr</v>
      </c>
      <c r="B294" s="45"/>
      <c r="C294" s="45"/>
      <c r="D294" s="45"/>
      <c r="E294" s="45"/>
      <c r="F294" s="46"/>
      <c r="K294" s="48" t="str">
        <f>SUBSTITUTE(SUBSTITUTE(SUBSTITUTE("        V1=30.0, V2=35.0 _x001D_Km/hr_x001D_","30.0",TEXT($AB294,"#,##0.0"),1),"35.0",TEXT($AF294,"#,##0.0"),1),"_x001D_","'")</f>
        <v xml:space="preserve">        V1=30.0, V2=35.0 'Km/hr'</v>
      </c>
      <c r="AA294" s="49" t="s">
        <v>222</v>
      </c>
      <c r="AB294" s="57">
        <v>30</v>
      </c>
      <c r="AC294" s="49" t="s">
        <v>222</v>
      </c>
      <c r="AD294" s="6">
        <f>$AB294</f>
        <v>30</v>
      </c>
      <c r="AE294" s="49" t="s">
        <v>223</v>
      </c>
      <c r="AF294" s="57">
        <v>35</v>
      </c>
      <c r="AG294" s="49" t="s">
        <v>223</v>
      </c>
      <c r="AH294" s="6">
        <f>$AF294</f>
        <v>35</v>
      </c>
    </row>
    <row r="295" spans="1:46" ht="18.399999999999999" customHeight="1">
      <c r="A295" s="39" t="s">
        <v>55</v>
      </c>
      <c r="B295" s="45"/>
      <c r="C295" s="45"/>
      <c r="D295" s="45"/>
      <c r="E295" s="45"/>
      <c r="F295" s="46"/>
      <c r="K295" s="40" t="s">
        <v>55</v>
      </c>
    </row>
    <row r="296" spans="1:46" ht="18.399999999999999" customHeight="1">
      <c r="A296" s="47" t="str">
        <f>CONCATENATE("   E=",TEXT($AB296,"#,##0.0")," ,  F = 1 / 1.25 = ",TEXT($AJ296,"#,##0.00"),", K=",TEXT($AN296,"#,##0.0"),", Cms=",TEXT($AR296,"#,##0.00")," SEC(135도) ")</f>
        <v xml:space="preserve">   E=0.9 ,  F = 1 / 1.25 = 0.80, K=0.9, Cms=18.00 SEC(135도) </v>
      </c>
      <c r="B296" s="45">
        <f>SUM($C296,$D296,$E296)</f>
        <v>0</v>
      </c>
      <c r="C296" s="45"/>
      <c r="D296" s="45"/>
      <c r="E296" s="45"/>
      <c r="F296" s="46"/>
      <c r="K296" s="48" t="str">
        <f>SUBSTITUTE(SUBSTITUTE(SUBSTITUTE(SUBSTITUTE("   E = 0.9 ,  F = 1 / 1.25 = ?, K = 0.9, Cms = 18_x001D_SEC(135도)_x001D_","0.9",TEXT($AB296,"#,##0.0"),1),"0.9",TEXT($AN296,"#,##0.0"),2),"18",TEXT($AR296,"#,##0"),1),"_x001D_","'")</f>
        <v xml:space="preserve">   E = 0.9 ,  F = 1 / 1.25 = ?, K = 0.9, Cms = 18'SEC(135도)'</v>
      </c>
      <c r="AA296" s="49" t="s">
        <v>191</v>
      </c>
      <c r="AB296" s="57">
        <v>0.9</v>
      </c>
      <c r="AC296" s="49" t="s">
        <v>191</v>
      </c>
      <c r="AD296" s="6">
        <f>$AB296</f>
        <v>0.9</v>
      </c>
      <c r="AE296" s="49" t="s">
        <v>192</v>
      </c>
      <c r="AF296" s="56">
        <f>ROUND(1/1.25,2)</f>
        <v>0.8</v>
      </c>
      <c r="AG296" s="49" t="s">
        <v>193</v>
      </c>
      <c r="AH296" s="6">
        <f>$AF296</f>
        <v>0.8</v>
      </c>
      <c r="AI296" s="49" t="s">
        <v>2643</v>
      </c>
      <c r="AJ296" s="56">
        <f>ROUND(ROUND(1/1.25,2),2)</f>
        <v>0.8</v>
      </c>
      <c r="AK296" s="49" t="s">
        <v>2644</v>
      </c>
      <c r="AL296" s="6">
        <f>$AJ296</f>
        <v>0.8</v>
      </c>
      <c r="AM296" s="49" t="s">
        <v>189</v>
      </c>
      <c r="AN296" s="57">
        <v>0.9</v>
      </c>
      <c r="AO296" s="49" t="s">
        <v>189</v>
      </c>
      <c r="AP296" s="6">
        <f>$AN296</f>
        <v>0.9</v>
      </c>
      <c r="AQ296" s="49" t="s">
        <v>226</v>
      </c>
      <c r="AR296" s="57">
        <v>18</v>
      </c>
      <c r="AS296" s="49" t="s">
        <v>226</v>
      </c>
      <c r="AT296" s="6">
        <f>$AR296</f>
        <v>18</v>
      </c>
    </row>
    <row r="297" spans="1:46" ht="18.399999999999999" customHeight="1">
      <c r="A297" s="39" t="s">
        <v>55</v>
      </c>
      <c r="B297" s="45"/>
      <c r="C297" s="45"/>
      <c r="D297" s="45"/>
      <c r="E297" s="45"/>
      <c r="F297" s="46"/>
      <c r="K297" s="40" t="s">
        <v>55</v>
      </c>
    </row>
    <row r="298" spans="1:46" ht="18.399999999999999" customHeight="1">
      <c r="A298" s="47" t="str">
        <f>CONCATENATE("   q1 = 4.5 / 1.8 * 1.25 = ",TEXT($AF298,"#,##0.00"))</f>
        <v xml:space="preserve">   q1 = 4.5 / 1.8 * 1.25 = 3.13</v>
      </c>
      <c r="B298" s="45">
        <f>SUM($C298,$D298,$E298)</f>
        <v>0</v>
      </c>
      <c r="C298" s="45"/>
      <c r="D298" s="45"/>
      <c r="E298" s="45"/>
      <c r="F298" s="46"/>
      <c r="K298" s="40" t="s">
        <v>864</v>
      </c>
      <c r="AA298" s="49" t="s">
        <v>228</v>
      </c>
      <c r="AB298" s="56">
        <f>ROUND(4.5/1.8*1.25,2)</f>
        <v>3.13</v>
      </c>
      <c r="AC298" s="49" t="s">
        <v>229</v>
      </c>
      <c r="AD298" s="6">
        <f>$AB298</f>
        <v>3.13</v>
      </c>
      <c r="AE298" s="49" t="s">
        <v>2645</v>
      </c>
      <c r="AF298" s="56">
        <f>ROUND(ROUND(4.5/1.8*1.25,2),2)</f>
        <v>3.13</v>
      </c>
      <c r="AG298" s="49" t="s">
        <v>2646</v>
      </c>
      <c r="AH298" s="6">
        <f>$AF298</f>
        <v>3.13</v>
      </c>
    </row>
    <row r="299" spans="1:46" ht="18.399999999999999" customHeight="1">
      <c r="A299" s="39" t="s">
        <v>55</v>
      </c>
      <c r="B299" s="45"/>
      <c r="C299" s="45"/>
      <c r="D299" s="45"/>
      <c r="E299" s="45"/>
      <c r="F299" s="46"/>
      <c r="K299" s="40" t="s">
        <v>55</v>
      </c>
    </row>
    <row r="300" spans="1:46" ht="18.399999999999999" customHeight="1">
      <c r="A300" s="47" t="str">
        <f>CONCATENATE("   N  = q1 / (0.2 * K) = ",TEXT($AF300,"#,##0.00"))</f>
        <v xml:space="preserve">   N  = q1 / (0.2 * K) = 17.39</v>
      </c>
      <c r="B300" s="45">
        <f>SUM($C300,$D300,$E300)</f>
        <v>0</v>
      </c>
      <c r="C300" s="45"/>
      <c r="D300" s="45"/>
      <c r="E300" s="45"/>
      <c r="F300" s="46"/>
      <c r="K300" s="40" t="s">
        <v>865</v>
      </c>
      <c r="AA300" s="49" t="s">
        <v>231</v>
      </c>
      <c r="AB300" s="56">
        <f>ROUND($AD298/(0.2*$AP296),2)</f>
        <v>17.39</v>
      </c>
      <c r="AC300" s="49" t="s">
        <v>208</v>
      </c>
      <c r="AD300" s="6">
        <f>$AB300</f>
        <v>17.39</v>
      </c>
      <c r="AE300" s="49" t="s">
        <v>2647</v>
      </c>
      <c r="AF300" s="56">
        <f>ROUND(ROUND($AD298/(0.2*$AP296),2),2)</f>
        <v>17.39</v>
      </c>
      <c r="AG300" s="49" t="s">
        <v>2648</v>
      </c>
      <c r="AH300" s="6">
        <f>$AF300</f>
        <v>17.39</v>
      </c>
    </row>
    <row r="301" spans="1:46" ht="18.399999999999999" customHeight="1">
      <c r="A301" s="39" t="s">
        <v>55</v>
      </c>
      <c r="B301" s="45"/>
      <c r="C301" s="45"/>
      <c r="D301" s="45"/>
      <c r="E301" s="45"/>
      <c r="F301" s="46"/>
      <c r="K301" s="40" t="s">
        <v>55</v>
      </c>
    </row>
    <row r="302" spans="1:46" ht="18.399999999999999" customHeight="1">
      <c r="A302" s="47" t="str">
        <f>CONCATENATE("   t1 = (CMS * N) / (60 * E) = ",TEXT($AF302,"#,##0.00")," MIN ")</f>
        <v xml:space="preserve">   t1 = (CMS * N) / (60 * E) = 5.80 MIN </v>
      </c>
      <c r="B302" s="45">
        <f>SUM($C302,$D302,$E302)</f>
        <v>0</v>
      </c>
      <c r="C302" s="45"/>
      <c r="D302" s="45"/>
      <c r="E302" s="45"/>
      <c r="F302" s="46"/>
      <c r="K302" s="40" t="s">
        <v>866</v>
      </c>
      <c r="AA302" s="49" t="s">
        <v>233</v>
      </c>
      <c r="AB302" s="56">
        <f>ROUND(($AT296*$AD300)/(60*$AD296),2)</f>
        <v>5.8</v>
      </c>
      <c r="AC302" s="49" t="s">
        <v>234</v>
      </c>
      <c r="AD302" s="6">
        <f>$AB302</f>
        <v>5.8</v>
      </c>
      <c r="AE302" s="49" t="s">
        <v>2649</v>
      </c>
      <c r="AF302" s="56">
        <f>ROUND(ROUND(($AT296*$AD300)/(60*$AD296),2),2)</f>
        <v>5.8</v>
      </c>
      <c r="AG302" s="49" t="s">
        <v>2650</v>
      </c>
      <c r="AH302" s="6">
        <f>$AF302</f>
        <v>5.8</v>
      </c>
    </row>
    <row r="303" spans="1:46" ht="18.399999999999999" customHeight="1">
      <c r="A303" s="39" t="s">
        <v>55</v>
      </c>
      <c r="B303" s="45"/>
      <c r="C303" s="45"/>
      <c r="D303" s="45"/>
      <c r="E303" s="45"/>
      <c r="F303" s="46"/>
      <c r="K303" s="40" t="s">
        <v>55</v>
      </c>
    </row>
    <row r="304" spans="1:46" ht="18.399999999999999" customHeight="1">
      <c r="A304" s="47" t="str">
        <f>CONCATENATE("   t2 = (L1 / V1 + L1 / V2 )*60 = ",TEXT($AF304,"#,##0.00")," min ")</f>
        <v xml:space="preserve">   t2 = (L1 / V1 + L1 / V2 )*60 = 1.86 min </v>
      </c>
      <c r="B304" s="45">
        <f>SUM($C304,$D304,$E304)</f>
        <v>0</v>
      </c>
      <c r="C304" s="45"/>
      <c r="D304" s="45"/>
      <c r="E304" s="45"/>
      <c r="F304" s="46"/>
      <c r="K304" s="40" t="s">
        <v>867</v>
      </c>
      <c r="AA304" s="49" t="s">
        <v>236</v>
      </c>
      <c r="AB304" s="56">
        <f>ROUND(($AD292/$AD294+$AD292/$AH294)*60,2)</f>
        <v>1.86</v>
      </c>
      <c r="AC304" s="49" t="s">
        <v>237</v>
      </c>
      <c r="AD304" s="6">
        <f>$AB304</f>
        <v>1.86</v>
      </c>
      <c r="AE304" s="49" t="s">
        <v>2651</v>
      </c>
      <c r="AF304" s="56">
        <f>ROUND(ROUND(($AD292/$AD294+$AD292/$AH294)*60,2),2)</f>
        <v>1.86</v>
      </c>
      <c r="AG304" s="49" t="s">
        <v>2652</v>
      </c>
      <c r="AH304" s="6">
        <f>$AF304</f>
        <v>1.86</v>
      </c>
    </row>
    <row r="305" spans="1:38" ht="18.399999999999999" customHeight="1">
      <c r="A305" s="39" t="s">
        <v>55</v>
      </c>
      <c r="B305" s="45"/>
      <c r="C305" s="45"/>
      <c r="D305" s="45"/>
      <c r="E305" s="45"/>
      <c r="F305" s="46"/>
      <c r="K305" s="40" t="s">
        <v>55</v>
      </c>
    </row>
    <row r="306" spans="1:38" ht="18.399999999999999" customHeight="1">
      <c r="A306" s="47" t="str">
        <f>CONCATENATE("   t3=",TEXT($AB306,"#,##0.0")," , t4=",TEXT($AF306,"#,##0.00"),", t5=",TEXT($AJ306,"#,##0.00"))</f>
        <v xml:space="preserve">   t3=0.5 , t4=0.42, t5=3.77</v>
      </c>
      <c r="B306" s="45"/>
      <c r="C306" s="45"/>
      <c r="D306" s="45"/>
      <c r="E306" s="45"/>
      <c r="F306" s="46"/>
      <c r="K306" s="48" t="str">
        <f>SUBSTITUTE(SUBSTITUTE(SUBSTITUTE(SUBSTITUTE("   t3 = 0.5 , t4 = 0.42, t5 = 3.77","0.5",TEXT($AB306,"#,##0.0"),1),"0.42",TEXT($AF306,"#,##0.00"),1),"3.77",TEXT($AJ306,"#,##0.00"),1),"_x001D_","'")</f>
        <v xml:space="preserve">   t3 = 0.5 , t4 = 0.42, t5 = 3.77</v>
      </c>
      <c r="AA306" s="49" t="s">
        <v>238</v>
      </c>
      <c r="AB306" s="57">
        <v>0.5</v>
      </c>
      <c r="AC306" s="49" t="s">
        <v>238</v>
      </c>
      <c r="AD306" s="6">
        <f>$AB306</f>
        <v>0.5</v>
      </c>
      <c r="AE306" s="49" t="s">
        <v>239</v>
      </c>
      <c r="AF306" s="57">
        <v>0.42</v>
      </c>
      <c r="AG306" s="49" t="s">
        <v>239</v>
      </c>
      <c r="AH306" s="6">
        <f>$AF306</f>
        <v>0.42</v>
      </c>
      <c r="AI306" s="49" t="s">
        <v>240</v>
      </c>
      <c r="AJ306" s="57">
        <v>3.77</v>
      </c>
      <c r="AK306" s="49" t="s">
        <v>240</v>
      </c>
      <c r="AL306" s="6">
        <f>$AJ306</f>
        <v>3.77</v>
      </c>
    </row>
    <row r="307" spans="1:38" ht="18.399999999999999" customHeight="1">
      <c r="A307" s="39" t="s">
        <v>55</v>
      </c>
      <c r="B307" s="45"/>
      <c r="C307" s="45"/>
      <c r="D307" s="45"/>
      <c r="E307" s="45"/>
      <c r="F307" s="46"/>
      <c r="K307" s="40" t="s">
        <v>55</v>
      </c>
    </row>
    <row r="308" spans="1:38" ht="18.399999999999999" customHeight="1">
      <c r="A308" s="47" t="str">
        <f>CONCATENATE("   cm = (t1 + t2 + t3 + t4 + t5) = ",TEXT($AF308,"#,##0.00"))</f>
        <v xml:space="preserve">   cm = (t1 + t2 + t3 + t4 + t5) = 12.35</v>
      </c>
      <c r="B308" s="45">
        <f>SUM($C308,$D308,$E308)</f>
        <v>0</v>
      </c>
      <c r="C308" s="45"/>
      <c r="D308" s="45"/>
      <c r="E308" s="45"/>
      <c r="F308" s="46"/>
      <c r="K308" s="40" t="s">
        <v>868</v>
      </c>
      <c r="AA308" s="49" t="s">
        <v>242</v>
      </c>
      <c r="AB308" s="56">
        <f>ROUND(($AD302+$AD304+$AD306+$AH306+$AL306),2)</f>
        <v>12.35</v>
      </c>
      <c r="AC308" s="49" t="s">
        <v>194</v>
      </c>
      <c r="AD308" s="6">
        <f>$AB308</f>
        <v>12.35</v>
      </c>
      <c r="AE308" s="49" t="s">
        <v>2653</v>
      </c>
      <c r="AF308" s="56">
        <f>ROUND(ROUND(($AD302+$AD304+$AD306+$AH306+$AL306),2),2)</f>
        <v>12.35</v>
      </c>
      <c r="AG308" s="49" t="s">
        <v>2654</v>
      </c>
      <c r="AH308" s="6">
        <f>$AF308</f>
        <v>12.35</v>
      </c>
    </row>
    <row r="309" spans="1:38" ht="18.399999999999999" customHeight="1">
      <c r="A309" s="39" t="s">
        <v>55</v>
      </c>
      <c r="B309" s="45"/>
      <c r="C309" s="45"/>
      <c r="D309" s="45"/>
      <c r="E309" s="45"/>
      <c r="F309" s="46"/>
      <c r="K309" s="40" t="s">
        <v>55</v>
      </c>
    </row>
    <row r="310" spans="1:38" ht="18.399999999999999" customHeight="1">
      <c r="A310" s="47" t="str">
        <f>CONCATENATE("   Q  = (60 * q1 * F * E) / CM = ",TEXT($AF310,"#,##0.00")," M3/HR ")</f>
        <v xml:space="preserve">   Q  = (60 * q1 * F * E) / CM = 10.95 M3/HR </v>
      </c>
      <c r="B310" s="45">
        <f>SUM($C310,$D310,$E310)</f>
        <v>0</v>
      </c>
      <c r="C310" s="45"/>
      <c r="D310" s="45"/>
      <c r="E310" s="45"/>
      <c r="F310" s="46"/>
      <c r="K310" s="40" t="s">
        <v>869</v>
      </c>
      <c r="AA310" s="49" t="s">
        <v>196</v>
      </c>
      <c r="AB310" s="56">
        <f>ROUND((60*$AD298*$AH296*$AD296)/$AD308,2)</f>
        <v>10.95</v>
      </c>
      <c r="AC310" s="49" t="s">
        <v>187</v>
      </c>
      <c r="AD310" s="6">
        <f>$AB310</f>
        <v>10.95</v>
      </c>
      <c r="AE310" s="49" t="s">
        <v>2655</v>
      </c>
      <c r="AF310" s="56">
        <f>ROUND(ROUND((60*$AD298*$AH296*$AD296)/$AD308,2),2)</f>
        <v>10.95</v>
      </c>
      <c r="AG310" s="49" t="s">
        <v>2656</v>
      </c>
      <c r="AH310" s="6">
        <f>$AF310</f>
        <v>10.95</v>
      </c>
    </row>
    <row r="311" spans="1:38" ht="18.399999999999999" customHeight="1">
      <c r="A311" s="39" t="s">
        <v>55</v>
      </c>
      <c r="B311" s="45"/>
      <c r="C311" s="45"/>
      <c r="D311" s="45"/>
      <c r="E311" s="45"/>
      <c r="F311" s="46"/>
      <c r="K311" s="40" t="s">
        <v>55</v>
      </c>
    </row>
    <row r="312" spans="1:38" ht="18.399999999999999" customHeight="1">
      <c r="A312" s="47" t="str">
        <f>CONCATENATE("    재 료 비 :  _x001D_11,433_x001D_ / ",TEXT($AB312,"#,##0.00")," = ",TEXT($AF312,"#,##0.0"))</f>
        <v xml:space="preserve">    재 료 비 :  _x001D_11,433_x001D_ / 10.95 = 1,044.1</v>
      </c>
      <c r="B312" s="45">
        <f>SUM($C312,$D312,$E312)</f>
        <v>1044.0999999999999</v>
      </c>
      <c r="C312" s="45"/>
      <c r="D312" s="45"/>
      <c r="E312" s="45">
        <f>$AF312</f>
        <v>1044.0999999999999</v>
      </c>
      <c r="F312" s="46" t="s">
        <v>55</v>
      </c>
      <c r="K312" s="40" t="s">
        <v>870</v>
      </c>
      <c r="AA312" s="49" t="s">
        <v>2657</v>
      </c>
      <c r="AB312" s="56">
        <f>$AD310</f>
        <v>10.95</v>
      </c>
      <c r="AC312" s="49" t="s">
        <v>2658</v>
      </c>
      <c r="AD312" s="6">
        <f>$AB312</f>
        <v>10.95</v>
      </c>
      <c r="AE312" s="33" t="s">
        <v>155</v>
      </c>
      <c r="AF312" s="56">
        <f>TRUNC(중기사용료목록!E15/$AD312,1)</f>
        <v>1044.0999999999999</v>
      </c>
      <c r="AG312" s="33" t="s">
        <v>156</v>
      </c>
      <c r="AH312" s="6">
        <f>$AF312</f>
        <v>1044.0999999999999</v>
      </c>
    </row>
    <row r="313" spans="1:38" ht="18.399999999999999" customHeight="1">
      <c r="A313" s="39" t="s">
        <v>55</v>
      </c>
      <c r="B313" s="45"/>
      <c r="C313" s="45"/>
      <c r="D313" s="45"/>
      <c r="E313" s="45"/>
      <c r="F313" s="46"/>
      <c r="K313" s="40" t="s">
        <v>55</v>
      </c>
    </row>
    <row r="314" spans="1:38" ht="18.399999999999999" customHeight="1">
      <c r="A314" s="47" t="str">
        <f>CONCATENATE("    노 무 비 :  _x001D_49,778_x001D_ / ",TEXT($AB314,"#,##0.00")," = ",TEXT($AF314,"#,##0.0"))</f>
        <v xml:space="preserve">    노 무 비 :  _x001D_49,778_x001D_ / 10.95 = 4,545.9</v>
      </c>
      <c r="B314" s="45">
        <f>SUM($C314,$D314,$E314)</f>
        <v>4545.8999999999996</v>
      </c>
      <c r="C314" s="45"/>
      <c r="D314" s="45"/>
      <c r="E314" s="45">
        <f>$AF314</f>
        <v>4545.8999999999996</v>
      </c>
      <c r="F314" s="46" t="s">
        <v>55</v>
      </c>
      <c r="K314" s="40" t="s">
        <v>871</v>
      </c>
      <c r="AA314" s="49" t="s">
        <v>2659</v>
      </c>
      <c r="AB314" s="56">
        <f>$AD310</f>
        <v>10.95</v>
      </c>
      <c r="AC314" s="49" t="s">
        <v>2660</v>
      </c>
      <c r="AD314" s="6">
        <f>$AB314</f>
        <v>10.95</v>
      </c>
      <c r="AE314" s="33" t="s">
        <v>155</v>
      </c>
      <c r="AF314" s="56">
        <f>TRUNC(중기사용료목록!F15/$AD314,1)</f>
        <v>4545.8999999999996</v>
      </c>
      <c r="AG314" s="33" t="s">
        <v>156</v>
      </c>
      <c r="AH314" s="6">
        <f>$AH312+$AF314</f>
        <v>5590</v>
      </c>
    </row>
    <row r="315" spans="1:38" ht="18.399999999999999" customHeight="1">
      <c r="A315" s="39" t="s">
        <v>55</v>
      </c>
      <c r="B315" s="45"/>
      <c r="C315" s="45"/>
      <c r="D315" s="45"/>
      <c r="E315" s="45"/>
      <c r="F315" s="46"/>
      <c r="K315" s="40" t="s">
        <v>55</v>
      </c>
    </row>
    <row r="316" spans="1:38" ht="18.399999999999999" customHeight="1">
      <c r="A316" s="47" t="str">
        <f>CONCATENATE("    경    비 :  _x001D_7,613_x001D_ / ",TEXT($AB316,"#,##0.00")," = ",TEXT($AF316,"#,##0.0"))</f>
        <v xml:space="preserve">    경    비 :  _x001D_7,613_x001D_ / 10.95 = 695.2</v>
      </c>
      <c r="B316" s="45">
        <f>SUM($C316,$D316,$E316)</f>
        <v>695.2</v>
      </c>
      <c r="C316" s="45"/>
      <c r="D316" s="45"/>
      <c r="E316" s="45">
        <f>$AF316</f>
        <v>695.2</v>
      </c>
      <c r="F316" s="46" t="s">
        <v>55</v>
      </c>
      <c r="K316" s="40" t="s">
        <v>872</v>
      </c>
      <c r="AA316" s="49" t="s">
        <v>2661</v>
      </c>
      <c r="AB316" s="56">
        <f>$AD310</f>
        <v>10.95</v>
      </c>
      <c r="AC316" s="49" t="s">
        <v>2662</v>
      </c>
      <c r="AD316" s="6">
        <f>$AB316</f>
        <v>10.95</v>
      </c>
      <c r="AE316" s="33" t="s">
        <v>155</v>
      </c>
      <c r="AF316" s="56">
        <f>TRUNC(중기사용료목록!G15/$AD316,1)</f>
        <v>695.2</v>
      </c>
      <c r="AG316" s="33" t="s">
        <v>156</v>
      </c>
      <c r="AH316" s="6">
        <f>$AH314+$AF316</f>
        <v>6285.2</v>
      </c>
    </row>
    <row r="317" spans="1:38" ht="18.399999999999999" customHeight="1">
      <c r="A317" s="39" t="s">
        <v>55</v>
      </c>
      <c r="B317" s="45"/>
      <c r="C317" s="45"/>
      <c r="D317" s="45"/>
      <c r="E317" s="45"/>
      <c r="F317" s="46"/>
      <c r="K317" s="40" t="s">
        <v>55</v>
      </c>
    </row>
    <row r="318" spans="1:38" ht="18.399999999999999" customHeight="1">
      <c r="A318" s="39" t="s">
        <v>873</v>
      </c>
      <c r="B318" s="50">
        <f>SUM($C318,$D318,$E318)</f>
        <v>6285.2</v>
      </c>
      <c r="C318" s="50">
        <f>$AB318</f>
        <v>0</v>
      </c>
      <c r="D318" s="50">
        <f>$AD318</f>
        <v>0</v>
      </c>
      <c r="E318" s="50">
        <f>$AF318</f>
        <v>6285.2</v>
      </c>
      <c r="F318" s="51"/>
      <c r="K318" s="40" t="s">
        <v>874</v>
      </c>
      <c r="AE318" s="49" t="s">
        <v>201</v>
      </c>
      <c r="AF318" s="6">
        <f>$AH316</f>
        <v>6285.2</v>
      </c>
    </row>
    <row r="319" spans="1:38" ht="18.399999999999999" customHeight="1">
      <c r="A319" s="39"/>
      <c r="B319" s="40"/>
      <c r="C319" s="40"/>
      <c r="D319" s="40"/>
      <c r="E319" s="40"/>
      <c r="F319" s="41"/>
    </row>
    <row r="320" spans="1:38" ht="18.399999999999999" customHeight="1" thickBot="1">
      <c r="A320" s="52" t="s">
        <v>202</v>
      </c>
      <c r="B320" s="43">
        <f>SUM($C320,$D320,$E320)</f>
        <v>6285</v>
      </c>
      <c r="C320" s="43">
        <v>0</v>
      </c>
      <c r="D320" s="43">
        <v>0</v>
      </c>
      <c r="E320" s="43">
        <f>TRUNC(SUM($AH316),0)</f>
        <v>6285</v>
      </c>
      <c r="F320" s="53"/>
    </row>
    <row r="321" spans="1:38" ht="18.399999999999999" customHeight="1">
      <c r="A321" s="39"/>
      <c r="B321" s="40"/>
      <c r="C321" s="40"/>
      <c r="D321" s="40"/>
      <c r="E321" s="40"/>
      <c r="F321" s="41"/>
    </row>
    <row r="322" spans="1:38" ht="18.399999999999999" customHeight="1" thickBot="1">
      <c r="A322" s="275" t="s">
        <v>1878</v>
      </c>
      <c r="B322" s="42">
        <f>$B379</f>
        <v>4984</v>
      </c>
      <c r="C322" s="42">
        <f>$C379</f>
        <v>211</v>
      </c>
      <c r="D322" s="42">
        <f>$D379</f>
        <v>532</v>
      </c>
      <c r="E322" s="42">
        <f>$E379</f>
        <v>4241</v>
      </c>
      <c r="F322" s="41" t="s">
        <v>147</v>
      </c>
      <c r="G322" s="185" t="s">
        <v>86</v>
      </c>
      <c r="H322" s="185" t="s">
        <v>615</v>
      </c>
      <c r="K322" s="185">
        <v>1</v>
      </c>
      <c r="Y322" s="6" t="b">
        <f>EXACT($Z322,$B379)</f>
        <v>0</v>
      </c>
      <c r="Z322" s="43">
        <v>5167</v>
      </c>
    </row>
    <row r="323" spans="1:38" ht="18.399999999999999" customHeight="1">
      <c r="A323" s="44"/>
      <c r="B323" s="40"/>
      <c r="C323" s="40"/>
      <c r="D323" s="40"/>
      <c r="E323" s="40"/>
      <c r="F323" s="41"/>
    </row>
    <row r="324" spans="1:38" ht="18.399999999999999" customHeight="1">
      <c r="A324" s="39" t="s">
        <v>55</v>
      </c>
      <c r="B324" s="40"/>
      <c r="C324" s="40"/>
      <c r="D324" s="40"/>
      <c r="E324" s="40"/>
      <c r="F324" s="41"/>
      <c r="G324" s="185" t="s">
        <v>55</v>
      </c>
      <c r="I324" s="185" t="s">
        <v>71</v>
      </c>
      <c r="J324" s="185" t="s">
        <v>55</v>
      </c>
      <c r="K324" s="185" t="s">
        <v>87</v>
      </c>
    </row>
    <row r="325" spans="1:38" ht="18.399999999999999" customHeight="1">
      <c r="A325" s="39" t="s">
        <v>55</v>
      </c>
      <c r="B325" s="45"/>
      <c r="C325" s="45"/>
      <c r="D325" s="45"/>
      <c r="E325" s="45"/>
      <c r="F325" s="46"/>
      <c r="K325" s="40" t="s">
        <v>55</v>
      </c>
    </row>
    <row r="326" spans="1:38" ht="18.399999999999999" customHeight="1">
      <c r="A326" s="39" t="s">
        <v>875</v>
      </c>
      <c r="B326" s="45"/>
      <c r="C326" s="45"/>
      <c r="D326" s="45"/>
      <c r="E326" s="45"/>
      <c r="F326" s="46"/>
      <c r="K326" s="40" t="s">
        <v>876</v>
      </c>
    </row>
    <row r="327" spans="1:38" ht="18.399999999999999" customHeight="1">
      <c r="A327" s="39" t="s">
        <v>55</v>
      </c>
      <c r="B327" s="45"/>
      <c r="C327" s="45"/>
      <c r="D327" s="45"/>
      <c r="E327" s="45"/>
      <c r="F327" s="46"/>
      <c r="K327" s="40" t="s">
        <v>55</v>
      </c>
    </row>
    <row r="328" spans="1:38" ht="18.399999999999999" customHeight="1">
      <c r="A328" s="47" t="str">
        <f>CONCATENATE("    q=",TEXT($AB328,"#,##0.0"),", L=",TEXT($AF328,"#,##0.00"),", K=",TEXT($AJ328,"#,##0.0"))</f>
        <v xml:space="preserve">    q=0.7, L=1.25, K=1.1</v>
      </c>
      <c r="B328" s="45"/>
      <c r="C328" s="45"/>
      <c r="D328" s="45"/>
      <c r="E328" s="45"/>
      <c r="F328" s="46"/>
      <c r="K328" s="48" t="str">
        <f>SUBSTITUTE(SUBSTITUTE(SUBSTITUTE(SUBSTITUTE("    q = 0.7, L = 1.25, K = 1.1","0.7",TEXT($AB328,"#,##0.0"),1),"1.25",TEXT($AF328,"#,##0.00"),1),"1.1",TEXT($AJ328,"#,##0.0"),1),"_x001D_","'")</f>
        <v xml:space="preserve">    q = 0.7, L = 1.25, K = 1.1</v>
      </c>
      <c r="AA328" s="49" t="s">
        <v>187</v>
      </c>
      <c r="AB328" s="57">
        <v>0.7</v>
      </c>
      <c r="AC328" s="49" t="s">
        <v>187</v>
      </c>
      <c r="AD328" s="6">
        <f>$AB328</f>
        <v>0.7</v>
      </c>
      <c r="AE328" s="49" t="s">
        <v>188</v>
      </c>
      <c r="AF328" s="57">
        <v>1.25</v>
      </c>
      <c r="AG328" s="49" t="s">
        <v>188</v>
      </c>
      <c r="AH328" s="6">
        <f>$AF328</f>
        <v>1.25</v>
      </c>
      <c r="AI328" s="49" t="s">
        <v>189</v>
      </c>
      <c r="AJ328" s="57">
        <v>1.1000000000000001</v>
      </c>
      <c r="AK328" s="49" t="s">
        <v>189</v>
      </c>
      <c r="AL328" s="6">
        <f>$AJ328</f>
        <v>1.1000000000000001</v>
      </c>
    </row>
    <row r="329" spans="1:38" ht="18.399999999999999" customHeight="1">
      <c r="A329" s="39" t="s">
        <v>55</v>
      </c>
      <c r="B329" s="45"/>
      <c r="C329" s="45"/>
      <c r="D329" s="45"/>
      <c r="E329" s="45"/>
      <c r="F329" s="46"/>
      <c r="K329" s="40" t="s">
        <v>55</v>
      </c>
    </row>
    <row r="330" spans="1:38" ht="18.399999999999999" customHeight="1">
      <c r="A330" s="47" t="str">
        <f>CONCATENATE("    E=",TEXT($AB330,"#,##0.0"),", f = 1 / L = ",TEXT($AJ330,"#,##0.00"))</f>
        <v xml:space="preserve">    E=0.9, f = 1 / L = 0.80</v>
      </c>
      <c r="B330" s="45">
        <f>SUM($C330,$D330,$E330)</f>
        <v>0</v>
      </c>
      <c r="C330" s="45"/>
      <c r="D330" s="45"/>
      <c r="E330" s="45"/>
      <c r="F330" s="46"/>
      <c r="K330" s="48" t="str">
        <f>SUBSTITUTE(SUBSTITUTE("    E = 0.9, f = 1 / L = ?","0.9",TEXT($AB330,"#,##0.0"),1),"_x001D_","'")</f>
        <v xml:space="preserve">    E = 0.9, f = 1 / L = ?</v>
      </c>
      <c r="AA330" s="49" t="s">
        <v>191</v>
      </c>
      <c r="AB330" s="57">
        <v>0.9</v>
      </c>
      <c r="AC330" s="49" t="s">
        <v>191</v>
      </c>
      <c r="AD330" s="6">
        <f>$AB330</f>
        <v>0.9</v>
      </c>
      <c r="AE330" s="49" t="s">
        <v>192</v>
      </c>
      <c r="AF330" s="56">
        <f>ROUND(1/$AH328,2)</f>
        <v>0.8</v>
      </c>
      <c r="AG330" s="49" t="s">
        <v>193</v>
      </c>
      <c r="AH330" s="6">
        <f>$AF330</f>
        <v>0.8</v>
      </c>
      <c r="AI330" s="49" t="s">
        <v>2663</v>
      </c>
      <c r="AJ330" s="56">
        <f>ROUND(ROUND(1/$AH328,2),2)</f>
        <v>0.8</v>
      </c>
      <c r="AK330" s="49" t="s">
        <v>2664</v>
      </c>
      <c r="AL330" s="6">
        <f>$AJ330</f>
        <v>0.8</v>
      </c>
    </row>
    <row r="331" spans="1:38" ht="18.399999999999999" customHeight="1">
      <c r="A331" s="39" t="s">
        <v>55</v>
      </c>
      <c r="B331" s="45"/>
      <c r="C331" s="45"/>
      <c r="D331" s="45"/>
      <c r="E331" s="45"/>
      <c r="F331" s="46"/>
      <c r="K331" s="40" t="s">
        <v>55</v>
      </c>
    </row>
    <row r="332" spans="1:38" ht="18.399999999999999" customHeight="1">
      <c r="A332" s="276" t="str">
        <f>CONCATENATE("    Cm=",TEXT($AB332,"#,##0.00")," SEC(90도)")</f>
        <v xml:space="preserve">    Cm=18.00 SEC(90도)</v>
      </c>
      <c r="B332" s="45"/>
      <c r="C332" s="45"/>
      <c r="D332" s="45"/>
      <c r="E332" s="45"/>
      <c r="F332" s="46"/>
      <c r="K332" s="48" t="str">
        <f>SUBSTITUTE(SUBSTITUTE("    Cm = 20_x001D_SEC(135도)_x001D_","20",TEXT($AB332,"#,##0"),1),"_x001D_","'")</f>
        <v xml:space="preserve">    Cm = 18'SEC(135도)'</v>
      </c>
      <c r="AA332" s="49" t="s">
        <v>194</v>
      </c>
      <c r="AB332" s="57">
        <v>18</v>
      </c>
      <c r="AC332" s="49" t="s">
        <v>194</v>
      </c>
      <c r="AD332" s="6">
        <f>$AB332</f>
        <v>18</v>
      </c>
    </row>
    <row r="333" spans="1:38" ht="18.399999999999999" customHeight="1">
      <c r="A333" s="39" t="s">
        <v>55</v>
      </c>
      <c r="B333" s="45"/>
      <c r="C333" s="45"/>
      <c r="D333" s="45"/>
      <c r="E333" s="45"/>
      <c r="F333" s="46"/>
      <c r="K333" s="40" t="s">
        <v>55</v>
      </c>
    </row>
    <row r="334" spans="1:38" ht="18.399999999999999" customHeight="1">
      <c r="A334" s="47" t="str">
        <f>CONCATENATE("    Q = 3600 * q * K * f * E / Cm = ",TEXT($AF334,"#,##0.00")," ㎥/hr ")</f>
        <v xml:space="preserve">    Q = 3600 * q * K * f * E / Cm = 110.88 ㎥/hr </v>
      </c>
      <c r="B334" s="45">
        <f>SUM($C334,$D334,$E334)</f>
        <v>0</v>
      </c>
      <c r="C334" s="45"/>
      <c r="D334" s="45"/>
      <c r="E334" s="45"/>
      <c r="F334" s="46"/>
      <c r="K334" s="40" t="s">
        <v>205</v>
      </c>
      <c r="AA334" s="49" t="s">
        <v>196</v>
      </c>
      <c r="AB334" s="56">
        <f>ROUND(3600*$AD328*$AL328*$AH330*$AD330/$AD332,2)</f>
        <v>110.88</v>
      </c>
      <c r="AC334" s="49" t="s">
        <v>187</v>
      </c>
      <c r="AD334" s="6">
        <f>$AB334</f>
        <v>110.88</v>
      </c>
      <c r="AE334" s="49" t="s">
        <v>2665</v>
      </c>
      <c r="AF334" s="56">
        <f>ROUND(ROUND(3600*$AD328*$AL328*$AH330*$AD330/$AD332,2),2)</f>
        <v>110.88</v>
      </c>
      <c r="AG334" s="49" t="s">
        <v>2666</v>
      </c>
      <c r="AH334" s="6">
        <f>$AF334</f>
        <v>110.88</v>
      </c>
    </row>
    <row r="335" spans="1:38" ht="18.399999999999999" customHeight="1">
      <c r="A335" s="39" t="s">
        <v>55</v>
      </c>
      <c r="B335" s="45"/>
      <c r="C335" s="45"/>
      <c r="D335" s="45"/>
      <c r="E335" s="45"/>
      <c r="F335" s="46"/>
      <c r="K335" s="40" t="s">
        <v>55</v>
      </c>
    </row>
    <row r="336" spans="1:38" ht="18.399999999999999" customHeight="1">
      <c r="A336" s="47" t="str">
        <f>CONCATENATE("    재 료 비 : _x001D_23,449_x001D_ / Q = ",TEXT($AB336,"#,##0.0"))</f>
        <v xml:space="preserve">    재 료 비 : _x001D_23,449_x001D_ / Q = 211.4</v>
      </c>
      <c r="B336" s="45">
        <f>SUM($C336,$D336,$E336)</f>
        <v>211.4</v>
      </c>
      <c r="C336" s="45">
        <f>$AB336</f>
        <v>211.4</v>
      </c>
      <c r="D336" s="45"/>
      <c r="E336" s="45"/>
      <c r="F336" s="46" t="s">
        <v>55</v>
      </c>
      <c r="K336" s="40" t="s">
        <v>877</v>
      </c>
      <c r="AA336" s="33" t="s">
        <v>134</v>
      </c>
      <c r="AB336" s="56">
        <f>TRUNC(중기사용료목록!E6/$AD334,1)</f>
        <v>211.4</v>
      </c>
      <c r="AC336" s="33" t="s">
        <v>135</v>
      </c>
      <c r="AD336" s="6">
        <f>$AB336</f>
        <v>211.4</v>
      </c>
    </row>
    <row r="337" spans="1:34" ht="18.399999999999999" customHeight="1">
      <c r="A337" s="39" t="s">
        <v>55</v>
      </c>
      <c r="B337" s="45"/>
      <c r="C337" s="45"/>
      <c r="D337" s="45"/>
      <c r="E337" s="45"/>
      <c r="F337" s="46"/>
      <c r="K337" s="40" t="s">
        <v>55</v>
      </c>
    </row>
    <row r="338" spans="1:34" ht="18.399999999999999" customHeight="1">
      <c r="A338" s="47" t="str">
        <f>CONCATENATE("    노 무 비 : _x001D_59,020_x001D_ / Q = ",TEXT($AB338,"#,##0.0"))</f>
        <v xml:space="preserve">    노 무 비 : _x001D_59,020_x001D_ / Q = 532.2</v>
      </c>
      <c r="B338" s="45">
        <f>SUM($C338,$D338,$E338)</f>
        <v>532.20000000000005</v>
      </c>
      <c r="C338" s="45"/>
      <c r="D338" s="45">
        <f>$AB338</f>
        <v>532.20000000000005</v>
      </c>
      <c r="E338" s="45"/>
      <c r="F338" s="46" t="s">
        <v>55</v>
      </c>
      <c r="K338" s="40" t="s">
        <v>878</v>
      </c>
      <c r="AA338" s="33" t="s">
        <v>171</v>
      </c>
      <c r="AB338" s="56">
        <f>TRUNC(중기사용료목록!F6/$AD334,1)</f>
        <v>532.20000000000005</v>
      </c>
      <c r="AC338" s="33" t="s">
        <v>172</v>
      </c>
      <c r="AD338" s="6">
        <f>$AB338</f>
        <v>532.20000000000005</v>
      </c>
    </row>
    <row r="339" spans="1:34" ht="18.399999999999999" customHeight="1">
      <c r="A339" s="39" t="s">
        <v>55</v>
      </c>
      <c r="B339" s="45"/>
      <c r="C339" s="45"/>
      <c r="D339" s="45"/>
      <c r="E339" s="45"/>
      <c r="F339" s="46"/>
      <c r="K339" s="40" t="s">
        <v>55</v>
      </c>
    </row>
    <row r="340" spans="1:34" ht="18.399999999999999" customHeight="1">
      <c r="A340" s="47" t="str">
        <f>CONCATENATE("    경    비 : _x001D_24,554_x001D_ / Q = ",TEXT($AB340,"#,##0.0"))</f>
        <v xml:space="preserve">    경    비 : _x001D_24,554_x001D_ / Q = 221.4</v>
      </c>
      <c r="B340" s="45">
        <f>SUM($C340,$D340,$E340)</f>
        <v>221.4</v>
      </c>
      <c r="C340" s="45"/>
      <c r="D340" s="45"/>
      <c r="E340" s="45">
        <f>$AB340</f>
        <v>221.4</v>
      </c>
      <c r="F340" s="46" t="s">
        <v>55</v>
      </c>
      <c r="K340" s="40" t="s">
        <v>879</v>
      </c>
      <c r="AA340" s="33" t="s">
        <v>155</v>
      </c>
      <c r="AB340" s="56">
        <f>TRUNC(중기사용료목록!G6/$AD334,1)</f>
        <v>221.4</v>
      </c>
      <c r="AC340" s="33" t="s">
        <v>156</v>
      </c>
      <c r="AD340" s="6">
        <f>$AB340</f>
        <v>221.4</v>
      </c>
    </row>
    <row r="341" spans="1:34" ht="18.399999999999999" customHeight="1">
      <c r="A341" s="39" t="s">
        <v>55</v>
      </c>
      <c r="B341" s="45"/>
      <c r="C341" s="45"/>
      <c r="D341" s="45"/>
      <c r="E341" s="45"/>
      <c r="F341" s="46"/>
      <c r="K341" s="40" t="s">
        <v>55</v>
      </c>
    </row>
    <row r="342" spans="1:34" ht="18.399999999999999" customHeight="1">
      <c r="A342" s="39" t="s">
        <v>197</v>
      </c>
      <c r="B342" s="50">
        <f>SUM($C342,$D342,$E342)</f>
        <v>965</v>
      </c>
      <c r="C342" s="50">
        <f>$AB342</f>
        <v>211.4</v>
      </c>
      <c r="D342" s="50">
        <f>$AD342</f>
        <v>532.20000000000005</v>
      </c>
      <c r="E342" s="50">
        <f>$AF342</f>
        <v>221.4</v>
      </c>
      <c r="F342" s="51"/>
      <c r="K342" s="40" t="s">
        <v>198</v>
      </c>
      <c r="AA342" s="49" t="s">
        <v>199</v>
      </c>
      <c r="AB342" s="6">
        <f>$AD336</f>
        <v>211.4</v>
      </c>
      <c r="AC342" s="49" t="s">
        <v>200</v>
      </c>
      <c r="AD342" s="6">
        <f>$AD338</f>
        <v>532.20000000000005</v>
      </c>
      <c r="AE342" s="49" t="s">
        <v>201</v>
      </c>
      <c r="AF342" s="6">
        <f>$AD340</f>
        <v>221.4</v>
      </c>
    </row>
    <row r="343" spans="1:34" ht="18.399999999999999" customHeight="1">
      <c r="A343" s="39" t="s">
        <v>55</v>
      </c>
      <c r="B343" s="45"/>
      <c r="C343" s="45"/>
      <c r="D343" s="45"/>
      <c r="E343" s="45"/>
      <c r="F343" s="46"/>
      <c r="K343" s="40" t="s">
        <v>55</v>
      </c>
    </row>
    <row r="344" spans="1:34" ht="18.399999999999999" customHeight="1">
      <c r="A344" s="39" t="s">
        <v>55</v>
      </c>
      <c r="B344" s="45"/>
      <c r="C344" s="45"/>
      <c r="D344" s="45"/>
      <c r="E344" s="45"/>
      <c r="F344" s="46"/>
      <c r="K344" s="40" t="s">
        <v>55</v>
      </c>
    </row>
    <row r="345" spans="1:34" ht="18.399999999999999" customHeight="1">
      <c r="A345" s="39" t="s">
        <v>880</v>
      </c>
      <c r="B345" s="45"/>
      <c r="C345" s="45"/>
      <c r="D345" s="45"/>
      <c r="E345" s="45"/>
      <c r="F345" s="46"/>
      <c r="K345" s="40" t="s">
        <v>881</v>
      </c>
    </row>
    <row r="346" spans="1:34" ht="18.399999999999999" customHeight="1">
      <c r="A346" s="39" t="s">
        <v>55</v>
      </c>
      <c r="B346" s="45"/>
      <c r="C346" s="45"/>
      <c r="D346" s="45"/>
      <c r="E346" s="45"/>
      <c r="F346" s="46"/>
      <c r="K346" s="40" t="s">
        <v>55</v>
      </c>
    </row>
    <row r="347" spans="1:34" ht="18.399999999999999" customHeight="1">
      <c r="A347" s="47" t="str">
        <f>CONCATENATE("                   L1=",TEXT($AB347,"#,##0.0")," km")</f>
        <v xml:space="preserve">                   L1=0.5 km</v>
      </c>
      <c r="B347" s="45"/>
      <c r="C347" s="45"/>
      <c r="D347" s="45"/>
      <c r="E347" s="45"/>
      <c r="F347" s="46"/>
      <c r="K347" s="48" t="str">
        <f>SUBSTITUTE(SUBSTITUTE("                   L1 = 0.5_x001D_km_x001D_","0.5",TEXT($AB347,"#,##0.0"),1),"_x001D_","'")</f>
        <v xml:space="preserve">                   L1 = 0.5'km'</v>
      </c>
      <c r="AA347" s="49" t="s">
        <v>220</v>
      </c>
      <c r="AB347" s="57">
        <v>0.5</v>
      </c>
      <c r="AC347" s="49" t="s">
        <v>220</v>
      </c>
      <c r="AD347" s="6">
        <f>$AB347</f>
        <v>0.5</v>
      </c>
    </row>
    <row r="348" spans="1:34" ht="18.399999999999999" customHeight="1">
      <c r="A348" s="39" t="s">
        <v>882</v>
      </c>
      <c r="B348" s="45"/>
      <c r="C348" s="45"/>
      <c r="D348" s="45"/>
      <c r="E348" s="45"/>
      <c r="F348" s="46"/>
      <c r="K348" s="40" t="s">
        <v>882</v>
      </c>
    </row>
    <row r="349" spans="1:34" ht="18.399999999999999" customHeight="1">
      <c r="A349" s="47" t="str">
        <f>CONCATENATE("               V1=",TEXT($AB349,"#,##0.00"),", V2=",TEXT($AF349,"#,##0.00"))</f>
        <v xml:space="preserve">               V1=30.00, V2=35.00</v>
      </c>
      <c r="B349" s="45"/>
      <c r="C349" s="45"/>
      <c r="D349" s="45"/>
      <c r="E349" s="45"/>
      <c r="F349" s="46"/>
      <c r="K349" s="48" t="str">
        <f>SUBSTITUTE(SUBSTITUTE(SUBSTITUTE("               V1 = 30, V2 = 35","30",TEXT($AB349,"#,##0"),1),"35",TEXT($AF349,"#,##0"),1),"_x001D_","'")</f>
        <v xml:space="preserve">               V1 = 30, V2 = 35</v>
      </c>
      <c r="AA349" s="49" t="s">
        <v>222</v>
      </c>
      <c r="AB349" s="57">
        <v>30</v>
      </c>
      <c r="AC349" s="49" t="s">
        <v>222</v>
      </c>
      <c r="AD349" s="6">
        <f>$AB349</f>
        <v>30</v>
      </c>
      <c r="AE349" s="49" t="s">
        <v>223</v>
      </c>
      <c r="AF349" s="57">
        <v>35</v>
      </c>
      <c r="AG349" s="49" t="s">
        <v>223</v>
      </c>
      <c r="AH349" s="6">
        <f>$AF349</f>
        <v>35</v>
      </c>
    </row>
    <row r="350" spans="1:34" ht="18.399999999999999" customHeight="1">
      <c r="A350" s="39" t="s">
        <v>55</v>
      </c>
      <c r="B350" s="45"/>
      <c r="C350" s="45"/>
      <c r="D350" s="45"/>
      <c r="E350" s="45"/>
      <c r="F350" s="46"/>
      <c r="K350" s="40" t="s">
        <v>55</v>
      </c>
    </row>
    <row r="351" spans="1:34" ht="18.399999999999999" customHeight="1">
      <c r="A351" s="47" t="str">
        <f>CONCATENATE("    qs=",TEXT($AB351,"#,##0.0"),", Es=",TEXT($AF351,"#,##0.00"))</f>
        <v xml:space="preserve">    qs=0.7, Es=0.90</v>
      </c>
      <c r="B351" s="45"/>
      <c r="C351" s="45"/>
      <c r="D351" s="45"/>
      <c r="E351" s="45"/>
      <c r="F351" s="46"/>
      <c r="K351" s="48" t="str">
        <f>SUBSTITUTE(SUBSTITUTE(SUBSTITUTE("    qs = 0.7, Es = 0.90","0.7",TEXT($AB351,"#,##0.0"),1),"0.90",TEXT($AF351,"#,##0.00"),1),"_x001D_","'")</f>
        <v xml:space="preserve">    qs = 0.7, Es = 0.90</v>
      </c>
      <c r="AA351" s="49" t="s">
        <v>224</v>
      </c>
      <c r="AB351" s="57">
        <v>0.7</v>
      </c>
      <c r="AC351" s="49" t="s">
        <v>224</v>
      </c>
      <c r="AD351" s="6">
        <f>$AB351</f>
        <v>0.7</v>
      </c>
      <c r="AE351" s="49" t="s">
        <v>225</v>
      </c>
      <c r="AF351" s="57">
        <v>0.9</v>
      </c>
      <c r="AG351" s="49" t="s">
        <v>225</v>
      </c>
      <c r="AH351" s="6">
        <f>$AF351</f>
        <v>0.9</v>
      </c>
    </row>
    <row r="352" spans="1:34" ht="18.399999999999999" customHeight="1">
      <c r="A352" s="39" t="s">
        <v>55</v>
      </c>
      <c r="B352" s="45"/>
      <c r="C352" s="45"/>
      <c r="D352" s="45"/>
      <c r="E352" s="45"/>
      <c r="F352" s="46"/>
      <c r="K352" s="40" t="s">
        <v>55</v>
      </c>
    </row>
    <row r="353" spans="1:38" ht="18.399999999999999" customHeight="1">
      <c r="A353" s="276" t="str">
        <f>CONCATENATE("    Cms=",TEXT($AB353,"#,##0.00")," SEC(90도)")</f>
        <v xml:space="preserve">    Cms=18.00 SEC(90도)</v>
      </c>
      <c r="B353" s="45"/>
      <c r="C353" s="45"/>
      <c r="D353" s="45"/>
      <c r="E353" s="45"/>
      <c r="F353" s="46"/>
      <c r="K353" s="48" t="str">
        <f>SUBSTITUTE(SUBSTITUTE("    Cms = 20_x001D_SEC(135도)_x001D_","20",TEXT($AB353,"#,##0"),1),"_x001D_","'")</f>
        <v xml:space="preserve">    Cms = 18'SEC(135도)'</v>
      </c>
      <c r="AA353" s="49" t="s">
        <v>226</v>
      </c>
      <c r="AB353" s="57">
        <v>18</v>
      </c>
      <c r="AC353" s="49" t="s">
        <v>226</v>
      </c>
      <c r="AD353" s="6">
        <f>$AB353</f>
        <v>18</v>
      </c>
    </row>
    <row r="354" spans="1:38" ht="18.399999999999999" customHeight="1">
      <c r="A354" s="39" t="s">
        <v>55</v>
      </c>
      <c r="B354" s="45"/>
      <c r="C354" s="45"/>
      <c r="D354" s="45"/>
      <c r="E354" s="45"/>
      <c r="F354" s="46"/>
      <c r="K354" s="40" t="s">
        <v>55</v>
      </c>
    </row>
    <row r="355" spans="1:38" ht="18.399999999999999" customHeight="1">
      <c r="A355" s="47" t="str">
        <f>CONCATENATE("    E=",TEXT($AB355,"#,##0.0"),", f = 1 / L =",TEXT($AJ355,"#,##0.00"))</f>
        <v xml:space="preserve">    E=0.9, f = 1 / L =0.80</v>
      </c>
      <c r="B355" s="45">
        <f>SUM($C355,$D355,$E355)</f>
        <v>0</v>
      </c>
      <c r="C355" s="45"/>
      <c r="D355" s="45"/>
      <c r="E355" s="45"/>
      <c r="F355" s="46"/>
      <c r="K355" s="48" t="str">
        <f>SUBSTITUTE(SUBSTITUTE("    E = 0.9, f = 1 / L =?","0.9",TEXT($AB355,"#,##0.0"),1),"_x001D_","'")</f>
        <v xml:space="preserve">    E = 0.9, f = 1 / L =?</v>
      </c>
      <c r="AA355" s="49" t="s">
        <v>191</v>
      </c>
      <c r="AB355" s="57">
        <v>0.9</v>
      </c>
      <c r="AC355" s="49" t="s">
        <v>191</v>
      </c>
      <c r="AD355" s="6">
        <f>$AB355</f>
        <v>0.9</v>
      </c>
      <c r="AE355" s="49" t="s">
        <v>192</v>
      </c>
      <c r="AF355" s="56">
        <f>ROUND(1/$AH328,2)</f>
        <v>0.8</v>
      </c>
      <c r="AG355" s="49" t="s">
        <v>193</v>
      </c>
      <c r="AH355" s="6">
        <f>$AF355</f>
        <v>0.8</v>
      </c>
      <c r="AI355" s="49" t="s">
        <v>2667</v>
      </c>
      <c r="AJ355" s="56">
        <f>ROUND(ROUND(1/$AH328,2),2)</f>
        <v>0.8</v>
      </c>
      <c r="AK355" s="49" t="s">
        <v>2668</v>
      </c>
      <c r="AL355" s="6">
        <f>$AJ355</f>
        <v>0.8</v>
      </c>
    </row>
    <row r="356" spans="1:38" ht="18.399999999999999" customHeight="1">
      <c r="A356" s="39" t="s">
        <v>55</v>
      </c>
      <c r="B356" s="45"/>
      <c r="C356" s="45"/>
      <c r="D356" s="45"/>
      <c r="E356" s="45"/>
      <c r="F356" s="46"/>
      <c r="K356" s="40" t="s">
        <v>55</v>
      </c>
    </row>
    <row r="357" spans="1:38" ht="18.399999999999999" customHeight="1">
      <c r="A357" s="47" t="str">
        <f>CONCATENATE("    q1 = 4.5 / 1.8 * 1.25 = ",TEXT($AF357,"#,##0.00"))</f>
        <v xml:space="preserve">    q1 = 4.5 / 1.8 * 1.25 = 3.13</v>
      </c>
      <c r="B357" s="45">
        <f>SUM($C357,$D357,$E357)</f>
        <v>0</v>
      </c>
      <c r="C357" s="45"/>
      <c r="D357" s="45"/>
      <c r="E357" s="45"/>
      <c r="F357" s="46"/>
      <c r="K357" s="40" t="s">
        <v>883</v>
      </c>
      <c r="AA357" s="49" t="s">
        <v>228</v>
      </c>
      <c r="AB357" s="56">
        <f>ROUND(4.5/1.8*1.25,2)</f>
        <v>3.13</v>
      </c>
      <c r="AC357" s="49" t="s">
        <v>229</v>
      </c>
      <c r="AD357" s="6">
        <f>$AB357</f>
        <v>3.13</v>
      </c>
      <c r="AE357" s="49" t="s">
        <v>2669</v>
      </c>
      <c r="AF357" s="56">
        <f>ROUND(ROUND(4.5/1.8*1.25,2),2)</f>
        <v>3.13</v>
      </c>
      <c r="AG357" s="49" t="s">
        <v>2670</v>
      </c>
      <c r="AH357" s="6">
        <f>$AF357</f>
        <v>3.13</v>
      </c>
    </row>
    <row r="358" spans="1:38" ht="18.399999999999999" customHeight="1">
      <c r="A358" s="39" t="s">
        <v>55</v>
      </c>
      <c r="B358" s="45"/>
      <c r="C358" s="45"/>
      <c r="D358" s="45"/>
      <c r="E358" s="45"/>
      <c r="F358" s="46"/>
      <c r="K358" s="40" t="s">
        <v>55</v>
      </c>
    </row>
    <row r="359" spans="1:38" ht="18.399999999999999" customHeight="1">
      <c r="A359" s="47" t="str">
        <f>CONCATENATE("    n = q1 / (qs * K) = ",TEXT($AF359,"#,##0.00")," 회 ")</f>
        <v xml:space="preserve">    n = q1 / (qs * K) = 4.06 회 </v>
      </c>
      <c r="B359" s="45">
        <f>SUM($C359,$D359,$E359)</f>
        <v>0</v>
      </c>
      <c r="C359" s="45"/>
      <c r="D359" s="45"/>
      <c r="E359" s="45"/>
      <c r="F359" s="46"/>
      <c r="K359" s="40" t="s">
        <v>230</v>
      </c>
      <c r="AA359" s="49" t="s">
        <v>231</v>
      </c>
      <c r="AB359" s="56">
        <f>ROUND($AD357/($AD351*$AL328),2)</f>
        <v>4.0599999999999996</v>
      </c>
      <c r="AC359" s="49" t="s">
        <v>208</v>
      </c>
      <c r="AD359" s="6">
        <f>$AB359</f>
        <v>4.0599999999999996</v>
      </c>
      <c r="AE359" s="49" t="s">
        <v>2671</v>
      </c>
      <c r="AF359" s="56">
        <f>ROUND(ROUND($AD357/($AD351*$AL328),2),2)</f>
        <v>4.0599999999999996</v>
      </c>
      <c r="AG359" s="49" t="s">
        <v>2672</v>
      </c>
      <c r="AH359" s="6">
        <f>$AF359</f>
        <v>4.0599999999999996</v>
      </c>
    </row>
    <row r="360" spans="1:38" ht="18.399999999999999" customHeight="1">
      <c r="A360" s="39" t="s">
        <v>55</v>
      </c>
      <c r="B360" s="45"/>
      <c r="C360" s="45"/>
      <c r="D360" s="45"/>
      <c r="E360" s="45"/>
      <c r="F360" s="46"/>
      <c r="K360" s="40" t="s">
        <v>55</v>
      </c>
    </row>
    <row r="361" spans="1:38" ht="18.399999999999999" customHeight="1">
      <c r="A361" s="47" t="str">
        <f>CONCATENATE("    t1 = (Cms * n) / (60 * Es) = ",TEXT($AF361,"#,##0.00")," min ")</f>
        <v xml:space="preserve">    t1 = (Cms * n) / (60 * Es) = 1.35 min </v>
      </c>
      <c r="B361" s="45">
        <f>SUM($C361,$D361,$E361)</f>
        <v>0</v>
      </c>
      <c r="C361" s="45"/>
      <c r="D361" s="45"/>
      <c r="E361" s="45"/>
      <c r="F361" s="46"/>
      <c r="K361" s="40" t="s">
        <v>884</v>
      </c>
      <c r="AA361" s="49" t="s">
        <v>233</v>
      </c>
      <c r="AB361" s="56">
        <f>ROUND(($AD353*$AD359)/(60*$AH351),2)</f>
        <v>1.35</v>
      </c>
      <c r="AC361" s="49" t="s">
        <v>234</v>
      </c>
      <c r="AD361" s="6">
        <f>$AB361</f>
        <v>1.35</v>
      </c>
      <c r="AE361" s="49" t="s">
        <v>2673</v>
      </c>
      <c r="AF361" s="56">
        <f>ROUND(ROUND(($AD353*$AD359)/(60*$AH351),2),2)</f>
        <v>1.35</v>
      </c>
      <c r="AG361" s="49" t="s">
        <v>2674</v>
      </c>
      <c r="AH361" s="6">
        <f>$AF361</f>
        <v>1.35</v>
      </c>
    </row>
    <row r="362" spans="1:38" ht="18.399999999999999" customHeight="1">
      <c r="A362" s="39" t="s">
        <v>55</v>
      </c>
      <c r="B362" s="45"/>
      <c r="C362" s="45"/>
      <c r="D362" s="45"/>
      <c r="E362" s="45"/>
      <c r="F362" s="46"/>
      <c r="K362" s="40" t="s">
        <v>55</v>
      </c>
    </row>
    <row r="363" spans="1:38" ht="18.399999999999999" customHeight="1">
      <c r="A363" s="47" t="str">
        <f>CONCATENATE("    t2 = (L1 / V1 + L1 / V2) * 60 = ",TEXT($AF363,"#,##0.00")," min ")</f>
        <v xml:space="preserve">    t2 = (L1 / V1 + L1 / V2) * 60 = 1.86 min </v>
      </c>
      <c r="B363" s="45">
        <f>SUM($C363,$D363,$E363)</f>
        <v>0</v>
      </c>
      <c r="C363" s="45"/>
      <c r="D363" s="45"/>
      <c r="E363" s="45"/>
      <c r="F363" s="46"/>
      <c r="K363" s="40" t="s">
        <v>235</v>
      </c>
      <c r="AA363" s="49" t="s">
        <v>236</v>
      </c>
      <c r="AB363" s="56">
        <f>ROUND(($AD347/$AD349+$AD347/$AH349)*60,2)</f>
        <v>1.86</v>
      </c>
      <c r="AC363" s="49" t="s">
        <v>237</v>
      </c>
      <c r="AD363" s="6">
        <f>$AB363</f>
        <v>1.86</v>
      </c>
      <c r="AE363" s="49" t="s">
        <v>2675</v>
      </c>
      <c r="AF363" s="56">
        <f>ROUND(ROUND(($AD347/$AD349+$AD347/$AH349)*60,2),2)</f>
        <v>1.86</v>
      </c>
      <c r="AG363" s="49" t="s">
        <v>2676</v>
      </c>
      <c r="AH363" s="6">
        <f>$AF363</f>
        <v>1.86</v>
      </c>
    </row>
    <row r="364" spans="1:38" ht="18.399999999999999" customHeight="1">
      <c r="A364" s="39" t="s">
        <v>55</v>
      </c>
      <c r="B364" s="45"/>
      <c r="C364" s="45"/>
      <c r="D364" s="45"/>
      <c r="E364" s="45"/>
      <c r="F364" s="46"/>
      <c r="K364" s="40" t="s">
        <v>55</v>
      </c>
    </row>
    <row r="365" spans="1:38" ht="18.399999999999999" customHeight="1">
      <c r="A365" s="47" t="str">
        <f>CONCATENATE("    t3=",TEXT($AB365,"#,##0.0"),", t4=",TEXT($AF365,"#,##0.00"),", t5=",TEXT($AJ365,"#,##0.00"))</f>
        <v xml:space="preserve">    t3=0.5, t4=0.42, t5=3.77</v>
      </c>
      <c r="B365" s="45"/>
      <c r="C365" s="45"/>
      <c r="D365" s="45"/>
      <c r="E365" s="45"/>
      <c r="F365" s="46"/>
      <c r="K365" s="48" t="str">
        <f>SUBSTITUTE(SUBSTITUTE(SUBSTITUTE(SUBSTITUTE("    t3 = 0.5, t4 = 0.42, t5 = 3.77","0.5",TEXT($AB365,"#,##0.0"),1),"0.42",TEXT($AF365,"#,##0.00"),1),"3.77",TEXT($AJ365,"#,##0.00"),1),"_x001D_","'")</f>
        <v xml:space="preserve">    t3 = 0.5, t4 = 0.42, t5 = 3.77</v>
      </c>
      <c r="AA365" s="49" t="s">
        <v>238</v>
      </c>
      <c r="AB365" s="57">
        <v>0.5</v>
      </c>
      <c r="AC365" s="49" t="s">
        <v>238</v>
      </c>
      <c r="AD365" s="6">
        <f>$AB365</f>
        <v>0.5</v>
      </c>
      <c r="AE365" s="49" t="s">
        <v>239</v>
      </c>
      <c r="AF365" s="57">
        <v>0.42</v>
      </c>
      <c r="AG365" s="49" t="s">
        <v>239</v>
      </c>
      <c r="AH365" s="6">
        <f>$AF365</f>
        <v>0.42</v>
      </c>
      <c r="AI365" s="49" t="s">
        <v>240</v>
      </c>
      <c r="AJ365" s="57">
        <v>3.77</v>
      </c>
      <c r="AK365" s="49" t="s">
        <v>240</v>
      </c>
      <c r="AL365" s="6">
        <f>$AJ365</f>
        <v>3.77</v>
      </c>
    </row>
    <row r="366" spans="1:38" ht="18.399999999999999" customHeight="1">
      <c r="A366" s="39" t="s">
        <v>55</v>
      </c>
      <c r="B366" s="45"/>
      <c r="C366" s="45"/>
      <c r="D366" s="45"/>
      <c r="E366" s="45"/>
      <c r="F366" s="46"/>
      <c r="K366" s="40" t="s">
        <v>55</v>
      </c>
    </row>
    <row r="367" spans="1:38" ht="18.399999999999999" customHeight="1">
      <c r="A367" s="47" t="str">
        <f>CONCATENATE("    Cm = t1 + t2 + t3 + t4 + t5 = ",TEXT($AF367,"#,##0.00"))</f>
        <v xml:space="preserve">    Cm = t1 + t2 + t3 + t4 + t5 = 7.90</v>
      </c>
      <c r="B367" s="45">
        <f>SUM($C367,$D367,$E367)</f>
        <v>0</v>
      </c>
      <c r="C367" s="45"/>
      <c r="D367" s="45"/>
      <c r="E367" s="45"/>
      <c r="F367" s="46"/>
      <c r="K367" s="40" t="s">
        <v>241</v>
      </c>
      <c r="AA367" s="49" t="s">
        <v>242</v>
      </c>
      <c r="AB367" s="56">
        <f>ROUND($AD361+$AD363+$AD365+$AH365+$AL365,2)</f>
        <v>7.9</v>
      </c>
      <c r="AC367" s="49" t="s">
        <v>194</v>
      </c>
      <c r="AD367" s="6">
        <f>$AB367</f>
        <v>7.9</v>
      </c>
      <c r="AE367" s="49" t="s">
        <v>2677</v>
      </c>
      <c r="AF367" s="56">
        <f>ROUND(ROUND($AD361+$AD363+$AD365+$AH365+$AL365,2),2)</f>
        <v>7.9</v>
      </c>
      <c r="AG367" s="49" t="s">
        <v>2678</v>
      </c>
      <c r="AH367" s="6">
        <f>$AF367</f>
        <v>7.9</v>
      </c>
    </row>
    <row r="368" spans="1:38" ht="18.399999999999999" customHeight="1">
      <c r="A368" s="39" t="s">
        <v>55</v>
      </c>
      <c r="B368" s="45"/>
      <c r="C368" s="45"/>
      <c r="D368" s="45"/>
      <c r="E368" s="45"/>
      <c r="F368" s="46"/>
      <c r="K368" s="40" t="s">
        <v>55</v>
      </c>
    </row>
    <row r="369" spans="1:34" ht="18.399999999999999" customHeight="1">
      <c r="A369" s="47" t="str">
        <f>CONCATENATE("    Q = 60 * q1 * f * E / Cm = ",TEXT($AF369,"#,##0.00")," ㎥/hr ")</f>
        <v xml:space="preserve">    Q = 60 * q1 * f * E / Cm = 17.12 ㎥/hr </v>
      </c>
      <c r="B369" s="45">
        <f>SUM($C369,$D369,$E369)</f>
        <v>0</v>
      </c>
      <c r="C369" s="45"/>
      <c r="D369" s="45"/>
      <c r="E369" s="45"/>
      <c r="F369" s="46"/>
      <c r="K369" s="40" t="s">
        <v>243</v>
      </c>
      <c r="AA369" s="49" t="s">
        <v>196</v>
      </c>
      <c r="AB369" s="56">
        <f>ROUND(60*$AD357*$AH355*$AD355/$AD367,2)</f>
        <v>17.12</v>
      </c>
      <c r="AC369" s="49" t="s">
        <v>187</v>
      </c>
      <c r="AD369" s="6">
        <f>$AB369</f>
        <v>17.12</v>
      </c>
      <c r="AE369" s="49" t="s">
        <v>2679</v>
      </c>
      <c r="AF369" s="56">
        <f>ROUND(ROUND(60*$AD357*$AH355*$AD355/$AD367,2),2)</f>
        <v>17.12</v>
      </c>
      <c r="AG369" s="49" t="s">
        <v>2680</v>
      </c>
      <c r="AH369" s="6">
        <f>$AF369</f>
        <v>17.12</v>
      </c>
    </row>
    <row r="370" spans="1:34" ht="18.399999999999999" customHeight="1">
      <c r="A370" s="39" t="s">
        <v>55</v>
      </c>
      <c r="B370" s="45"/>
      <c r="C370" s="45"/>
      <c r="D370" s="45"/>
      <c r="E370" s="45"/>
      <c r="F370" s="46"/>
      <c r="K370" s="40" t="s">
        <v>55</v>
      </c>
    </row>
    <row r="371" spans="1:34" ht="18.399999999999999" customHeight="1">
      <c r="A371" s="47" t="str">
        <f>CONCATENATE("    재 료 비 : _x001D_11,433_x001D_ / Q = ",TEXT($AB371,"#,##0.0"))</f>
        <v xml:space="preserve">    재 료 비 : _x001D_11,433_x001D_ / Q = 667.8</v>
      </c>
      <c r="B371" s="45">
        <f>SUM($C371,$D371,$E371)</f>
        <v>667.8</v>
      </c>
      <c r="C371" s="45"/>
      <c r="D371" s="45"/>
      <c r="E371" s="45">
        <f>$AB371</f>
        <v>667.8</v>
      </c>
      <c r="F371" s="46" t="s">
        <v>55</v>
      </c>
      <c r="K371" s="40" t="s">
        <v>885</v>
      </c>
      <c r="AA371" s="33" t="s">
        <v>155</v>
      </c>
      <c r="AB371" s="56">
        <f>TRUNC(중기사용료목록!E15/$AD369,1)</f>
        <v>667.8</v>
      </c>
      <c r="AC371" s="33" t="s">
        <v>156</v>
      </c>
      <c r="AD371" s="6">
        <f>$AD340+$AB371</f>
        <v>889.19999999999993</v>
      </c>
    </row>
    <row r="372" spans="1:34" ht="18.399999999999999" customHeight="1">
      <c r="A372" s="39" t="s">
        <v>55</v>
      </c>
      <c r="B372" s="45"/>
      <c r="C372" s="45"/>
      <c r="D372" s="45"/>
      <c r="E372" s="45"/>
      <c r="F372" s="46"/>
      <c r="K372" s="40" t="s">
        <v>55</v>
      </c>
    </row>
    <row r="373" spans="1:34" ht="18.399999999999999" customHeight="1">
      <c r="A373" s="47" t="str">
        <f>CONCATENATE("    노 무 비 : _x001D_49,778_x001D_ / Q = ",TEXT($AB373,"#,##0.0"))</f>
        <v xml:space="preserve">    노 무 비 : _x001D_49,778_x001D_ / Q = 2,907.5</v>
      </c>
      <c r="B373" s="45">
        <f>SUM($C373,$D373,$E373)</f>
        <v>2907.5</v>
      </c>
      <c r="C373" s="45"/>
      <c r="D373" s="45"/>
      <c r="E373" s="45">
        <f>$AB373</f>
        <v>2907.5</v>
      </c>
      <c r="F373" s="46" t="s">
        <v>55</v>
      </c>
      <c r="K373" s="40" t="s">
        <v>886</v>
      </c>
      <c r="AA373" s="33" t="s">
        <v>155</v>
      </c>
      <c r="AB373" s="56">
        <f>TRUNC(중기사용료목록!F15/$AD369,1)</f>
        <v>2907.5</v>
      </c>
      <c r="AC373" s="33" t="s">
        <v>156</v>
      </c>
      <c r="AD373" s="6">
        <f>$AD371+$AB373</f>
        <v>3796.7</v>
      </c>
    </row>
    <row r="374" spans="1:34" ht="18.399999999999999" customHeight="1">
      <c r="A374" s="39" t="s">
        <v>55</v>
      </c>
      <c r="B374" s="45"/>
      <c r="C374" s="45"/>
      <c r="D374" s="45"/>
      <c r="E374" s="45"/>
      <c r="F374" s="46"/>
      <c r="K374" s="40" t="s">
        <v>55</v>
      </c>
    </row>
    <row r="375" spans="1:34" ht="18.399999999999999" customHeight="1">
      <c r="A375" s="47" t="str">
        <f>CONCATENATE("    경    비 : _x001D_7,613_x001D_ / Q = ",TEXT($AB375,"#,##0.0"))</f>
        <v xml:space="preserve">    경    비 : _x001D_7,613_x001D_ / Q = 444.6</v>
      </c>
      <c r="B375" s="45">
        <f>SUM($C375,$D375,$E375)</f>
        <v>444.6</v>
      </c>
      <c r="C375" s="45"/>
      <c r="D375" s="45"/>
      <c r="E375" s="45">
        <f>$AB375</f>
        <v>444.6</v>
      </c>
      <c r="F375" s="46" t="s">
        <v>55</v>
      </c>
      <c r="K375" s="40" t="s">
        <v>887</v>
      </c>
      <c r="AA375" s="33" t="s">
        <v>155</v>
      </c>
      <c r="AB375" s="56">
        <f>TRUNC(중기사용료목록!G15/$AD369,1)</f>
        <v>444.6</v>
      </c>
      <c r="AC375" s="33" t="s">
        <v>156</v>
      </c>
      <c r="AD375" s="6">
        <f>$AD373+$AB375</f>
        <v>4241.3</v>
      </c>
    </row>
    <row r="376" spans="1:34" ht="18.399999999999999" customHeight="1">
      <c r="A376" s="39" t="s">
        <v>55</v>
      </c>
      <c r="B376" s="45"/>
      <c r="C376" s="45"/>
      <c r="D376" s="45"/>
      <c r="E376" s="45"/>
      <c r="F376" s="46"/>
      <c r="K376" s="40" t="s">
        <v>55</v>
      </c>
    </row>
    <row r="377" spans="1:34" ht="18.399999999999999" customHeight="1">
      <c r="A377" s="39" t="s">
        <v>197</v>
      </c>
      <c r="B377" s="50">
        <f>SUM($C377,$D377,$E377)</f>
        <v>4019.9</v>
      </c>
      <c r="C377" s="50">
        <f>$AB377</f>
        <v>0</v>
      </c>
      <c r="D377" s="50">
        <f>$AD377</f>
        <v>0</v>
      </c>
      <c r="E377" s="50">
        <f>$AF377</f>
        <v>4019.9</v>
      </c>
      <c r="F377" s="51"/>
      <c r="K377" s="40" t="s">
        <v>198</v>
      </c>
      <c r="AA377" s="49" t="s">
        <v>199</v>
      </c>
      <c r="AB377" s="6">
        <f>$AD336-$AD336</f>
        <v>0</v>
      </c>
      <c r="AC377" s="49" t="s">
        <v>200</v>
      </c>
      <c r="AD377" s="6">
        <f>$AD338-$AD338</f>
        <v>0</v>
      </c>
      <c r="AE377" s="49" t="s">
        <v>201</v>
      </c>
      <c r="AF377" s="6">
        <f>$AD375-$AD340</f>
        <v>4019.9</v>
      </c>
    </row>
    <row r="378" spans="1:34" ht="18.399999999999999" customHeight="1">
      <c r="A378" s="39"/>
      <c r="B378" s="40"/>
      <c r="C378" s="40"/>
      <c r="D378" s="40"/>
      <c r="E378" s="40"/>
      <c r="F378" s="41"/>
    </row>
    <row r="379" spans="1:34" ht="18.399999999999999" customHeight="1" thickBot="1">
      <c r="A379" s="52" t="s">
        <v>202</v>
      </c>
      <c r="B379" s="43">
        <f>SUM($C379,$D379,$E379)</f>
        <v>4984</v>
      </c>
      <c r="C379" s="43">
        <f>TRUNC(SUM($AD336),0)</f>
        <v>211</v>
      </c>
      <c r="D379" s="43">
        <f>TRUNC(SUM($AD338),0)</f>
        <v>532</v>
      </c>
      <c r="E379" s="43">
        <f>TRUNC(SUM($AD375),0)</f>
        <v>4241</v>
      </c>
      <c r="F379" s="53"/>
    </row>
    <row r="380" spans="1:34" ht="18.399999999999999" customHeight="1">
      <c r="A380" s="39"/>
      <c r="B380" s="40"/>
      <c r="C380" s="40"/>
      <c r="D380" s="40"/>
      <c r="E380" s="40"/>
      <c r="F380" s="41"/>
    </row>
    <row r="381" spans="1:34" ht="18.399999999999999" customHeight="1" thickBot="1">
      <c r="A381" s="39" t="s">
        <v>1879</v>
      </c>
      <c r="B381" s="42">
        <f>$B421</f>
        <v>5593</v>
      </c>
      <c r="C381" s="42">
        <f>$C421</f>
        <v>1746</v>
      </c>
      <c r="D381" s="42">
        <f>$D421</f>
        <v>2834</v>
      </c>
      <c r="E381" s="42">
        <f>$E421</f>
        <v>1013</v>
      </c>
      <c r="F381" s="41" t="s">
        <v>769</v>
      </c>
      <c r="G381" s="185" t="s">
        <v>86</v>
      </c>
      <c r="H381" s="185" t="s">
        <v>618</v>
      </c>
      <c r="K381" s="185">
        <v>1</v>
      </c>
      <c r="Y381" s="6" t="b">
        <f>EXACT($Z381,$B421)</f>
        <v>1</v>
      </c>
      <c r="Z381" s="43">
        <v>5593</v>
      </c>
    </row>
    <row r="382" spans="1:34" ht="18.399999999999999" customHeight="1">
      <c r="A382" s="44"/>
      <c r="B382" s="40"/>
      <c r="C382" s="40"/>
      <c r="D382" s="40"/>
      <c r="E382" s="40"/>
      <c r="F382" s="41"/>
    </row>
    <row r="383" spans="1:34" ht="18.399999999999999" customHeight="1">
      <c r="A383" s="39" t="s">
        <v>55</v>
      </c>
      <c r="B383" s="40"/>
      <c r="C383" s="40"/>
      <c r="D383" s="40"/>
      <c r="E383" s="40"/>
      <c r="F383" s="41"/>
      <c r="G383" s="185" t="s">
        <v>55</v>
      </c>
      <c r="I383" s="185" t="s">
        <v>71</v>
      </c>
      <c r="J383" s="185" t="s">
        <v>55</v>
      </c>
      <c r="K383" s="185" t="s">
        <v>87</v>
      </c>
    </row>
    <row r="384" spans="1:34" ht="18.399999999999999" customHeight="1">
      <c r="A384" s="39" t="s">
        <v>55</v>
      </c>
      <c r="B384" s="45"/>
      <c r="C384" s="45"/>
      <c r="D384" s="45"/>
      <c r="E384" s="45"/>
      <c r="F384" s="46"/>
      <c r="K384" s="40" t="s">
        <v>55</v>
      </c>
    </row>
    <row r="385" spans="1:38" ht="18.399999999999999" customHeight="1">
      <c r="A385" s="39" t="s">
        <v>888</v>
      </c>
      <c r="B385" s="45"/>
      <c r="C385" s="45"/>
      <c r="D385" s="45"/>
      <c r="E385" s="45"/>
      <c r="F385" s="46"/>
      <c r="K385" s="40" t="s">
        <v>889</v>
      </c>
    </row>
    <row r="386" spans="1:38" ht="18.399999999999999" customHeight="1">
      <c r="A386" s="39" t="s">
        <v>55</v>
      </c>
      <c r="B386" s="45"/>
      <c r="C386" s="45"/>
      <c r="D386" s="45"/>
      <c r="E386" s="45"/>
      <c r="F386" s="46"/>
      <c r="K386" s="40" t="s">
        <v>55</v>
      </c>
    </row>
    <row r="387" spans="1:38" ht="18.399999999999999" customHeight="1">
      <c r="A387" s="39" t="s">
        <v>890</v>
      </c>
      <c r="B387" s="45"/>
      <c r="C387" s="45"/>
      <c r="D387" s="45"/>
      <c r="E387" s="45"/>
      <c r="F387" s="46"/>
      <c r="K387" s="40" t="s">
        <v>891</v>
      </c>
    </row>
    <row r="388" spans="1:38" ht="18.399999999999999" customHeight="1">
      <c r="A388" s="39" t="s">
        <v>55</v>
      </c>
      <c r="B388" s="45"/>
      <c r="C388" s="45"/>
      <c r="D388" s="45"/>
      <c r="E388" s="45"/>
      <c r="F388" s="46"/>
      <c r="K388" s="40" t="s">
        <v>55</v>
      </c>
    </row>
    <row r="389" spans="1:38" ht="18.399999999999999" customHeight="1">
      <c r="A389" s="47" t="str">
        <f>CONCATENATE("   qt=15/1.6*1.0=",TEXT($AF389,"#,##0.00")," , E=",TEXT($AJ389,"#,##0.0"))</f>
        <v xml:space="preserve">   qt=15/1.6*1.0=9.38 , E=0.9</v>
      </c>
      <c r="B389" s="45">
        <f>SUM($C389,$D389,$E389)</f>
        <v>0</v>
      </c>
      <c r="C389" s="45"/>
      <c r="D389" s="45"/>
      <c r="E389" s="45"/>
      <c r="F389" s="46"/>
      <c r="K389" s="48" t="str">
        <f>SUBSTITUTE(SUBSTITUTE("   qt=15/1.6*1.0=? , E=0.9","0.9",TEXT($AJ389,"#,##0.0"),1),"_x001D_","'")</f>
        <v xml:space="preserve">   qt=15/1.6*1.0=? , E=0.9</v>
      </c>
      <c r="AA389" s="49" t="s">
        <v>844</v>
      </c>
      <c r="AB389" s="56">
        <f>ROUND(15/1.6*1,2)</f>
        <v>9.3800000000000008</v>
      </c>
      <c r="AC389" s="49" t="s">
        <v>845</v>
      </c>
      <c r="AD389" s="6">
        <f>$AB389</f>
        <v>9.3800000000000008</v>
      </c>
      <c r="AE389" s="49" t="s">
        <v>2681</v>
      </c>
      <c r="AF389" s="56">
        <f>ROUND(ROUND(15/1.6*1,2),2)</f>
        <v>9.3800000000000008</v>
      </c>
      <c r="AG389" s="49" t="s">
        <v>2682</v>
      </c>
      <c r="AH389" s="6">
        <f>$AF389</f>
        <v>9.3800000000000008</v>
      </c>
      <c r="AI389" s="49" t="s">
        <v>191</v>
      </c>
      <c r="AJ389" s="57">
        <v>0.9</v>
      </c>
      <c r="AK389" s="49" t="s">
        <v>191</v>
      </c>
      <c r="AL389" s="6">
        <f>$AJ389</f>
        <v>0.9</v>
      </c>
    </row>
    <row r="390" spans="1:38" ht="18.399999999999999" customHeight="1">
      <c r="A390" s="39" t="s">
        <v>55</v>
      </c>
      <c r="B390" s="45"/>
      <c r="C390" s="45"/>
      <c r="D390" s="45"/>
      <c r="E390" s="45"/>
      <c r="F390" s="46"/>
      <c r="K390" s="40" t="s">
        <v>55</v>
      </c>
    </row>
    <row r="391" spans="1:38" ht="18.399999999999999" customHeight="1">
      <c r="A391" s="47" t="str">
        <f>CONCATENATE("   n=qt/(1.72*1.2)=",TEXT($AF391,"#,##0.00")," , f=",TEXT($AJ391,"#,##0.0"))</f>
        <v xml:space="preserve">   n=qt/(1.72*1.2)=4.54 , f=1.0</v>
      </c>
      <c r="B391" s="45">
        <f>SUM($C391,$D391,$E391)</f>
        <v>0</v>
      </c>
      <c r="C391" s="45"/>
      <c r="D391" s="45"/>
      <c r="E391" s="45"/>
      <c r="F391" s="46"/>
      <c r="K391" s="48" t="str">
        <f>SUBSTITUTE(SUBSTITUTE("   n=qt/(1.72*1.2)=? , f=1.0","1.0",TEXT($AJ391,"#,##0.0"),1),"_x001D_","'")</f>
        <v xml:space="preserve">   n=qt/(1.72*1.2)=? , f=1.0</v>
      </c>
      <c r="AA391" s="49" t="s">
        <v>231</v>
      </c>
      <c r="AB391" s="56">
        <f>ROUND($AD389/(1.72*1.2),2)</f>
        <v>4.54</v>
      </c>
      <c r="AC391" s="49" t="s">
        <v>208</v>
      </c>
      <c r="AD391" s="6">
        <f>$AB391</f>
        <v>4.54</v>
      </c>
      <c r="AE391" s="49" t="s">
        <v>2683</v>
      </c>
      <c r="AF391" s="56">
        <f>ROUND(ROUND($AD389/(1.72*1.2),2),2)</f>
        <v>4.54</v>
      </c>
      <c r="AG391" s="49" t="s">
        <v>2684</v>
      </c>
      <c r="AH391" s="6">
        <f>$AF391</f>
        <v>4.54</v>
      </c>
      <c r="AI391" s="49" t="s">
        <v>193</v>
      </c>
      <c r="AJ391" s="57">
        <v>1</v>
      </c>
      <c r="AK391" s="49" t="s">
        <v>193</v>
      </c>
      <c r="AL391" s="6">
        <f>$AJ391</f>
        <v>1</v>
      </c>
    </row>
    <row r="392" spans="1:38" ht="18.399999999999999" customHeight="1">
      <c r="A392" s="39" t="s">
        <v>55</v>
      </c>
      <c r="B392" s="45"/>
      <c r="C392" s="45"/>
      <c r="D392" s="45"/>
      <c r="E392" s="45"/>
      <c r="F392" s="46"/>
      <c r="K392" s="40" t="s">
        <v>55</v>
      </c>
    </row>
    <row r="393" spans="1:38" ht="18.399999999999999" customHeight="1">
      <c r="A393" s="47" t="str">
        <f>CONCATENATE("   t1=37.4*n/(60*0.7)=",TEXT($AF393,"#,##0.00"))</f>
        <v xml:space="preserve">   t1=37.4*n/(60*0.7)=4.04</v>
      </c>
      <c r="B393" s="45">
        <f>SUM($C393,$D393,$E393)</f>
        <v>0</v>
      </c>
      <c r="C393" s="45"/>
      <c r="D393" s="45"/>
      <c r="E393" s="45"/>
      <c r="F393" s="46"/>
      <c r="K393" s="40" t="s">
        <v>892</v>
      </c>
      <c r="AA393" s="49" t="s">
        <v>233</v>
      </c>
      <c r="AB393" s="56">
        <f>ROUND(37.4*$AD391/(60*0.7),2)</f>
        <v>4.04</v>
      </c>
      <c r="AC393" s="49" t="s">
        <v>234</v>
      </c>
      <c r="AD393" s="6">
        <f>$AB393</f>
        <v>4.04</v>
      </c>
      <c r="AE393" s="49" t="s">
        <v>2685</v>
      </c>
      <c r="AF393" s="56">
        <f>ROUND(ROUND(37.4*$AD391/(60*0.7),2),2)</f>
        <v>4.04</v>
      </c>
      <c r="AG393" s="49" t="s">
        <v>2686</v>
      </c>
      <c r="AH393" s="6">
        <f>$AF393</f>
        <v>4.04</v>
      </c>
    </row>
    <row r="394" spans="1:38" ht="18.399999999999999" customHeight="1">
      <c r="A394" s="39" t="s">
        <v>55</v>
      </c>
      <c r="B394" s="45"/>
      <c r="C394" s="45"/>
      <c r="D394" s="45"/>
      <c r="E394" s="45"/>
      <c r="F394" s="46"/>
      <c r="K394" s="40" t="s">
        <v>55</v>
      </c>
    </row>
    <row r="395" spans="1:38" ht="18.399999999999999" customHeight="1">
      <c r="A395" s="47" t="str">
        <f>CONCATENATE("   t2= 5/30*60+5/35*60=",TEXT($AF395,"#,##0.00")," 분(운반시간 참조) ")</f>
        <v xml:space="preserve">   t2= 5/30*60+5/35*60=18.57 분(운반시간 참조) </v>
      </c>
      <c r="B395" s="45">
        <f>SUM($C395,$D395,$E395)</f>
        <v>0</v>
      </c>
      <c r="C395" s="45"/>
      <c r="D395" s="45"/>
      <c r="E395" s="45"/>
      <c r="F395" s="46"/>
      <c r="K395" s="40" t="s">
        <v>893</v>
      </c>
      <c r="AA395" s="49" t="s">
        <v>236</v>
      </c>
      <c r="AB395" s="56">
        <f>ROUND(5/30*60+5/35*60,2)</f>
        <v>18.57</v>
      </c>
      <c r="AC395" s="49" t="s">
        <v>237</v>
      </c>
      <c r="AD395" s="6">
        <f>$AB395</f>
        <v>18.57</v>
      </c>
      <c r="AE395" s="49" t="s">
        <v>2687</v>
      </c>
      <c r="AF395" s="56">
        <f>ROUND(ROUND(5/30*60+5/35*60,2),2)</f>
        <v>18.57</v>
      </c>
      <c r="AG395" s="49" t="s">
        <v>2688</v>
      </c>
      <c r="AH395" s="6">
        <f>$AF395</f>
        <v>18.57</v>
      </c>
    </row>
    <row r="396" spans="1:38" ht="18.399999999999999" customHeight="1">
      <c r="A396" s="39" t="s">
        <v>55</v>
      </c>
      <c r="B396" s="45"/>
      <c r="C396" s="45"/>
      <c r="D396" s="45"/>
      <c r="E396" s="45"/>
      <c r="F396" s="46"/>
      <c r="K396" s="40" t="s">
        <v>55</v>
      </c>
    </row>
    <row r="397" spans="1:38" ht="18.399999999999999" customHeight="1">
      <c r="A397" s="47" t="str">
        <f>CONCATENATE("   t3=",TEXT($AB397,"#,##0.0")," , t4=",TEXT($AF397,"#,##0.00"))</f>
        <v xml:space="preserve">   t3=0.8 , t4=0.42</v>
      </c>
      <c r="B397" s="45"/>
      <c r="C397" s="45"/>
      <c r="D397" s="45"/>
      <c r="E397" s="45"/>
      <c r="F397" s="46"/>
      <c r="K397" s="48" t="str">
        <f>SUBSTITUTE(SUBSTITUTE(SUBSTITUTE("   t3=0.8 , t4=0.42","0.8",TEXT($AB397,"#,##0.0"),1),"0.42",TEXT($AF397,"#,##0.00"),1),"_x001D_","'")</f>
        <v xml:space="preserve">   t3=0.8 , t4=0.42</v>
      </c>
      <c r="AA397" s="49" t="s">
        <v>238</v>
      </c>
      <c r="AB397" s="57">
        <v>0.8</v>
      </c>
      <c r="AC397" s="49" t="s">
        <v>238</v>
      </c>
      <c r="AD397" s="6">
        <f>$AB397</f>
        <v>0.8</v>
      </c>
      <c r="AE397" s="49" t="s">
        <v>239</v>
      </c>
      <c r="AF397" s="57">
        <v>0.42</v>
      </c>
      <c r="AG397" s="49" t="s">
        <v>239</v>
      </c>
      <c r="AH397" s="6">
        <f>$AF397</f>
        <v>0.42</v>
      </c>
    </row>
    <row r="398" spans="1:38" ht="18.399999999999999" customHeight="1">
      <c r="A398" s="39" t="s">
        <v>55</v>
      </c>
      <c r="B398" s="45"/>
      <c r="C398" s="45"/>
      <c r="D398" s="45"/>
      <c r="E398" s="45"/>
      <c r="F398" s="46"/>
      <c r="K398" s="40" t="s">
        <v>55</v>
      </c>
    </row>
    <row r="399" spans="1:38" ht="18.399999999999999" customHeight="1">
      <c r="A399" s="47" t="str">
        <f>CONCATENATE("   t5=",TEXT($AB399,"#,##0.00")," (자동덮개시설)")</f>
        <v xml:space="preserve">   t5=0.50 (자동덮개시설)</v>
      </c>
      <c r="B399" s="45"/>
      <c r="C399" s="45"/>
      <c r="D399" s="45"/>
      <c r="E399" s="45"/>
      <c r="F399" s="46"/>
      <c r="K399" s="48" t="str">
        <f>SUBSTITUTE(SUBSTITUTE("   t5=0.50_x001D_(자동덮개시설)_x001D_","0.50",TEXT($AB399,"#,##0.00"),1),"_x001D_","'")</f>
        <v xml:space="preserve">   t5=0.50'(자동덮개시설)'</v>
      </c>
      <c r="AA399" s="49" t="s">
        <v>240</v>
      </c>
      <c r="AB399" s="57">
        <v>0.5</v>
      </c>
      <c r="AC399" s="49" t="s">
        <v>240</v>
      </c>
      <c r="AD399" s="6">
        <f>$AB399</f>
        <v>0.5</v>
      </c>
    </row>
    <row r="400" spans="1:38" ht="18.399999999999999" customHeight="1">
      <c r="A400" s="39" t="s">
        <v>55</v>
      </c>
      <c r="B400" s="45"/>
      <c r="C400" s="45"/>
      <c r="D400" s="45"/>
      <c r="E400" s="45"/>
      <c r="F400" s="46"/>
      <c r="K400" s="40" t="s">
        <v>55</v>
      </c>
    </row>
    <row r="401" spans="1:34" ht="18.399999999999999" customHeight="1">
      <c r="A401" s="47" t="str">
        <f>CONCATENATE("   Cm=t1+t2+t3+t4+t5=",TEXT($AF401,"#,##0.00")," min ")</f>
        <v xml:space="preserve">   Cm=t1+t2+t3+t4+t5=24.33 min </v>
      </c>
      <c r="B401" s="45">
        <f>SUM($C401,$D401,$E401)</f>
        <v>0</v>
      </c>
      <c r="C401" s="45"/>
      <c r="D401" s="45"/>
      <c r="E401" s="45"/>
      <c r="F401" s="46"/>
      <c r="K401" s="40" t="s">
        <v>894</v>
      </c>
      <c r="AA401" s="49" t="s">
        <v>242</v>
      </c>
      <c r="AB401" s="56">
        <f>ROUND($AD393+$AD395+$AD397+$AH397+$AD399,2)</f>
        <v>24.33</v>
      </c>
      <c r="AC401" s="49" t="s">
        <v>194</v>
      </c>
      <c r="AD401" s="6">
        <f>$AB401</f>
        <v>24.33</v>
      </c>
      <c r="AE401" s="49" t="s">
        <v>2689</v>
      </c>
      <c r="AF401" s="56">
        <f>ROUND(ROUND($AD393+$AD395+$AD397+$AH397+$AD399,2),2)</f>
        <v>24.33</v>
      </c>
      <c r="AG401" s="49" t="s">
        <v>2690</v>
      </c>
      <c r="AH401" s="6">
        <f>$AF401</f>
        <v>24.33</v>
      </c>
    </row>
    <row r="402" spans="1:34" ht="18.399999999999999" customHeight="1">
      <c r="A402" s="39" t="s">
        <v>55</v>
      </c>
      <c r="B402" s="45"/>
      <c r="C402" s="45"/>
      <c r="D402" s="45"/>
      <c r="E402" s="45"/>
      <c r="F402" s="46"/>
      <c r="K402" s="40" t="s">
        <v>55</v>
      </c>
    </row>
    <row r="403" spans="1:34" ht="18.399999999999999" customHeight="1">
      <c r="A403" s="47" t="str">
        <f>CONCATENATE("    Q=60*qt*f*E/Cm=",TEXT($AF403,"#,##0.00")," ㎥/Hr ")</f>
        <v xml:space="preserve">    Q=60*qt*f*E/Cm=20.82 ㎥/Hr </v>
      </c>
      <c r="B403" s="45">
        <f>SUM($C403,$D403,$E403)</f>
        <v>0</v>
      </c>
      <c r="C403" s="45"/>
      <c r="D403" s="45"/>
      <c r="E403" s="45"/>
      <c r="F403" s="46"/>
      <c r="K403" s="40" t="s">
        <v>895</v>
      </c>
      <c r="AA403" s="49" t="s">
        <v>196</v>
      </c>
      <c r="AB403" s="56">
        <f>ROUND(60*$AD389*$AL391*$AL389/$AD401,2)</f>
        <v>20.82</v>
      </c>
      <c r="AC403" s="49" t="s">
        <v>187</v>
      </c>
      <c r="AD403" s="6">
        <f>$AB403</f>
        <v>20.82</v>
      </c>
      <c r="AE403" s="49" t="s">
        <v>2691</v>
      </c>
      <c r="AF403" s="56">
        <f>ROUND(ROUND(60*$AD389*$AL391*$AL389/$AD401,2),2)</f>
        <v>20.82</v>
      </c>
      <c r="AG403" s="49" t="s">
        <v>2692</v>
      </c>
      <c r="AH403" s="6">
        <f>$AF403</f>
        <v>20.82</v>
      </c>
    </row>
    <row r="404" spans="1:34" ht="18.399999999999999" customHeight="1">
      <c r="A404" s="39" t="s">
        <v>55</v>
      </c>
      <c r="B404" s="45"/>
      <c r="C404" s="45"/>
      <c r="D404" s="45"/>
      <c r="E404" s="45"/>
      <c r="F404" s="46"/>
      <c r="K404" s="40" t="s">
        <v>55</v>
      </c>
    </row>
    <row r="405" spans="1:34" ht="18.399999999999999" customHeight="1">
      <c r="A405" s="47" t="str">
        <f>CONCATENATE("    경  비  _x001D_20,659_x001D_ / Q =",TEXT($AB405,"#,##0.0"))</f>
        <v xml:space="preserve">    경  비  _x001D_20,659_x001D_ / Q =992.2</v>
      </c>
      <c r="B405" s="45">
        <f>SUM($C405,$D405,$E405)</f>
        <v>992.2</v>
      </c>
      <c r="C405" s="45"/>
      <c r="D405" s="45"/>
      <c r="E405" s="45">
        <f>$AB405</f>
        <v>992.2</v>
      </c>
      <c r="F405" s="46" t="s">
        <v>55</v>
      </c>
      <c r="K405" s="40" t="s">
        <v>896</v>
      </c>
      <c r="AA405" s="33" t="s">
        <v>155</v>
      </c>
      <c r="AB405" s="56">
        <f>TRUNC(중기사용료목록!G16/$AD403,1)</f>
        <v>992.2</v>
      </c>
      <c r="AC405" s="33" t="s">
        <v>156</v>
      </c>
      <c r="AD405" s="6">
        <f>$AB405</f>
        <v>992.2</v>
      </c>
    </row>
    <row r="406" spans="1:34" ht="18.399999999999999" customHeight="1">
      <c r="A406" s="39" t="s">
        <v>55</v>
      </c>
      <c r="B406" s="45"/>
      <c r="C406" s="45"/>
      <c r="D406" s="45"/>
      <c r="E406" s="45"/>
      <c r="F406" s="46"/>
      <c r="K406" s="40" t="s">
        <v>55</v>
      </c>
    </row>
    <row r="407" spans="1:34" ht="18.399999999999999" customHeight="1">
      <c r="A407" s="47" t="str">
        <f>CONCATENATE("    노무비  _x001D_59,020_x001D_ / Q =",TEXT($AB407,"#,##0.0"))</f>
        <v xml:space="preserve">    노무비  _x001D_59,020_x001D_ / Q =2,834.7</v>
      </c>
      <c r="B407" s="45">
        <f>SUM($C407,$D407,$E407)</f>
        <v>2834.7</v>
      </c>
      <c r="C407" s="45"/>
      <c r="D407" s="45">
        <f>$AB407</f>
        <v>2834.7</v>
      </c>
      <c r="E407" s="45"/>
      <c r="F407" s="46" t="s">
        <v>55</v>
      </c>
      <c r="K407" s="40" t="s">
        <v>897</v>
      </c>
      <c r="AA407" s="33" t="s">
        <v>171</v>
      </c>
      <c r="AB407" s="56">
        <f>TRUNC(중기사용료목록!F16/$AD403,1)</f>
        <v>2834.7</v>
      </c>
      <c r="AC407" s="33" t="s">
        <v>172</v>
      </c>
      <c r="AD407" s="6">
        <f>$AB407</f>
        <v>2834.7</v>
      </c>
    </row>
    <row r="408" spans="1:34" ht="18.399999999999999" customHeight="1">
      <c r="A408" s="39" t="s">
        <v>55</v>
      </c>
      <c r="B408" s="45"/>
      <c r="C408" s="45"/>
      <c r="D408" s="45"/>
      <c r="E408" s="45"/>
      <c r="F408" s="46"/>
      <c r="K408" s="40" t="s">
        <v>55</v>
      </c>
    </row>
    <row r="409" spans="1:34" ht="18.399999999999999" customHeight="1">
      <c r="A409" s="47" t="str">
        <f>CONCATENATE("    재료비  _x001D_36,357_x001D_ / Q =",TEXT($AB409,"#,##0.0"))</f>
        <v xml:space="preserve">    재료비  _x001D_36,357_x001D_ / Q =1,746.2</v>
      </c>
      <c r="B409" s="45">
        <f>SUM($C409,$D409,$E409)</f>
        <v>1746.2</v>
      </c>
      <c r="C409" s="45">
        <f>$AB409</f>
        <v>1746.2</v>
      </c>
      <c r="D409" s="45"/>
      <c r="E409" s="45"/>
      <c r="F409" s="46" t="s">
        <v>55</v>
      </c>
      <c r="K409" s="40" t="s">
        <v>898</v>
      </c>
      <c r="AA409" s="33" t="s">
        <v>134</v>
      </c>
      <c r="AB409" s="56">
        <f>TRUNC(중기사용료목록!E16/$AD403,1)</f>
        <v>1746.2</v>
      </c>
      <c r="AC409" s="33" t="s">
        <v>135</v>
      </c>
      <c r="AD409" s="6">
        <f>$AB409</f>
        <v>1746.2</v>
      </c>
    </row>
    <row r="410" spans="1:34" ht="18.399999999999999" customHeight="1">
      <c r="A410" s="39" t="s">
        <v>55</v>
      </c>
      <c r="B410" s="45"/>
      <c r="C410" s="45"/>
      <c r="D410" s="45"/>
      <c r="E410" s="45"/>
      <c r="F410" s="46"/>
      <c r="K410" s="40" t="s">
        <v>55</v>
      </c>
    </row>
    <row r="411" spans="1:34" ht="18.399999999999999" customHeight="1">
      <c r="A411" s="39" t="s">
        <v>211</v>
      </c>
      <c r="B411" s="50">
        <f>SUM($C411,$D411,$E411)</f>
        <v>5573.0999999999995</v>
      </c>
      <c r="C411" s="50">
        <f>$AB411</f>
        <v>1746.2</v>
      </c>
      <c r="D411" s="50">
        <f>$AD411</f>
        <v>2834.7</v>
      </c>
      <c r="E411" s="50">
        <f>$AF411</f>
        <v>992.2</v>
      </c>
      <c r="F411" s="51"/>
      <c r="K411" s="40" t="s">
        <v>212</v>
      </c>
      <c r="AA411" s="49" t="s">
        <v>199</v>
      </c>
      <c r="AB411" s="6">
        <f>$AD409</f>
        <v>1746.2</v>
      </c>
      <c r="AC411" s="49" t="s">
        <v>200</v>
      </c>
      <c r="AD411" s="6">
        <f>$AD407</f>
        <v>2834.7</v>
      </c>
      <c r="AE411" s="49" t="s">
        <v>201</v>
      </c>
      <c r="AF411" s="6">
        <f>$AD405</f>
        <v>992.2</v>
      </c>
    </row>
    <row r="412" spans="1:34" ht="18.399999999999999" customHeight="1">
      <c r="A412" s="39" t="s">
        <v>55</v>
      </c>
      <c r="B412" s="45"/>
      <c r="C412" s="45"/>
      <c r="D412" s="45"/>
      <c r="E412" s="45"/>
      <c r="F412" s="46"/>
      <c r="K412" s="40" t="s">
        <v>55</v>
      </c>
    </row>
    <row r="413" spans="1:34" ht="18.399999999999999" customHeight="1">
      <c r="A413" s="39" t="s">
        <v>899</v>
      </c>
      <c r="B413" s="45"/>
      <c r="C413" s="45"/>
      <c r="D413" s="45"/>
      <c r="E413" s="45"/>
      <c r="F413" s="46"/>
      <c r="K413" s="40" t="s">
        <v>900</v>
      </c>
    </row>
    <row r="414" spans="1:34" ht="18.399999999999999" customHeight="1">
      <c r="A414" s="39" t="s">
        <v>55</v>
      </c>
      <c r="B414" s="45"/>
      <c r="C414" s="45"/>
      <c r="D414" s="45"/>
      <c r="E414" s="45"/>
      <c r="F414" s="46"/>
      <c r="K414" s="40" t="s">
        <v>55</v>
      </c>
    </row>
    <row r="415" spans="1:34" ht="18.399999999999999" customHeight="1">
      <c r="A415" s="47" t="str">
        <f>CONCATENATE("    경  비  _x001D_438_x001D_ / Q =",TEXT($AB415,"#,##0.0"))</f>
        <v xml:space="preserve">    경  비  _x001D_438_x001D_ / Q =21.0</v>
      </c>
      <c r="B415" s="45">
        <f>SUM($C415,$D415,$E415)</f>
        <v>21</v>
      </c>
      <c r="C415" s="45"/>
      <c r="D415" s="45"/>
      <c r="E415" s="45">
        <f>$AB415</f>
        <v>21</v>
      </c>
      <c r="F415" s="46" t="s">
        <v>55</v>
      </c>
      <c r="K415" s="40" t="s">
        <v>901</v>
      </c>
      <c r="AA415" s="33" t="s">
        <v>155</v>
      </c>
      <c r="AB415" s="56">
        <f>TRUNC(중기사용료목록!G17/$AD403,1)</f>
        <v>21</v>
      </c>
      <c r="AC415" s="33" t="s">
        <v>156</v>
      </c>
      <c r="AD415" s="6">
        <f>$AD405+$AB415</f>
        <v>1013.2</v>
      </c>
    </row>
    <row r="416" spans="1:34" ht="18.399999999999999" customHeight="1">
      <c r="A416" s="39" t="s">
        <v>55</v>
      </c>
      <c r="B416" s="45"/>
      <c r="C416" s="45"/>
      <c r="D416" s="45"/>
      <c r="E416" s="45"/>
      <c r="F416" s="46"/>
      <c r="K416" s="40" t="s">
        <v>55</v>
      </c>
    </row>
    <row r="417" spans="1:38" ht="18.399999999999999" customHeight="1">
      <c r="A417" s="39" t="s">
        <v>211</v>
      </c>
      <c r="B417" s="50">
        <f>SUM($C417,$D417,$E417)</f>
        <v>21</v>
      </c>
      <c r="C417" s="50">
        <f>$AB417</f>
        <v>0</v>
      </c>
      <c r="D417" s="50">
        <f>$AD417</f>
        <v>0</v>
      </c>
      <c r="E417" s="50">
        <f>$AF417</f>
        <v>21</v>
      </c>
      <c r="F417" s="51"/>
      <c r="K417" s="40" t="s">
        <v>212</v>
      </c>
      <c r="AA417" s="49" t="s">
        <v>199</v>
      </c>
      <c r="AB417" s="6">
        <f>$AD409-$AD409</f>
        <v>0</v>
      </c>
      <c r="AC417" s="49" t="s">
        <v>200</v>
      </c>
      <c r="AD417" s="6">
        <f>$AD407-$AD407</f>
        <v>0</v>
      </c>
      <c r="AE417" s="49" t="s">
        <v>201</v>
      </c>
      <c r="AF417" s="6">
        <f>$AD415-$AD405</f>
        <v>21</v>
      </c>
    </row>
    <row r="418" spans="1:38" ht="18.399999999999999" customHeight="1">
      <c r="A418" s="39" t="s">
        <v>55</v>
      </c>
      <c r="B418" s="45"/>
      <c r="C418" s="45"/>
      <c r="D418" s="45"/>
      <c r="E418" s="45"/>
      <c r="F418" s="46"/>
      <c r="K418" s="40" t="s">
        <v>55</v>
      </c>
    </row>
    <row r="419" spans="1:38" ht="18.399999999999999" customHeight="1">
      <c r="A419" s="39" t="s">
        <v>214</v>
      </c>
      <c r="B419" s="54">
        <f>SUM($C419,$D419,$E419)</f>
        <v>5594.0999999999995</v>
      </c>
      <c r="C419" s="54">
        <f>$AB419</f>
        <v>1746.2</v>
      </c>
      <c r="D419" s="54">
        <f>$AD419</f>
        <v>2834.7</v>
      </c>
      <c r="E419" s="54">
        <f>$AF419</f>
        <v>1013.2</v>
      </c>
      <c r="F419" s="55"/>
      <c r="K419" s="40" t="s">
        <v>215</v>
      </c>
      <c r="AA419" s="49" t="s">
        <v>216</v>
      </c>
      <c r="AB419" s="6">
        <f>$AD409</f>
        <v>1746.2</v>
      </c>
      <c r="AC419" s="49" t="s">
        <v>217</v>
      </c>
      <c r="AD419" s="6">
        <f>$AD407</f>
        <v>2834.7</v>
      </c>
      <c r="AE419" s="49" t="s">
        <v>218</v>
      </c>
      <c r="AF419" s="6">
        <f>$AD415</f>
        <v>1013.2</v>
      </c>
    </row>
    <row r="420" spans="1:38" ht="18.399999999999999" customHeight="1">
      <c r="A420" s="39"/>
      <c r="B420" s="40"/>
      <c r="C420" s="40"/>
      <c r="D420" s="40"/>
      <c r="E420" s="40"/>
      <c r="F420" s="41"/>
    </row>
    <row r="421" spans="1:38" ht="18.399999999999999" customHeight="1" thickBot="1">
      <c r="A421" s="52" t="s">
        <v>202</v>
      </c>
      <c r="B421" s="43">
        <f>SUM($C421,$D421,$E421)</f>
        <v>5593</v>
      </c>
      <c r="C421" s="43">
        <f>TRUNC(SUM($AD409),0)</f>
        <v>1746</v>
      </c>
      <c r="D421" s="43">
        <f>TRUNC(SUM($AD407),0)</f>
        <v>2834</v>
      </c>
      <c r="E421" s="43">
        <f>TRUNC(SUM($AD415),0)</f>
        <v>1013</v>
      </c>
      <c r="F421" s="53"/>
    </row>
    <row r="422" spans="1:38" ht="18.399999999999999" customHeight="1">
      <c r="A422" s="39"/>
      <c r="B422" s="40"/>
      <c r="C422" s="40"/>
      <c r="D422" s="40"/>
      <c r="E422" s="40"/>
      <c r="F422" s="41"/>
    </row>
    <row r="423" spans="1:38" ht="18.399999999999999" customHeight="1" thickBot="1">
      <c r="A423" s="275" t="s">
        <v>1880</v>
      </c>
      <c r="B423" s="42">
        <f>$B507</f>
        <v>7934</v>
      </c>
      <c r="C423" s="42">
        <f>$C507</f>
        <v>475</v>
      </c>
      <c r="D423" s="42">
        <f>$D507</f>
        <v>917</v>
      </c>
      <c r="E423" s="42">
        <f>$E507</f>
        <v>6542</v>
      </c>
      <c r="F423" s="41" t="s">
        <v>147</v>
      </c>
      <c r="G423" s="185" t="s">
        <v>86</v>
      </c>
      <c r="H423" s="185" t="s">
        <v>89</v>
      </c>
      <c r="K423" s="185">
        <v>1</v>
      </c>
      <c r="Y423" s="6" t="b">
        <f>EXACT($Z423,$B507)</f>
        <v>0</v>
      </c>
      <c r="Z423" s="43">
        <v>8221</v>
      </c>
    </row>
    <row r="424" spans="1:38" ht="18.399999999999999" customHeight="1">
      <c r="A424" s="44"/>
      <c r="B424" s="40"/>
      <c r="C424" s="40"/>
      <c r="D424" s="40"/>
      <c r="E424" s="40"/>
      <c r="F424" s="41"/>
    </row>
    <row r="425" spans="1:38" ht="18.399999999999999" customHeight="1">
      <c r="A425" s="39" t="s">
        <v>55</v>
      </c>
      <c r="B425" s="40"/>
      <c r="C425" s="40"/>
      <c r="D425" s="40"/>
      <c r="E425" s="40"/>
      <c r="F425" s="41"/>
      <c r="G425" s="185" t="s">
        <v>55</v>
      </c>
      <c r="I425" s="185" t="s">
        <v>71</v>
      </c>
      <c r="J425" s="185" t="s">
        <v>55</v>
      </c>
      <c r="K425" s="185" t="s">
        <v>87</v>
      </c>
    </row>
    <row r="426" spans="1:38" ht="18.399999999999999" customHeight="1">
      <c r="A426" s="39" t="s">
        <v>55</v>
      </c>
      <c r="B426" s="45"/>
      <c r="C426" s="45"/>
      <c r="D426" s="45"/>
      <c r="E426" s="45"/>
      <c r="F426" s="46"/>
      <c r="K426" s="40" t="s">
        <v>55</v>
      </c>
    </row>
    <row r="427" spans="1:38" ht="18.399999999999999" customHeight="1">
      <c r="A427" s="39" t="s">
        <v>219</v>
      </c>
      <c r="B427" s="45"/>
      <c r="C427" s="45"/>
      <c r="D427" s="45"/>
      <c r="E427" s="45"/>
      <c r="F427" s="46"/>
      <c r="K427" s="40" t="s">
        <v>219</v>
      </c>
    </row>
    <row r="428" spans="1:38" ht="18.399999999999999" customHeight="1">
      <c r="A428" s="39" t="s">
        <v>55</v>
      </c>
      <c r="B428" s="45"/>
      <c r="C428" s="45"/>
      <c r="D428" s="45"/>
      <c r="E428" s="45"/>
      <c r="F428" s="46"/>
      <c r="K428" s="40" t="s">
        <v>55</v>
      </c>
    </row>
    <row r="429" spans="1:38" ht="18.399999999999999" customHeight="1">
      <c r="A429" s="47" t="str">
        <f>CONCATENATE("    q=",TEXT($AB429,"#,##0.0"),", L=",TEXT($AF429,"#,##0.00"),", K=",TEXT($AJ429,"#,##0.0"))</f>
        <v xml:space="preserve">    q=0.7, L=1.25, K=0.9</v>
      </c>
      <c r="B429" s="45"/>
      <c r="C429" s="45"/>
      <c r="D429" s="45"/>
      <c r="E429" s="45"/>
      <c r="F429" s="46"/>
      <c r="K429" s="48" t="str">
        <f>SUBSTITUTE(SUBSTITUTE(SUBSTITUTE(SUBSTITUTE("    q = 0.7, L = 1.25, K = 0.9","0.7",TEXT($AB429,"#,##0.0"),1),"1.25",TEXT($AF429,"#,##0.00"),1),"0.9",TEXT($AJ429,"#,##0.0"),1),"_x001D_","'")</f>
        <v xml:space="preserve">    q = 0.7, L = 1.25, K = 0.9</v>
      </c>
      <c r="AA429" s="49" t="s">
        <v>187</v>
      </c>
      <c r="AB429" s="57">
        <v>0.7</v>
      </c>
      <c r="AC429" s="49" t="s">
        <v>187</v>
      </c>
      <c r="AD429" s="6">
        <f>$AB429</f>
        <v>0.7</v>
      </c>
      <c r="AE429" s="49" t="s">
        <v>188</v>
      </c>
      <c r="AF429" s="57">
        <v>1.25</v>
      </c>
      <c r="AG429" s="49" t="s">
        <v>188</v>
      </c>
      <c r="AH429" s="6">
        <f>$AF429</f>
        <v>1.25</v>
      </c>
      <c r="AI429" s="49" t="s">
        <v>189</v>
      </c>
      <c r="AJ429" s="57">
        <v>0.9</v>
      </c>
      <c r="AK429" s="49" t="s">
        <v>189</v>
      </c>
      <c r="AL429" s="6">
        <f>$AJ429</f>
        <v>0.9</v>
      </c>
    </row>
    <row r="430" spans="1:38" ht="18.399999999999999" customHeight="1">
      <c r="A430" s="39" t="s">
        <v>55</v>
      </c>
      <c r="B430" s="45"/>
      <c r="C430" s="45"/>
      <c r="D430" s="45"/>
      <c r="E430" s="45"/>
      <c r="F430" s="46"/>
      <c r="K430" s="40" t="s">
        <v>55</v>
      </c>
    </row>
    <row r="431" spans="1:38" ht="18.399999999999999" customHeight="1">
      <c r="A431" s="47" t="str">
        <f>CONCATENATE("    E=",TEXT($AB431,"#,##0.0"),", f = 1/L = ",TEXT($AJ431,"#,##0.00"))</f>
        <v xml:space="preserve">    E=0.9, f = 1/L = 0.80</v>
      </c>
      <c r="B431" s="45">
        <f>SUM($C431,$D431,$E431)</f>
        <v>0</v>
      </c>
      <c r="C431" s="45"/>
      <c r="D431" s="45"/>
      <c r="E431" s="45"/>
      <c r="F431" s="46"/>
      <c r="K431" s="48" t="str">
        <f>SUBSTITUTE(SUBSTITUTE("    E = 0.9, f = 1/L = ?","0.9",TEXT($AB431,"#,##0.0"),1),"_x001D_","'")</f>
        <v xml:space="preserve">    E = 0.9, f = 1/L = ?</v>
      </c>
      <c r="AA431" s="49" t="s">
        <v>191</v>
      </c>
      <c r="AB431" s="57">
        <v>0.9</v>
      </c>
      <c r="AC431" s="49" t="s">
        <v>191</v>
      </c>
      <c r="AD431" s="6">
        <f>$AB431</f>
        <v>0.9</v>
      </c>
      <c r="AE431" s="49" t="s">
        <v>192</v>
      </c>
      <c r="AF431" s="56">
        <f>ROUND(1/$AH429,2)</f>
        <v>0.8</v>
      </c>
      <c r="AG431" s="49" t="s">
        <v>193</v>
      </c>
      <c r="AH431" s="6">
        <f>$AF431</f>
        <v>0.8</v>
      </c>
      <c r="AI431" s="49" t="s">
        <v>2693</v>
      </c>
      <c r="AJ431" s="56">
        <f>ROUND(ROUND(1/$AH429,2),2)</f>
        <v>0.8</v>
      </c>
      <c r="AK431" s="49" t="s">
        <v>2694</v>
      </c>
      <c r="AL431" s="6">
        <f>$AJ431</f>
        <v>0.8</v>
      </c>
    </row>
    <row r="432" spans="1:38" ht="18.399999999999999" customHeight="1">
      <c r="A432" s="39" t="s">
        <v>55</v>
      </c>
      <c r="B432" s="45"/>
      <c r="C432" s="45"/>
      <c r="D432" s="45"/>
      <c r="E432" s="45"/>
      <c r="F432" s="46"/>
      <c r="K432" s="40" t="s">
        <v>55</v>
      </c>
    </row>
    <row r="433" spans="1:34" ht="18.399999999999999" customHeight="1">
      <c r="A433" s="276" t="str">
        <f>CONCATENATE("    Cm=",TEXT($AB433,"#,##0.00")," SEC(90도)")</f>
        <v xml:space="preserve">    Cm=18.00 SEC(90도)</v>
      </c>
      <c r="B433" s="45"/>
      <c r="C433" s="45"/>
      <c r="D433" s="45"/>
      <c r="E433" s="45"/>
      <c r="F433" s="46"/>
      <c r="K433" s="48" t="str">
        <f>SUBSTITUTE(SUBSTITUTE("    Cm = 20_x001D_SEC(135도)_x001D_","20",TEXT($AB433,"#,##0"),1),"_x001D_","'")</f>
        <v xml:space="preserve">    Cm = 18'SEC(135도)'</v>
      </c>
      <c r="AA433" s="49" t="s">
        <v>194</v>
      </c>
      <c r="AB433" s="57">
        <v>18</v>
      </c>
      <c r="AC433" s="49" t="s">
        <v>194</v>
      </c>
      <c r="AD433" s="6">
        <f>$AB433</f>
        <v>18</v>
      </c>
    </row>
    <row r="434" spans="1:34" ht="18.399999999999999" customHeight="1">
      <c r="A434" s="39" t="s">
        <v>55</v>
      </c>
      <c r="B434" s="45"/>
      <c r="C434" s="45"/>
      <c r="D434" s="45"/>
      <c r="E434" s="45"/>
      <c r="F434" s="46"/>
      <c r="K434" s="40" t="s">
        <v>55</v>
      </c>
    </row>
    <row r="435" spans="1:34" ht="18.399999999999999" customHeight="1">
      <c r="A435" s="47" t="str">
        <f>CONCATENATE("    Q = 3600 * q * K * f * E / Cm = ",TEXT($AF435,"#,##0.00")," ㎥/hr ")</f>
        <v xml:space="preserve">    Q = 3600 * q * K * f * E / Cm = 90.72 ㎥/hr </v>
      </c>
      <c r="B435" s="45">
        <f>SUM($C435,$D435,$E435)</f>
        <v>0</v>
      </c>
      <c r="C435" s="45"/>
      <c r="D435" s="45"/>
      <c r="E435" s="45"/>
      <c r="F435" s="46"/>
      <c r="K435" s="40" t="s">
        <v>205</v>
      </c>
      <c r="AA435" s="49" t="s">
        <v>196</v>
      </c>
      <c r="AB435" s="56">
        <f>ROUND(3600*$AD429*$AL429*$AH431*$AD431/$AD433,2)</f>
        <v>90.72</v>
      </c>
      <c r="AC435" s="49" t="s">
        <v>187</v>
      </c>
      <c r="AD435" s="6">
        <f>$AB435</f>
        <v>90.72</v>
      </c>
      <c r="AE435" s="49" t="s">
        <v>2695</v>
      </c>
      <c r="AF435" s="56">
        <f>ROUND(ROUND(3600*$AD429*$AL429*$AH431*$AD431/$AD433,2),2)</f>
        <v>90.72</v>
      </c>
      <c r="AG435" s="49" t="s">
        <v>2696</v>
      </c>
      <c r="AH435" s="6">
        <f>$AF435</f>
        <v>90.72</v>
      </c>
    </row>
    <row r="436" spans="1:34" ht="18.399999999999999" customHeight="1">
      <c r="A436" s="39" t="s">
        <v>55</v>
      </c>
      <c r="B436" s="45"/>
      <c r="C436" s="45"/>
      <c r="D436" s="45"/>
      <c r="E436" s="45"/>
      <c r="F436" s="46"/>
      <c r="K436" s="40" t="s">
        <v>55</v>
      </c>
    </row>
    <row r="437" spans="1:34" ht="18.399999999999999" customHeight="1">
      <c r="A437" s="47" t="str">
        <f>CONCATENATE("    재 료 비 : _x001D_23,449_x001D_ / Q = ",TEXT($AB437,"#,##0.0"))</f>
        <v xml:space="preserve">    재 료 비 : _x001D_23,449_x001D_ / Q = 258.4</v>
      </c>
      <c r="B437" s="45">
        <f>SUM($C437,$D437,$E437)</f>
        <v>258.39999999999998</v>
      </c>
      <c r="C437" s="45">
        <f>$AB437</f>
        <v>258.39999999999998</v>
      </c>
      <c r="D437" s="45"/>
      <c r="E437" s="45"/>
      <c r="F437" s="46" t="s">
        <v>55</v>
      </c>
      <c r="K437" s="40" t="s">
        <v>877</v>
      </c>
      <c r="AA437" s="33" t="s">
        <v>134</v>
      </c>
      <c r="AB437" s="56">
        <f>TRUNC(중기사용료목록!E6/$AD435,1)</f>
        <v>258.39999999999998</v>
      </c>
      <c r="AC437" s="33" t="s">
        <v>135</v>
      </c>
      <c r="AD437" s="6">
        <f>$AB437</f>
        <v>258.39999999999998</v>
      </c>
    </row>
    <row r="438" spans="1:34" ht="18.399999999999999" customHeight="1">
      <c r="A438" s="39" t="s">
        <v>55</v>
      </c>
      <c r="B438" s="45"/>
      <c r="C438" s="45"/>
      <c r="D438" s="45"/>
      <c r="E438" s="45"/>
      <c r="F438" s="46"/>
      <c r="K438" s="40" t="s">
        <v>55</v>
      </c>
    </row>
    <row r="439" spans="1:34" ht="18.399999999999999" customHeight="1">
      <c r="A439" s="47" t="str">
        <f>CONCATENATE("    노 무 비 : _x001D_59,020_x001D_ / Q = ",TEXT($AB439,"#,##0.0"))</f>
        <v xml:space="preserve">    노 무 비 : _x001D_59,020_x001D_ / Q = 650.5</v>
      </c>
      <c r="B439" s="45">
        <f>SUM($C439,$D439,$E439)</f>
        <v>650.5</v>
      </c>
      <c r="C439" s="45"/>
      <c r="D439" s="45">
        <f>$AB439</f>
        <v>650.5</v>
      </c>
      <c r="E439" s="45"/>
      <c r="F439" s="46" t="s">
        <v>55</v>
      </c>
      <c r="K439" s="40" t="s">
        <v>878</v>
      </c>
      <c r="AA439" s="33" t="s">
        <v>171</v>
      </c>
      <c r="AB439" s="56">
        <f>TRUNC(중기사용료목록!F6/$AD435,1)</f>
        <v>650.5</v>
      </c>
      <c r="AC439" s="33" t="s">
        <v>172</v>
      </c>
      <c r="AD439" s="6">
        <f>$AB439</f>
        <v>650.5</v>
      </c>
    </row>
    <row r="440" spans="1:34" ht="18.399999999999999" customHeight="1">
      <c r="A440" s="39" t="s">
        <v>55</v>
      </c>
      <c r="B440" s="45"/>
      <c r="C440" s="45"/>
      <c r="D440" s="45"/>
      <c r="E440" s="45"/>
      <c r="F440" s="46"/>
      <c r="K440" s="40" t="s">
        <v>55</v>
      </c>
    </row>
    <row r="441" spans="1:34" ht="18.399999999999999" customHeight="1">
      <c r="A441" s="47" t="str">
        <f>CONCATENATE("    경    비 : _x001D_24,554_x001D_ / Q = ",TEXT($AB441,"#,##0.0"))</f>
        <v xml:space="preserve">    경    비 : _x001D_24,554_x001D_ / Q = 270.6</v>
      </c>
      <c r="B441" s="45">
        <f>SUM($C441,$D441,$E441)</f>
        <v>270.60000000000002</v>
      </c>
      <c r="C441" s="45"/>
      <c r="D441" s="45"/>
      <c r="E441" s="45">
        <f>$AB441</f>
        <v>270.60000000000002</v>
      </c>
      <c r="F441" s="46" t="s">
        <v>55</v>
      </c>
      <c r="K441" s="40" t="s">
        <v>879</v>
      </c>
      <c r="AA441" s="33" t="s">
        <v>155</v>
      </c>
      <c r="AB441" s="56">
        <f>TRUNC(중기사용료목록!G6/$AD435,1)</f>
        <v>270.60000000000002</v>
      </c>
      <c r="AC441" s="33" t="s">
        <v>156</v>
      </c>
      <c r="AD441" s="6">
        <f>$AB441</f>
        <v>270.60000000000002</v>
      </c>
    </row>
    <row r="442" spans="1:34" ht="18.399999999999999" customHeight="1">
      <c r="A442" s="39" t="s">
        <v>55</v>
      </c>
      <c r="B442" s="45"/>
      <c r="C442" s="45"/>
      <c r="D442" s="45"/>
      <c r="E442" s="45"/>
      <c r="F442" s="46"/>
      <c r="K442" s="40" t="s">
        <v>55</v>
      </c>
    </row>
    <row r="443" spans="1:34" ht="18.399999999999999" customHeight="1">
      <c r="A443" s="39" t="s">
        <v>197</v>
      </c>
      <c r="B443" s="50">
        <f>SUM($C443,$D443,$E443)</f>
        <v>1179.5</v>
      </c>
      <c r="C443" s="50">
        <f>$AB443</f>
        <v>258.39999999999998</v>
      </c>
      <c r="D443" s="50">
        <f>$AD443</f>
        <v>650.5</v>
      </c>
      <c r="E443" s="50">
        <f>$AF443</f>
        <v>270.60000000000002</v>
      </c>
      <c r="F443" s="51"/>
      <c r="K443" s="40" t="s">
        <v>198</v>
      </c>
      <c r="AA443" s="49" t="s">
        <v>199</v>
      </c>
      <c r="AB443" s="6">
        <f>$AD437</f>
        <v>258.39999999999998</v>
      </c>
      <c r="AC443" s="49" t="s">
        <v>200</v>
      </c>
      <c r="AD443" s="6">
        <f>$AD439</f>
        <v>650.5</v>
      </c>
      <c r="AE443" s="49" t="s">
        <v>201</v>
      </c>
      <c r="AF443" s="6">
        <f>$AD441</f>
        <v>270.60000000000002</v>
      </c>
    </row>
    <row r="444" spans="1:34" ht="18.399999999999999" customHeight="1">
      <c r="A444" s="39" t="s">
        <v>55</v>
      </c>
      <c r="B444" s="45"/>
      <c r="C444" s="45"/>
      <c r="D444" s="45"/>
      <c r="E444" s="45"/>
      <c r="F444" s="46"/>
      <c r="K444" s="40" t="s">
        <v>55</v>
      </c>
    </row>
    <row r="445" spans="1:34" ht="18.399999999999999" customHeight="1">
      <c r="A445" s="39" t="s">
        <v>1343</v>
      </c>
      <c r="B445" s="45"/>
      <c r="C445" s="45"/>
      <c r="D445" s="45"/>
      <c r="E445" s="45"/>
      <c r="F445" s="46"/>
      <c r="K445" s="40" t="s">
        <v>1344</v>
      </c>
    </row>
    <row r="446" spans="1:34" ht="18.399999999999999" customHeight="1">
      <c r="A446" s="39" t="s">
        <v>55</v>
      </c>
      <c r="B446" s="45"/>
      <c r="C446" s="45"/>
      <c r="D446" s="45"/>
      <c r="E446" s="45"/>
      <c r="F446" s="46"/>
      <c r="K446" s="40" t="s">
        <v>55</v>
      </c>
    </row>
    <row r="447" spans="1:34" ht="18.399999999999999" customHeight="1">
      <c r="A447" s="47" t="str">
        <f>CONCATENATE("                  L1=",TEXT($AB447,"#,##0.00")," km")</f>
        <v xml:space="preserve">                  L1=5.00 km</v>
      </c>
      <c r="B447" s="45"/>
      <c r="C447" s="45"/>
      <c r="D447" s="45"/>
      <c r="E447" s="45"/>
      <c r="F447" s="46"/>
      <c r="K447" s="48" t="str">
        <f>SUBSTITUTE(SUBSTITUTE("                  L1 = 5_x001D_km_x001D_","5",TEXT($AB447,"#,##0"),1),"_x001D_","'")</f>
        <v xml:space="preserve">                  L1 = 5'km'</v>
      </c>
      <c r="AA447" s="49" t="s">
        <v>220</v>
      </c>
      <c r="AB447" s="57">
        <v>5</v>
      </c>
      <c r="AC447" s="49" t="s">
        <v>220</v>
      </c>
      <c r="AD447" s="6">
        <f>$AB447</f>
        <v>5</v>
      </c>
    </row>
    <row r="448" spans="1:34" ht="18.399999999999999" customHeight="1">
      <c r="A448" s="39" t="s">
        <v>221</v>
      </c>
      <c r="B448" s="45"/>
      <c r="C448" s="45"/>
      <c r="D448" s="45"/>
      <c r="E448" s="45"/>
      <c r="F448" s="46"/>
      <c r="K448" s="40" t="s">
        <v>221</v>
      </c>
    </row>
    <row r="449" spans="1:38" ht="18.399999999999999" customHeight="1">
      <c r="A449" s="47" t="str">
        <f>CONCATENATE("               V1=",TEXT($AB449,"#,##0.00"),", V2=",TEXT($AF449,"#,##0.00"))</f>
        <v xml:space="preserve">               V1=30.00, V2=35.00</v>
      </c>
      <c r="B449" s="45"/>
      <c r="C449" s="45"/>
      <c r="D449" s="45"/>
      <c r="E449" s="45"/>
      <c r="F449" s="46"/>
      <c r="K449" s="48" t="str">
        <f>SUBSTITUTE(SUBSTITUTE(SUBSTITUTE("               V1 = 30, V2 = 35","30",TEXT($AB449,"#,##0"),1),"35",TEXT($AF449,"#,##0"),1),"_x001D_","'")</f>
        <v xml:space="preserve">               V1 = 30, V2 = 35</v>
      </c>
      <c r="AA449" s="49" t="s">
        <v>222</v>
      </c>
      <c r="AB449" s="57">
        <v>30</v>
      </c>
      <c r="AC449" s="49" t="s">
        <v>222</v>
      </c>
      <c r="AD449" s="6">
        <f>$AB449</f>
        <v>30</v>
      </c>
      <c r="AE449" s="49" t="s">
        <v>223</v>
      </c>
      <c r="AF449" s="57">
        <v>35</v>
      </c>
      <c r="AG449" s="49" t="s">
        <v>223</v>
      </c>
      <c r="AH449" s="6">
        <f>$AF449</f>
        <v>35</v>
      </c>
    </row>
    <row r="450" spans="1:38" ht="18.399999999999999" customHeight="1">
      <c r="A450" s="39" t="s">
        <v>55</v>
      </c>
      <c r="B450" s="45"/>
      <c r="C450" s="45"/>
      <c r="D450" s="45"/>
      <c r="E450" s="45"/>
      <c r="F450" s="46"/>
      <c r="K450" s="40" t="s">
        <v>55</v>
      </c>
    </row>
    <row r="451" spans="1:38" ht="18.399999999999999" customHeight="1">
      <c r="A451" s="47" t="str">
        <f>CONCATENATE("    qs=",TEXT($AB451,"#,##0.0"),", Es=",TEXT($AF451,"#,##0.0"))</f>
        <v xml:space="preserve">    qs=0.7, Es=0.9</v>
      </c>
      <c r="B451" s="45"/>
      <c r="C451" s="45"/>
      <c r="D451" s="45"/>
      <c r="E451" s="45"/>
      <c r="F451" s="46"/>
      <c r="K451" s="48" t="str">
        <f>SUBSTITUTE(SUBSTITUTE(SUBSTITUTE("    qs = 0.7, Es = 0.9","0.7",TEXT($AB451,"#,##0.0"),1),"0.9",TEXT($AF451,"#,##0.0"),1),"_x001D_","'")</f>
        <v xml:space="preserve">    qs = 0.7, Es = 0.9</v>
      </c>
      <c r="AA451" s="49" t="s">
        <v>224</v>
      </c>
      <c r="AB451" s="57">
        <v>0.7</v>
      </c>
      <c r="AC451" s="49" t="s">
        <v>224</v>
      </c>
      <c r="AD451" s="6">
        <f>$AB451</f>
        <v>0.7</v>
      </c>
      <c r="AE451" s="49" t="s">
        <v>225</v>
      </c>
      <c r="AF451" s="57">
        <v>0.9</v>
      </c>
      <c r="AG451" s="49" t="s">
        <v>225</v>
      </c>
      <c r="AH451" s="6">
        <f>$AF451</f>
        <v>0.9</v>
      </c>
    </row>
    <row r="452" spans="1:38" ht="18.399999999999999" customHeight="1">
      <c r="A452" s="39" t="s">
        <v>55</v>
      </c>
      <c r="B452" s="45"/>
      <c r="C452" s="45"/>
      <c r="D452" s="45"/>
      <c r="E452" s="45"/>
      <c r="F452" s="46"/>
      <c r="K452" s="40" t="s">
        <v>55</v>
      </c>
    </row>
    <row r="453" spans="1:38" ht="18.399999999999999" customHeight="1">
      <c r="A453" s="276" t="str">
        <f>CONCATENATE("    Cms=",TEXT($AB453,"#,##0.00")," SEC(90도)")</f>
        <v xml:space="preserve">    Cms=18.00 SEC(90도)</v>
      </c>
      <c r="B453" s="45"/>
      <c r="C453" s="45"/>
      <c r="D453" s="45"/>
      <c r="E453" s="45"/>
      <c r="F453" s="46"/>
      <c r="K453" s="48" t="str">
        <f>SUBSTITUTE(SUBSTITUTE("    Cms = 20_x001D_SEC(135도)_x001D_","20",TEXT($AB453,"#,##0"),1),"_x001D_","'")</f>
        <v xml:space="preserve">    Cms = 18'SEC(135도)'</v>
      </c>
      <c r="AA453" s="49" t="s">
        <v>226</v>
      </c>
      <c r="AB453" s="57">
        <v>18</v>
      </c>
      <c r="AC453" s="49" t="s">
        <v>226</v>
      </c>
      <c r="AD453" s="6">
        <f>$AB453</f>
        <v>18</v>
      </c>
    </row>
    <row r="454" spans="1:38" ht="18.399999999999999" customHeight="1">
      <c r="A454" s="39" t="s">
        <v>55</v>
      </c>
      <c r="B454" s="45"/>
      <c r="C454" s="45"/>
      <c r="D454" s="45"/>
      <c r="E454" s="45"/>
      <c r="F454" s="46"/>
      <c r="K454" s="40" t="s">
        <v>55</v>
      </c>
    </row>
    <row r="455" spans="1:38" ht="18.399999999999999" customHeight="1">
      <c r="A455" s="47" t="str">
        <f>CONCATENATE("    E=",TEXT($AB455,"#,##0.0"),", f = 1 / L =",TEXT($AJ455,"#,##0.00"))</f>
        <v xml:space="preserve">    E=0.9, f = 1 / L =0.80</v>
      </c>
      <c r="B455" s="45">
        <f>SUM($C455,$D455,$E455)</f>
        <v>0</v>
      </c>
      <c r="C455" s="45"/>
      <c r="D455" s="45"/>
      <c r="E455" s="45"/>
      <c r="F455" s="46"/>
      <c r="K455" s="48" t="str">
        <f>SUBSTITUTE(SUBSTITUTE("    E = 0.9, f = 1 / L =?","0.9",TEXT($AB455,"#,##0.0"),1),"_x001D_","'")</f>
        <v xml:space="preserve">    E = 0.9, f = 1 / L =?</v>
      </c>
      <c r="AA455" s="49" t="s">
        <v>191</v>
      </c>
      <c r="AB455" s="57">
        <v>0.9</v>
      </c>
      <c r="AC455" s="49" t="s">
        <v>191</v>
      </c>
      <c r="AD455" s="6">
        <f>$AB455</f>
        <v>0.9</v>
      </c>
      <c r="AE455" s="49" t="s">
        <v>192</v>
      </c>
      <c r="AF455" s="56">
        <f>ROUND(1/$AH429,2)</f>
        <v>0.8</v>
      </c>
      <c r="AG455" s="49" t="s">
        <v>193</v>
      </c>
      <c r="AH455" s="6">
        <f>$AF455</f>
        <v>0.8</v>
      </c>
      <c r="AI455" s="49" t="s">
        <v>2697</v>
      </c>
      <c r="AJ455" s="56">
        <f>ROUND(ROUND(1/$AH429,2),2)</f>
        <v>0.8</v>
      </c>
      <c r="AK455" s="49" t="s">
        <v>2698</v>
      </c>
      <c r="AL455" s="6">
        <f>$AJ455</f>
        <v>0.8</v>
      </c>
    </row>
    <row r="456" spans="1:38" ht="18.399999999999999" customHeight="1">
      <c r="A456" s="39" t="s">
        <v>55</v>
      </c>
      <c r="B456" s="45"/>
      <c r="C456" s="45"/>
      <c r="D456" s="45"/>
      <c r="E456" s="45"/>
      <c r="F456" s="46"/>
      <c r="K456" s="40" t="s">
        <v>55</v>
      </c>
    </row>
    <row r="457" spans="1:38" ht="18.399999999999999" customHeight="1">
      <c r="A457" s="47" t="str">
        <f>CONCATENATE("    q1 = 15 / 1.6 * 1.25 = ",TEXT($AF457,"#,##0.00"))</f>
        <v xml:space="preserve">    q1 = 15 / 1.6 * 1.25 = 11.72</v>
      </c>
      <c r="B457" s="45">
        <f>SUM($C457,$D457,$E457)</f>
        <v>0</v>
      </c>
      <c r="C457" s="45"/>
      <c r="D457" s="45"/>
      <c r="E457" s="45"/>
      <c r="F457" s="46"/>
      <c r="K457" s="40" t="s">
        <v>227</v>
      </c>
      <c r="AA457" s="49" t="s">
        <v>228</v>
      </c>
      <c r="AB457" s="56">
        <f>ROUND(15/1.6*1.25,2)</f>
        <v>11.72</v>
      </c>
      <c r="AC457" s="49" t="s">
        <v>229</v>
      </c>
      <c r="AD457" s="6">
        <f>$AB457</f>
        <v>11.72</v>
      </c>
      <c r="AE457" s="49" t="s">
        <v>2699</v>
      </c>
      <c r="AF457" s="56">
        <f>ROUND(ROUND(15/1.6*1.25,2),2)</f>
        <v>11.72</v>
      </c>
      <c r="AG457" s="49" t="s">
        <v>2700</v>
      </c>
      <c r="AH457" s="6">
        <f>$AF457</f>
        <v>11.72</v>
      </c>
    </row>
    <row r="458" spans="1:38" ht="18.399999999999999" customHeight="1">
      <c r="A458" s="39" t="s">
        <v>55</v>
      </c>
      <c r="B458" s="45"/>
      <c r="C458" s="45"/>
      <c r="D458" s="45"/>
      <c r="E458" s="45"/>
      <c r="F458" s="46"/>
      <c r="K458" s="40" t="s">
        <v>55</v>
      </c>
    </row>
    <row r="459" spans="1:38" ht="18.399999999999999" customHeight="1">
      <c r="A459" s="47" t="str">
        <f>CONCATENATE("    n = q1 / (qs * K) = ",TEXT($AF459,"#,##0.00")," 회 ")</f>
        <v xml:space="preserve">    n = q1 / (qs * K) = 18.60 회 </v>
      </c>
      <c r="B459" s="45">
        <f>SUM($C459,$D459,$E459)</f>
        <v>0</v>
      </c>
      <c r="C459" s="45"/>
      <c r="D459" s="45"/>
      <c r="E459" s="45"/>
      <c r="F459" s="46"/>
      <c r="K459" s="40" t="s">
        <v>230</v>
      </c>
      <c r="AA459" s="49" t="s">
        <v>231</v>
      </c>
      <c r="AB459" s="56">
        <f>ROUND($AD457/($AD451*$AL429),2)</f>
        <v>18.600000000000001</v>
      </c>
      <c r="AC459" s="49" t="s">
        <v>208</v>
      </c>
      <c r="AD459" s="6">
        <f>$AB459</f>
        <v>18.600000000000001</v>
      </c>
      <c r="AE459" s="49" t="s">
        <v>2701</v>
      </c>
      <c r="AF459" s="56">
        <f>ROUND(ROUND($AD457/($AD451*$AL429),2),2)</f>
        <v>18.600000000000001</v>
      </c>
      <c r="AG459" s="49" t="s">
        <v>2702</v>
      </c>
      <c r="AH459" s="6">
        <f>$AF459</f>
        <v>18.600000000000001</v>
      </c>
    </row>
    <row r="460" spans="1:38" ht="18.399999999999999" customHeight="1">
      <c r="A460" s="39" t="s">
        <v>55</v>
      </c>
      <c r="B460" s="45"/>
      <c r="C460" s="45"/>
      <c r="D460" s="45"/>
      <c r="E460" s="45"/>
      <c r="F460" s="46"/>
      <c r="K460" s="40" t="s">
        <v>55</v>
      </c>
    </row>
    <row r="461" spans="1:38" ht="18.399999999999999" customHeight="1">
      <c r="A461" s="47" t="str">
        <f>CONCATENATE("    t1 = Cms * n / (60 * Es) = ",TEXT($AF461,"#,##0.00")," min ")</f>
        <v xml:space="preserve">    t1 = Cms * n / (60 * Es) = 6.20 min </v>
      </c>
      <c r="B461" s="45">
        <f>SUM($C461,$D461,$E461)</f>
        <v>0</v>
      </c>
      <c r="C461" s="45"/>
      <c r="D461" s="45"/>
      <c r="E461" s="45"/>
      <c r="F461" s="46"/>
      <c r="K461" s="40" t="s">
        <v>232</v>
      </c>
      <c r="AA461" s="49" t="s">
        <v>233</v>
      </c>
      <c r="AB461" s="56">
        <f>ROUND($AD453*$AD459/(60*$AH451),2)</f>
        <v>6.2</v>
      </c>
      <c r="AC461" s="49" t="s">
        <v>234</v>
      </c>
      <c r="AD461" s="6">
        <f>$AB461</f>
        <v>6.2</v>
      </c>
      <c r="AE461" s="49" t="s">
        <v>2703</v>
      </c>
      <c r="AF461" s="56">
        <f>ROUND(ROUND($AD453*$AD459/(60*$AH451),2),2)</f>
        <v>6.2</v>
      </c>
      <c r="AG461" s="49" t="s">
        <v>2704</v>
      </c>
      <c r="AH461" s="6">
        <f>$AF461</f>
        <v>6.2</v>
      </c>
    </row>
    <row r="462" spans="1:38" ht="18.399999999999999" customHeight="1">
      <c r="A462" s="39" t="s">
        <v>55</v>
      </c>
      <c r="B462" s="45"/>
      <c r="C462" s="45"/>
      <c r="D462" s="45"/>
      <c r="E462" s="45"/>
      <c r="F462" s="46"/>
      <c r="K462" s="40" t="s">
        <v>55</v>
      </c>
    </row>
    <row r="463" spans="1:38" ht="18.399999999999999" customHeight="1">
      <c r="A463" s="47" t="str">
        <f>CONCATENATE("    t2 = (L1 / V1 + L1 / V2) * 60 = ",TEXT($AF463,"#,##0.00")," min ")</f>
        <v xml:space="preserve">    t2 = (L1 / V1 + L1 / V2) * 60 = 18.57 min </v>
      </c>
      <c r="B463" s="45">
        <f>SUM($C463,$D463,$E463)</f>
        <v>0</v>
      </c>
      <c r="C463" s="45"/>
      <c r="D463" s="45"/>
      <c r="E463" s="45"/>
      <c r="F463" s="46"/>
      <c r="K463" s="40" t="s">
        <v>235</v>
      </c>
      <c r="AA463" s="49" t="s">
        <v>236</v>
      </c>
      <c r="AB463" s="56">
        <f>ROUND(($AD447/$AD449+$AD447/$AH449)*60,2)</f>
        <v>18.57</v>
      </c>
      <c r="AC463" s="49" t="s">
        <v>237</v>
      </c>
      <c r="AD463" s="6">
        <f>$AB463</f>
        <v>18.57</v>
      </c>
      <c r="AE463" s="49" t="s">
        <v>2705</v>
      </c>
      <c r="AF463" s="56">
        <f>ROUND(ROUND(($AD447/$AD449+$AD447/$AH449)*60,2),2)</f>
        <v>18.57</v>
      </c>
      <c r="AG463" s="49" t="s">
        <v>2706</v>
      </c>
      <c r="AH463" s="6">
        <f>$AF463</f>
        <v>18.57</v>
      </c>
    </row>
    <row r="464" spans="1:38" ht="18.399999999999999" customHeight="1">
      <c r="A464" s="39" t="s">
        <v>55</v>
      </c>
      <c r="B464" s="45"/>
      <c r="C464" s="45"/>
      <c r="D464" s="45"/>
      <c r="E464" s="45"/>
      <c r="F464" s="46"/>
      <c r="K464" s="40" t="s">
        <v>55</v>
      </c>
    </row>
    <row r="465" spans="1:38" ht="18.399999999999999" customHeight="1">
      <c r="A465" s="47" t="str">
        <f>CONCATENATE("    t3=",TEXT($AB465,"#,##0.0"),", t4=",TEXT($AF465,"#,##0.00"),", t5=",TEXT($AJ465,"#,##0.0")," (자동덮개)")</f>
        <v xml:space="preserve">    t3=0.8, t4=0.42, t5=0.5 (자동덮개)</v>
      </c>
      <c r="B465" s="45"/>
      <c r="C465" s="45"/>
      <c r="D465" s="45"/>
      <c r="E465" s="45"/>
      <c r="F465" s="46"/>
      <c r="K465" s="48" t="str">
        <f>SUBSTITUTE(SUBSTITUTE(SUBSTITUTE(SUBSTITUTE("    t3 = 0.8, t4 = 0.42, t5 = 0.5_x001D_(자동덮개)_x001D_","0.8",TEXT($AB465,"#,##0.0"),1),"0.42",TEXT($AF465,"#,##0.00"),1),"0.5",TEXT($AJ465,"#,##0.0"),1),"_x001D_","'")</f>
        <v xml:space="preserve">    t3 = 0.8, t4 = 0.42, t5 = 0.5'(자동덮개)'</v>
      </c>
      <c r="AA465" s="49" t="s">
        <v>238</v>
      </c>
      <c r="AB465" s="57">
        <v>0.8</v>
      </c>
      <c r="AC465" s="49" t="s">
        <v>238</v>
      </c>
      <c r="AD465" s="6">
        <f>$AB465</f>
        <v>0.8</v>
      </c>
      <c r="AE465" s="49" t="s">
        <v>239</v>
      </c>
      <c r="AF465" s="57">
        <v>0.42</v>
      </c>
      <c r="AG465" s="49" t="s">
        <v>239</v>
      </c>
      <c r="AH465" s="6">
        <f>$AF465</f>
        <v>0.42</v>
      </c>
      <c r="AI465" s="49" t="s">
        <v>240</v>
      </c>
      <c r="AJ465" s="57">
        <v>0.5</v>
      </c>
      <c r="AK465" s="49" t="s">
        <v>240</v>
      </c>
      <c r="AL465" s="6">
        <f>$AJ465</f>
        <v>0.5</v>
      </c>
    </row>
    <row r="466" spans="1:38" ht="18.399999999999999" customHeight="1">
      <c r="A466" s="39" t="s">
        <v>55</v>
      </c>
      <c r="B466" s="45"/>
      <c r="C466" s="45"/>
      <c r="D466" s="45"/>
      <c r="E466" s="45"/>
      <c r="F466" s="46"/>
      <c r="K466" s="40" t="s">
        <v>55</v>
      </c>
    </row>
    <row r="467" spans="1:38" ht="18.399999999999999" customHeight="1">
      <c r="A467" s="47" t="str">
        <f>CONCATENATE("    Cm = t1 + t2 + t3 + t4 + t5 = ",TEXT($AF467,"#,##0.00"))</f>
        <v xml:space="preserve">    Cm = t1 + t2 + t3 + t4 + t5 = 26.49</v>
      </c>
      <c r="B467" s="45">
        <f>SUM($C467,$D467,$E467)</f>
        <v>0</v>
      </c>
      <c r="C467" s="45"/>
      <c r="D467" s="45"/>
      <c r="E467" s="45"/>
      <c r="F467" s="46"/>
      <c r="K467" s="40" t="s">
        <v>241</v>
      </c>
      <c r="AA467" s="49" t="s">
        <v>242</v>
      </c>
      <c r="AB467" s="56">
        <f>ROUND($AD461+$AD463+$AD465+$AH465+$AL465,2)</f>
        <v>26.49</v>
      </c>
      <c r="AC467" s="49" t="s">
        <v>194</v>
      </c>
      <c r="AD467" s="6">
        <f>$AB467</f>
        <v>26.49</v>
      </c>
      <c r="AE467" s="49" t="s">
        <v>2707</v>
      </c>
      <c r="AF467" s="56">
        <f>ROUND(ROUND($AD461+$AD463+$AD465+$AH465+$AL465,2),2)</f>
        <v>26.49</v>
      </c>
      <c r="AG467" s="49" t="s">
        <v>2708</v>
      </c>
      <c r="AH467" s="6">
        <f>$AF467</f>
        <v>26.49</v>
      </c>
    </row>
    <row r="468" spans="1:38" ht="18.399999999999999" customHeight="1">
      <c r="A468" s="39" t="s">
        <v>55</v>
      </c>
      <c r="B468" s="45"/>
      <c r="C468" s="45"/>
      <c r="D468" s="45"/>
      <c r="E468" s="45"/>
      <c r="F468" s="46"/>
      <c r="K468" s="40" t="s">
        <v>55</v>
      </c>
    </row>
    <row r="469" spans="1:38" ht="18.399999999999999" customHeight="1">
      <c r="A469" s="47" t="str">
        <f>CONCATENATE("    Q = 60 * q1 * f * E / Cm = ",TEXT($AF469,"#,##0.00")," ㎥/hr ")</f>
        <v xml:space="preserve">    Q = 60 * q1 * f * E / Cm = 19.11 ㎥/hr </v>
      </c>
      <c r="B469" s="45">
        <f>SUM($C469,$D469,$E469)</f>
        <v>0</v>
      </c>
      <c r="C469" s="45"/>
      <c r="D469" s="45"/>
      <c r="E469" s="45"/>
      <c r="F469" s="46"/>
      <c r="K469" s="40" t="s">
        <v>243</v>
      </c>
      <c r="AA469" s="49" t="s">
        <v>196</v>
      </c>
      <c r="AB469" s="56">
        <f>ROUND(60*$AD457*$AH455*$AD455/$AD467,2)</f>
        <v>19.11</v>
      </c>
      <c r="AC469" s="49" t="s">
        <v>187</v>
      </c>
      <c r="AD469" s="6">
        <f>$AB469</f>
        <v>19.11</v>
      </c>
      <c r="AE469" s="49" t="s">
        <v>2709</v>
      </c>
      <c r="AF469" s="56">
        <f>ROUND(ROUND(60*$AD457*$AH455*$AD455/$AD467,2),2)</f>
        <v>19.11</v>
      </c>
      <c r="AG469" s="49" t="s">
        <v>2710</v>
      </c>
      <c r="AH469" s="6">
        <f>$AF469</f>
        <v>19.11</v>
      </c>
    </row>
    <row r="470" spans="1:38" ht="18.399999999999999" customHeight="1">
      <c r="A470" s="39" t="s">
        <v>55</v>
      </c>
      <c r="B470" s="45"/>
      <c r="C470" s="45"/>
      <c r="D470" s="45"/>
      <c r="E470" s="45"/>
      <c r="F470" s="46"/>
      <c r="K470" s="40" t="s">
        <v>55</v>
      </c>
    </row>
    <row r="471" spans="1:38" ht="18.399999999999999" customHeight="1">
      <c r="A471" s="47" t="str">
        <f>CONCATENATE("    재 료 비 : _x001D_36,357_x001D_ / Q = ",TEXT($AB471,"#,##0.0"))</f>
        <v xml:space="preserve">    재 료 비 : _x001D_36,357_x001D_ / Q = 1,902.5</v>
      </c>
      <c r="B471" s="45">
        <f>SUM($C471,$D471,$E471)</f>
        <v>1902.5</v>
      </c>
      <c r="C471" s="45"/>
      <c r="D471" s="45"/>
      <c r="E471" s="45">
        <f>$AB471</f>
        <v>1902.5</v>
      </c>
      <c r="F471" s="46" t="s">
        <v>55</v>
      </c>
      <c r="K471" s="40" t="s">
        <v>244</v>
      </c>
      <c r="AA471" s="33" t="s">
        <v>155</v>
      </c>
      <c r="AB471" s="56">
        <f>TRUNC(중기사용료목록!E16/$AD469,1)</f>
        <v>1902.5</v>
      </c>
      <c r="AC471" s="33" t="s">
        <v>156</v>
      </c>
      <c r="AD471" s="6">
        <f>$AD441+$AB471</f>
        <v>2173.1</v>
      </c>
    </row>
    <row r="472" spans="1:38" ht="18.399999999999999" customHeight="1">
      <c r="A472" s="39" t="s">
        <v>55</v>
      </c>
      <c r="B472" s="45"/>
      <c r="C472" s="45"/>
      <c r="D472" s="45"/>
      <c r="E472" s="45"/>
      <c r="F472" s="46"/>
      <c r="K472" s="40" t="s">
        <v>55</v>
      </c>
    </row>
    <row r="473" spans="1:38" ht="18.399999999999999" customHeight="1">
      <c r="A473" s="47" t="str">
        <f>CONCATENATE("    노 무 비 : _x001D_59,020_x001D_ / Q = ",TEXT($AB473,"#,##0.0"))</f>
        <v xml:space="preserve">    노 무 비 : _x001D_59,020_x001D_ / Q = 3,088.4</v>
      </c>
      <c r="B473" s="45">
        <f>SUM($C473,$D473,$E473)</f>
        <v>3088.4</v>
      </c>
      <c r="C473" s="45"/>
      <c r="D473" s="45"/>
      <c r="E473" s="45">
        <f>$AB473</f>
        <v>3088.4</v>
      </c>
      <c r="F473" s="46" t="s">
        <v>55</v>
      </c>
      <c r="K473" s="40" t="s">
        <v>245</v>
      </c>
      <c r="AA473" s="33" t="s">
        <v>155</v>
      </c>
      <c r="AB473" s="56">
        <f>TRUNC(중기사용료목록!F16/$AD469,1)</f>
        <v>3088.4</v>
      </c>
      <c r="AC473" s="33" t="s">
        <v>156</v>
      </c>
      <c r="AD473" s="6">
        <f>$AD471+$AB473</f>
        <v>5261.5</v>
      </c>
    </row>
    <row r="474" spans="1:38" ht="18.399999999999999" customHeight="1">
      <c r="A474" s="39" t="s">
        <v>55</v>
      </c>
      <c r="B474" s="45"/>
      <c r="C474" s="45"/>
      <c r="D474" s="45"/>
      <c r="E474" s="45"/>
      <c r="F474" s="46"/>
      <c r="K474" s="40" t="s">
        <v>55</v>
      </c>
    </row>
    <row r="475" spans="1:38" ht="18.399999999999999" customHeight="1">
      <c r="A475" s="47" t="str">
        <f>CONCATENATE("    경    비 : _x001D_20,659_x001D_ / Q = ",TEXT($AB475,"#,##0.0"))</f>
        <v xml:space="preserve">    경    비 : _x001D_20,659_x001D_ / Q = 1,081.0</v>
      </c>
      <c r="B475" s="45">
        <f>SUM($C475,$D475,$E475)</f>
        <v>1081</v>
      </c>
      <c r="C475" s="45"/>
      <c r="D475" s="45"/>
      <c r="E475" s="45">
        <f>$AB475</f>
        <v>1081</v>
      </c>
      <c r="F475" s="46" t="s">
        <v>55</v>
      </c>
      <c r="K475" s="40" t="s">
        <v>246</v>
      </c>
      <c r="AA475" s="33" t="s">
        <v>155</v>
      </c>
      <c r="AB475" s="56">
        <f>TRUNC(중기사용료목록!G16/$AD469,1)</f>
        <v>1081</v>
      </c>
      <c r="AC475" s="33" t="s">
        <v>156</v>
      </c>
      <c r="AD475" s="6">
        <f>$AD473+$AB475</f>
        <v>6342.5</v>
      </c>
    </row>
    <row r="476" spans="1:38" ht="18.399999999999999" customHeight="1">
      <c r="A476" s="39" t="s">
        <v>55</v>
      </c>
      <c r="B476" s="45"/>
      <c r="C476" s="45"/>
      <c r="D476" s="45"/>
      <c r="E476" s="45"/>
      <c r="F476" s="46"/>
      <c r="K476" s="40" t="s">
        <v>55</v>
      </c>
    </row>
    <row r="477" spans="1:38" ht="18.399999999999999" customHeight="1">
      <c r="A477" s="39" t="s">
        <v>247</v>
      </c>
      <c r="B477" s="45"/>
      <c r="C477" s="45"/>
      <c r="D477" s="45"/>
      <c r="E477" s="45"/>
      <c r="F477" s="46"/>
      <c r="K477" s="40" t="s">
        <v>248</v>
      </c>
    </row>
    <row r="478" spans="1:38" ht="18.399999999999999" customHeight="1">
      <c r="A478" s="39" t="s">
        <v>55</v>
      </c>
      <c r="B478" s="45"/>
      <c r="C478" s="45"/>
      <c r="D478" s="45"/>
      <c r="E478" s="45"/>
      <c r="F478" s="46"/>
      <c r="K478" s="40" t="s">
        <v>55</v>
      </c>
    </row>
    <row r="479" spans="1:38" ht="18.399999999999999" customHeight="1">
      <c r="A479" s="47" t="str">
        <f>CONCATENATE("    경    비 : _x001D_438_x001D_ / Q1 = ",TEXT($AB479,"#,##0.0"))</f>
        <v xml:space="preserve">    경    비 : _x001D_438_x001D_ / Q1 = 37.3</v>
      </c>
      <c r="B479" s="45">
        <f>SUM($C479,$D479,$E479)</f>
        <v>37.299999999999997</v>
      </c>
      <c r="C479" s="45"/>
      <c r="D479" s="45"/>
      <c r="E479" s="45">
        <f>$AB479</f>
        <v>37.299999999999997</v>
      </c>
      <c r="F479" s="46" t="s">
        <v>55</v>
      </c>
      <c r="K479" s="40" t="s">
        <v>249</v>
      </c>
      <c r="AA479" s="33" t="s">
        <v>155</v>
      </c>
      <c r="AB479" s="56">
        <f>TRUNC(중기사용료목록!G17/$AD457,1)</f>
        <v>37.299999999999997</v>
      </c>
      <c r="AC479" s="33" t="s">
        <v>156</v>
      </c>
      <c r="AD479" s="6">
        <f>$AD475+$AB479</f>
        <v>6379.8</v>
      </c>
    </row>
    <row r="480" spans="1:38" ht="18.399999999999999" customHeight="1">
      <c r="A480" s="39" t="s">
        <v>55</v>
      </c>
      <c r="B480" s="45"/>
      <c r="C480" s="45"/>
      <c r="D480" s="45"/>
      <c r="E480" s="45"/>
      <c r="F480" s="46"/>
      <c r="K480" s="40" t="s">
        <v>55</v>
      </c>
    </row>
    <row r="481" spans="1:42" ht="18.399999999999999" customHeight="1">
      <c r="A481" s="39" t="s">
        <v>197</v>
      </c>
      <c r="B481" s="50">
        <f>SUM($C481,$D481,$E481)</f>
        <v>6109.2</v>
      </c>
      <c r="C481" s="50">
        <f>$AB481</f>
        <v>0</v>
      </c>
      <c r="D481" s="50">
        <f>$AD481</f>
        <v>0</v>
      </c>
      <c r="E481" s="50">
        <f>$AF481</f>
        <v>6109.2</v>
      </c>
      <c r="F481" s="51"/>
      <c r="K481" s="40" t="s">
        <v>198</v>
      </c>
      <c r="AA481" s="49" t="s">
        <v>199</v>
      </c>
      <c r="AB481" s="6">
        <f>$AD437-$AD437</f>
        <v>0</v>
      </c>
      <c r="AC481" s="49" t="s">
        <v>200</v>
      </c>
      <c r="AD481" s="6">
        <f>$AD439-$AD439</f>
        <v>0</v>
      </c>
      <c r="AE481" s="49" t="s">
        <v>201</v>
      </c>
      <c r="AF481" s="6">
        <f>$AD479-$AD441</f>
        <v>6109.2</v>
      </c>
    </row>
    <row r="482" spans="1:42" ht="18.399999999999999" customHeight="1">
      <c r="A482" s="39" t="s">
        <v>55</v>
      </c>
      <c r="B482" s="45"/>
      <c r="C482" s="45"/>
      <c r="D482" s="45"/>
      <c r="E482" s="45"/>
      <c r="F482" s="46"/>
      <c r="K482" s="40" t="s">
        <v>55</v>
      </c>
    </row>
    <row r="483" spans="1:42" ht="18.399999999999999" customHeight="1">
      <c r="A483" s="39" t="s">
        <v>902</v>
      </c>
      <c r="B483" s="45"/>
      <c r="C483" s="45"/>
      <c r="D483" s="45"/>
      <c r="E483" s="45"/>
      <c r="F483" s="46"/>
      <c r="K483" s="40" t="s">
        <v>902</v>
      </c>
    </row>
    <row r="484" spans="1:42" ht="18.399999999999999" customHeight="1">
      <c r="A484" s="39" t="s">
        <v>55</v>
      </c>
      <c r="B484" s="45"/>
      <c r="C484" s="45"/>
      <c r="D484" s="45"/>
      <c r="E484" s="45"/>
      <c r="F484" s="46"/>
      <c r="K484" s="40" t="s">
        <v>55</v>
      </c>
    </row>
    <row r="485" spans="1:42" ht="18.399999999999999" customHeight="1">
      <c r="A485" s="39" t="s">
        <v>250</v>
      </c>
      <c r="B485" s="45"/>
      <c r="C485" s="45"/>
      <c r="D485" s="45"/>
      <c r="E485" s="45"/>
      <c r="F485" s="46"/>
      <c r="K485" s="40" t="s">
        <v>250</v>
      </c>
    </row>
    <row r="486" spans="1:42" ht="18.399999999999999" customHeight="1">
      <c r="A486" s="39" t="s">
        <v>55</v>
      </c>
      <c r="B486" s="45"/>
      <c r="C486" s="45"/>
      <c r="D486" s="45"/>
      <c r="E486" s="45"/>
      <c r="F486" s="46"/>
      <c r="K486" s="40" t="s">
        <v>55</v>
      </c>
    </row>
    <row r="487" spans="1:42" ht="18.399999999999999" customHeight="1">
      <c r="A487" s="47" t="str">
        <f>CONCATENATE("    qo=",TEXT($AB487,"#,##0.0"),", e1=",TEXT($AF487,"#,##0.00"),", E = 0.55 - 0.1 = ",TEXT($AN487,"#,##0.00"))</f>
        <v xml:space="preserve">    qo=3.2, e1=0.96, E = 0.55 - 0.1 = 0.45</v>
      </c>
      <c r="B487" s="45">
        <f>SUM($C487,$D487,$E487)</f>
        <v>0</v>
      </c>
      <c r="C487" s="45"/>
      <c r="D487" s="45"/>
      <c r="E487" s="45"/>
      <c r="F487" s="46"/>
      <c r="K487" s="48" t="str">
        <f>SUBSTITUTE(SUBSTITUTE(SUBSTITUTE("    qo = 3.2, e1 = 0.96, E = 0.55 - 0.1 = ?","3.2",TEXT($AB487,"#,##0.0"),1),"0.96",TEXT($AF487,"#,##0.00"),1),"_x001D_","'")</f>
        <v xml:space="preserve">    qo = 3.2, e1 = 0.96, E = 0.55 - 0.1 = ?</v>
      </c>
      <c r="AA487" s="49" t="s">
        <v>209</v>
      </c>
      <c r="AB487" s="57">
        <v>3.2</v>
      </c>
      <c r="AC487" s="49" t="s">
        <v>209</v>
      </c>
      <c r="AD487" s="6">
        <f>$AB487</f>
        <v>3.2</v>
      </c>
      <c r="AE487" s="49" t="s">
        <v>251</v>
      </c>
      <c r="AF487" s="57">
        <v>0.96</v>
      </c>
      <c r="AG487" s="49" t="s">
        <v>251</v>
      </c>
      <c r="AH487" s="6">
        <f>$AF487</f>
        <v>0.96</v>
      </c>
      <c r="AI487" s="49" t="s">
        <v>190</v>
      </c>
      <c r="AJ487" s="56">
        <f>ROUND(0.55-0.1,2)</f>
        <v>0.45</v>
      </c>
      <c r="AK487" s="49" t="s">
        <v>191</v>
      </c>
      <c r="AL487" s="6">
        <f>$AJ487</f>
        <v>0.45</v>
      </c>
      <c r="AM487" s="49" t="s">
        <v>2711</v>
      </c>
      <c r="AN487" s="56">
        <f>ROUND(ROUND(0.55-0.1,2),2)</f>
        <v>0.45</v>
      </c>
      <c r="AO487" s="49" t="s">
        <v>2712</v>
      </c>
      <c r="AP487" s="6">
        <f>$AN487</f>
        <v>0.45</v>
      </c>
    </row>
    <row r="488" spans="1:42" ht="18.399999999999999" customHeight="1">
      <c r="A488" s="39" t="s">
        <v>55</v>
      </c>
      <c r="B488" s="45"/>
      <c r="C488" s="45"/>
      <c r="D488" s="45"/>
      <c r="E488" s="45"/>
      <c r="F488" s="46"/>
      <c r="K488" s="40" t="s">
        <v>55</v>
      </c>
    </row>
    <row r="489" spans="1:42" ht="18.399999999999999" customHeight="1">
      <c r="A489" s="47" t="str">
        <f>CONCATENATE("    f = 1 / 1.25 = ",TEXT($AF489,"#,##0.00"),", L=",TEXT($AJ489,"#,##0.00")," M ")</f>
        <v xml:space="preserve">    f = 1 / 1.25 = 0.80, L=20.00 M </v>
      </c>
      <c r="B489" s="45">
        <f>SUM($C489,$D489,$E489)</f>
        <v>0</v>
      </c>
      <c r="C489" s="45"/>
      <c r="D489" s="45"/>
      <c r="E489" s="45"/>
      <c r="F489" s="46"/>
      <c r="K489" s="48" t="str">
        <f>SUBSTITUTE(SUBSTITUTE("    f = 1 / 1.25 = ?, L = 20_x001D_M_x001D_","20",TEXT($AJ489,"#,##0"),1),"_x001D_","'")</f>
        <v xml:space="preserve">    f = 1 / 1.25 = ?, L = 20'M'</v>
      </c>
      <c r="AA489" s="49" t="s">
        <v>192</v>
      </c>
      <c r="AB489" s="56">
        <f>ROUND(1/1.25,2)</f>
        <v>0.8</v>
      </c>
      <c r="AC489" s="49" t="s">
        <v>193</v>
      </c>
      <c r="AD489" s="6">
        <f>$AB489</f>
        <v>0.8</v>
      </c>
      <c r="AE489" s="49" t="s">
        <v>2713</v>
      </c>
      <c r="AF489" s="56">
        <f>ROUND(ROUND(1/1.25,2),2)</f>
        <v>0.8</v>
      </c>
      <c r="AG489" s="49" t="s">
        <v>2714</v>
      </c>
      <c r="AH489" s="6">
        <f>$AF489</f>
        <v>0.8</v>
      </c>
      <c r="AI489" s="49" t="s">
        <v>188</v>
      </c>
      <c r="AJ489" s="57">
        <v>20</v>
      </c>
      <c r="AK489" s="49" t="s">
        <v>188</v>
      </c>
      <c r="AL489" s="6">
        <f>$AJ489</f>
        <v>20</v>
      </c>
    </row>
    <row r="490" spans="1:42" ht="18.399999999999999" customHeight="1">
      <c r="A490" s="39" t="s">
        <v>55</v>
      </c>
      <c r="B490" s="45"/>
      <c r="C490" s="45"/>
      <c r="D490" s="45"/>
      <c r="E490" s="45"/>
      <c r="F490" s="46"/>
      <c r="K490" s="40" t="s">
        <v>55</v>
      </c>
    </row>
    <row r="491" spans="1:42" ht="18.399999999999999" customHeight="1">
      <c r="A491" s="47" t="str">
        <f>CONCATENATE("    V1=",TEXT($AB491,"#,##0.00"),"  M/MIN , V2=",TEXT($AF491,"#,##0.00"),"  M/MIN , T=",TEXT($AJ491,"#,##0.00"))</f>
        <v xml:space="preserve">    V1=55.00  M/MIN , V2=70.00  M/MIN , T=0.25</v>
      </c>
      <c r="B491" s="45"/>
      <c r="C491" s="45"/>
      <c r="D491" s="45"/>
      <c r="E491" s="45"/>
      <c r="F491" s="46"/>
      <c r="K491" s="48" t="str">
        <f>SUBSTITUTE(SUBSTITUTE(SUBSTITUTE(SUBSTITUTE("    V1 = 55 _x001D_M/MIN_x001D_, V2 = 70 _x001D_M/MIN_x001D_, T = 0.25","55",TEXT($AB491,"#,##0"),1),"70",TEXT($AF491,"#,##0"),1),"0.25",TEXT($AJ491,"#,##0.00"),1),"_x001D_","'")</f>
        <v xml:space="preserve">    V1 = 55 'M/MIN', V2 = 70 'M/MIN', T = 0.25</v>
      </c>
      <c r="AA491" s="49" t="s">
        <v>222</v>
      </c>
      <c r="AB491" s="57">
        <v>55</v>
      </c>
      <c r="AC491" s="49" t="s">
        <v>222</v>
      </c>
      <c r="AD491" s="6">
        <f>$AB491</f>
        <v>55</v>
      </c>
      <c r="AE491" s="49" t="s">
        <v>223</v>
      </c>
      <c r="AF491" s="57">
        <v>70</v>
      </c>
      <c r="AG491" s="49" t="s">
        <v>223</v>
      </c>
      <c r="AH491" s="6">
        <f>$AF491</f>
        <v>70</v>
      </c>
      <c r="AI491" s="49" t="s">
        <v>252</v>
      </c>
      <c r="AJ491" s="57">
        <v>0.25</v>
      </c>
      <c r="AK491" s="49" t="s">
        <v>252</v>
      </c>
      <c r="AL491" s="6">
        <f>$AJ491</f>
        <v>0.25</v>
      </c>
    </row>
    <row r="492" spans="1:42" ht="18.399999999999999" customHeight="1">
      <c r="A492" s="39" t="s">
        <v>55</v>
      </c>
      <c r="B492" s="45"/>
      <c r="C492" s="45"/>
      <c r="D492" s="45"/>
      <c r="E492" s="45"/>
      <c r="F492" s="46"/>
      <c r="K492" s="40" t="s">
        <v>55</v>
      </c>
    </row>
    <row r="493" spans="1:42" ht="18.399999999999999" customHeight="1">
      <c r="A493" s="47" t="str">
        <f>CONCATENATE("    q = qo * e1 = ",TEXT($AF493,"#,##0.00")," ㎥ ")</f>
        <v xml:space="preserve">    q = qo * e1 = 3.07 ㎥ </v>
      </c>
      <c r="B493" s="45">
        <f>SUM($C493,$D493,$E493)</f>
        <v>0</v>
      </c>
      <c r="C493" s="45"/>
      <c r="D493" s="45"/>
      <c r="E493" s="45"/>
      <c r="F493" s="46"/>
      <c r="K493" s="40" t="s">
        <v>253</v>
      </c>
      <c r="AA493" s="49" t="s">
        <v>196</v>
      </c>
      <c r="AB493" s="56">
        <f>ROUND($AD487*$AH487,2)</f>
        <v>3.07</v>
      </c>
      <c r="AC493" s="49" t="s">
        <v>187</v>
      </c>
      <c r="AD493" s="6">
        <f>$AB493</f>
        <v>3.07</v>
      </c>
      <c r="AE493" s="49" t="s">
        <v>2715</v>
      </c>
      <c r="AF493" s="56">
        <f>ROUND(ROUND($AD487*$AH487,2),2)</f>
        <v>3.07</v>
      </c>
      <c r="AG493" s="49" t="s">
        <v>2716</v>
      </c>
      <c r="AH493" s="6">
        <f>$AF493</f>
        <v>3.07</v>
      </c>
    </row>
    <row r="494" spans="1:42" ht="18.399999999999999" customHeight="1">
      <c r="A494" s="39" t="s">
        <v>55</v>
      </c>
      <c r="B494" s="45"/>
      <c r="C494" s="45"/>
      <c r="D494" s="45"/>
      <c r="E494" s="45"/>
      <c r="F494" s="46"/>
      <c r="K494" s="40" t="s">
        <v>55</v>
      </c>
    </row>
    <row r="495" spans="1:42" ht="18.399999999999999" customHeight="1">
      <c r="A495" s="47" t="str">
        <f>CONCATENATE("    Cm = (L / V1 + L/ V2) + T = ",TEXT($AF495,"#,##0.00")," MIN ")</f>
        <v xml:space="preserve">    Cm = (L / V1 + L/ V2) + T = 0.90 MIN </v>
      </c>
      <c r="B495" s="45">
        <f>SUM($C495,$D495,$E495)</f>
        <v>0</v>
      </c>
      <c r="C495" s="45"/>
      <c r="D495" s="45"/>
      <c r="E495" s="45"/>
      <c r="F495" s="46"/>
      <c r="K495" s="40" t="s">
        <v>254</v>
      </c>
      <c r="AA495" s="49" t="s">
        <v>242</v>
      </c>
      <c r="AB495" s="56">
        <f>ROUND(($AL489/$AD491+$AL489/$AH491)+$AL491,2)</f>
        <v>0.9</v>
      </c>
      <c r="AC495" s="49" t="s">
        <v>194</v>
      </c>
      <c r="AD495" s="6">
        <f>$AB495</f>
        <v>0.9</v>
      </c>
      <c r="AE495" s="49" t="s">
        <v>2717</v>
      </c>
      <c r="AF495" s="56">
        <f>ROUND(ROUND(($AL489/$AD491+$AL489/$AH491)+$AL491,2),2)</f>
        <v>0.9</v>
      </c>
      <c r="AG495" s="49" t="s">
        <v>2718</v>
      </c>
      <c r="AH495" s="6">
        <f>$AF495</f>
        <v>0.9</v>
      </c>
    </row>
    <row r="496" spans="1:42" ht="18.399999999999999" customHeight="1">
      <c r="A496" s="39" t="s">
        <v>55</v>
      </c>
      <c r="B496" s="45"/>
      <c r="C496" s="45"/>
      <c r="D496" s="45"/>
      <c r="E496" s="45"/>
      <c r="F496" s="46"/>
      <c r="K496" s="40" t="s">
        <v>55</v>
      </c>
    </row>
    <row r="497" spans="1:34" ht="18.399999999999999" customHeight="1">
      <c r="A497" s="47" t="str">
        <f>CONCATENATE("    Q = 60 * q * f * E / Cm = ",TEXT($AF497,"#,##0.00"))</f>
        <v xml:space="preserve">    Q = 60 * q * f * E / Cm = 73.68</v>
      </c>
      <c r="B497" s="45">
        <f>SUM($C497,$D497,$E497)</f>
        <v>0</v>
      </c>
      <c r="C497" s="45"/>
      <c r="D497" s="45"/>
      <c r="E497" s="45"/>
      <c r="F497" s="46"/>
      <c r="K497" s="40" t="s">
        <v>255</v>
      </c>
      <c r="AA497" s="49" t="s">
        <v>196</v>
      </c>
      <c r="AB497" s="56">
        <f>ROUND(60*$AD493*$AD489*$AL487/$AD495,2)</f>
        <v>73.680000000000007</v>
      </c>
      <c r="AC497" s="49" t="s">
        <v>187</v>
      </c>
      <c r="AD497" s="6">
        <f>$AB497</f>
        <v>73.680000000000007</v>
      </c>
      <c r="AE497" s="49" t="s">
        <v>2719</v>
      </c>
      <c r="AF497" s="56">
        <f>ROUND(ROUND(60*$AD493*$AD489*$AL487/$AD495,2),2)</f>
        <v>73.680000000000007</v>
      </c>
      <c r="AG497" s="49" t="s">
        <v>2720</v>
      </c>
      <c r="AH497" s="6">
        <f>$AF497</f>
        <v>73.680000000000007</v>
      </c>
    </row>
    <row r="498" spans="1:34" ht="18.399999999999999" customHeight="1">
      <c r="A498" s="39" t="s">
        <v>55</v>
      </c>
      <c r="B498" s="45"/>
      <c r="C498" s="45"/>
      <c r="D498" s="45"/>
      <c r="E498" s="45"/>
      <c r="F498" s="46"/>
      <c r="K498" s="40" t="s">
        <v>55</v>
      </c>
    </row>
    <row r="499" spans="1:34" ht="18.399999999999999" customHeight="1">
      <c r="A499" s="47" t="str">
        <f>CONCATENATE("    재 료 비 : _x001D_48,053_x001D_ / Q / 3 = ",TEXT($AB499,"#,##0.0"))</f>
        <v xml:space="preserve">    재 료 비 : _x001D_48,053_x001D_ / Q / 3 = 217.3</v>
      </c>
      <c r="B499" s="45">
        <f>SUM($C499,$D499,$E499)</f>
        <v>217.3</v>
      </c>
      <c r="C499" s="45">
        <f>$AB499</f>
        <v>217.3</v>
      </c>
      <c r="D499" s="45"/>
      <c r="E499" s="45"/>
      <c r="F499" s="46" t="s">
        <v>55</v>
      </c>
      <c r="K499" s="40" t="s">
        <v>256</v>
      </c>
      <c r="AA499" s="33" t="s">
        <v>134</v>
      </c>
      <c r="AB499" s="56">
        <f>TRUNC(중기사용료목록!E3/$AD497/3,1)</f>
        <v>217.3</v>
      </c>
      <c r="AC499" s="33" t="s">
        <v>135</v>
      </c>
      <c r="AD499" s="6">
        <f>$AD437+$AB499</f>
        <v>475.7</v>
      </c>
    </row>
    <row r="500" spans="1:34" ht="18.399999999999999" customHeight="1">
      <c r="A500" s="39" t="s">
        <v>55</v>
      </c>
      <c r="B500" s="45"/>
      <c r="C500" s="45"/>
      <c r="D500" s="45"/>
      <c r="E500" s="45"/>
      <c r="F500" s="46"/>
      <c r="K500" s="40" t="s">
        <v>55</v>
      </c>
    </row>
    <row r="501" spans="1:34" ht="18.399999999999999" customHeight="1">
      <c r="A501" s="47" t="str">
        <f>CONCATENATE("    노 무 비 : _x001D_59,020_x001D_ / Q / 3 = ",TEXT($AB501,"#,##0.0"))</f>
        <v xml:space="preserve">    노 무 비 : _x001D_59,020_x001D_ / Q / 3 = 267.0</v>
      </c>
      <c r="B501" s="45">
        <f>SUM($C501,$D501,$E501)</f>
        <v>267</v>
      </c>
      <c r="C501" s="45"/>
      <c r="D501" s="45">
        <f>$AB501</f>
        <v>267</v>
      </c>
      <c r="E501" s="45"/>
      <c r="F501" s="46" t="s">
        <v>55</v>
      </c>
      <c r="K501" s="40" t="s">
        <v>257</v>
      </c>
      <c r="AA501" s="33" t="s">
        <v>171</v>
      </c>
      <c r="AB501" s="56">
        <f>TRUNC(중기사용료목록!F3/$AD497/3,1)</f>
        <v>267</v>
      </c>
      <c r="AC501" s="33" t="s">
        <v>172</v>
      </c>
      <c r="AD501" s="6">
        <f>$AD439+$AB501</f>
        <v>917.5</v>
      </c>
    </row>
    <row r="502" spans="1:34" ht="18.399999999999999" customHeight="1">
      <c r="A502" s="39" t="s">
        <v>55</v>
      </c>
      <c r="B502" s="45"/>
      <c r="C502" s="45"/>
      <c r="D502" s="45"/>
      <c r="E502" s="45"/>
      <c r="F502" s="46"/>
      <c r="K502" s="40" t="s">
        <v>55</v>
      </c>
    </row>
    <row r="503" spans="1:34" ht="18.399999999999999" customHeight="1">
      <c r="A503" s="47" t="str">
        <f>CONCATENATE("    경    비 : _x001D_35,884_x001D_ / Q / 3 = ",TEXT($AB503,"#,##0.0"))</f>
        <v xml:space="preserve">    경    비 : _x001D_35,884_x001D_ / Q / 3 = 162.3</v>
      </c>
      <c r="B503" s="45">
        <f>SUM($C503,$D503,$E503)</f>
        <v>162.30000000000001</v>
      </c>
      <c r="C503" s="45"/>
      <c r="D503" s="45"/>
      <c r="E503" s="45">
        <f>$AB503</f>
        <v>162.30000000000001</v>
      </c>
      <c r="F503" s="46" t="s">
        <v>55</v>
      </c>
      <c r="K503" s="40" t="s">
        <v>258</v>
      </c>
      <c r="AA503" s="33" t="s">
        <v>155</v>
      </c>
      <c r="AB503" s="56">
        <f>TRUNC(중기사용료목록!G3/$AD497/3,1)</f>
        <v>162.30000000000001</v>
      </c>
      <c r="AC503" s="33" t="s">
        <v>156</v>
      </c>
      <c r="AD503" s="6">
        <f>$AD479+$AB503</f>
        <v>6542.1</v>
      </c>
    </row>
    <row r="504" spans="1:34" ht="18.399999999999999" customHeight="1">
      <c r="A504" s="39" t="s">
        <v>55</v>
      </c>
      <c r="B504" s="45"/>
      <c r="C504" s="45"/>
      <c r="D504" s="45"/>
      <c r="E504" s="45"/>
      <c r="F504" s="46"/>
      <c r="K504" s="40" t="s">
        <v>55</v>
      </c>
    </row>
    <row r="505" spans="1:34" ht="18.399999999999999" customHeight="1">
      <c r="A505" s="39" t="s">
        <v>197</v>
      </c>
      <c r="B505" s="50">
        <f>SUM($C505,$D505,$E505)</f>
        <v>646.60000000000014</v>
      </c>
      <c r="C505" s="50">
        <f>$AB505</f>
        <v>217.3</v>
      </c>
      <c r="D505" s="50">
        <f>$AD505</f>
        <v>267</v>
      </c>
      <c r="E505" s="50">
        <f>$AF505</f>
        <v>162.30000000000018</v>
      </c>
      <c r="F505" s="51"/>
      <c r="K505" s="40" t="s">
        <v>198</v>
      </c>
      <c r="AA505" s="49" t="s">
        <v>199</v>
      </c>
      <c r="AB505" s="6">
        <f>$AD499-$AD437</f>
        <v>217.3</v>
      </c>
      <c r="AC505" s="49" t="s">
        <v>200</v>
      </c>
      <c r="AD505" s="6">
        <f>$AD501-$AD439</f>
        <v>267</v>
      </c>
      <c r="AE505" s="49" t="s">
        <v>201</v>
      </c>
      <c r="AF505" s="6">
        <f>$AD503-$AD479</f>
        <v>162.30000000000018</v>
      </c>
    </row>
    <row r="506" spans="1:34" ht="18.399999999999999" customHeight="1">
      <c r="A506" s="39"/>
      <c r="B506" s="40"/>
      <c r="C506" s="40"/>
      <c r="D506" s="40"/>
      <c r="E506" s="40"/>
      <c r="F506" s="41"/>
    </row>
    <row r="507" spans="1:34" ht="18.399999999999999" customHeight="1" thickBot="1">
      <c r="A507" s="52" t="s">
        <v>202</v>
      </c>
      <c r="B507" s="43">
        <f>SUM($C507,$D507,$E507)</f>
        <v>7934</v>
      </c>
      <c r="C507" s="43">
        <f>TRUNC(SUM($AD499),0)</f>
        <v>475</v>
      </c>
      <c r="D507" s="43">
        <f>TRUNC(SUM($AD501),0)</f>
        <v>917</v>
      </c>
      <c r="E507" s="43">
        <f>TRUNC(SUM($AD503),0)</f>
        <v>6542</v>
      </c>
      <c r="F507" s="53"/>
    </row>
    <row r="508" spans="1:34" ht="18.399999999999999" customHeight="1">
      <c r="A508" s="39"/>
      <c r="B508" s="40"/>
      <c r="C508" s="40"/>
      <c r="D508" s="40"/>
      <c r="E508" s="40"/>
      <c r="F508" s="41"/>
    </row>
    <row r="509" spans="1:34" ht="18.399999999999999" customHeight="1" thickBot="1">
      <c r="A509" s="39" t="s">
        <v>1881</v>
      </c>
      <c r="B509" s="42">
        <f>$B550</f>
        <v>45201</v>
      </c>
      <c r="C509" s="42">
        <f>$C550</f>
        <v>11423</v>
      </c>
      <c r="D509" s="42">
        <f>$D550</f>
        <v>33778</v>
      </c>
      <c r="E509" s="42">
        <v>0</v>
      </c>
      <c r="F509" s="41" t="s">
        <v>1291</v>
      </c>
      <c r="G509" s="185" t="s">
        <v>55</v>
      </c>
      <c r="H509" s="185" t="s">
        <v>1292</v>
      </c>
      <c r="K509" s="185">
        <v>1</v>
      </c>
      <c r="Y509" s="6" t="b">
        <f>EXACT($Z509,$B550)</f>
        <v>0</v>
      </c>
      <c r="Z509" s="43">
        <v>45317</v>
      </c>
    </row>
    <row r="510" spans="1:34" ht="18.399999999999999" customHeight="1">
      <c r="A510" s="44"/>
      <c r="B510" s="40"/>
      <c r="C510" s="40"/>
      <c r="D510" s="40"/>
      <c r="E510" s="40"/>
      <c r="F510" s="41"/>
    </row>
    <row r="511" spans="1:34" ht="18.399999999999999" customHeight="1">
      <c r="A511" s="39" t="s">
        <v>55</v>
      </c>
      <c r="B511" s="40"/>
      <c r="C511" s="40"/>
      <c r="D511" s="40"/>
      <c r="E511" s="40"/>
      <c r="F511" s="41"/>
      <c r="G511" s="185" t="s">
        <v>55</v>
      </c>
      <c r="I511" s="185" t="s">
        <v>71</v>
      </c>
      <c r="J511" s="185" t="s">
        <v>55</v>
      </c>
      <c r="K511" s="185" t="s">
        <v>87</v>
      </c>
    </row>
    <row r="512" spans="1:34" ht="18.399999999999999" customHeight="1">
      <c r="A512" s="39" t="s">
        <v>1345</v>
      </c>
      <c r="B512" s="45"/>
      <c r="C512" s="45"/>
      <c r="D512" s="45"/>
      <c r="E512" s="45"/>
      <c r="F512" s="46"/>
      <c r="K512" s="40" t="s">
        <v>1345</v>
      </c>
    </row>
    <row r="513" spans="1:42" ht="18.399999999999999" customHeight="1">
      <c r="A513" s="39" t="s">
        <v>55</v>
      </c>
      <c r="B513" s="45"/>
      <c r="C513" s="45"/>
      <c r="D513" s="45"/>
      <c r="E513" s="45"/>
      <c r="F513" s="46"/>
      <c r="K513" s="40" t="s">
        <v>55</v>
      </c>
    </row>
    <row r="514" spans="1:42" ht="18.399999999999999" customHeight="1">
      <c r="A514" s="39" t="s">
        <v>1346</v>
      </c>
      <c r="B514" s="45"/>
      <c r="C514" s="45"/>
      <c r="D514" s="45"/>
      <c r="E514" s="45"/>
      <c r="F514" s="46"/>
      <c r="K514" s="40" t="s">
        <v>1346</v>
      </c>
    </row>
    <row r="515" spans="1:42" ht="18.399999999999999" customHeight="1">
      <c r="A515" s="39" t="s">
        <v>55</v>
      </c>
      <c r="B515" s="45"/>
      <c r="C515" s="45"/>
      <c r="D515" s="45"/>
      <c r="E515" s="45"/>
      <c r="F515" s="46"/>
      <c r="K515" s="40" t="s">
        <v>55</v>
      </c>
    </row>
    <row r="516" spans="1:42" ht="18.399999999999999" customHeight="1">
      <c r="A516" s="39" t="s">
        <v>1347</v>
      </c>
      <c r="B516" s="45"/>
      <c r="C516" s="45"/>
      <c r="D516" s="45"/>
      <c r="E516" s="45"/>
      <c r="F516" s="46"/>
      <c r="K516" s="40" t="s">
        <v>1347</v>
      </c>
    </row>
    <row r="517" spans="1:42" ht="18.399999999999999" customHeight="1">
      <c r="A517" s="39" t="s">
        <v>55</v>
      </c>
      <c r="B517" s="45"/>
      <c r="C517" s="45"/>
      <c r="D517" s="45"/>
      <c r="E517" s="45"/>
      <c r="F517" s="46"/>
      <c r="K517" s="48" t="str">
        <f>SUBSTITUTE(SUBSTITUTE(".A=1.03 ,J=0.327","0.327",TEXT($AF517,"#,##0.000"),1),"_x001D_","'")</f>
        <v>.A=1.03 ,J=0.327</v>
      </c>
      <c r="AA517" s="49" t="s">
        <v>213</v>
      </c>
      <c r="AB517" s="57">
        <v>1.03</v>
      </c>
      <c r="AC517" s="49" t="s">
        <v>213</v>
      </c>
      <c r="AD517" s="6">
        <f>$AB517</f>
        <v>1.03</v>
      </c>
      <c r="AE517" s="49" t="s">
        <v>1348</v>
      </c>
      <c r="AF517" s="57">
        <v>0.32700000000000001</v>
      </c>
      <c r="AG517" s="49" t="s">
        <v>1348</v>
      </c>
      <c r="AH517" s="6">
        <f>$AF517</f>
        <v>0.32700000000000001</v>
      </c>
    </row>
    <row r="518" spans="1:42" ht="18.399999999999999" customHeight="1">
      <c r="A518" s="47" t="str">
        <f>CONCATENATE("     (",TEXT($AB518,"#,##0.00")," * _x001D_8,566_x001D_)*",TEXT($AF518,"#,##0.00")," =",TEXT($AJ518,"#,##0.0"))</f>
        <v xml:space="preserve">     (1.03 * _x001D_8,566_x001D_)*0.33 =2,885.1</v>
      </c>
      <c r="B518" s="45">
        <f>SUM($C518,$D518,$E518)</f>
        <v>2885.1</v>
      </c>
      <c r="C518" s="45">
        <f>$AJ518</f>
        <v>2885.1</v>
      </c>
      <c r="D518" s="45"/>
      <c r="E518" s="45"/>
      <c r="F518" s="46" t="s">
        <v>55</v>
      </c>
      <c r="K518" s="40" t="s">
        <v>1349</v>
      </c>
      <c r="AA518" s="49" t="s">
        <v>2721</v>
      </c>
      <c r="AB518" s="56">
        <f>$AD517</f>
        <v>1.03</v>
      </c>
      <c r="AC518" s="49" t="s">
        <v>2722</v>
      </c>
      <c r="AD518" s="6">
        <f>$AB518</f>
        <v>1.03</v>
      </c>
      <c r="AE518" s="49" t="s">
        <v>2723</v>
      </c>
      <c r="AF518" s="56">
        <f>$AH517</f>
        <v>0.32700000000000001</v>
      </c>
      <c r="AG518" s="49" t="s">
        <v>2724</v>
      </c>
      <c r="AH518" s="6">
        <f>$AF518</f>
        <v>0.32700000000000001</v>
      </c>
      <c r="AI518" s="33" t="s">
        <v>134</v>
      </c>
      <c r="AJ518" s="56">
        <f>TRUNC(($AD518*자재조서!E6)*$AH518,1)</f>
        <v>2885.1</v>
      </c>
      <c r="AK518" s="33" t="s">
        <v>135</v>
      </c>
      <c r="AL518" s="6">
        <f>$AJ518</f>
        <v>2885.1</v>
      </c>
      <c r="AM518" s="33" t="s">
        <v>1350</v>
      </c>
      <c r="AN518" s="56">
        <f>$AJ518</f>
        <v>2885.1</v>
      </c>
      <c r="AO518" s="33" t="s">
        <v>1351</v>
      </c>
      <c r="AP518" s="6">
        <f>$AN518</f>
        <v>2885.1</v>
      </c>
    </row>
    <row r="519" spans="1:42" ht="18.399999999999999" customHeight="1">
      <c r="A519" s="39" t="s">
        <v>55</v>
      </c>
      <c r="B519" s="45"/>
      <c r="C519" s="45"/>
      <c r="D519" s="45"/>
      <c r="E519" s="45"/>
      <c r="F519" s="46"/>
      <c r="K519" s="40" t="s">
        <v>55</v>
      </c>
    </row>
    <row r="520" spans="1:42" ht="18.399999999999999" customHeight="1">
      <c r="A520" s="39" t="s">
        <v>1352</v>
      </c>
      <c r="B520" s="45"/>
      <c r="C520" s="45"/>
      <c r="D520" s="45"/>
      <c r="E520" s="45"/>
      <c r="F520" s="46"/>
      <c r="K520" s="40" t="s">
        <v>1352</v>
      </c>
    </row>
    <row r="521" spans="1:42" ht="18.399999999999999" customHeight="1">
      <c r="A521" s="39" t="s">
        <v>55</v>
      </c>
      <c r="B521" s="45"/>
      <c r="C521" s="45"/>
      <c r="D521" s="45"/>
      <c r="E521" s="45"/>
      <c r="F521" s="46"/>
      <c r="K521" s="40" t="s">
        <v>1353</v>
      </c>
      <c r="AA521" s="49" t="s">
        <v>259</v>
      </c>
      <c r="AB521" s="57">
        <v>3.7999999999999999E-2</v>
      </c>
      <c r="AC521" s="49" t="s">
        <v>259</v>
      </c>
      <c r="AD521" s="6">
        <f>$AB521</f>
        <v>3.7999999999999999E-2</v>
      </c>
    </row>
    <row r="522" spans="1:42" ht="18.399999999999999" customHeight="1">
      <c r="A522" s="47" t="str">
        <f>CONCATENATE("     (",TEXT($AB522,"#,##0.00")," * _x001D_580,000_x001D_)*",TEXT($AF522,"#,##0.00")," =",TEXT($AJ522,"#,##0.0"))</f>
        <v xml:space="preserve">     (0.04 * _x001D_580,000_x001D_)*0.33 =7,102.1</v>
      </c>
      <c r="B522" s="45">
        <f>SUM($C522,$D522,$E522)</f>
        <v>7102.1</v>
      </c>
      <c r="C522" s="45">
        <f>$AJ522</f>
        <v>7102.1</v>
      </c>
      <c r="D522" s="45"/>
      <c r="E522" s="45"/>
      <c r="F522" s="46" t="s">
        <v>55</v>
      </c>
      <c r="K522" s="40" t="s">
        <v>1882</v>
      </c>
      <c r="AA522" s="49" t="s">
        <v>2725</v>
      </c>
      <c r="AB522" s="56">
        <f>$AD521</f>
        <v>3.7999999999999999E-2</v>
      </c>
      <c r="AC522" s="49" t="s">
        <v>2726</v>
      </c>
      <c r="AD522" s="6">
        <f>$AB522</f>
        <v>3.7999999999999999E-2</v>
      </c>
      <c r="AE522" s="49" t="s">
        <v>2727</v>
      </c>
      <c r="AF522" s="56">
        <f>$AH517</f>
        <v>0.32700000000000001</v>
      </c>
      <c r="AG522" s="49" t="s">
        <v>2728</v>
      </c>
      <c r="AH522" s="6">
        <f>$AF522</f>
        <v>0.32700000000000001</v>
      </c>
      <c r="AI522" s="33" t="s">
        <v>134</v>
      </c>
      <c r="AJ522" s="56">
        <f>TRUNC(($AD522*자재조서!E5)*$AH522,1)</f>
        <v>7102.1</v>
      </c>
      <c r="AK522" s="33" t="s">
        <v>135</v>
      </c>
      <c r="AL522" s="6">
        <f>$AL518+$AJ522</f>
        <v>9987.2000000000007</v>
      </c>
      <c r="AM522" s="33" t="s">
        <v>1354</v>
      </c>
      <c r="AN522" s="56">
        <f>$AJ522</f>
        <v>7102.1</v>
      </c>
      <c r="AO522" s="33" t="s">
        <v>1355</v>
      </c>
      <c r="AP522" s="6">
        <f>$AN522</f>
        <v>7102.1</v>
      </c>
    </row>
    <row r="523" spans="1:42" ht="18.399999999999999" customHeight="1">
      <c r="A523" s="39" t="s">
        <v>55</v>
      </c>
      <c r="B523" s="45"/>
      <c r="C523" s="45"/>
      <c r="D523" s="45"/>
      <c r="E523" s="45"/>
      <c r="F523" s="46"/>
      <c r="K523" s="40" t="s">
        <v>55</v>
      </c>
    </row>
    <row r="524" spans="1:42" ht="18.399999999999999" customHeight="1">
      <c r="A524" s="39" t="s">
        <v>1356</v>
      </c>
      <c r="B524" s="45"/>
      <c r="C524" s="45"/>
      <c r="D524" s="45"/>
      <c r="E524" s="45"/>
      <c r="F524" s="46"/>
      <c r="K524" s="40" t="s">
        <v>1356</v>
      </c>
    </row>
    <row r="525" spans="1:42" ht="18.399999999999999" customHeight="1">
      <c r="A525" s="39" t="s">
        <v>55</v>
      </c>
      <c r="B525" s="45"/>
      <c r="C525" s="45"/>
      <c r="D525" s="45"/>
      <c r="E525" s="45"/>
      <c r="F525" s="46"/>
      <c r="K525" s="40" t="s">
        <v>1357</v>
      </c>
      <c r="AA525" s="49" t="s">
        <v>207</v>
      </c>
      <c r="AB525" s="57">
        <v>0.11</v>
      </c>
      <c r="AC525" s="49" t="s">
        <v>207</v>
      </c>
      <c r="AD525" s="6">
        <f>$AB525</f>
        <v>0.11</v>
      </c>
    </row>
    <row r="526" spans="1:42" ht="18.399999999999999" customHeight="1">
      <c r="A526" s="47" t="str">
        <f>CONCATENATE("     (",TEXT($AB526,"#,##0.00"),"+",TEXT($AF526,"#,##0.00"),") * ",TEXT($AJ526,"#,##0.00")," =",TEXT($AN526,"#,##0.0"))</f>
        <v xml:space="preserve">     (2,885.10+7,102.10) * 0.11 =1,098.5</v>
      </c>
      <c r="B526" s="45">
        <f>SUM($C526,$D526,$E526)</f>
        <v>1098.5</v>
      </c>
      <c r="C526" s="45">
        <f>$AN526</f>
        <v>1098.5</v>
      </c>
      <c r="D526" s="45"/>
      <c r="E526" s="45"/>
      <c r="F526" s="46"/>
      <c r="K526" s="40" t="s">
        <v>1358</v>
      </c>
      <c r="AA526" s="49" t="s">
        <v>2729</v>
      </c>
      <c r="AB526" s="56">
        <f>$AP518</f>
        <v>2885.1</v>
      </c>
      <c r="AC526" s="49" t="s">
        <v>2730</v>
      </c>
      <c r="AD526" s="6">
        <f>$AB526</f>
        <v>2885.1</v>
      </c>
      <c r="AE526" s="49" t="s">
        <v>2731</v>
      </c>
      <c r="AF526" s="56">
        <f>$AP522</f>
        <v>7102.1</v>
      </c>
      <c r="AG526" s="49" t="s">
        <v>2732</v>
      </c>
      <c r="AH526" s="6">
        <f>$AF526</f>
        <v>7102.1</v>
      </c>
      <c r="AI526" s="49" t="s">
        <v>2733</v>
      </c>
      <c r="AJ526" s="56">
        <f>$AD525</f>
        <v>0.11</v>
      </c>
      <c r="AK526" s="49" t="s">
        <v>2734</v>
      </c>
      <c r="AL526" s="6">
        <f>$AJ526</f>
        <v>0.11</v>
      </c>
      <c r="AM526" s="33" t="s">
        <v>134</v>
      </c>
      <c r="AN526" s="56">
        <f>TRUNC(($AD526+$AH526)*$AL526,1)</f>
        <v>1098.5</v>
      </c>
      <c r="AO526" s="33" t="s">
        <v>135</v>
      </c>
      <c r="AP526" s="6">
        <f>$AL522+$AN526</f>
        <v>11085.7</v>
      </c>
    </row>
    <row r="527" spans="1:42" ht="18.399999999999999" customHeight="1">
      <c r="A527" s="39" t="s">
        <v>55</v>
      </c>
      <c r="B527" s="45"/>
      <c r="C527" s="45"/>
      <c r="D527" s="45"/>
      <c r="E527" s="45"/>
      <c r="F527" s="46"/>
      <c r="K527" s="40" t="s">
        <v>55</v>
      </c>
    </row>
    <row r="528" spans="1:42" ht="18.399999999999999" customHeight="1">
      <c r="A528" s="39" t="s">
        <v>1359</v>
      </c>
      <c r="B528" s="50">
        <f>SUM($C528,$D528,$E528)</f>
        <v>11085.7</v>
      </c>
      <c r="C528" s="50">
        <f>$AB528</f>
        <v>11085.7</v>
      </c>
      <c r="D528" s="50">
        <f>$AD528</f>
        <v>0</v>
      </c>
      <c r="E528" s="50">
        <f>$AF528</f>
        <v>0</v>
      </c>
      <c r="F528" s="51"/>
      <c r="K528" s="40" t="s">
        <v>1360</v>
      </c>
      <c r="AA528" s="49" t="s">
        <v>199</v>
      </c>
      <c r="AB528" s="6">
        <f>$AP526</f>
        <v>11085.7</v>
      </c>
    </row>
    <row r="529" spans="1:30" ht="18.399999999999999" customHeight="1">
      <c r="A529" s="39" t="s">
        <v>55</v>
      </c>
      <c r="B529" s="45"/>
      <c r="C529" s="45"/>
      <c r="D529" s="45"/>
      <c r="E529" s="45"/>
      <c r="F529" s="46"/>
      <c r="K529" s="40" t="s">
        <v>55</v>
      </c>
    </row>
    <row r="530" spans="1:30" ht="18.399999999999999" customHeight="1">
      <c r="A530" s="39" t="s">
        <v>1361</v>
      </c>
      <c r="B530" s="45"/>
      <c r="C530" s="45"/>
      <c r="D530" s="45"/>
      <c r="E530" s="45"/>
      <c r="F530" s="46"/>
      <c r="K530" s="40" t="s">
        <v>1361</v>
      </c>
    </row>
    <row r="531" spans="1:30" ht="18.399999999999999" customHeight="1">
      <c r="A531" s="39" t="s">
        <v>55</v>
      </c>
      <c r="B531" s="45"/>
      <c r="C531" s="45"/>
      <c r="D531" s="45"/>
      <c r="E531" s="45"/>
      <c r="F531" s="46"/>
      <c r="K531" s="40" t="s">
        <v>55</v>
      </c>
    </row>
    <row r="532" spans="1:30" ht="18.399999999999999" customHeight="1">
      <c r="A532" s="39" t="s">
        <v>1362</v>
      </c>
      <c r="B532" s="45"/>
      <c r="C532" s="45"/>
      <c r="D532" s="45"/>
      <c r="E532" s="45"/>
      <c r="F532" s="46"/>
      <c r="K532" s="40" t="s">
        <v>1362</v>
      </c>
    </row>
    <row r="533" spans="1:30" ht="18.399999999999999" customHeight="1">
      <c r="A533" s="39" t="s">
        <v>55</v>
      </c>
      <c r="B533" s="45"/>
      <c r="C533" s="45"/>
      <c r="D533" s="45"/>
      <c r="E533" s="45"/>
      <c r="F533" s="46"/>
      <c r="K533" s="40" t="s">
        <v>55</v>
      </c>
    </row>
    <row r="534" spans="1:30" ht="18.399999999999999" customHeight="1">
      <c r="A534" s="47" t="str">
        <f>CONCATENATE("     0.11  인  * _x001D_275,790_x001D_ =",TEXT($AB534,"#,##0.0"))</f>
        <v xml:space="preserve">     0.11  인  * _x001D_275,790_x001D_ =30,336.9</v>
      </c>
      <c r="B534" s="45">
        <f>SUM($C534,$D534,$E534)</f>
        <v>30336.9</v>
      </c>
      <c r="C534" s="45"/>
      <c r="D534" s="45">
        <f>$AB534</f>
        <v>30336.9</v>
      </c>
      <c r="E534" s="45"/>
      <c r="F534" s="46" t="s">
        <v>55</v>
      </c>
      <c r="K534" s="40" t="s">
        <v>1363</v>
      </c>
      <c r="AA534" s="33" t="s">
        <v>171</v>
      </c>
      <c r="AB534" s="56">
        <f>TRUNC(0.11*노임!D5,1)</f>
        <v>30336.9</v>
      </c>
      <c r="AC534" s="33" t="s">
        <v>172</v>
      </c>
      <c r="AD534" s="6">
        <f>$AB534</f>
        <v>30336.9</v>
      </c>
    </row>
    <row r="535" spans="1:30" ht="18.399999999999999" customHeight="1">
      <c r="A535" s="39" t="s">
        <v>55</v>
      </c>
      <c r="B535" s="45"/>
      <c r="C535" s="45"/>
      <c r="D535" s="45"/>
      <c r="E535" s="45"/>
      <c r="F535" s="46"/>
      <c r="K535" s="40" t="s">
        <v>55</v>
      </c>
    </row>
    <row r="536" spans="1:30" ht="18.399999999999999" customHeight="1">
      <c r="A536" s="39" t="s">
        <v>1364</v>
      </c>
      <c r="B536" s="45"/>
      <c r="C536" s="45"/>
      <c r="D536" s="45"/>
      <c r="E536" s="45"/>
      <c r="F536" s="46"/>
      <c r="K536" s="40" t="s">
        <v>1364</v>
      </c>
    </row>
    <row r="537" spans="1:30" ht="18.399999999999999" customHeight="1">
      <c r="A537" s="39" t="s">
        <v>55</v>
      </c>
      <c r="B537" s="45"/>
      <c r="C537" s="45"/>
      <c r="D537" s="45"/>
      <c r="E537" s="45"/>
      <c r="F537" s="46"/>
      <c r="K537" s="40" t="s">
        <v>55</v>
      </c>
    </row>
    <row r="538" spans="1:30" ht="18.399999999999999" customHeight="1">
      <c r="A538" s="47" t="str">
        <f>CONCATENATE("     0.02  인  * _x001D_172,068_x001D_ =",TEXT($AB538,"#,##0.0"))</f>
        <v xml:space="preserve">     0.02  인  * _x001D_172,068_x001D_ =3,441.3</v>
      </c>
      <c r="B538" s="45">
        <f>SUM($C538,$D538,$E538)</f>
        <v>3441.3</v>
      </c>
      <c r="C538" s="45"/>
      <c r="D538" s="45">
        <f>$AB538</f>
        <v>3441.3</v>
      </c>
      <c r="E538" s="45"/>
      <c r="F538" s="46" t="s">
        <v>55</v>
      </c>
      <c r="K538" s="40" t="s">
        <v>1365</v>
      </c>
      <c r="AA538" s="33" t="s">
        <v>171</v>
      </c>
      <c r="AB538" s="56">
        <f>TRUNC(0.02*노임!D3,1)</f>
        <v>3441.3</v>
      </c>
      <c r="AC538" s="33" t="s">
        <v>172</v>
      </c>
      <c r="AD538" s="6">
        <f>$AD534+$AB538</f>
        <v>33778.200000000004</v>
      </c>
    </row>
    <row r="539" spans="1:30" ht="18.399999999999999" customHeight="1">
      <c r="A539" s="39" t="s">
        <v>55</v>
      </c>
      <c r="B539" s="45"/>
      <c r="C539" s="45"/>
      <c r="D539" s="45"/>
      <c r="E539" s="45"/>
      <c r="F539" s="46"/>
      <c r="K539" s="40" t="s">
        <v>55</v>
      </c>
    </row>
    <row r="540" spans="1:30" ht="18.399999999999999" customHeight="1">
      <c r="A540" s="39" t="s">
        <v>1359</v>
      </c>
      <c r="B540" s="50">
        <f>SUM($C540,$D540,$E540)</f>
        <v>33778.200000000004</v>
      </c>
      <c r="C540" s="50">
        <f>$AB540</f>
        <v>0</v>
      </c>
      <c r="D540" s="50">
        <f>$AD540</f>
        <v>33778.200000000004</v>
      </c>
      <c r="E540" s="50">
        <f>$AF540</f>
        <v>0</v>
      </c>
      <c r="F540" s="51"/>
      <c r="K540" s="40" t="s">
        <v>1360</v>
      </c>
      <c r="AA540" s="49" t="s">
        <v>199</v>
      </c>
      <c r="AB540" s="6">
        <f>$AP526-$AP526</f>
        <v>0</v>
      </c>
      <c r="AC540" s="49" t="s">
        <v>200</v>
      </c>
      <c r="AD540" s="6">
        <f>$AD538</f>
        <v>33778.200000000004</v>
      </c>
    </row>
    <row r="541" spans="1:30" ht="18.399999999999999" customHeight="1">
      <c r="A541" s="39" t="s">
        <v>55</v>
      </c>
      <c r="B541" s="45"/>
      <c r="C541" s="45"/>
      <c r="D541" s="45"/>
      <c r="E541" s="45"/>
      <c r="F541" s="46"/>
      <c r="K541" s="40" t="s">
        <v>55</v>
      </c>
    </row>
    <row r="542" spans="1:30" ht="18.399999999999999" customHeight="1">
      <c r="A542" s="39" t="s">
        <v>1366</v>
      </c>
      <c r="B542" s="45"/>
      <c r="C542" s="45"/>
      <c r="D542" s="45"/>
      <c r="E542" s="45"/>
      <c r="F542" s="46"/>
      <c r="K542" s="40" t="s">
        <v>1366</v>
      </c>
    </row>
    <row r="543" spans="1:30" ht="18.399999999999999" customHeight="1">
      <c r="A543" s="39" t="s">
        <v>55</v>
      </c>
      <c r="B543" s="45"/>
      <c r="C543" s="45"/>
      <c r="D543" s="45"/>
      <c r="E543" s="45"/>
      <c r="F543" s="46"/>
      <c r="K543" s="40" t="s">
        <v>55</v>
      </c>
    </row>
    <row r="544" spans="1:30" ht="18.399999999999999" customHeight="1">
      <c r="A544" s="47" t="str">
        <f>CONCATENATE("   _x001D_33,778.2_x001D_ * 0.01 =",TEXT($AB544,"#,##0.0"))</f>
        <v xml:space="preserve">   _x001D_33,778.2_x001D_ * 0.01 =337.7</v>
      </c>
      <c r="B544" s="45">
        <f>SUM($C544,$D544,$E544)</f>
        <v>337.7</v>
      </c>
      <c r="C544" s="45">
        <f>$AB544</f>
        <v>337.7</v>
      </c>
      <c r="D544" s="45"/>
      <c r="E544" s="45"/>
      <c r="F544" s="46" t="s">
        <v>55</v>
      </c>
      <c r="K544" s="40" t="s">
        <v>1367</v>
      </c>
      <c r="AA544" s="33" t="s">
        <v>134</v>
      </c>
      <c r="AB544" s="56">
        <f>TRUNC($AD538*0.01,1)</f>
        <v>337.7</v>
      </c>
      <c r="AC544" s="33" t="s">
        <v>135</v>
      </c>
      <c r="AD544" s="6">
        <f>$AP526+$AB544</f>
        <v>11423.400000000001</v>
      </c>
    </row>
    <row r="545" spans="1:30" ht="18.399999999999999" customHeight="1">
      <c r="A545" s="39" t="s">
        <v>55</v>
      </c>
      <c r="B545" s="45"/>
      <c r="C545" s="45"/>
      <c r="D545" s="45"/>
      <c r="E545" s="45"/>
      <c r="F545" s="46"/>
      <c r="K545" s="40" t="s">
        <v>55</v>
      </c>
    </row>
    <row r="546" spans="1:30" ht="18.399999999999999" customHeight="1">
      <c r="A546" s="39" t="s">
        <v>1359</v>
      </c>
      <c r="B546" s="50">
        <f>SUM($C546,$D546,$E546)</f>
        <v>337.70000000000073</v>
      </c>
      <c r="C546" s="50">
        <f>$AB546</f>
        <v>337.70000000000073</v>
      </c>
      <c r="D546" s="50">
        <f>$AD546</f>
        <v>0</v>
      </c>
      <c r="E546" s="50">
        <f>$AF546</f>
        <v>0</v>
      </c>
      <c r="F546" s="51"/>
      <c r="K546" s="40" t="s">
        <v>1360</v>
      </c>
      <c r="AA546" s="49" t="s">
        <v>199</v>
      </c>
      <c r="AB546" s="6">
        <f>$AD544-$AP526</f>
        <v>337.70000000000073</v>
      </c>
      <c r="AC546" s="49" t="s">
        <v>200</v>
      </c>
      <c r="AD546" s="6">
        <f>$AD538-$AD538</f>
        <v>0</v>
      </c>
    </row>
    <row r="547" spans="1:30" ht="18.399999999999999" customHeight="1">
      <c r="A547" s="39" t="s">
        <v>55</v>
      </c>
      <c r="B547" s="45"/>
      <c r="C547" s="45"/>
      <c r="D547" s="45"/>
      <c r="E547" s="45"/>
      <c r="F547" s="46"/>
      <c r="K547" s="40" t="s">
        <v>55</v>
      </c>
    </row>
    <row r="548" spans="1:30" ht="18.399999999999999" customHeight="1">
      <c r="A548" s="39" t="s">
        <v>1368</v>
      </c>
      <c r="B548" s="54">
        <f>SUM($C548,$D548,$E548)</f>
        <v>45201.600000000006</v>
      </c>
      <c r="C548" s="54">
        <f>$AB548</f>
        <v>11423.400000000001</v>
      </c>
      <c r="D548" s="54">
        <f>$AD548</f>
        <v>33778.200000000004</v>
      </c>
      <c r="E548" s="54">
        <f>$AF548</f>
        <v>0</v>
      </c>
      <c r="F548" s="55"/>
      <c r="K548" s="40" t="s">
        <v>1369</v>
      </c>
      <c r="AA548" s="49" t="s">
        <v>216</v>
      </c>
      <c r="AB548" s="6">
        <f>$AD544</f>
        <v>11423.400000000001</v>
      </c>
      <c r="AC548" s="49" t="s">
        <v>217</v>
      </c>
      <c r="AD548" s="6">
        <f>$AD538</f>
        <v>33778.200000000004</v>
      </c>
    </row>
    <row r="549" spans="1:30" ht="18.399999999999999" customHeight="1">
      <c r="A549" s="39"/>
      <c r="B549" s="40"/>
      <c r="C549" s="40"/>
      <c r="D549" s="40"/>
      <c r="E549" s="40"/>
      <c r="F549" s="41"/>
    </row>
    <row r="550" spans="1:30" ht="18.399999999999999" customHeight="1" thickBot="1">
      <c r="A550" s="52" t="s">
        <v>202</v>
      </c>
      <c r="B550" s="43">
        <f>SUM($C550,$D550,$E550)</f>
        <v>45201</v>
      </c>
      <c r="C550" s="43">
        <f>TRUNC(SUM($AD544),0)</f>
        <v>11423</v>
      </c>
      <c r="D550" s="43">
        <f>TRUNC(SUM($AD538),0)</f>
        <v>33778</v>
      </c>
      <c r="E550" s="43">
        <v>0</v>
      </c>
      <c r="F550" s="53"/>
    </row>
    <row r="551" spans="1:30" ht="18.399999999999999" customHeight="1">
      <c r="A551" s="39"/>
      <c r="B551" s="40"/>
      <c r="C551" s="40"/>
      <c r="D551" s="40"/>
      <c r="E551" s="40"/>
      <c r="F551" s="41"/>
    </row>
    <row r="552" spans="1:30" ht="18.399999999999999" customHeight="1" thickBot="1">
      <c r="A552" s="39" t="s">
        <v>2498</v>
      </c>
      <c r="B552" s="42">
        <f>$B597</f>
        <v>13245</v>
      </c>
      <c r="C552" s="42">
        <f>$C597</f>
        <v>1617</v>
      </c>
      <c r="D552" s="42">
        <f>$D597</f>
        <v>9979</v>
      </c>
      <c r="E552" s="42">
        <f>$E597</f>
        <v>1649</v>
      </c>
      <c r="F552" s="41" t="s">
        <v>1749</v>
      </c>
      <c r="G552" s="185" t="s">
        <v>55</v>
      </c>
      <c r="H552" s="185" t="s">
        <v>2405</v>
      </c>
      <c r="K552" s="185">
        <v>1</v>
      </c>
      <c r="Y552" s="6" t="b">
        <f>EXACT($Z552,$B597)</f>
        <v>1</v>
      </c>
      <c r="Z552" s="43">
        <v>13245</v>
      </c>
    </row>
    <row r="553" spans="1:30" ht="18.399999999999999" customHeight="1">
      <c r="A553" s="44"/>
      <c r="B553" s="40"/>
      <c r="C553" s="40"/>
      <c r="D553" s="40"/>
      <c r="E553" s="40"/>
      <c r="F553" s="41"/>
    </row>
    <row r="554" spans="1:30" ht="18.399999999999999" customHeight="1">
      <c r="A554" s="39" t="s">
        <v>55</v>
      </c>
      <c r="B554" s="40"/>
      <c r="C554" s="40"/>
      <c r="D554" s="40"/>
      <c r="E554" s="40"/>
      <c r="F554" s="41"/>
      <c r="G554" s="185" t="s">
        <v>55</v>
      </c>
      <c r="I554" s="185" t="s">
        <v>71</v>
      </c>
      <c r="J554" s="185" t="s">
        <v>55</v>
      </c>
      <c r="K554" s="185" t="s">
        <v>87</v>
      </c>
    </row>
    <row r="555" spans="1:30" ht="18.399999999999999" customHeight="1">
      <c r="A555" s="39" t="s">
        <v>1883</v>
      </c>
      <c r="B555" s="45"/>
      <c r="C555" s="45"/>
      <c r="D555" s="45"/>
      <c r="E555" s="45"/>
      <c r="F555" s="46"/>
      <c r="K555" s="40" t="s">
        <v>1884</v>
      </c>
    </row>
    <row r="556" spans="1:30" ht="18.399999999999999" customHeight="1">
      <c r="A556" s="39" t="s">
        <v>55</v>
      </c>
      <c r="B556" s="45"/>
      <c r="C556" s="45"/>
      <c r="D556" s="45"/>
      <c r="E556" s="45"/>
      <c r="F556" s="46"/>
      <c r="K556" s="40" t="s">
        <v>55</v>
      </c>
    </row>
    <row r="557" spans="1:30" ht="18.399999999999999" customHeight="1">
      <c r="A557" s="39" t="s">
        <v>1885</v>
      </c>
      <c r="B557" s="45"/>
      <c r="C557" s="45"/>
      <c r="D557" s="45"/>
      <c r="E557" s="45"/>
      <c r="F557" s="46"/>
      <c r="K557" s="40" t="s">
        <v>1886</v>
      </c>
    </row>
    <row r="558" spans="1:30" ht="18.399999999999999" customHeight="1">
      <c r="A558" s="39" t="s">
        <v>55</v>
      </c>
      <c r="B558" s="45"/>
      <c r="C558" s="45"/>
      <c r="D558" s="45"/>
      <c r="E558" s="45"/>
      <c r="F558" s="46"/>
      <c r="K558" s="40" t="s">
        <v>55</v>
      </c>
    </row>
    <row r="559" spans="1:30" ht="18.399999999999999" customHeight="1">
      <c r="A559" s="39" t="s">
        <v>1887</v>
      </c>
      <c r="B559" s="45"/>
      <c r="C559" s="45"/>
      <c r="D559" s="45"/>
      <c r="E559" s="45"/>
      <c r="F559" s="46"/>
      <c r="K559" s="40" t="s">
        <v>1888</v>
      </c>
    </row>
    <row r="560" spans="1:30" ht="18.399999999999999" customHeight="1">
      <c r="A560" s="39" t="s">
        <v>55</v>
      </c>
      <c r="B560" s="45"/>
      <c r="C560" s="45"/>
      <c r="D560" s="45"/>
      <c r="E560" s="45"/>
      <c r="F560" s="46"/>
      <c r="K560" s="40" t="s">
        <v>55</v>
      </c>
    </row>
    <row r="561" spans="1:54" ht="18.399999999999999" customHeight="1">
      <c r="A561" s="39" t="s">
        <v>2499</v>
      </c>
      <c r="B561" s="45"/>
      <c r="C561" s="45"/>
      <c r="D561" s="45"/>
      <c r="E561" s="45"/>
      <c r="F561" s="46"/>
      <c r="K561" s="40" t="s">
        <v>2500</v>
      </c>
    </row>
    <row r="562" spans="1:54" ht="18.399999999999999" customHeight="1">
      <c r="A562" s="39" t="s">
        <v>55</v>
      </c>
      <c r="B562" s="45"/>
      <c r="C562" s="45"/>
      <c r="D562" s="45"/>
      <c r="E562" s="45"/>
      <c r="F562" s="46"/>
      <c r="K562" s="40" t="s">
        <v>55</v>
      </c>
    </row>
    <row r="563" spans="1:54" ht="18.399999999999999" customHeight="1">
      <c r="A563" s="47" t="str">
        <f>CONCATENATE("    q1=",TEXT($AB563,"#,##0.0")," , f=",TEXT($AF563,"#,##0.00"))</f>
        <v xml:space="preserve">    q1=0.7 , f=1.00</v>
      </c>
      <c r="B563" s="45"/>
      <c r="C563" s="45"/>
      <c r="D563" s="45"/>
      <c r="E563" s="45"/>
      <c r="F563" s="46"/>
      <c r="K563" s="48" t="str">
        <f>SUBSTITUTE(SUBSTITUTE(SUBSTITUTE("    q1 = 0.7 , f = 1","0.7",TEXT($AB563,"#,##0.0"),1),"1",TEXT($AF563,"#,##0"),2),"_x001D_","'")</f>
        <v xml:space="preserve">    q1 = 0.7 , f = 1</v>
      </c>
      <c r="AA563" s="49" t="s">
        <v>229</v>
      </c>
      <c r="AB563" s="57">
        <v>0.7</v>
      </c>
      <c r="AC563" s="49" t="s">
        <v>229</v>
      </c>
      <c r="AD563" s="6">
        <f>$AB563</f>
        <v>0.7</v>
      </c>
      <c r="AE563" s="49" t="s">
        <v>193</v>
      </c>
      <c r="AF563" s="57">
        <v>1</v>
      </c>
      <c r="AG563" s="49" t="s">
        <v>193</v>
      </c>
      <c r="AH563" s="6">
        <f>$AF563</f>
        <v>1</v>
      </c>
    </row>
    <row r="564" spans="1:54" ht="18.399999999999999" customHeight="1">
      <c r="A564" s="39" t="s">
        <v>55</v>
      </c>
      <c r="B564" s="45"/>
      <c r="C564" s="45"/>
      <c r="D564" s="45"/>
      <c r="E564" s="45"/>
      <c r="F564" s="46"/>
      <c r="K564" s="40" t="s">
        <v>55</v>
      </c>
    </row>
    <row r="565" spans="1:54" ht="18.399999999999999" customHeight="1">
      <c r="A565" s="47" t="str">
        <f>CONCATENATE("    E=",TEXT($AB565,"#,##0.00"),"  ,  K=",TEXT($AF565,"#,##0.00"))</f>
        <v xml:space="preserve">    E=0.45  ,  K=0.55</v>
      </c>
      <c r="B565" s="45"/>
      <c r="C565" s="45"/>
      <c r="D565" s="45"/>
      <c r="E565" s="45"/>
      <c r="F565" s="46"/>
      <c r="K565" s="48" t="str">
        <f>SUBSTITUTE(SUBSTITUTE(SUBSTITUTE("    E = 0.45  ,  K = 0.55","0.45",TEXT($AB565,"#,##0.00"),1),"0.55",TEXT($AF565,"#,##0.00"),1),"_x001D_","'")</f>
        <v xml:space="preserve">    E = 0.45  ,  K = 0.55</v>
      </c>
      <c r="AA565" s="49" t="s">
        <v>191</v>
      </c>
      <c r="AB565" s="57">
        <v>0.45</v>
      </c>
      <c r="AC565" s="49" t="s">
        <v>191</v>
      </c>
      <c r="AD565" s="6">
        <f>$AB565</f>
        <v>0.45</v>
      </c>
      <c r="AE565" s="49" t="s">
        <v>189</v>
      </c>
      <c r="AF565" s="57">
        <v>0.55000000000000004</v>
      </c>
      <c r="AG565" s="49" t="s">
        <v>189</v>
      </c>
      <c r="AH565" s="6">
        <f>$AF565</f>
        <v>0.55000000000000004</v>
      </c>
    </row>
    <row r="566" spans="1:54" ht="18.399999999999999" customHeight="1">
      <c r="A566" s="39" t="s">
        <v>55</v>
      </c>
      <c r="B566" s="45"/>
      <c r="C566" s="45"/>
      <c r="D566" s="45"/>
      <c r="E566" s="45"/>
      <c r="F566" s="46"/>
      <c r="K566" s="40" t="s">
        <v>55</v>
      </c>
    </row>
    <row r="567" spans="1:54" ht="18.399999999999999" customHeight="1">
      <c r="A567" s="47" t="str">
        <f>CONCATENATE("    Cm=",TEXT($AB567,"#,##0.00")," sec(90도)")</f>
        <v xml:space="preserve">    Cm=18.00 sec(90도)</v>
      </c>
      <c r="B567" s="45"/>
      <c r="C567" s="45"/>
      <c r="D567" s="45"/>
      <c r="E567" s="45"/>
      <c r="F567" s="46"/>
      <c r="K567" s="48" t="str">
        <f>SUBSTITUTE(SUBSTITUTE("    Cm = 18_x001D_sec(90도)_x001D_","18",TEXT($AB567,"#,##0"),1),"_x001D_","'")</f>
        <v xml:space="preserve">    Cm = 18'sec(90도)'</v>
      </c>
      <c r="AA567" s="49" t="s">
        <v>194</v>
      </c>
      <c r="AB567" s="57">
        <v>18</v>
      </c>
      <c r="AC567" s="49" t="s">
        <v>194</v>
      </c>
      <c r="AD567" s="6">
        <f>$AB567</f>
        <v>18</v>
      </c>
    </row>
    <row r="568" spans="1:54" ht="18.399999999999999" customHeight="1">
      <c r="A568" s="39" t="s">
        <v>55</v>
      </c>
      <c r="B568" s="45"/>
      <c r="C568" s="45"/>
      <c r="D568" s="45"/>
      <c r="E568" s="45"/>
      <c r="F568" s="46"/>
      <c r="K568" s="40" t="s">
        <v>55</v>
      </c>
    </row>
    <row r="569" spans="1:54" ht="18.399999999999999" customHeight="1">
      <c r="A569" s="47" t="str">
        <f>CONCATENATE("    Q = 3600 * ",TEXT($AB569,"#,##0.00")," * ",TEXT($AF569,"#,##0.00")," * ",TEXT($AJ569,"#,##0.00")," * ",TEXT($AN569,"#,##0.00")," / ",TEXT($AR569,"#,##0.00")," = ",TEXT($AZ569,"#,##0.00")," ㎥/hr ")</f>
        <v xml:space="preserve">    Q = 3600 * 0.70 * 0.55 * 1.00 * 0.45 / 18.00 = 34.65 ㎥/hr </v>
      </c>
      <c r="B569" s="45">
        <f>SUM($C569,$D569,$E569)</f>
        <v>0</v>
      </c>
      <c r="C569" s="45"/>
      <c r="D569" s="45"/>
      <c r="E569" s="45"/>
      <c r="F569" s="46"/>
      <c r="K569" s="40" t="s">
        <v>1889</v>
      </c>
      <c r="AA569" s="49" t="s">
        <v>2735</v>
      </c>
      <c r="AB569" s="56">
        <f>$AD563</f>
        <v>0.7</v>
      </c>
      <c r="AC569" s="49" t="s">
        <v>2736</v>
      </c>
      <c r="AD569" s="6">
        <f>$AB569</f>
        <v>0.7</v>
      </c>
      <c r="AE569" s="49" t="s">
        <v>2737</v>
      </c>
      <c r="AF569" s="56">
        <f>$AH565</f>
        <v>0.55000000000000004</v>
      </c>
      <c r="AG569" s="49" t="s">
        <v>2738</v>
      </c>
      <c r="AH569" s="6">
        <f>$AF569</f>
        <v>0.55000000000000004</v>
      </c>
      <c r="AI569" s="49" t="s">
        <v>2739</v>
      </c>
      <c r="AJ569" s="56">
        <f>$AH563</f>
        <v>1</v>
      </c>
      <c r="AK569" s="49" t="s">
        <v>2740</v>
      </c>
      <c r="AL569" s="6">
        <f>$AJ569</f>
        <v>1</v>
      </c>
      <c r="AM569" s="49" t="s">
        <v>2741</v>
      </c>
      <c r="AN569" s="56">
        <f>$AD565</f>
        <v>0.45</v>
      </c>
      <c r="AO569" s="49" t="s">
        <v>2742</v>
      </c>
      <c r="AP569" s="6">
        <f>$AN569</f>
        <v>0.45</v>
      </c>
      <c r="AQ569" s="49" t="s">
        <v>2743</v>
      </c>
      <c r="AR569" s="56">
        <f>$AD567</f>
        <v>18</v>
      </c>
      <c r="AS569" s="49" t="s">
        <v>2744</v>
      </c>
      <c r="AT569" s="6">
        <f>$AR569</f>
        <v>18</v>
      </c>
      <c r="AU569" s="49" t="s">
        <v>196</v>
      </c>
      <c r="AV569" s="56">
        <f>ROUND(3600*$AD569*$AH569*$AL569*$AP569/$AT569,2)</f>
        <v>34.65</v>
      </c>
      <c r="AW569" s="49" t="s">
        <v>187</v>
      </c>
      <c r="AX569" s="6">
        <f>$AV569</f>
        <v>34.65</v>
      </c>
      <c r="AY569" s="49" t="s">
        <v>2745</v>
      </c>
      <c r="AZ569" s="56">
        <f>ROUND(ROUND(3600*$AD569*$AH569*$AL569*$AP569/$AT569,2),2)</f>
        <v>34.65</v>
      </c>
      <c r="BA569" s="49" t="s">
        <v>2746</v>
      </c>
      <c r="BB569" s="6">
        <f>$AZ569</f>
        <v>34.65</v>
      </c>
    </row>
    <row r="570" spans="1:54" ht="18.399999999999999" customHeight="1">
      <c r="A570" s="39" t="s">
        <v>55</v>
      </c>
      <c r="B570" s="45"/>
      <c r="C570" s="45"/>
      <c r="D570" s="45"/>
      <c r="E570" s="45"/>
      <c r="F570" s="46"/>
      <c r="K570" s="40" t="s">
        <v>55</v>
      </c>
    </row>
    <row r="571" spans="1:54" ht="18.399999999999999" customHeight="1">
      <c r="A571" s="47" t="str">
        <f>CONCATENATE("    경  비: _x001D_24,554_x001D_ / Q = ",TEXT($AB571,"#,##0.0"))</f>
        <v xml:space="preserve">    경  비: _x001D_24,554_x001D_ / Q = 708.6</v>
      </c>
      <c r="B571" s="45">
        <f>SUM($C571,$D571,$E571)</f>
        <v>708.6</v>
      </c>
      <c r="C571" s="45"/>
      <c r="D571" s="45"/>
      <c r="E571" s="45">
        <f>$AB571</f>
        <v>708.6</v>
      </c>
      <c r="F571" s="46" t="s">
        <v>55</v>
      </c>
      <c r="K571" s="40" t="s">
        <v>2501</v>
      </c>
      <c r="AA571" s="33" t="s">
        <v>155</v>
      </c>
      <c r="AB571" s="56">
        <f>TRUNC(중기사용료목록!G6/$AX569,1)</f>
        <v>708.6</v>
      </c>
      <c r="AC571" s="33" t="s">
        <v>156</v>
      </c>
      <c r="AD571" s="6">
        <f>$AB571</f>
        <v>708.6</v>
      </c>
    </row>
    <row r="572" spans="1:54" ht="18.399999999999999" customHeight="1">
      <c r="A572" s="39" t="s">
        <v>55</v>
      </c>
      <c r="B572" s="45"/>
      <c r="C572" s="45"/>
      <c r="D572" s="45"/>
      <c r="E572" s="45"/>
      <c r="F572" s="46"/>
      <c r="K572" s="40" t="s">
        <v>55</v>
      </c>
    </row>
    <row r="573" spans="1:54" ht="18.399999999999999" customHeight="1">
      <c r="A573" s="47" t="str">
        <f>CONCATENATE("    노무비: _x001D_59,020_x001D_ / Q = ",TEXT($AB573,"#,##0.0"))</f>
        <v xml:space="preserve">    노무비: _x001D_59,020_x001D_ / Q = 1,703.3</v>
      </c>
      <c r="B573" s="45">
        <f>SUM($C573,$D573,$E573)</f>
        <v>1703.3</v>
      </c>
      <c r="C573" s="45"/>
      <c r="D573" s="45">
        <f>$AB573</f>
        <v>1703.3</v>
      </c>
      <c r="E573" s="45"/>
      <c r="F573" s="46" t="s">
        <v>55</v>
      </c>
      <c r="K573" s="40" t="s">
        <v>2502</v>
      </c>
      <c r="AA573" s="33" t="s">
        <v>171</v>
      </c>
      <c r="AB573" s="56">
        <f>TRUNC(중기사용료목록!F6/$AX569,1)</f>
        <v>1703.3</v>
      </c>
      <c r="AC573" s="33" t="s">
        <v>172</v>
      </c>
      <c r="AD573" s="6">
        <f>$AB573</f>
        <v>1703.3</v>
      </c>
    </row>
    <row r="574" spans="1:54" ht="18.399999999999999" customHeight="1">
      <c r="A574" s="39" t="s">
        <v>55</v>
      </c>
      <c r="B574" s="45"/>
      <c r="C574" s="45"/>
      <c r="D574" s="45"/>
      <c r="E574" s="45"/>
      <c r="F574" s="46"/>
      <c r="K574" s="40" t="s">
        <v>55</v>
      </c>
    </row>
    <row r="575" spans="1:54" ht="18.399999999999999" customHeight="1">
      <c r="A575" s="47" t="str">
        <f>CONCATENATE("    재료비: _x001D_23,449_x001D_ / Q = ",TEXT($AB575,"#,##0.0"))</f>
        <v xml:space="preserve">    재료비: _x001D_23,449_x001D_ / Q = 676.7</v>
      </c>
      <c r="B575" s="45">
        <f>SUM($C575,$D575,$E575)</f>
        <v>676.7</v>
      </c>
      <c r="C575" s="45">
        <f>$AB575</f>
        <v>676.7</v>
      </c>
      <c r="D575" s="45"/>
      <c r="E575" s="45"/>
      <c r="F575" s="46" t="s">
        <v>55</v>
      </c>
      <c r="K575" s="40" t="s">
        <v>2503</v>
      </c>
      <c r="AA575" s="33" t="s">
        <v>134</v>
      </c>
      <c r="AB575" s="56">
        <f>TRUNC(중기사용료목록!E6/$AX569,1)</f>
        <v>676.7</v>
      </c>
      <c r="AC575" s="33" t="s">
        <v>135</v>
      </c>
      <c r="AD575" s="6">
        <f>$AB575</f>
        <v>676.7</v>
      </c>
    </row>
    <row r="576" spans="1:54" ht="18.399999999999999" customHeight="1">
      <c r="A576" s="39" t="s">
        <v>55</v>
      </c>
      <c r="B576" s="45"/>
      <c r="C576" s="45"/>
      <c r="D576" s="45"/>
      <c r="E576" s="45"/>
      <c r="F576" s="46"/>
      <c r="K576" s="40" t="s">
        <v>55</v>
      </c>
    </row>
    <row r="577" spans="1:58" ht="18.399999999999999" customHeight="1">
      <c r="A577" s="39" t="s">
        <v>260</v>
      </c>
      <c r="B577" s="50">
        <f>SUM($C577,$D577,$E577)</f>
        <v>3088.6</v>
      </c>
      <c r="C577" s="50">
        <f>$AB577</f>
        <v>676.7</v>
      </c>
      <c r="D577" s="50">
        <f>$AD577</f>
        <v>1703.3</v>
      </c>
      <c r="E577" s="50">
        <f>$AF577</f>
        <v>708.6</v>
      </c>
      <c r="F577" s="51"/>
      <c r="K577" s="40" t="s">
        <v>261</v>
      </c>
      <c r="AA577" s="49" t="s">
        <v>199</v>
      </c>
      <c r="AB577" s="6">
        <f>$AD575</f>
        <v>676.7</v>
      </c>
      <c r="AC577" s="49" t="s">
        <v>200</v>
      </c>
      <c r="AD577" s="6">
        <f>$AD573</f>
        <v>1703.3</v>
      </c>
      <c r="AE577" s="49" t="s">
        <v>201</v>
      </c>
      <c r="AF577" s="6">
        <f>$AD571</f>
        <v>708.6</v>
      </c>
    </row>
    <row r="578" spans="1:58" ht="18.399999999999999" customHeight="1">
      <c r="A578" s="39" t="s">
        <v>55</v>
      </c>
      <c r="B578" s="45"/>
      <c r="C578" s="45"/>
      <c r="D578" s="45"/>
      <c r="E578" s="45"/>
      <c r="F578" s="46"/>
      <c r="K578" s="40" t="s">
        <v>55</v>
      </c>
    </row>
    <row r="579" spans="1:58" ht="18.399999999999999" customHeight="1">
      <c r="A579" s="39" t="s">
        <v>1890</v>
      </c>
      <c r="B579" s="45"/>
      <c r="C579" s="45"/>
      <c r="D579" s="45"/>
      <c r="E579" s="45"/>
      <c r="F579" s="46"/>
      <c r="K579" s="40" t="s">
        <v>1891</v>
      </c>
    </row>
    <row r="580" spans="1:58" ht="18.399999999999999" customHeight="1">
      <c r="A580" s="39" t="s">
        <v>55</v>
      </c>
      <c r="B580" s="45"/>
      <c r="C580" s="45"/>
      <c r="D580" s="45"/>
      <c r="E580" s="45"/>
      <c r="F580" s="46"/>
      <c r="K580" s="40" t="s">
        <v>55</v>
      </c>
    </row>
    <row r="581" spans="1:58" ht="18.399999999999999" customHeight="1">
      <c r="A581" s="47" t="str">
        <f>CONCATENATE("    A= 0.28 * 0.33 = ",TEXT($AF581,"#,##0.0000")," ,  N=",TEXT($AJ581,"#,##0.00")," 회/HR")</f>
        <v xml:space="preserve">    A= 0.28 * 0.33 = 0.0924 ,  N=36,000.00 회/HR</v>
      </c>
      <c r="B581" s="45">
        <f>SUM($C581,$D581,$E581)</f>
        <v>0</v>
      </c>
      <c r="C581" s="45"/>
      <c r="D581" s="45"/>
      <c r="E581" s="45"/>
      <c r="F581" s="46"/>
      <c r="K581" s="48" t="str">
        <f>SUBSTITUTE(SUBSTITUTE("    A= 0.28 * 0.33 = {?,_x001D_9.999C_x001D_} ,  N = 36000_x001D_회/HR_x001D_","36000",TEXT($AJ581,"#,##0"),1),"_x001D_","'")</f>
        <v xml:space="preserve">    A= 0.28 * 0.33 = {?,'9.999C'} ,  N = 36,000'회/HR'</v>
      </c>
      <c r="AA581" s="49" t="s">
        <v>1892</v>
      </c>
      <c r="AB581" s="56">
        <f>TRUNC(0.28*0.33,4)</f>
        <v>9.2399999999999996E-2</v>
      </c>
      <c r="AC581" s="49" t="s">
        <v>213</v>
      </c>
      <c r="AD581" s="6">
        <f>$AB581</f>
        <v>9.2399999999999996E-2</v>
      </c>
      <c r="AE581" s="49" t="s">
        <v>2747</v>
      </c>
      <c r="AF581" s="56">
        <f>TRUNC(TRUNC(0.28*0.33,4),4)</f>
        <v>9.2399999999999996E-2</v>
      </c>
      <c r="AG581" s="49" t="s">
        <v>2748</v>
      </c>
      <c r="AH581" s="6">
        <f>$AF581</f>
        <v>9.2399999999999996E-2</v>
      </c>
      <c r="AI581" s="49" t="s">
        <v>208</v>
      </c>
      <c r="AJ581" s="57">
        <v>36000</v>
      </c>
      <c r="AK581" s="49" t="s">
        <v>208</v>
      </c>
      <c r="AL581" s="6">
        <f>$AJ581</f>
        <v>36000</v>
      </c>
    </row>
    <row r="582" spans="1:58" ht="18.399999999999999" customHeight="1">
      <c r="A582" s="39" t="s">
        <v>55</v>
      </c>
      <c r="B582" s="45"/>
      <c r="C582" s="45"/>
      <c r="D582" s="45"/>
      <c r="E582" s="45"/>
      <c r="F582" s="46"/>
      <c r="K582" s="40" t="s">
        <v>55</v>
      </c>
    </row>
    <row r="583" spans="1:58" ht="18.399999999999999" customHeight="1">
      <c r="A583" s="47" t="str">
        <f>CONCATENATE("    H=",TEXT($AB583,"#,##0.00")," , f=",TEXT($AF583,"#,##0.00")," , E=",TEXT($AJ583,"#,##0.0")," , P=",TEXT($AN583,"#,##0.00")," 회")</f>
        <v xml:space="preserve">    H=0.15 , f=1.00 , E=0.5 , P=57.00 회</v>
      </c>
      <c r="B583" s="45"/>
      <c r="C583" s="45"/>
      <c r="D583" s="45"/>
      <c r="E583" s="45"/>
      <c r="F583" s="46"/>
      <c r="K583" s="48" t="str">
        <f>SUBSTITUTE(SUBSTITUTE(SUBSTITUTE(SUBSTITUTE(SUBSTITUTE("    H = 0.15 , f = 1 , E = 0.5 , P = 57_x001D_회_x001D_","0.15",TEXT($AB583,"#,##0.00"),1),"1",TEXT($AF583,"#,##0"),2),"0.5",TEXT($AJ583,"#,##0.0"),1),"57",TEXT($AN583,"#,##0"),1),"_x001D_","'")</f>
        <v xml:space="preserve">    H = 0.15 , f = 1 , E = 0.5 , P = 57'회'</v>
      </c>
      <c r="AA583" s="49" t="s">
        <v>1547</v>
      </c>
      <c r="AB583" s="57">
        <v>0.15</v>
      </c>
      <c r="AC583" s="49" t="s">
        <v>1547</v>
      </c>
      <c r="AD583" s="6">
        <f>$AB583</f>
        <v>0.15</v>
      </c>
      <c r="AE583" s="49" t="s">
        <v>193</v>
      </c>
      <c r="AF583" s="57">
        <v>1</v>
      </c>
      <c r="AG583" s="49" t="s">
        <v>193</v>
      </c>
      <c r="AH583" s="6">
        <f>$AF583</f>
        <v>1</v>
      </c>
      <c r="AI583" s="49" t="s">
        <v>191</v>
      </c>
      <c r="AJ583" s="57">
        <v>0.5</v>
      </c>
      <c r="AK583" s="49" t="s">
        <v>191</v>
      </c>
      <c r="AL583" s="6">
        <f>$AJ583</f>
        <v>0.5</v>
      </c>
      <c r="AM583" s="49" t="s">
        <v>1893</v>
      </c>
      <c r="AN583" s="57">
        <v>57</v>
      </c>
      <c r="AO583" s="49" t="s">
        <v>1893</v>
      </c>
      <c r="AP583" s="6">
        <f>$AN583</f>
        <v>57</v>
      </c>
    </row>
    <row r="584" spans="1:58" ht="18.399999999999999" customHeight="1">
      <c r="A584" s="39" t="s">
        <v>55</v>
      </c>
      <c r="B584" s="45"/>
      <c r="C584" s="45"/>
      <c r="D584" s="45"/>
      <c r="E584" s="45"/>
      <c r="F584" s="46"/>
      <c r="K584" s="40" t="s">
        <v>55</v>
      </c>
    </row>
    <row r="585" spans="1:58" ht="18.399999999999999" customHeight="1">
      <c r="A585" s="47" t="str">
        <f>CONCATENATE("    Q = ",TEXT($AB585,"#,##0.00")," * ",TEXT($AF585,"#,##0.00")," * ",TEXT($AJ585,"#,##0.00")," * ",TEXT($AN585,"#,##0.00")," * ",TEXT($AR585,"#,##0.00")," / ",TEXT($AV585,"#,##0.00")," = ",TEXT($BD585,"#,##0.00")," ㎥/hr ")</f>
        <v xml:space="preserve">    Q = 0.09 * 36,000.00 * 0.15 * 1.00 * 0.50 / 57.00 = 4.38 ㎥/hr </v>
      </c>
      <c r="B585" s="45">
        <f>SUM($C585,$D585,$E585)</f>
        <v>0</v>
      </c>
      <c r="C585" s="45"/>
      <c r="D585" s="45"/>
      <c r="E585" s="45"/>
      <c r="F585" s="46"/>
      <c r="K585" s="40" t="s">
        <v>1894</v>
      </c>
      <c r="AA585" s="49" t="s">
        <v>2749</v>
      </c>
      <c r="AB585" s="56">
        <f>$AD581</f>
        <v>9.2399999999999996E-2</v>
      </c>
      <c r="AC585" s="49" t="s">
        <v>2750</v>
      </c>
      <c r="AD585" s="6">
        <f>$AB585</f>
        <v>9.2399999999999996E-2</v>
      </c>
      <c r="AE585" s="49" t="s">
        <v>2751</v>
      </c>
      <c r="AF585" s="56">
        <f>$AL581</f>
        <v>36000</v>
      </c>
      <c r="AG585" s="49" t="s">
        <v>2752</v>
      </c>
      <c r="AH585" s="6">
        <f>$AF585</f>
        <v>36000</v>
      </c>
      <c r="AI585" s="49" t="s">
        <v>2753</v>
      </c>
      <c r="AJ585" s="56">
        <f>$AD583</f>
        <v>0.15</v>
      </c>
      <c r="AK585" s="49" t="s">
        <v>2754</v>
      </c>
      <c r="AL585" s="6">
        <f>$AJ585</f>
        <v>0.15</v>
      </c>
      <c r="AM585" s="49" t="s">
        <v>2755</v>
      </c>
      <c r="AN585" s="56">
        <f>$AH583</f>
        <v>1</v>
      </c>
      <c r="AO585" s="49" t="s">
        <v>2756</v>
      </c>
      <c r="AP585" s="6">
        <f>$AN585</f>
        <v>1</v>
      </c>
      <c r="AQ585" s="49" t="s">
        <v>2757</v>
      </c>
      <c r="AR585" s="56">
        <f>$AL583</f>
        <v>0.5</v>
      </c>
      <c r="AS585" s="49" t="s">
        <v>2758</v>
      </c>
      <c r="AT585" s="6">
        <f>$AR585</f>
        <v>0.5</v>
      </c>
      <c r="AU585" s="49" t="s">
        <v>2759</v>
      </c>
      <c r="AV585" s="56">
        <f>$AP583</f>
        <v>57</v>
      </c>
      <c r="AW585" s="49" t="s">
        <v>2760</v>
      </c>
      <c r="AX585" s="6">
        <f>$AV585</f>
        <v>57</v>
      </c>
      <c r="AY585" s="49" t="s">
        <v>196</v>
      </c>
      <c r="AZ585" s="56">
        <f>ROUND($AD585*$AH585*$AL585*$AP585*$AT585/$AX585,2)</f>
        <v>4.38</v>
      </c>
      <c r="BA585" s="49" t="s">
        <v>187</v>
      </c>
      <c r="BB585" s="6">
        <f>$AZ585</f>
        <v>4.38</v>
      </c>
      <c r="BC585" s="49" t="s">
        <v>2761</v>
      </c>
      <c r="BD585" s="56">
        <f>ROUND(ROUND($AD585*$AH585*$AL585*$AP585*$AT585/$AX585,2),2)</f>
        <v>4.38</v>
      </c>
      <c r="BE585" s="49" t="s">
        <v>2762</v>
      </c>
      <c r="BF585" s="6">
        <f>$BD585</f>
        <v>4.38</v>
      </c>
    </row>
    <row r="586" spans="1:58" ht="18.399999999999999" customHeight="1">
      <c r="A586" s="39" t="s">
        <v>55</v>
      </c>
      <c r="B586" s="45"/>
      <c r="C586" s="45"/>
      <c r="D586" s="45"/>
      <c r="E586" s="45"/>
      <c r="F586" s="46"/>
      <c r="K586" s="40" t="s">
        <v>55</v>
      </c>
    </row>
    <row r="587" spans="1:58" ht="18.399999999999999" customHeight="1">
      <c r="A587" s="47" t="str">
        <f>CONCATENATE("    경  비: _x001D_4,119_x001D_ / Q = ",TEXT($AB587,"#,##0.0"))</f>
        <v xml:space="preserve">    경  비: _x001D_4,119_x001D_ / Q = 940.4</v>
      </c>
      <c r="B587" s="45">
        <f>SUM($C587,$D587,$E587)</f>
        <v>940.4</v>
      </c>
      <c r="C587" s="45"/>
      <c r="D587" s="45"/>
      <c r="E587" s="45">
        <f>$AB587</f>
        <v>940.4</v>
      </c>
      <c r="F587" s="46" t="s">
        <v>55</v>
      </c>
      <c r="K587" s="40" t="s">
        <v>1895</v>
      </c>
      <c r="AA587" s="33" t="s">
        <v>155</v>
      </c>
      <c r="AB587" s="56">
        <f>TRUNC(중기사용료목록!E20/$BB585,1)</f>
        <v>940.4</v>
      </c>
      <c r="AC587" s="33" t="s">
        <v>156</v>
      </c>
      <c r="AD587" s="6">
        <f>$AD571+$AB587</f>
        <v>1649</v>
      </c>
    </row>
    <row r="588" spans="1:58" ht="18.399999999999999" customHeight="1">
      <c r="A588" s="39" t="s">
        <v>55</v>
      </c>
      <c r="B588" s="45"/>
      <c r="C588" s="45"/>
      <c r="D588" s="45"/>
      <c r="E588" s="45"/>
      <c r="F588" s="46"/>
      <c r="K588" s="40" t="s">
        <v>55</v>
      </c>
    </row>
    <row r="589" spans="1:58" ht="18.399999999999999" customHeight="1">
      <c r="A589" s="47" t="str">
        <f>CONCATENATE("    노무비: _x001D_36,248_x001D_ / Q = ",TEXT($AB589,"#,##0.0"))</f>
        <v xml:space="preserve">    노무비: _x001D_36,248_x001D_ / Q = 8,275.7</v>
      </c>
      <c r="B589" s="45">
        <f>SUM($C589,$D589,$E589)</f>
        <v>8275.7000000000007</v>
      </c>
      <c r="C589" s="45"/>
      <c r="D589" s="45">
        <f>$AB589</f>
        <v>8275.7000000000007</v>
      </c>
      <c r="E589" s="45"/>
      <c r="F589" s="46" t="s">
        <v>55</v>
      </c>
      <c r="K589" s="40" t="s">
        <v>1896</v>
      </c>
      <c r="AA589" s="33" t="s">
        <v>171</v>
      </c>
      <c r="AB589" s="56">
        <f>TRUNC(중기사용료목록!F20/$BB585,1)</f>
        <v>8275.7000000000007</v>
      </c>
      <c r="AC589" s="33" t="s">
        <v>172</v>
      </c>
      <c r="AD589" s="6">
        <f>$AD573+$AB589</f>
        <v>9979</v>
      </c>
    </row>
    <row r="590" spans="1:58" ht="18.399999999999999" customHeight="1">
      <c r="A590" s="39" t="s">
        <v>55</v>
      </c>
      <c r="B590" s="45"/>
      <c r="C590" s="45"/>
      <c r="D590" s="45"/>
      <c r="E590" s="45"/>
      <c r="F590" s="46"/>
      <c r="K590" s="40" t="s">
        <v>55</v>
      </c>
    </row>
    <row r="591" spans="1:58" ht="18.399999999999999" customHeight="1">
      <c r="A591" s="47" t="str">
        <f>CONCATENATE("    재료비: _x001D_4,119_x001D_ / Q = ",TEXT($AB591,"#,##0.0"))</f>
        <v xml:space="preserve">    재료비: _x001D_4,119_x001D_ / Q = 940.4</v>
      </c>
      <c r="B591" s="45">
        <f>SUM($C591,$D591,$E591)</f>
        <v>940.4</v>
      </c>
      <c r="C591" s="45">
        <f>$AB591</f>
        <v>940.4</v>
      </c>
      <c r="D591" s="45"/>
      <c r="E591" s="45"/>
      <c r="F591" s="46" t="s">
        <v>55</v>
      </c>
      <c r="K591" s="40" t="s">
        <v>1897</v>
      </c>
      <c r="AA591" s="33" t="s">
        <v>134</v>
      </c>
      <c r="AB591" s="56">
        <f>TRUNC(중기사용료목록!E20/$BB585,1)</f>
        <v>940.4</v>
      </c>
      <c r="AC591" s="33" t="s">
        <v>135</v>
      </c>
      <c r="AD591" s="6">
        <f>$AD575+$AB591</f>
        <v>1617.1</v>
      </c>
    </row>
    <row r="592" spans="1:58" ht="18.399999999999999" customHeight="1">
      <c r="A592" s="39" t="s">
        <v>55</v>
      </c>
      <c r="B592" s="45"/>
      <c r="C592" s="45"/>
      <c r="D592" s="45"/>
      <c r="E592" s="45"/>
      <c r="F592" s="46"/>
      <c r="K592" s="40" t="s">
        <v>55</v>
      </c>
    </row>
    <row r="593" spans="1:34" ht="18.399999999999999" customHeight="1">
      <c r="A593" s="39" t="s">
        <v>260</v>
      </c>
      <c r="B593" s="50">
        <f>SUM($C593,$D593,$E593)</f>
        <v>10156.5</v>
      </c>
      <c r="C593" s="50">
        <f>$AB593</f>
        <v>940.39999999999986</v>
      </c>
      <c r="D593" s="50">
        <f>$AD593</f>
        <v>8275.7000000000007</v>
      </c>
      <c r="E593" s="50">
        <f>$AF593</f>
        <v>940.4</v>
      </c>
      <c r="F593" s="51"/>
      <c r="K593" s="40" t="s">
        <v>261</v>
      </c>
      <c r="AA593" s="49" t="s">
        <v>199</v>
      </c>
      <c r="AB593" s="6">
        <f>$AD591-$AD575</f>
        <v>940.39999999999986</v>
      </c>
      <c r="AC593" s="49" t="s">
        <v>200</v>
      </c>
      <c r="AD593" s="6">
        <f>$AD589-$AD573</f>
        <v>8275.7000000000007</v>
      </c>
      <c r="AE593" s="49" t="s">
        <v>201</v>
      </c>
      <c r="AF593" s="6">
        <f>$AD587-$AD571</f>
        <v>940.4</v>
      </c>
    </row>
    <row r="594" spans="1:34" ht="18.399999999999999" customHeight="1">
      <c r="A594" s="39" t="s">
        <v>55</v>
      </c>
      <c r="B594" s="45"/>
      <c r="C594" s="45"/>
      <c r="D594" s="45"/>
      <c r="E594" s="45"/>
      <c r="F594" s="46"/>
      <c r="K594" s="40" t="s">
        <v>55</v>
      </c>
    </row>
    <row r="595" spans="1:34" ht="18.399999999999999" customHeight="1">
      <c r="A595" s="39" t="s">
        <v>214</v>
      </c>
      <c r="B595" s="54">
        <f>SUM($C595,$D595,$E595)</f>
        <v>13245.1</v>
      </c>
      <c r="C595" s="54">
        <f>$AB595</f>
        <v>1617.1</v>
      </c>
      <c r="D595" s="54">
        <f>$AD595</f>
        <v>9979</v>
      </c>
      <c r="E595" s="54">
        <f>$AF595</f>
        <v>1649</v>
      </c>
      <c r="F595" s="55"/>
      <c r="K595" s="40" t="s">
        <v>215</v>
      </c>
      <c r="AA595" s="49" t="s">
        <v>216</v>
      </c>
      <c r="AB595" s="6">
        <f>$AD591</f>
        <v>1617.1</v>
      </c>
      <c r="AC595" s="49" t="s">
        <v>217</v>
      </c>
      <c r="AD595" s="6">
        <f>$AD589</f>
        <v>9979</v>
      </c>
      <c r="AE595" s="49" t="s">
        <v>218</v>
      </c>
      <c r="AF595" s="6">
        <f>$AD587</f>
        <v>1649</v>
      </c>
    </row>
    <row r="596" spans="1:34" ht="18.399999999999999" customHeight="1">
      <c r="A596" s="39"/>
      <c r="B596" s="40"/>
      <c r="C596" s="40"/>
      <c r="D596" s="40"/>
      <c r="E596" s="40"/>
      <c r="F596" s="41"/>
    </row>
    <row r="597" spans="1:34" ht="18.399999999999999" customHeight="1" thickBot="1">
      <c r="A597" s="52" t="s">
        <v>202</v>
      </c>
      <c r="B597" s="43">
        <f>SUM($C597,$D597,$E597)</f>
        <v>13245</v>
      </c>
      <c r="C597" s="43">
        <f>TRUNC(SUM($AD591),0)</f>
        <v>1617</v>
      </c>
      <c r="D597" s="43">
        <f>TRUNC(SUM($AD589),0)</f>
        <v>9979</v>
      </c>
      <c r="E597" s="43">
        <f>TRUNC(SUM($AD587),0)</f>
        <v>1649</v>
      </c>
      <c r="F597" s="53"/>
    </row>
    <row r="598" spans="1:34" ht="18.399999999999999" customHeight="1">
      <c r="A598" s="39"/>
      <c r="B598" s="40"/>
      <c r="C598" s="40"/>
      <c r="D598" s="40"/>
      <c r="E598" s="40"/>
      <c r="F598" s="41"/>
    </row>
    <row r="599" spans="1:34" ht="18.399999999999999" customHeight="1" thickBot="1">
      <c r="A599" s="39" t="s">
        <v>1548</v>
      </c>
      <c r="B599" s="42">
        <f>$B666</f>
        <v>2343</v>
      </c>
      <c r="C599" s="42">
        <f>$C666</f>
        <v>707</v>
      </c>
      <c r="D599" s="42">
        <f>$D666</f>
        <v>1564</v>
      </c>
      <c r="E599" s="42">
        <f>$E666</f>
        <v>72</v>
      </c>
      <c r="F599" s="41" t="s">
        <v>770</v>
      </c>
      <c r="G599" s="185" t="s">
        <v>55</v>
      </c>
      <c r="H599" s="185" t="s">
        <v>635</v>
      </c>
      <c r="K599" s="185">
        <v>1</v>
      </c>
      <c r="Y599" s="6" t="b">
        <f>EXACT($Z599,$B666)</f>
        <v>1</v>
      </c>
      <c r="Z599" s="43">
        <v>2343</v>
      </c>
    </row>
    <row r="600" spans="1:34" ht="18.399999999999999" customHeight="1">
      <c r="A600" s="44"/>
      <c r="B600" s="40"/>
      <c r="C600" s="40"/>
      <c r="D600" s="40"/>
      <c r="E600" s="40"/>
      <c r="F600" s="41"/>
    </row>
    <row r="601" spans="1:34" ht="18.399999999999999" customHeight="1">
      <c r="A601" s="39" t="s">
        <v>55</v>
      </c>
      <c r="B601" s="40"/>
      <c r="C601" s="40"/>
      <c r="D601" s="40"/>
      <c r="E601" s="40"/>
      <c r="F601" s="41"/>
      <c r="G601" s="185" t="s">
        <v>55</v>
      </c>
      <c r="I601" s="185" t="s">
        <v>71</v>
      </c>
      <c r="J601" s="185" t="s">
        <v>55</v>
      </c>
      <c r="K601" s="185" t="s">
        <v>87</v>
      </c>
    </row>
    <row r="602" spans="1:34" ht="18.399999999999999" customHeight="1">
      <c r="A602" s="39" t="s">
        <v>903</v>
      </c>
      <c r="B602" s="45"/>
      <c r="C602" s="45"/>
      <c r="D602" s="45"/>
      <c r="E602" s="45"/>
      <c r="F602" s="46"/>
      <c r="K602" s="40" t="s">
        <v>904</v>
      </c>
    </row>
    <row r="603" spans="1:34" ht="18.399999999999999" customHeight="1">
      <c r="A603" s="39" t="s">
        <v>55</v>
      </c>
      <c r="B603" s="45"/>
      <c r="C603" s="45"/>
      <c r="D603" s="45"/>
      <c r="E603" s="45"/>
      <c r="F603" s="46"/>
      <c r="K603" s="40" t="s">
        <v>55</v>
      </c>
    </row>
    <row r="604" spans="1:34" ht="18.399999999999999" customHeight="1">
      <c r="A604" s="47" t="str">
        <f>CONCATENATE(" ○ 1일 시공량  Qd=",TEXT($AB604,"#,##0.00")," m/일")</f>
        <v xml:space="preserve"> ○ 1일 시공량  Qd=500.00 m/일</v>
      </c>
      <c r="B604" s="45"/>
      <c r="C604" s="45"/>
      <c r="D604" s="45"/>
      <c r="E604" s="45"/>
      <c r="F604" s="46"/>
      <c r="K604" s="48" t="str">
        <f>SUBSTITUTE(SUBSTITUTE("_x001D_○ 1일 시공량_x001D_ Qd = 500_x001D_m/일_x001D_","500",TEXT($AB604,"#,##0"),1),"_x001D_","'")</f>
        <v>'○ 1일 시공량' Qd = 500'm/일'</v>
      </c>
      <c r="AA604" s="49" t="s">
        <v>905</v>
      </c>
      <c r="AB604" s="57">
        <v>500</v>
      </c>
      <c r="AC604" s="49" t="s">
        <v>905</v>
      </c>
      <c r="AD604" s="6">
        <f>$AB604</f>
        <v>500</v>
      </c>
    </row>
    <row r="605" spans="1:34" ht="18.399999999999999" customHeight="1">
      <c r="A605" s="39" t="s">
        <v>55</v>
      </c>
      <c r="B605" s="45"/>
      <c r="C605" s="45"/>
      <c r="D605" s="45"/>
      <c r="E605" s="45"/>
      <c r="F605" s="46"/>
      <c r="K605" s="40" t="s">
        <v>55</v>
      </c>
    </row>
    <row r="606" spans="1:34" ht="18.399999999999999" customHeight="1">
      <c r="A606" s="47" t="str">
        <f>CONCATENATE(" ○ 시간당 시공량  Q = Qd / 8 시간  = ",TEXT($AF606,"#,##0.00")," m/hr ")</f>
        <v xml:space="preserve"> ○ 시간당 시공량  Q = Qd / 8 시간  = 62.50 m/hr </v>
      </c>
      <c r="B606" s="45">
        <f>SUM($C606,$D606,$E606)</f>
        <v>0</v>
      </c>
      <c r="C606" s="45"/>
      <c r="D606" s="45"/>
      <c r="E606" s="45"/>
      <c r="F606" s="46"/>
      <c r="K606" s="40" t="s">
        <v>906</v>
      </c>
      <c r="AA606" s="49" t="s">
        <v>196</v>
      </c>
      <c r="AB606" s="56">
        <f>ROUND($AD604/8,2)</f>
        <v>62.5</v>
      </c>
      <c r="AC606" s="49" t="s">
        <v>187</v>
      </c>
      <c r="AD606" s="6">
        <f>$AB606</f>
        <v>62.5</v>
      </c>
      <c r="AE606" s="49" t="s">
        <v>2763</v>
      </c>
      <c r="AF606" s="56">
        <f>ROUND(ROUND($AD604/8,2),2)</f>
        <v>62.5</v>
      </c>
      <c r="AG606" s="49" t="s">
        <v>2764</v>
      </c>
      <c r="AH606" s="6">
        <f>$AF606</f>
        <v>62.5</v>
      </c>
    </row>
    <row r="607" spans="1:34" ht="18.399999999999999" customHeight="1">
      <c r="A607" s="39" t="s">
        <v>55</v>
      </c>
      <c r="B607" s="45"/>
      <c r="C607" s="45"/>
      <c r="D607" s="45"/>
      <c r="E607" s="45"/>
      <c r="F607" s="46"/>
      <c r="K607" s="40" t="s">
        <v>55</v>
      </c>
    </row>
    <row r="608" spans="1:34" ht="18.399999999999999" customHeight="1">
      <c r="A608" s="47" t="str">
        <f>CONCATENATE(" ○ 물운반   B= 2000 ℓ / 100 m / 1000 ℓ/ton = ",TEXT($AF608,"#,##0.00")," ton ")</f>
        <v xml:space="preserve"> ○ 물운반   B= 2000 ℓ / 100 m / 1000 ℓ/ton = 0.02 ton </v>
      </c>
      <c r="B608" s="45">
        <f>SUM($C608,$D608,$E608)</f>
        <v>0</v>
      </c>
      <c r="C608" s="45"/>
      <c r="D608" s="45"/>
      <c r="E608" s="45"/>
      <c r="F608" s="46"/>
      <c r="K608" s="40" t="s">
        <v>907</v>
      </c>
      <c r="AA608" s="49" t="s">
        <v>908</v>
      </c>
      <c r="AB608" s="56">
        <f>ROUND(2000/100/1000,2)</f>
        <v>0.02</v>
      </c>
      <c r="AC608" s="49" t="s">
        <v>259</v>
      </c>
      <c r="AD608" s="6">
        <f>$AB608</f>
        <v>0.02</v>
      </c>
      <c r="AE608" s="49" t="s">
        <v>2765</v>
      </c>
      <c r="AF608" s="56">
        <f>ROUND(ROUND(2000/100/1000,2),2)</f>
        <v>0.02</v>
      </c>
      <c r="AG608" s="49" t="s">
        <v>2766</v>
      </c>
      <c r="AH608" s="6">
        <f>$AF608</f>
        <v>0.02</v>
      </c>
    </row>
    <row r="609" spans="1:34" ht="18.399999999999999" customHeight="1">
      <c r="A609" s="39" t="s">
        <v>55</v>
      </c>
      <c r="B609" s="45"/>
      <c r="C609" s="45"/>
      <c r="D609" s="45"/>
      <c r="E609" s="45"/>
      <c r="F609" s="46"/>
      <c r="K609" s="40" t="s">
        <v>55</v>
      </c>
    </row>
    <row r="610" spans="1:34" ht="18.399999999999999" customHeight="1">
      <c r="A610" s="39" t="s">
        <v>55</v>
      </c>
      <c r="B610" s="45"/>
      <c r="C610" s="45"/>
      <c r="D610" s="45"/>
      <c r="E610" s="45"/>
      <c r="F610" s="46"/>
      <c r="K610" s="40" t="s">
        <v>55</v>
      </c>
    </row>
    <row r="611" spans="1:34" ht="18.399999999999999" customHeight="1">
      <c r="A611" s="39" t="s">
        <v>909</v>
      </c>
      <c r="B611" s="45"/>
      <c r="C611" s="45"/>
      <c r="D611" s="45"/>
      <c r="E611" s="45"/>
      <c r="F611" s="46"/>
      <c r="K611" s="40" t="s">
        <v>909</v>
      </c>
    </row>
    <row r="612" spans="1:34" ht="18.399999999999999" customHeight="1">
      <c r="A612" s="39" t="s">
        <v>55</v>
      </c>
      <c r="B612" s="45"/>
      <c r="C612" s="45"/>
      <c r="D612" s="45"/>
      <c r="E612" s="45"/>
      <c r="F612" s="46"/>
      <c r="K612" s="40" t="s">
        <v>55</v>
      </c>
    </row>
    <row r="613" spans="1:34" ht="18.399999999999999" customHeight="1">
      <c r="A613" s="39" t="s">
        <v>910</v>
      </c>
      <c r="B613" s="45"/>
      <c r="C613" s="45"/>
      <c r="D613" s="45"/>
      <c r="E613" s="45"/>
      <c r="F613" s="46"/>
      <c r="K613" s="40" t="s">
        <v>910</v>
      </c>
    </row>
    <row r="614" spans="1:34" ht="18.399999999999999" customHeight="1">
      <c r="A614" s="39" t="s">
        <v>55</v>
      </c>
      <c r="B614" s="45"/>
      <c r="C614" s="45"/>
      <c r="D614" s="45"/>
      <c r="E614" s="45"/>
      <c r="F614" s="46"/>
      <c r="K614" s="40" t="s">
        <v>55</v>
      </c>
    </row>
    <row r="615" spans="1:34" ht="18.399999999999999" customHeight="1">
      <c r="A615" s="47" t="str">
        <f>CONCATENATE(" _x001D_226,122_x001D_ * 1 인  / 8 시간  /  ",TEXT($AB615,"#,##0.00")," m/hr  = ",TEXT($AF615,"#,##0.0"))</f>
        <v xml:space="preserve"> _x001D_226,122_x001D_ * 1 인  / 8 시간  /  62.50 m/hr  = 452.2</v>
      </c>
      <c r="B615" s="45">
        <f>SUM($C615,$D615,$E615)</f>
        <v>452.2</v>
      </c>
      <c r="C615" s="45"/>
      <c r="D615" s="45">
        <f>$AF615</f>
        <v>452.2</v>
      </c>
      <c r="E615" s="45"/>
      <c r="F615" s="46" t="s">
        <v>55</v>
      </c>
      <c r="K615" s="40" t="s">
        <v>911</v>
      </c>
      <c r="AA615" s="49" t="s">
        <v>2767</v>
      </c>
      <c r="AB615" s="56">
        <f>$AD606</f>
        <v>62.5</v>
      </c>
      <c r="AC615" s="49" t="s">
        <v>2768</v>
      </c>
      <c r="AD615" s="6">
        <f>$AB615</f>
        <v>62.5</v>
      </c>
      <c r="AE615" s="33" t="s">
        <v>171</v>
      </c>
      <c r="AF615" s="56">
        <f>TRUNC(노임!D4*1/8/$AD615,1)</f>
        <v>452.2</v>
      </c>
      <c r="AG615" s="33" t="s">
        <v>172</v>
      </c>
      <c r="AH615" s="6">
        <f>$AF615</f>
        <v>452.2</v>
      </c>
    </row>
    <row r="616" spans="1:34" ht="18.399999999999999" customHeight="1">
      <c r="A616" s="39" t="s">
        <v>55</v>
      </c>
      <c r="B616" s="45"/>
      <c r="C616" s="45"/>
      <c r="D616" s="45"/>
      <c r="E616" s="45"/>
      <c r="F616" s="46"/>
      <c r="K616" s="40" t="s">
        <v>55</v>
      </c>
    </row>
    <row r="617" spans="1:34" ht="18.399999999999999" customHeight="1">
      <c r="A617" s="39" t="s">
        <v>912</v>
      </c>
      <c r="B617" s="45"/>
      <c r="C617" s="45"/>
      <c r="D617" s="45"/>
      <c r="E617" s="45"/>
      <c r="F617" s="46"/>
      <c r="K617" s="40" t="s">
        <v>912</v>
      </c>
    </row>
    <row r="618" spans="1:34" ht="18.399999999999999" customHeight="1">
      <c r="A618" s="39" t="s">
        <v>55</v>
      </c>
      <c r="B618" s="45"/>
      <c r="C618" s="45"/>
      <c r="D618" s="45"/>
      <c r="E618" s="45"/>
      <c r="F618" s="46"/>
      <c r="K618" s="40" t="s">
        <v>55</v>
      </c>
    </row>
    <row r="619" spans="1:34" ht="18.399999999999999" customHeight="1">
      <c r="A619" s="47" t="str">
        <f>CONCATENATE(" _x001D_172,068_x001D_ * 1 인  / 8 시간  /  ",TEXT($AB619,"#,##0.00")," m/hr  = ",TEXT($AF619,"#,##0.0"))</f>
        <v xml:space="preserve"> _x001D_172,068_x001D_ * 1 인  / 8 시간  /  62.50 m/hr  = 344.1</v>
      </c>
      <c r="B619" s="45">
        <f>SUM($C619,$D619,$E619)</f>
        <v>344.1</v>
      </c>
      <c r="C619" s="45"/>
      <c r="D619" s="45">
        <f>$AF619</f>
        <v>344.1</v>
      </c>
      <c r="E619" s="45"/>
      <c r="F619" s="46" t="s">
        <v>55</v>
      </c>
      <c r="K619" s="40" t="s">
        <v>913</v>
      </c>
      <c r="AA619" s="49" t="s">
        <v>2769</v>
      </c>
      <c r="AB619" s="56">
        <f>$AD606</f>
        <v>62.5</v>
      </c>
      <c r="AC619" s="49" t="s">
        <v>2770</v>
      </c>
      <c r="AD619" s="6">
        <f>$AB619</f>
        <v>62.5</v>
      </c>
      <c r="AE619" s="33" t="s">
        <v>171</v>
      </c>
      <c r="AF619" s="56">
        <f>TRUNC(노임!D3*1/8/$AD619,1)</f>
        <v>344.1</v>
      </c>
      <c r="AG619" s="33" t="s">
        <v>172</v>
      </c>
      <c r="AH619" s="6">
        <f>$AH615+$AF619</f>
        <v>796.3</v>
      </c>
    </row>
    <row r="620" spans="1:34" ht="18.399999999999999" customHeight="1">
      <c r="A620" s="39" t="s">
        <v>55</v>
      </c>
      <c r="B620" s="45"/>
      <c r="C620" s="45"/>
      <c r="D620" s="45"/>
      <c r="E620" s="45"/>
      <c r="F620" s="46"/>
      <c r="K620" s="40" t="s">
        <v>55</v>
      </c>
    </row>
    <row r="621" spans="1:34" ht="18.399999999999999" customHeight="1">
      <c r="A621" s="39" t="s">
        <v>260</v>
      </c>
      <c r="B621" s="50">
        <f>SUM($C621,$D621,$E621)</f>
        <v>796.3</v>
      </c>
      <c r="C621" s="50">
        <f>$AB621</f>
        <v>0</v>
      </c>
      <c r="D621" s="50">
        <f>$AD621</f>
        <v>796.3</v>
      </c>
      <c r="E621" s="50">
        <f>$AF621</f>
        <v>0</v>
      </c>
      <c r="F621" s="51"/>
      <c r="K621" s="40" t="s">
        <v>261</v>
      </c>
      <c r="AC621" s="49" t="s">
        <v>200</v>
      </c>
      <c r="AD621" s="6">
        <f>$AH619</f>
        <v>796.3</v>
      </c>
    </row>
    <row r="622" spans="1:34" ht="18.399999999999999" customHeight="1">
      <c r="A622" s="39" t="s">
        <v>55</v>
      </c>
      <c r="B622" s="45"/>
      <c r="C622" s="45"/>
      <c r="D622" s="45"/>
      <c r="E622" s="45"/>
      <c r="F622" s="46"/>
      <c r="K622" s="40" t="s">
        <v>55</v>
      </c>
    </row>
    <row r="623" spans="1:34" ht="18.399999999999999" customHeight="1">
      <c r="A623" s="39" t="s">
        <v>914</v>
      </c>
      <c r="B623" s="45"/>
      <c r="C623" s="45"/>
      <c r="D623" s="45"/>
      <c r="E623" s="45"/>
      <c r="F623" s="46"/>
      <c r="K623" s="40" t="s">
        <v>914</v>
      </c>
    </row>
    <row r="624" spans="1:34" ht="18.399999999999999" customHeight="1">
      <c r="A624" s="39" t="s">
        <v>55</v>
      </c>
      <c r="B624" s="45"/>
      <c r="C624" s="45"/>
      <c r="D624" s="45"/>
      <c r="E624" s="45"/>
      <c r="F624" s="46"/>
      <c r="K624" s="40" t="s">
        <v>55</v>
      </c>
    </row>
    <row r="625" spans="1:34" ht="18.399999999999999" customHeight="1">
      <c r="A625" s="39" t="s">
        <v>915</v>
      </c>
      <c r="B625" s="45"/>
      <c r="C625" s="45"/>
      <c r="D625" s="45"/>
      <c r="E625" s="45"/>
      <c r="F625" s="46"/>
      <c r="K625" s="40" t="s">
        <v>915</v>
      </c>
    </row>
    <row r="626" spans="1:34" ht="18.399999999999999" customHeight="1">
      <c r="A626" s="39" t="s">
        <v>55</v>
      </c>
      <c r="B626" s="45"/>
      <c r="C626" s="45"/>
      <c r="D626" s="45"/>
      <c r="E626" s="45"/>
      <c r="F626" s="46"/>
      <c r="K626" s="40" t="s">
        <v>55</v>
      </c>
    </row>
    <row r="627" spans="1:34" ht="18.399999999999999" customHeight="1">
      <c r="A627" s="47" t="str">
        <f>CONCATENATE("     재료비 : _x001D_11,262_x001D_ / ",TEXT($AB627,"#,##0.00")," m/hr  = ",TEXT($AF627,"#,##0.0"))</f>
        <v xml:space="preserve">     재료비 : _x001D_11,262_x001D_ / 62.50 m/hr  = 180.1</v>
      </c>
      <c r="B627" s="45">
        <f>SUM($C627,$D627,$E627)</f>
        <v>180.1</v>
      </c>
      <c r="C627" s="45">
        <f>$AF627</f>
        <v>180.1</v>
      </c>
      <c r="D627" s="45"/>
      <c r="E627" s="45"/>
      <c r="F627" s="46" t="s">
        <v>55</v>
      </c>
      <c r="K627" s="40" t="s">
        <v>916</v>
      </c>
      <c r="AA627" s="49" t="s">
        <v>2771</v>
      </c>
      <c r="AB627" s="56">
        <f>$AD606</f>
        <v>62.5</v>
      </c>
      <c r="AC627" s="49" t="s">
        <v>2772</v>
      </c>
      <c r="AD627" s="6">
        <f>$AB627</f>
        <v>62.5</v>
      </c>
      <c r="AE627" s="33" t="s">
        <v>134</v>
      </c>
      <c r="AF627" s="56">
        <f>TRUNC(중기사용료목록!E32/$AD627,1)</f>
        <v>180.1</v>
      </c>
      <c r="AG627" s="33" t="s">
        <v>135</v>
      </c>
      <c r="AH627" s="6">
        <f>$AF627</f>
        <v>180.1</v>
      </c>
    </row>
    <row r="628" spans="1:34" ht="18.399999999999999" customHeight="1">
      <c r="A628" s="39" t="s">
        <v>55</v>
      </c>
      <c r="B628" s="45"/>
      <c r="C628" s="45"/>
      <c r="D628" s="45"/>
      <c r="E628" s="45"/>
      <c r="F628" s="46"/>
      <c r="K628" s="40" t="s">
        <v>55</v>
      </c>
    </row>
    <row r="629" spans="1:34" ht="18.399999999999999" customHeight="1">
      <c r="A629" s="47" t="str">
        <f>CONCATENATE("     노무비 : _x001D_36,248_x001D_ / ",TEXT($AB629,"#,##0.00")," m/hr  = ",TEXT($AF629,"#,##0.0"))</f>
        <v xml:space="preserve">     노무비 : _x001D_36,248_x001D_ / 62.50 m/hr  = 579.9</v>
      </c>
      <c r="B629" s="45">
        <f>SUM($C629,$D629,$E629)</f>
        <v>579.9</v>
      </c>
      <c r="C629" s="45"/>
      <c r="D629" s="45">
        <f>$AF629</f>
        <v>579.9</v>
      </c>
      <c r="E629" s="45"/>
      <c r="F629" s="46" t="s">
        <v>55</v>
      </c>
      <c r="K629" s="40" t="s">
        <v>917</v>
      </c>
      <c r="AA629" s="49" t="s">
        <v>2773</v>
      </c>
      <c r="AB629" s="56">
        <f>$AD606</f>
        <v>62.5</v>
      </c>
      <c r="AC629" s="49" t="s">
        <v>2774</v>
      </c>
      <c r="AD629" s="6">
        <f>$AB629</f>
        <v>62.5</v>
      </c>
      <c r="AE629" s="33" t="s">
        <v>171</v>
      </c>
      <c r="AF629" s="56">
        <f>TRUNC(중기사용료목록!F32/$AD629,1)</f>
        <v>579.9</v>
      </c>
      <c r="AG629" s="33" t="s">
        <v>172</v>
      </c>
      <c r="AH629" s="6">
        <f>$AH619+$AF629</f>
        <v>1376.1999999999998</v>
      </c>
    </row>
    <row r="630" spans="1:34" ht="18.399999999999999" customHeight="1">
      <c r="A630" s="39" t="s">
        <v>55</v>
      </c>
      <c r="B630" s="45"/>
      <c r="C630" s="45"/>
      <c r="D630" s="45"/>
      <c r="E630" s="45"/>
      <c r="F630" s="46"/>
      <c r="K630" s="40" t="s">
        <v>55</v>
      </c>
    </row>
    <row r="631" spans="1:34" ht="18.399999999999999" customHeight="1">
      <c r="A631" s="47" t="str">
        <f>CONCATENATE("     경  비 : _x001D_2,064_x001D_ / ",TEXT($AB631,"#,##0.00")," m/hr  = ",TEXT($AF631,"#,##0.0"))</f>
        <v xml:space="preserve">     경  비 : _x001D_2,064_x001D_ / 62.50 m/hr  = 33.0</v>
      </c>
      <c r="B631" s="45">
        <f>SUM($C631,$D631,$E631)</f>
        <v>33</v>
      </c>
      <c r="C631" s="45"/>
      <c r="D631" s="45"/>
      <c r="E631" s="45">
        <f>$AF631</f>
        <v>33</v>
      </c>
      <c r="F631" s="46" t="s">
        <v>55</v>
      </c>
      <c r="K631" s="40" t="s">
        <v>918</v>
      </c>
      <c r="AA631" s="49" t="s">
        <v>2775</v>
      </c>
      <c r="AB631" s="56">
        <f>$AD606</f>
        <v>62.5</v>
      </c>
      <c r="AC631" s="49" t="s">
        <v>2776</v>
      </c>
      <c r="AD631" s="6">
        <f>$AB631</f>
        <v>62.5</v>
      </c>
      <c r="AE631" s="33" t="s">
        <v>155</v>
      </c>
      <c r="AF631" s="56">
        <f>TRUNC(중기사용료목록!G32/$AD631,1)</f>
        <v>33</v>
      </c>
      <c r="AG631" s="33" t="s">
        <v>156</v>
      </c>
      <c r="AH631" s="6">
        <f>$AF631</f>
        <v>33</v>
      </c>
    </row>
    <row r="632" spans="1:34" ht="18.399999999999999" customHeight="1">
      <c r="A632" s="39" t="s">
        <v>55</v>
      </c>
      <c r="B632" s="45"/>
      <c r="C632" s="45"/>
      <c r="D632" s="45"/>
      <c r="E632" s="45"/>
      <c r="F632" s="46"/>
      <c r="K632" s="40" t="s">
        <v>55</v>
      </c>
    </row>
    <row r="633" spans="1:34" ht="18.399999999999999" customHeight="1">
      <c r="A633" s="39" t="s">
        <v>55</v>
      </c>
      <c r="B633" s="45"/>
      <c r="C633" s="45"/>
      <c r="D633" s="45"/>
      <c r="E633" s="45"/>
      <c r="F633" s="46"/>
      <c r="K633" s="40" t="s">
        <v>55</v>
      </c>
    </row>
    <row r="634" spans="1:34" ht="18.399999999999999" customHeight="1">
      <c r="A634" s="39" t="s">
        <v>919</v>
      </c>
      <c r="B634" s="45"/>
      <c r="C634" s="45"/>
      <c r="D634" s="45"/>
      <c r="E634" s="45"/>
      <c r="F634" s="46"/>
      <c r="K634" s="40" t="s">
        <v>919</v>
      </c>
    </row>
    <row r="635" spans="1:34" ht="18.399999999999999" customHeight="1">
      <c r="A635" s="39" t="s">
        <v>55</v>
      </c>
      <c r="B635" s="45"/>
      <c r="C635" s="45"/>
      <c r="D635" s="45"/>
      <c r="E635" s="45"/>
      <c r="F635" s="46"/>
      <c r="K635" s="40" t="s">
        <v>55</v>
      </c>
    </row>
    <row r="636" spans="1:34" ht="18.399999999999999" customHeight="1">
      <c r="A636" s="47" t="str">
        <f>CONCATENATE("     재료비 : _x001D_2,614_x001D_ / ",TEXT($AB636,"#,##0.00")," m/hr  * 0.5 = ",TEXT($AF636,"#,##0.0"))</f>
        <v xml:space="preserve">     재료비 : _x001D_2,614_x001D_ / 62.50 m/hr  * 0.5 = 20.9</v>
      </c>
      <c r="B636" s="45">
        <f>SUM($C636,$D636,$E636)</f>
        <v>20.9</v>
      </c>
      <c r="C636" s="45">
        <f>$AF636</f>
        <v>20.9</v>
      </c>
      <c r="D636" s="45"/>
      <c r="E636" s="45"/>
      <c r="F636" s="46" t="s">
        <v>55</v>
      </c>
      <c r="K636" s="40" t="s">
        <v>920</v>
      </c>
      <c r="AA636" s="49" t="s">
        <v>2777</v>
      </c>
      <c r="AB636" s="56">
        <f>$AD606</f>
        <v>62.5</v>
      </c>
      <c r="AC636" s="49" t="s">
        <v>2778</v>
      </c>
      <c r="AD636" s="6">
        <f>$AB636</f>
        <v>62.5</v>
      </c>
      <c r="AE636" s="33" t="s">
        <v>134</v>
      </c>
      <c r="AF636" s="56">
        <f>TRUNC(중기사용료목록!E37/$AD636*0.5,1)</f>
        <v>20.9</v>
      </c>
      <c r="AG636" s="33" t="s">
        <v>135</v>
      </c>
      <c r="AH636" s="6">
        <f>$AH627+$AF636</f>
        <v>201</v>
      </c>
    </row>
    <row r="637" spans="1:34" ht="18.399999999999999" customHeight="1">
      <c r="A637" s="39" t="s">
        <v>55</v>
      </c>
      <c r="B637" s="45"/>
      <c r="C637" s="45"/>
      <c r="D637" s="45"/>
      <c r="E637" s="45"/>
      <c r="F637" s="46"/>
      <c r="K637" s="40" t="s">
        <v>55</v>
      </c>
    </row>
    <row r="638" spans="1:34" ht="18.399999999999999" customHeight="1">
      <c r="A638" s="47" t="str">
        <f>CONCATENATE("     노무비 : _x001D_0_x001D_ / ",TEXT($AB638,"#,##0.00")," m/hr  * 0.5 = ",TEXT($AF638,"#,##0.0"))</f>
        <v xml:space="preserve">     노무비 : _x001D_0_x001D_ / 62.50 m/hr  * 0.5 = 0.0</v>
      </c>
      <c r="B638" s="45">
        <f>SUM($C638,$D638,$E638)</f>
        <v>0</v>
      </c>
      <c r="C638" s="45"/>
      <c r="D638" s="45">
        <f>$AF638</f>
        <v>0</v>
      </c>
      <c r="E638" s="45"/>
      <c r="F638" s="46" t="s">
        <v>55</v>
      </c>
      <c r="K638" s="40" t="s">
        <v>921</v>
      </c>
      <c r="AA638" s="49" t="s">
        <v>2779</v>
      </c>
      <c r="AB638" s="56">
        <f>$AD606</f>
        <v>62.5</v>
      </c>
      <c r="AC638" s="49" t="s">
        <v>2780</v>
      </c>
      <c r="AD638" s="6">
        <f>$AB638</f>
        <v>62.5</v>
      </c>
      <c r="AE638" s="33" t="s">
        <v>171</v>
      </c>
      <c r="AF638" s="56">
        <f>TRUNC(중기사용료목록!F37/$AD638*0.5,1)</f>
        <v>0</v>
      </c>
      <c r="AG638" s="33" t="s">
        <v>172</v>
      </c>
      <c r="AH638" s="6">
        <f>$AH629+$AF638</f>
        <v>1376.1999999999998</v>
      </c>
    </row>
    <row r="639" spans="1:34" ht="18.399999999999999" customHeight="1">
      <c r="A639" s="39" t="s">
        <v>55</v>
      </c>
      <c r="B639" s="45"/>
      <c r="C639" s="45"/>
      <c r="D639" s="45"/>
      <c r="E639" s="45"/>
      <c r="F639" s="46"/>
      <c r="K639" s="40" t="s">
        <v>55</v>
      </c>
    </row>
    <row r="640" spans="1:34" ht="18.399999999999999" customHeight="1">
      <c r="A640" s="47" t="str">
        <f>CONCATENATE("     경  비 : _x001D_258_x001D_ / ",TEXT($AB640,"#,##0.00")," m/hr  * 0.5 = ",TEXT($AF640,"#,##0.0"))</f>
        <v xml:space="preserve">     경  비 : _x001D_258_x001D_ / 62.50 m/hr  * 0.5 = 2.0</v>
      </c>
      <c r="B640" s="45">
        <f>SUM($C640,$D640,$E640)</f>
        <v>2</v>
      </c>
      <c r="C640" s="45"/>
      <c r="D640" s="45"/>
      <c r="E640" s="45">
        <f>$AF640</f>
        <v>2</v>
      </c>
      <c r="F640" s="46" t="s">
        <v>55</v>
      </c>
      <c r="K640" s="40" t="s">
        <v>922</v>
      </c>
      <c r="AA640" s="49" t="s">
        <v>2781</v>
      </c>
      <c r="AB640" s="56">
        <f>$AD606</f>
        <v>62.5</v>
      </c>
      <c r="AC640" s="49" t="s">
        <v>2782</v>
      </c>
      <c r="AD640" s="6">
        <f>$AB640</f>
        <v>62.5</v>
      </c>
      <c r="AE640" s="33" t="s">
        <v>155</v>
      </c>
      <c r="AF640" s="56">
        <f>TRUNC(중기사용료목록!G37/$AD640*0.5,1)</f>
        <v>2</v>
      </c>
      <c r="AG640" s="33" t="s">
        <v>156</v>
      </c>
      <c r="AH640" s="6">
        <f>$AH631+$AF640</f>
        <v>35</v>
      </c>
    </row>
    <row r="641" spans="1:34" ht="18.399999999999999" customHeight="1">
      <c r="A641" s="39" t="s">
        <v>55</v>
      </c>
      <c r="B641" s="45"/>
      <c r="C641" s="45"/>
      <c r="D641" s="45"/>
      <c r="E641" s="45"/>
      <c r="F641" s="46"/>
      <c r="K641" s="40" t="s">
        <v>55</v>
      </c>
    </row>
    <row r="642" spans="1:34" ht="18.399999999999999" customHeight="1">
      <c r="A642" s="39" t="s">
        <v>260</v>
      </c>
      <c r="B642" s="50">
        <f>SUM($C642,$D642,$E642)</f>
        <v>815.89999999999986</v>
      </c>
      <c r="C642" s="50">
        <f>$AB642</f>
        <v>201</v>
      </c>
      <c r="D642" s="50">
        <f>$AD642</f>
        <v>579.89999999999986</v>
      </c>
      <c r="E642" s="50">
        <f>$AF642</f>
        <v>35</v>
      </c>
      <c r="F642" s="51"/>
      <c r="K642" s="40" t="s">
        <v>261</v>
      </c>
      <c r="AA642" s="49" t="s">
        <v>199</v>
      </c>
      <c r="AB642" s="6">
        <f>$AH636</f>
        <v>201</v>
      </c>
      <c r="AC642" s="49" t="s">
        <v>200</v>
      </c>
      <c r="AD642" s="6">
        <f>$AH638-$AH619</f>
        <v>579.89999999999986</v>
      </c>
      <c r="AE642" s="49" t="s">
        <v>201</v>
      </c>
      <c r="AF642" s="6">
        <f>$AH640</f>
        <v>35</v>
      </c>
    </row>
    <row r="643" spans="1:34" ht="18.399999999999999" customHeight="1">
      <c r="A643" s="39" t="s">
        <v>55</v>
      </c>
      <c r="B643" s="45"/>
      <c r="C643" s="45"/>
      <c r="D643" s="45"/>
      <c r="E643" s="45"/>
      <c r="F643" s="46"/>
      <c r="K643" s="40" t="s">
        <v>55</v>
      </c>
    </row>
    <row r="644" spans="1:34" ht="18.399999999999999" customHeight="1">
      <c r="A644" s="39" t="s">
        <v>923</v>
      </c>
      <c r="B644" s="45"/>
      <c r="C644" s="45"/>
      <c r="D644" s="45"/>
      <c r="E644" s="45"/>
      <c r="F644" s="46"/>
      <c r="K644" s="40" t="s">
        <v>923</v>
      </c>
    </row>
    <row r="645" spans="1:34" ht="18.399999999999999" customHeight="1">
      <c r="A645" s="39" t="s">
        <v>55</v>
      </c>
      <c r="B645" s="45"/>
      <c r="C645" s="45"/>
      <c r="D645" s="45"/>
      <c r="E645" s="45"/>
      <c r="F645" s="46"/>
      <c r="K645" s="40" t="s">
        <v>55</v>
      </c>
    </row>
    <row r="646" spans="1:34" ht="18.399999999999999" customHeight="1">
      <c r="A646" s="39" t="s">
        <v>924</v>
      </c>
      <c r="B646" s="45"/>
      <c r="C646" s="45"/>
      <c r="D646" s="45"/>
      <c r="E646" s="45"/>
      <c r="F646" s="46"/>
      <c r="K646" s="40" t="s">
        <v>924</v>
      </c>
    </row>
    <row r="647" spans="1:34" ht="18.399999999999999" customHeight="1">
      <c r="A647" s="39" t="s">
        <v>55</v>
      </c>
      <c r="B647" s="45"/>
      <c r="C647" s="45"/>
      <c r="D647" s="45"/>
      <c r="E647" s="45"/>
      <c r="F647" s="46"/>
      <c r="K647" s="40" t="s">
        <v>55</v>
      </c>
    </row>
    <row r="648" spans="1:34" ht="18.399999999999999" customHeight="1">
      <c r="A648" s="47" t="str">
        <f>CONCATENATE("    재료비:  _x001D_169,800_x001D_ * 0.27 EA / 100 = ",TEXT($AB648,"#,##0.0"))</f>
        <v xml:space="preserve">    재료비:  _x001D_169,800_x001D_ * 0.27 EA / 100 = 458.4</v>
      </c>
      <c r="B648" s="45">
        <f>SUM($C648,$D648,$E648)</f>
        <v>458.4</v>
      </c>
      <c r="C648" s="45">
        <f>$AB648</f>
        <v>458.4</v>
      </c>
      <c r="D648" s="45"/>
      <c r="E648" s="45"/>
      <c r="F648" s="46" t="s">
        <v>55</v>
      </c>
      <c r="K648" s="40" t="s">
        <v>925</v>
      </c>
      <c r="AA648" s="33" t="s">
        <v>134</v>
      </c>
      <c r="AB648" s="56">
        <f>TRUNC(자재조서!E42*0.27/100,1)</f>
        <v>458.4</v>
      </c>
      <c r="AC648" s="33" t="s">
        <v>135</v>
      </c>
      <c r="AD648" s="6">
        <f>$AH636+$AB648</f>
        <v>659.4</v>
      </c>
    </row>
    <row r="649" spans="1:34" ht="18.399999999999999" customHeight="1">
      <c r="A649" s="39" t="s">
        <v>55</v>
      </c>
      <c r="B649" s="45"/>
      <c r="C649" s="45"/>
      <c r="D649" s="45"/>
      <c r="E649" s="45"/>
      <c r="F649" s="46"/>
      <c r="K649" s="40" t="s">
        <v>55</v>
      </c>
    </row>
    <row r="650" spans="1:34" ht="18.399999999999999" customHeight="1">
      <c r="A650" s="39" t="s">
        <v>260</v>
      </c>
      <c r="B650" s="50">
        <f>SUM($C650,$D650,$E650)</f>
        <v>458.4</v>
      </c>
      <c r="C650" s="50">
        <f>$AB650</f>
        <v>458.4</v>
      </c>
      <c r="D650" s="50">
        <f>$AD650</f>
        <v>0</v>
      </c>
      <c r="E650" s="50">
        <f>$AF650</f>
        <v>0</v>
      </c>
      <c r="F650" s="51"/>
      <c r="K650" s="40" t="s">
        <v>261</v>
      </c>
      <c r="AA650" s="49" t="s">
        <v>199</v>
      </c>
      <c r="AB650" s="6">
        <f>$AD648-$AH636</f>
        <v>458.4</v>
      </c>
      <c r="AC650" s="49" t="s">
        <v>200</v>
      </c>
      <c r="AD650" s="6">
        <f>$AH638-$AH638</f>
        <v>0</v>
      </c>
      <c r="AE650" s="49" t="s">
        <v>201</v>
      </c>
      <c r="AF650" s="6">
        <f>$AH640-$AH640</f>
        <v>0</v>
      </c>
    </row>
    <row r="651" spans="1:34" ht="18.399999999999999" customHeight="1">
      <c r="A651" s="39" t="s">
        <v>55</v>
      </c>
      <c r="B651" s="45"/>
      <c r="C651" s="45"/>
      <c r="D651" s="45"/>
      <c r="E651" s="45"/>
      <c r="F651" s="46"/>
      <c r="K651" s="40" t="s">
        <v>55</v>
      </c>
    </row>
    <row r="652" spans="1:34" ht="18.399999999999999" customHeight="1">
      <c r="A652" s="39" t="s">
        <v>926</v>
      </c>
      <c r="B652" s="45"/>
      <c r="C652" s="45"/>
      <c r="D652" s="45"/>
      <c r="E652" s="45"/>
      <c r="F652" s="46"/>
      <c r="K652" s="40" t="s">
        <v>926</v>
      </c>
    </row>
    <row r="653" spans="1:34" ht="18.399999999999999" customHeight="1">
      <c r="A653" s="39" t="s">
        <v>55</v>
      </c>
      <c r="B653" s="45"/>
      <c r="C653" s="45"/>
      <c r="D653" s="45"/>
      <c r="E653" s="45"/>
      <c r="F653" s="46"/>
      <c r="K653" s="40" t="s">
        <v>55</v>
      </c>
    </row>
    <row r="654" spans="1:34" ht="18.399999999999999" customHeight="1">
      <c r="A654" s="39" t="s">
        <v>927</v>
      </c>
      <c r="B654" s="45"/>
      <c r="C654" s="45"/>
      <c r="D654" s="45"/>
      <c r="E654" s="45"/>
      <c r="F654" s="46"/>
      <c r="K654" s="40" t="s">
        <v>927</v>
      </c>
    </row>
    <row r="655" spans="1:34" ht="18.399999999999999" customHeight="1">
      <c r="A655" s="39" t="s">
        <v>55</v>
      </c>
      <c r="B655" s="45"/>
      <c r="C655" s="45"/>
      <c r="D655" s="45"/>
      <c r="E655" s="45"/>
      <c r="F655" s="46"/>
      <c r="K655" s="40" t="s">
        <v>55</v>
      </c>
    </row>
    <row r="656" spans="1:34" ht="18.399999999999999" customHeight="1">
      <c r="A656" s="47" t="str">
        <f>CONCATENATE(" 재료비:   _x001D_2,429_x001D_ * ",TEXT($AB656,"#,##0.00")," ton   = ",TEXT($AF656,"#,##0.0"))</f>
        <v xml:space="preserve"> 재료비:   _x001D_2,429_x001D_ * 0.02 ton   = 48.5</v>
      </c>
      <c r="B656" s="45">
        <f>SUM($C656,$D656,$E656)</f>
        <v>48.5</v>
      </c>
      <c r="C656" s="45">
        <f>$AF656</f>
        <v>48.5</v>
      </c>
      <c r="D656" s="45"/>
      <c r="E656" s="45"/>
      <c r="F656" s="46" t="s">
        <v>55</v>
      </c>
      <c r="K656" s="40" t="s">
        <v>928</v>
      </c>
      <c r="AA656" s="49" t="s">
        <v>2783</v>
      </c>
      <c r="AB656" s="56">
        <f>$AD608</f>
        <v>0.02</v>
      </c>
      <c r="AC656" s="49" t="s">
        <v>2784</v>
      </c>
      <c r="AD656" s="6">
        <f>$AB656</f>
        <v>0.02</v>
      </c>
      <c r="AE656" s="33" t="s">
        <v>134</v>
      </c>
      <c r="AF656" s="56">
        <f>TRUNC(일위대가목록!F44*$AD656,1)</f>
        <v>48.5</v>
      </c>
      <c r="AG656" s="33" t="s">
        <v>135</v>
      </c>
      <c r="AH656" s="6">
        <f>$AD648+$AF656</f>
        <v>707.9</v>
      </c>
    </row>
    <row r="657" spans="1:34" ht="18.399999999999999" customHeight="1">
      <c r="A657" s="39" t="s">
        <v>55</v>
      </c>
      <c r="B657" s="45"/>
      <c r="C657" s="45"/>
      <c r="D657" s="45"/>
      <c r="E657" s="45"/>
      <c r="F657" s="46"/>
      <c r="K657" s="40" t="s">
        <v>55</v>
      </c>
    </row>
    <row r="658" spans="1:34" ht="18.399999999999999" customHeight="1">
      <c r="A658" s="47" t="str">
        <f>CONCATENATE(" 노무비:   _x001D_9,392_x001D_ * ",TEXT($AB658,"#,##0.00")," ton   = ",TEXT($AF658,"#,##0.0"))</f>
        <v xml:space="preserve"> 노무비:   _x001D_9,392_x001D_ * 0.02 ton   = 187.8</v>
      </c>
      <c r="B658" s="45">
        <f>SUM($C658,$D658,$E658)</f>
        <v>187.8</v>
      </c>
      <c r="C658" s="45"/>
      <c r="D658" s="45">
        <f>$AF658</f>
        <v>187.8</v>
      </c>
      <c r="E658" s="45"/>
      <c r="F658" s="46" t="s">
        <v>55</v>
      </c>
      <c r="K658" s="40" t="s">
        <v>929</v>
      </c>
      <c r="AA658" s="49" t="s">
        <v>2785</v>
      </c>
      <c r="AB658" s="56">
        <f>$AD608</f>
        <v>0.02</v>
      </c>
      <c r="AC658" s="49" t="s">
        <v>2786</v>
      </c>
      <c r="AD658" s="6">
        <f>$AB658</f>
        <v>0.02</v>
      </c>
      <c r="AE658" s="33" t="s">
        <v>171</v>
      </c>
      <c r="AF658" s="56">
        <f>TRUNC(일위대가목록!G44*$AD658,1)</f>
        <v>187.8</v>
      </c>
      <c r="AG658" s="33" t="s">
        <v>172</v>
      </c>
      <c r="AH658" s="6">
        <f>$AH638+$AF658</f>
        <v>1563.9999999999998</v>
      </c>
    </row>
    <row r="659" spans="1:34" ht="18.399999999999999" customHeight="1">
      <c r="A659" s="39" t="s">
        <v>55</v>
      </c>
      <c r="B659" s="45"/>
      <c r="C659" s="45"/>
      <c r="D659" s="45"/>
      <c r="E659" s="45"/>
      <c r="F659" s="46"/>
      <c r="K659" s="40" t="s">
        <v>55</v>
      </c>
    </row>
    <row r="660" spans="1:34" ht="18.399999999999999" customHeight="1">
      <c r="A660" s="47" t="str">
        <f>CONCATENATE(" 경  비:   _x001D_1,884_x001D_ * ",TEXT($AB660,"#,##0.00")," ton   = ",TEXT($AF660,"#,##0.0"))</f>
        <v xml:space="preserve"> 경  비:   _x001D_1,884_x001D_ * 0.02 ton   = 37.6</v>
      </c>
      <c r="B660" s="45">
        <f>SUM($C660,$D660,$E660)</f>
        <v>37.6</v>
      </c>
      <c r="C660" s="45"/>
      <c r="D660" s="45"/>
      <c r="E660" s="45">
        <f>$AF660</f>
        <v>37.6</v>
      </c>
      <c r="F660" s="46" t="s">
        <v>55</v>
      </c>
      <c r="K660" s="40" t="s">
        <v>930</v>
      </c>
      <c r="AA660" s="49" t="s">
        <v>2787</v>
      </c>
      <c r="AB660" s="56">
        <f>$AD608</f>
        <v>0.02</v>
      </c>
      <c r="AC660" s="49" t="s">
        <v>2788</v>
      </c>
      <c r="AD660" s="6">
        <f>$AB660</f>
        <v>0.02</v>
      </c>
      <c r="AE660" s="33" t="s">
        <v>155</v>
      </c>
      <c r="AF660" s="56">
        <f>TRUNC(일위대가목록!H44*$AD660,1)</f>
        <v>37.6</v>
      </c>
      <c r="AG660" s="33" t="s">
        <v>156</v>
      </c>
      <c r="AH660" s="6">
        <f>$AH640+$AF660</f>
        <v>72.599999999999994</v>
      </c>
    </row>
    <row r="661" spans="1:34" ht="18.399999999999999" customHeight="1">
      <c r="A661" s="39" t="s">
        <v>55</v>
      </c>
      <c r="B661" s="45"/>
      <c r="C661" s="45"/>
      <c r="D661" s="45"/>
      <c r="E661" s="45"/>
      <c r="F661" s="46"/>
      <c r="K661" s="40" t="s">
        <v>55</v>
      </c>
    </row>
    <row r="662" spans="1:34" ht="18.399999999999999" customHeight="1">
      <c r="A662" s="39" t="s">
        <v>260</v>
      </c>
      <c r="B662" s="50">
        <f>SUM($C662,$D662,$E662)</f>
        <v>273.89999999999998</v>
      </c>
      <c r="C662" s="50">
        <f>$AB662</f>
        <v>48.5</v>
      </c>
      <c r="D662" s="50">
        <f>$AD662</f>
        <v>187.79999999999995</v>
      </c>
      <c r="E662" s="50">
        <f>$AF662</f>
        <v>37.599999999999994</v>
      </c>
      <c r="F662" s="51"/>
      <c r="K662" s="40" t="s">
        <v>261</v>
      </c>
      <c r="AA662" s="49" t="s">
        <v>199</v>
      </c>
      <c r="AB662" s="6">
        <f>$AH656-$AD648</f>
        <v>48.5</v>
      </c>
      <c r="AC662" s="49" t="s">
        <v>200</v>
      </c>
      <c r="AD662" s="6">
        <f>$AH658-$AH638</f>
        <v>187.79999999999995</v>
      </c>
      <c r="AE662" s="49" t="s">
        <v>201</v>
      </c>
      <c r="AF662" s="6">
        <f>$AH660-$AH640</f>
        <v>37.599999999999994</v>
      </c>
    </row>
    <row r="663" spans="1:34" ht="18.399999999999999" customHeight="1">
      <c r="A663" s="39" t="s">
        <v>55</v>
      </c>
      <c r="B663" s="45"/>
      <c r="C663" s="45"/>
      <c r="D663" s="45"/>
      <c r="E663" s="45"/>
      <c r="F663" s="46"/>
      <c r="K663" s="40" t="s">
        <v>55</v>
      </c>
    </row>
    <row r="664" spans="1:34" ht="18.399999999999999" customHeight="1">
      <c r="A664" s="39" t="s">
        <v>267</v>
      </c>
      <c r="B664" s="54">
        <f>SUM($C664,$D664,$E664)</f>
        <v>2344.4999999999995</v>
      </c>
      <c r="C664" s="54">
        <f>$AB664</f>
        <v>707.9</v>
      </c>
      <c r="D664" s="54">
        <f>$AD664</f>
        <v>1563.9999999999998</v>
      </c>
      <c r="E664" s="54">
        <f>$AF664</f>
        <v>72.599999999999994</v>
      </c>
      <c r="F664" s="55"/>
      <c r="K664" s="40" t="s">
        <v>268</v>
      </c>
      <c r="AA664" s="49" t="s">
        <v>216</v>
      </c>
      <c r="AB664" s="6">
        <f>$AH656</f>
        <v>707.9</v>
      </c>
      <c r="AC664" s="49" t="s">
        <v>217</v>
      </c>
      <c r="AD664" s="6">
        <f>$AH658</f>
        <v>1563.9999999999998</v>
      </c>
      <c r="AE664" s="49" t="s">
        <v>218</v>
      </c>
      <c r="AF664" s="6">
        <f>$AH660</f>
        <v>72.599999999999994</v>
      </c>
    </row>
    <row r="665" spans="1:34" ht="18.399999999999999" customHeight="1">
      <c r="A665" s="39"/>
      <c r="B665" s="40"/>
      <c r="C665" s="40"/>
      <c r="D665" s="40"/>
      <c r="E665" s="40"/>
      <c r="F665" s="41"/>
    </row>
    <row r="666" spans="1:34" ht="18.399999999999999" customHeight="1" thickBot="1">
      <c r="A666" s="52" t="s">
        <v>202</v>
      </c>
      <c r="B666" s="43">
        <f>SUM($C666,$D666,$E666)</f>
        <v>2343</v>
      </c>
      <c r="C666" s="43">
        <f>TRUNC(SUM($AH656),0)</f>
        <v>707</v>
      </c>
      <c r="D666" s="43">
        <f>TRUNC(SUM($AH658),0)</f>
        <v>1564</v>
      </c>
      <c r="E666" s="43">
        <f>TRUNC(SUM($AH660),0)</f>
        <v>72</v>
      </c>
      <c r="F666" s="53"/>
    </row>
    <row r="667" spans="1:34" ht="18.399999999999999" customHeight="1">
      <c r="A667" s="39"/>
      <c r="B667" s="40"/>
      <c r="C667" s="40"/>
      <c r="D667" s="40"/>
      <c r="E667" s="40"/>
      <c r="F667" s="41"/>
    </row>
    <row r="668" spans="1:34" ht="18.399999999999999" customHeight="1" thickBot="1">
      <c r="A668" s="39" t="s">
        <v>2504</v>
      </c>
      <c r="B668" s="42">
        <f>$B722</f>
        <v>26933</v>
      </c>
      <c r="C668" s="42">
        <f>$C722</f>
        <v>4625</v>
      </c>
      <c r="D668" s="42">
        <f>$D722</f>
        <v>14938</v>
      </c>
      <c r="E668" s="42">
        <f>$E722</f>
        <v>7370</v>
      </c>
      <c r="F668" s="41" t="s">
        <v>148</v>
      </c>
      <c r="G668" s="185" t="s">
        <v>86</v>
      </c>
      <c r="H668" s="185" t="s">
        <v>2407</v>
      </c>
      <c r="K668" s="185">
        <v>1</v>
      </c>
      <c r="Y668" s="6" t="b">
        <f>EXACT($Z668,$B722)</f>
        <v>1</v>
      </c>
      <c r="Z668" s="43">
        <v>26933</v>
      </c>
    </row>
    <row r="669" spans="1:34" ht="18.399999999999999" customHeight="1">
      <c r="A669" s="44"/>
      <c r="B669" s="40"/>
      <c r="C669" s="40"/>
      <c r="D669" s="40"/>
      <c r="E669" s="40"/>
      <c r="F669" s="41"/>
    </row>
    <row r="670" spans="1:34" ht="18.399999999999999" customHeight="1">
      <c r="A670" s="39" t="s">
        <v>55</v>
      </c>
      <c r="B670" s="40"/>
      <c r="C670" s="40"/>
      <c r="D670" s="40"/>
      <c r="E670" s="40"/>
      <c r="F670" s="41"/>
      <c r="G670" s="185" t="s">
        <v>55</v>
      </c>
      <c r="I670" s="185" t="s">
        <v>71</v>
      </c>
      <c r="J670" s="185" t="s">
        <v>55</v>
      </c>
      <c r="K670" s="185" t="s">
        <v>87</v>
      </c>
    </row>
    <row r="671" spans="1:34" ht="18.399999999999999" customHeight="1">
      <c r="A671" s="39" t="s">
        <v>55</v>
      </c>
      <c r="B671" s="45"/>
      <c r="C671" s="45"/>
      <c r="D671" s="45"/>
      <c r="E671" s="45"/>
      <c r="F671" s="46"/>
      <c r="K671" s="40" t="s">
        <v>55</v>
      </c>
    </row>
    <row r="672" spans="1:34" ht="18.399999999999999" customHeight="1">
      <c r="A672" s="39" t="s">
        <v>931</v>
      </c>
      <c r="B672" s="45"/>
      <c r="C672" s="45"/>
      <c r="D672" s="45"/>
      <c r="E672" s="45"/>
      <c r="F672" s="46"/>
      <c r="K672" s="40" t="s">
        <v>931</v>
      </c>
    </row>
    <row r="673" spans="1:32" ht="18.399999999999999" customHeight="1">
      <c r="A673" s="39" t="s">
        <v>55</v>
      </c>
      <c r="B673" s="45"/>
      <c r="C673" s="45"/>
      <c r="D673" s="45"/>
      <c r="E673" s="45"/>
      <c r="F673" s="46"/>
      <c r="K673" s="40" t="s">
        <v>55</v>
      </c>
    </row>
    <row r="674" spans="1:32" ht="18.399999999999999" customHeight="1">
      <c r="A674" s="47" t="str">
        <f>CONCATENATE("    Q=",TEXT($AB674,"#,##0.0")," ㎥/hr")</f>
        <v xml:space="preserve">    Q=6.9 ㎥/hr</v>
      </c>
      <c r="B674" s="45"/>
      <c r="C674" s="45"/>
      <c r="D674" s="45"/>
      <c r="E674" s="45"/>
      <c r="F674" s="46"/>
      <c r="K674" s="48" t="str">
        <f>SUBSTITUTE(SUBSTITUTE("    Q = 6.9_x001D_㎥/hr_x001D_","6.9",TEXT($AB674,"#,##0.0"),1),"_x001D_","'")</f>
        <v xml:space="preserve">    Q = 6.9'㎥/hr'</v>
      </c>
      <c r="AA674" s="49" t="s">
        <v>187</v>
      </c>
      <c r="AB674" s="57">
        <v>6.9</v>
      </c>
      <c r="AC674" s="49" t="s">
        <v>187</v>
      </c>
      <c r="AD674" s="6">
        <f>$AB674</f>
        <v>6.9</v>
      </c>
    </row>
    <row r="675" spans="1:32" ht="18.399999999999999" customHeight="1">
      <c r="A675" s="39" t="s">
        <v>55</v>
      </c>
      <c r="B675" s="45"/>
      <c r="C675" s="45"/>
      <c r="D675" s="45"/>
      <c r="E675" s="45"/>
      <c r="F675" s="46"/>
      <c r="K675" s="40" t="s">
        <v>55</v>
      </c>
    </row>
    <row r="676" spans="1:32" ht="18.399999999999999" customHeight="1">
      <c r="A676" s="47" t="str">
        <f>CONCATENATE("    재 료 비 : _x001D_0_x001D_ / Q = ",TEXT($AB676,"#,##0.0"))</f>
        <v xml:space="preserve">    재 료 비 : _x001D_0_x001D_ / Q = 0.0</v>
      </c>
      <c r="B676" s="45">
        <f>SUM($C676,$D676,$E676)</f>
        <v>0</v>
      </c>
      <c r="C676" s="45">
        <f>$AB676</f>
        <v>0</v>
      </c>
      <c r="D676" s="45"/>
      <c r="E676" s="45"/>
      <c r="F676" s="46" t="s">
        <v>55</v>
      </c>
      <c r="K676" s="40" t="s">
        <v>1898</v>
      </c>
      <c r="AA676" s="33" t="s">
        <v>134</v>
      </c>
      <c r="AB676" s="56">
        <f>TRUNC(중기사용료목록!E10/$AD674,1)</f>
        <v>0</v>
      </c>
      <c r="AC676" s="33" t="s">
        <v>135</v>
      </c>
      <c r="AD676" s="6">
        <f>$AB676</f>
        <v>0</v>
      </c>
    </row>
    <row r="677" spans="1:32" ht="18.399999999999999" customHeight="1">
      <c r="A677" s="39" t="s">
        <v>55</v>
      </c>
      <c r="B677" s="45"/>
      <c r="C677" s="45"/>
      <c r="D677" s="45"/>
      <c r="E677" s="45"/>
      <c r="F677" s="46"/>
      <c r="K677" s="40" t="s">
        <v>55</v>
      </c>
    </row>
    <row r="678" spans="1:32" ht="18.399999999999999" customHeight="1">
      <c r="A678" s="47" t="str">
        <f>CONCATENATE("    노 무 비 : _x001D_0_x001D_ / Q = ",TEXT($AB678,"#,##0.0"))</f>
        <v xml:space="preserve">    노 무 비 : _x001D_0_x001D_ / Q = 0.0</v>
      </c>
      <c r="B678" s="45">
        <f>SUM($C678,$D678,$E678)</f>
        <v>0</v>
      </c>
      <c r="C678" s="45"/>
      <c r="D678" s="45">
        <f>$AB678</f>
        <v>0</v>
      </c>
      <c r="E678" s="45"/>
      <c r="F678" s="46" t="s">
        <v>55</v>
      </c>
      <c r="K678" s="40" t="s">
        <v>1899</v>
      </c>
      <c r="AA678" s="33" t="s">
        <v>171</v>
      </c>
      <c r="AB678" s="56">
        <f>TRUNC(중기사용료목록!F10/$AD674,1)</f>
        <v>0</v>
      </c>
      <c r="AC678" s="33" t="s">
        <v>172</v>
      </c>
      <c r="AD678" s="6">
        <f>$AB678</f>
        <v>0</v>
      </c>
    </row>
    <row r="679" spans="1:32" ht="18.399999999999999" customHeight="1">
      <c r="A679" s="39" t="s">
        <v>55</v>
      </c>
      <c r="B679" s="45"/>
      <c r="C679" s="45"/>
      <c r="D679" s="45"/>
      <c r="E679" s="45"/>
      <c r="F679" s="46"/>
      <c r="K679" s="40" t="s">
        <v>55</v>
      </c>
    </row>
    <row r="680" spans="1:32" ht="18.399999999999999" customHeight="1">
      <c r="A680" s="47" t="str">
        <f>CONCATENATE("    경    비 : _x001D_5,513_x001D_ / Q = ",TEXT($AB680,"#,##0.0"))</f>
        <v xml:space="preserve">    경    비 : _x001D_5,513_x001D_ / Q = 798.9</v>
      </c>
      <c r="B680" s="45">
        <f>SUM($C680,$D680,$E680)</f>
        <v>798.9</v>
      </c>
      <c r="C680" s="45"/>
      <c r="D680" s="45"/>
      <c r="E680" s="45">
        <f>$AB680</f>
        <v>798.9</v>
      </c>
      <c r="F680" s="46" t="s">
        <v>55</v>
      </c>
      <c r="K680" s="40" t="s">
        <v>1900</v>
      </c>
      <c r="AA680" s="33" t="s">
        <v>155</v>
      </c>
      <c r="AB680" s="56">
        <f>TRUNC(중기사용료목록!G10/$AD674,1)</f>
        <v>798.9</v>
      </c>
      <c r="AC680" s="33" t="s">
        <v>156</v>
      </c>
      <c r="AD680" s="6">
        <f>$AB680</f>
        <v>798.9</v>
      </c>
    </row>
    <row r="681" spans="1:32" ht="18.399999999999999" customHeight="1">
      <c r="A681" s="39" t="s">
        <v>55</v>
      </c>
      <c r="B681" s="45"/>
      <c r="C681" s="45"/>
      <c r="D681" s="45"/>
      <c r="E681" s="45"/>
      <c r="F681" s="46"/>
      <c r="K681" s="40" t="s">
        <v>55</v>
      </c>
    </row>
    <row r="682" spans="1:32" ht="18.399999999999999" customHeight="1">
      <c r="A682" s="39" t="s">
        <v>197</v>
      </c>
      <c r="B682" s="50">
        <f>SUM($C682,$D682,$E682)</f>
        <v>798.9</v>
      </c>
      <c r="C682" s="50">
        <f>$AB682</f>
        <v>0</v>
      </c>
      <c r="D682" s="50">
        <f>$AD682</f>
        <v>0</v>
      </c>
      <c r="E682" s="50">
        <f>$AF682</f>
        <v>798.9</v>
      </c>
      <c r="F682" s="51"/>
      <c r="K682" s="40" t="s">
        <v>198</v>
      </c>
      <c r="AA682" s="49" t="s">
        <v>199</v>
      </c>
      <c r="AB682" s="6">
        <f>$AD676</f>
        <v>0</v>
      </c>
      <c r="AC682" s="49" t="s">
        <v>200</v>
      </c>
      <c r="AD682" s="6">
        <f>$AD678</f>
        <v>0</v>
      </c>
      <c r="AE682" s="49" t="s">
        <v>201</v>
      </c>
      <c r="AF682" s="6">
        <f>$AD680</f>
        <v>798.9</v>
      </c>
    </row>
    <row r="683" spans="1:32" ht="18.399999999999999" customHeight="1">
      <c r="A683" s="39" t="s">
        <v>55</v>
      </c>
      <c r="B683" s="45"/>
      <c r="C683" s="45"/>
      <c r="D683" s="45"/>
      <c r="E683" s="45"/>
      <c r="F683" s="46"/>
      <c r="K683" s="40" t="s">
        <v>55</v>
      </c>
    </row>
    <row r="684" spans="1:32" ht="18.399999999999999" customHeight="1">
      <c r="A684" s="39" t="s">
        <v>2505</v>
      </c>
      <c r="B684" s="45"/>
      <c r="C684" s="45"/>
      <c r="D684" s="45"/>
      <c r="E684" s="45"/>
      <c r="F684" s="46"/>
      <c r="K684" s="40" t="s">
        <v>2505</v>
      </c>
    </row>
    <row r="685" spans="1:32" ht="18.399999999999999" customHeight="1">
      <c r="A685" s="39" t="s">
        <v>55</v>
      </c>
      <c r="B685" s="45"/>
      <c r="C685" s="45"/>
      <c r="D685" s="45"/>
      <c r="E685" s="45"/>
      <c r="F685" s="46"/>
      <c r="K685" s="40" t="s">
        <v>55</v>
      </c>
    </row>
    <row r="686" spans="1:32" ht="18.399999999999999" customHeight="1">
      <c r="A686" s="47" t="str">
        <f>CONCATENATE("    재 료 비 : _x001D_22,296_x001D_ /Q = ",TEXT($AB686,"#,##0.0"))</f>
        <v xml:space="preserve">    재 료 비 : _x001D_22,296_x001D_ /Q = 3,231.3</v>
      </c>
      <c r="B686" s="45">
        <f>SUM($C686,$D686,$E686)</f>
        <v>3231.3</v>
      </c>
      <c r="C686" s="45">
        <f>$AB686</f>
        <v>3231.3</v>
      </c>
      <c r="D686" s="45"/>
      <c r="E686" s="45"/>
      <c r="F686" s="46" t="s">
        <v>55</v>
      </c>
      <c r="K686" s="40" t="s">
        <v>2506</v>
      </c>
      <c r="AA686" s="33" t="s">
        <v>134</v>
      </c>
      <c r="AB686" s="56">
        <f>TRUNC(중기사용료목록!E8/$AD674,1)</f>
        <v>3231.3</v>
      </c>
      <c r="AC686" s="33" t="s">
        <v>135</v>
      </c>
      <c r="AD686" s="6">
        <f>$AD676+$AB686</f>
        <v>3231.3</v>
      </c>
    </row>
    <row r="687" spans="1:32" ht="18.399999999999999" customHeight="1">
      <c r="A687" s="39" t="s">
        <v>55</v>
      </c>
      <c r="B687" s="45"/>
      <c r="C687" s="45"/>
      <c r="D687" s="45"/>
      <c r="E687" s="45"/>
      <c r="F687" s="46"/>
      <c r="K687" s="40" t="s">
        <v>55</v>
      </c>
    </row>
    <row r="688" spans="1:32" ht="18.399999999999999" customHeight="1">
      <c r="A688" s="47" t="str">
        <f>CONCATENATE("    노 무 비 : _x001D_59,020_x001D_ /Q = ",TEXT($AB688,"#,##0.0"))</f>
        <v xml:space="preserve">    노 무 비 : _x001D_59,020_x001D_ /Q = 8,553.6</v>
      </c>
      <c r="B688" s="45">
        <f>SUM($C688,$D688,$E688)</f>
        <v>8553.6</v>
      </c>
      <c r="C688" s="45"/>
      <c r="D688" s="45">
        <f>$AB688</f>
        <v>8553.6</v>
      </c>
      <c r="E688" s="45"/>
      <c r="F688" s="46" t="s">
        <v>55</v>
      </c>
      <c r="K688" s="40" t="s">
        <v>2507</v>
      </c>
      <c r="AA688" s="33" t="s">
        <v>171</v>
      </c>
      <c r="AB688" s="56">
        <f>TRUNC(중기사용료목록!F8/$AD674,1)</f>
        <v>8553.6</v>
      </c>
      <c r="AC688" s="33" t="s">
        <v>172</v>
      </c>
      <c r="AD688" s="6">
        <f>$AD678+$AB688</f>
        <v>8553.6</v>
      </c>
    </row>
    <row r="689" spans="1:32" ht="18.399999999999999" customHeight="1">
      <c r="A689" s="39" t="s">
        <v>55</v>
      </c>
      <c r="B689" s="45"/>
      <c r="C689" s="45"/>
      <c r="D689" s="45"/>
      <c r="E689" s="45"/>
      <c r="F689" s="46"/>
      <c r="K689" s="40" t="s">
        <v>55</v>
      </c>
    </row>
    <row r="690" spans="1:32" ht="18.399999999999999" customHeight="1">
      <c r="A690" s="47" t="str">
        <f>CONCATENATE("    경    비 : _x001D_35,966_x001D_ /Q = ",TEXT($AB690,"#,##0.0"))</f>
        <v xml:space="preserve">    경    비 : _x001D_35,966_x001D_ /Q = 5,212.4</v>
      </c>
      <c r="B690" s="45">
        <f>SUM($C690,$D690,$E690)</f>
        <v>5212.3999999999996</v>
      </c>
      <c r="C690" s="45"/>
      <c r="D690" s="45"/>
      <c r="E690" s="45">
        <f>$AB690</f>
        <v>5212.3999999999996</v>
      </c>
      <c r="F690" s="46" t="s">
        <v>55</v>
      </c>
      <c r="K690" s="40" t="s">
        <v>2508</v>
      </c>
      <c r="AA690" s="33" t="s">
        <v>155</v>
      </c>
      <c r="AB690" s="56">
        <f>TRUNC(중기사용료목록!G8/$AD674,1)</f>
        <v>5212.3999999999996</v>
      </c>
      <c r="AC690" s="33" t="s">
        <v>156</v>
      </c>
      <c r="AD690" s="6">
        <f>$AD680+$AB690</f>
        <v>6011.2999999999993</v>
      </c>
    </row>
    <row r="691" spans="1:32" ht="18.399999999999999" customHeight="1">
      <c r="A691" s="39" t="s">
        <v>55</v>
      </c>
      <c r="B691" s="45"/>
      <c r="C691" s="45"/>
      <c r="D691" s="45"/>
      <c r="E691" s="45"/>
      <c r="F691" s="46"/>
      <c r="K691" s="40" t="s">
        <v>55</v>
      </c>
    </row>
    <row r="692" spans="1:32" ht="18.399999999999999" customHeight="1">
      <c r="A692" s="39" t="s">
        <v>197</v>
      </c>
      <c r="B692" s="50">
        <f>SUM($C692,$D692,$E692)</f>
        <v>16997.300000000003</v>
      </c>
      <c r="C692" s="50">
        <f>$AB692</f>
        <v>3231.3</v>
      </c>
      <c r="D692" s="50">
        <f>$AD692</f>
        <v>8553.6</v>
      </c>
      <c r="E692" s="50">
        <f>$AF692</f>
        <v>5212.3999999999996</v>
      </c>
      <c r="F692" s="51"/>
      <c r="K692" s="40" t="s">
        <v>198</v>
      </c>
      <c r="AA692" s="49" t="s">
        <v>199</v>
      </c>
      <c r="AB692" s="6">
        <f>$AD686-$AD676</f>
        <v>3231.3</v>
      </c>
      <c r="AC692" s="49" t="s">
        <v>200</v>
      </c>
      <c r="AD692" s="6">
        <f>$AD688-$AD678</f>
        <v>8553.6</v>
      </c>
      <c r="AE692" s="49" t="s">
        <v>201</v>
      </c>
      <c r="AF692" s="6">
        <f>$AD690-$AD680</f>
        <v>5212.3999999999996</v>
      </c>
    </row>
    <row r="693" spans="1:32" ht="18.399999999999999" customHeight="1">
      <c r="A693" s="39" t="s">
        <v>55</v>
      </c>
      <c r="B693" s="45"/>
      <c r="C693" s="45"/>
      <c r="D693" s="45"/>
      <c r="E693" s="45"/>
      <c r="F693" s="46"/>
      <c r="K693" s="40" t="s">
        <v>55</v>
      </c>
    </row>
    <row r="694" spans="1:32" ht="18.399999999999999" customHeight="1">
      <c r="A694" s="39" t="s">
        <v>939</v>
      </c>
      <c r="B694" s="45"/>
      <c r="C694" s="45"/>
      <c r="D694" s="45"/>
      <c r="E694" s="45"/>
      <c r="F694" s="46"/>
      <c r="K694" s="40" t="s">
        <v>939</v>
      </c>
    </row>
    <row r="695" spans="1:32" ht="18.399999999999999" customHeight="1">
      <c r="A695" s="39" t="s">
        <v>55</v>
      </c>
      <c r="B695" s="45"/>
      <c r="C695" s="45"/>
      <c r="D695" s="45"/>
      <c r="E695" s="45"/>
      <c r="F695" s="46"/>
      <c r="K695" s="40" t="s">
        <v>55</v>
      </c>
    </row>
    <row r="696" spans="1:32" ht="18.399999999999999" customHeight="1">
      <c r="A696" s="47" t="str">
        <f>CONCATENATE("    보통인부 :  _x001D_172,068_x001D_ * 1 인 / (Q * 8) = ",TEXT($AB696,"#,##0.0"))</f>
        <v xml:space="preserve">    보통인부 :  _x001D_172,068_x001D_ * 1 인 / (Q * 8) = 3,117.1</v>
      </c>
      <c r="B696" s="45">
        <f>SUM($C696,$D696,$E696)</f>
        <v>3117.1</v>
      </c>
      <c r="C696" s="45"/>
      <c r="D696" s="45">
        <f>$AB696</f>
        <v>3117.1</v>
      </c>
      <c r="E696" s="45"/>
      <c r="F696" s="46" t="s">
        <v>55</v>
      </c>
      <c r="K696" s="40" t="s">
        <v>940</v>
      </c>
      <c r="AA696" s="33" t="s">
        <v>171</v>
      </c>
      <c r="AB696" s="56">
        <f>TRUNC(노임!D3*1/($AD674*8),1)</f>
        <v>3117.1</v>
      </c>
      <c r="AC696" s="33" t="s">
        <v>172</v>
      </c>
      <c r="AD696" s="6">
        <f>$AD688+$AB696</f>
        <v>11670.7</v>
      </c>
    </row>
    <row r="697" spans="1:32" ht="18.399999999999999" customHeight="1">
      <c r="A697" s="39" t="s">
        <v>55</v>
      </c>
      <c r="B697" s="45"/>
      <c r="C697" s="45"/>
      <c r="D697" s="45"/>
      <c r="E697" s="45"/>
      <c r="F697" s="46"/>
      <c r="K697" s="40" t="s">
        <v>55</v>
      </c>
    </row>
    <row r="698" spans="1:32" ht="18.399999999999999" customHeight="1">
      <c r="A698" s="39" t="s">
        <v>197</v>
      </c>
      <c r="B698" s="50">
        <f>SUM($C698,$D698,$E698)</f>
        <v>3117.1000000000004</v>
      </c>
      <c r="C698" s="50">
        <f>$AB698</f>
        <v>0</v>
      </c>
      <c r="D698" s="50">
        <f>$AD698</f>
        <v>3117.1000000000004</v>
      </c>
      <c r="E698" s="50">
        <f>$AF698</f>
        <v>0</v>
      </c>
      <c r="F698" s="51"/>
      <c r="K698" s="40" t="s">
        <v>198</v>
      </c>
      <c r="AA698" s="49" t="s">
        <v>199</v>
      </c>
      <c r="AB698" s="6">
        <f>$AD686-$AD686</f>
        <v>0</v>
      </c>
      <c r="AC698" s="49" t="s">
        <v>200</v>
      </c>
      <c r="AD698" s="6">
        <f>$AD696-$AD688</f>
        <v>3117.1000000000004</v>
      </c>
      <c r="AE698" s="49" t="s">
        <v>201</v>
      </c>
      <c r="AF698" s="6">
        <f>$AD690-$AD690</f>
        <v>0</v>
      </c>
    </row>
    <row r="699" spans="1:32" ht="18.399999999999999" customHeight="1">
      <c r="A699" s="39" t="s">
        <v>55</v>
      </c>
      <c r="B699" s="45"/>
      <c r="C699" s="45"/>
      <c r="D699" s="45"/>
      <c r="E699" s="45"/>
      <c r="F699" s="46"/>
      <c r="K699" s="40" t="s">
        <v>55</v>
      </c>
    </row>
    <row r="700" spans="1:32" ht="18.399999999999999" customHeight="1">
      <c r="A700" s="39" t="s">
        <v>1901</v>
      </c>
      <c r="B700" s="45"/>
      <c r="C700" s="45"/>
      <c r="D700" s="45"/>
      <c r="E700" s="45"/>
      <c r="F700" s="46"/>
      <c r="K700" s="40" t="s">
        <v>1901</v>
      </c>
    </row>
    <row r="701" spans="1:32" ht="18.399999999999999" customHeight="1">
      <c r="A701" s="39" t="s">
        <v>55</v>
      </c>
      <c r="B701" s="45"/>
      <c r="C701" s="45"/>
      <c r="D701" s="45"/>
      <c r="E701" s="45"/>
      <c r="F701" s="46"/>
      <c r="K701" s="40" t="s">
        <v>55</v>
      </c>
    </row>
    <row r="702" spans="1:32" ht="18.399999999999999" customHeight="1">
      <c r="A702" s="47" t="str">
        <f>CONCATENATE("    0.008 본/hr * _x001D_83,000_x001D_ / Q = ",TEXT($AB702,"#,##0.0"))</f>
        <v xml:space="preserve">    0.008 본/hr * _x001D_83,000_x001D_ / Q = 96.2</v>
      </c>
      <c r="B702" s="45">
        <f>SUM($C702,$D702,$E702)</f>
        <v>96.2</v>
      </c>
      <c r="C702" s="45">
        <f>$AB702</f>
        <v>96.2</v>
      </c>
      <c r="D702" s="45"/>
      <c r="E702" s="45"/>
      <c r="F702" s="46" t="s">
        <v>55</v>
      </c>
      <c r="K702" s="40" t="s">
        <v>942</v>
      </c>
      <c r="AA702" s="33" t="s">
        <v>134</v>
      </c>
      <c r="AB702" s="56">
        <f>TRUNC(0.008*자재조서!E35/$AD674,1)</f>
        <v>96.2</v>
      </c>
      <c r="AC702" s="33" t="s">
        <v>135</v>
      </c>
      <c r="AD702" s="6">
        <f>$AD686+$AB702</f>
        <v>3327.5</v>
      </c>
    </row>
    <row r="703" spans="1:32" ht="18.399999999999999" customHeight="1">
      <c r="A703" s="39" t="s">
        <v>55</v>
      </c>
      <c r="B703" s="45"/>
      <c r="C703" s="45"/>
      <c r="D703" s="45"/>
      <c r="E703" s="45"/>
      <c r="F703" s="46"/>
      <c r="K703" s="40" t="s">
        <v>55</v>
      </c>
    </row>
    <row r="704" spans="1:32" ht="18.399999999999999" customHeight="1">
      <c r="A704" s="39" t="s">
        <v>197</v>
      </c>
      <c r="B704" s="50">
        <f>SUM($C704,$D704,$E704)</f>
        <v>96.199999999999818</v>
      </c>
      <c r="C704" s="50">
        <f>$AB704</f>
        <v>96.199999999999818</v>
      </c>
      <c r="D704" s="50">
        <f>$AD704</f>
        <v>0</v>
      </c>
      <c r="E704" s="50">
        <f>$AF704</f>
        <v>0</v>
      </c>
      <c r="F704" s="51"/>
      <c r="K704" s="40" t="s">
        <v>198</v>
      </c>
      <c r="AA704" s="49" t="s">
        <v>199</v>
      </c>
      <c r="AB704" s="6">
        <f>$AD702-$AD686</f>
        <v>96.199999999999818</v>
      </c>
      <c r="AC704" s="49" t="s">
        <v>200</v>
      </c>
      <c r="AD704" s="6">
        <f>$AD696-$AD696</f>
        <v>0</v>
      </c>
      <c r="AE704" s="49" t="s">
        <v>201</v>
      </c>
      <c r="AF704" s="6">
        <f>$AD690-$AD690</f>
        <v>0</v>
      </c>
    </row>
    <row r="705" spans="1:42" ht="18.399999999999999" customHeight="1">
      <c r="A705" s="39" t="s">
        <v>55</v>
      </c>
      <c r="B705" s="45"/>
      <c r="C705" s="45"/>
      <c r="D705" s="45"/>
      <c r="E705" s="45"/>
      <c r="F705" s="46"/>
      <c r="K705" s="40" t="s">
        <v>55</v>
      </c>
    </row>
    <row r="706" spans="1:42" ht="18.399999999999999" customHeight="1">
      <c r="A706" s="39" t="s">
        <v>2509</v>
      </c>
      <c r="B706" s="45"/>
      <c r="C706" s="45"/>
      <c r="D706" s="45"/>
      <c r="E706" s="45"/>
      <c r="F706" s="46"/>
      <c r="K706" s="40" t="s">
        <v>2509</v>
      </c>
    </row>
    <row r="707" spans="1:42" ht="18.399999999999999" customHeight="1">
      <c r="A707" s="39" t="s">
        <v>55</v>
      </c>
      <c r="B707" s="45"/>
      <c r="C707" s="45"/>
      <c r="D707" s="45"/>
      <c r="E707" s="45"/>
      <c r="F707" s="46"/>
      <c r="K707" s="40" t="s">
        <v>55</v>
      </c>
    </row>
    <row r="708" spans="1:42" ht="18.399999999999999" customHeight="1">
      <c r="A708" s="47" t="str">
        <f>CONCATENATE("   qo=",TEXT($AB708,"#,##0.0")," , f=1/1.50=",TEXT($AJ708,"#,##0.00")," , E=",TEXT($AN708,"#,##0.00"))</f>
        <v xml:space="preserve">   qo=0.7 , f=1/1.50=0.67 , E=0.35</v>
      </c>
      <c r="B708" s="45">
        <f>SUM($C708,$D708,$E708)</f>
        <v>0</v>
      </c>
      <c r="C708" s="45"/>
      <c r="D708" s="45"/>
      <c r="E708" s="45"/>
      <c r="F708" s="46"/>
      <c r="K708" s="48" t="str">
        <f>SUBSTITUTE(SUBSTITUTE(SUBSTITUTE("   qo=0.7 , f=1/1.50=? , E=0.35","0.7",TEXT($AB708,"#,##0.0"),1),"0.35",TEXT($AN708,"#,##0.00"),1),"_x001D_","'")</f>
        <v xml:space="preserve">   qo=0.7 , f=1/1.50=? , E=0.35</v>
      </c>
      <c r="AA708" s="49" t="s">
        <v>209</v>
      </c>
      <c r="AB708" s="57">
        <v>0.7</v>
      </c>
      <c r="AC708" s="49" t="s">
        <v>209</v>
      </c>
      <c r="AD708" s="6">
        <f>$AB708</f>
        <v>0.7</v>
      </c>
      <c r="AE708" s="49" t="s">
        <v>192</v>
      </c>
      <c r="AF708" s="56">
        <f>ROUND(1/1.5,2)</f>
        <v>0.67</v>
      </c>
      <c r="AG708" s="49" t="s">
        <v>193</v>
      </c>
      <c r="AH708" s="6">
        <f>$AF708</f>
        <v>0.67</v>
      </c>
      <c r="AI708" s="49" t="s">
        <v>2789</v>
      </c>
      <c r="AJ708" s="56">
        <f>ROUND(ROUND(1/1.5,2),2)</f>
        <v>0.67</v>
      </c>
      <c r="AK708" s="49" t="s">
        <v>2790</v>
      </c>
      <c r="AL708" s="6">
        <f>$AJ708</f>
        <v>0.67</v>
      </c>
      <c r="AM708" s="49" t="s">
        <v>191</v>
      </c>
      <c r="AN708" s="57">
        <v>0.35</v>
      </c>
      <c r="AO708" s="49" t="s">
        <v>191</v>
      </c>
      <c r="AP708" s="6">
        <f>$AN708</f>
        <v>0.35</v>
      </c>
    </row>
    <row r="709" spans="1:42" ht="18.399999999999999" customHeight="1">
      <c r="A709" s="39" t="s">
        <v>55</v>
      </c>
      <c r="B709" s="45"/>
      <c r="C709" s="45"/>
      <c r="D709" s="45"/>
      <c r="E709" s="45"/>
      <c r="F709" s="46"/>
      <c r="K709" s="40" t="s">
        <v>55</v>
      </c>
    </row>
    <row r="710" spans="1:42" ht="18.399999999999999" customHeight="1">
      <c r="A710" s="47" t="str">
        <f>CONCATENATE("   K=",TEXT($AB710,"#,##0.00")," , Cm=",TEXT($AF710,"#,##0.00")," sec(135˚)")</f>
        <v xml:space="preserve">   K=0.55 , Cm=18.00 sec(135˚)</v>
      </c>
      <c r="B710" s="45"/>
      <c r="C710" s="45"/>
      <c r="D710" s="45"/>
      <c r="E710" s="45"/>
      <c r="F710" s="46"/>
      <c r="K710" s="48" t="str">
        <f>SUBSTITUTE(SUBSTITUTE(SUBSTITUTE("   K=0.55 , Cm=18_x001D_sec(135˚)_x001D_","0.55",TEXT($AB710,"#,##0.00"),1),"18",TEXT($AF710,"#,##0"),1),"_x001D_","'")</f>
        <v xml:space="preserve">   K=0.55 , Cm=18'sec(135˚)'</v>
      </c>
      <c r="AA710" s="49" t="s">
        <v>189</v>
      </c>
      <c r="AB710" s="57">
        <v>0.55000000000000004</v>
      </c>
      <c r="AC710" s="49" t="s">
        <v>189</v>
      </c>
      <c r="AD710" s="6">
        <f>$AB710</f>
        <v>0.55000000000000004</v>
      </c>
      <c r="AE710" s="49" t="s">
        <v>194</v>
      </c>
      <c r="AF710" s="57">
        <v>18</v>
      </c>
      <c r="AG710" s="49" t="s">
        <v>194</v>
      </c>
      <c r="AH710" s="6">
        <f>$AF710</f>
        <v>18</v>
      </c>
    </row>
    <row r="711" spans="1:42" ht="18.399999999999999" customHeight="1">
      <c r="A711" s="39" t="s">
        <v>55</v>
      </c>
      <c r="B711" s="45"/>
      <c r="C711" s="45"/>
      <c r="D711" s="45"/>
      <c r="E711" s="45"/>
      <c r="F711" s="46"/>
      <c r="K711" s="40" t="s">
        <v>55</v>
      </c>
    </row>
    <row r="712" spans="1:42" ht="18.399999999999999" customHeight="1">
      <c r="A712" s="47" t="str">
        <f>CONCATENATE("   Q=3600*qo*K*f*E/Cm=",TEXT($AF712,"#,##0.00")," ㎥/Hr ")</f>
        <v xml:space="preserve">   Q=3600*qo*K*f*E/Cm=18.06 ㎥/Hr </v>
      </c>
      <c r="B712" s="45">
        <f>SUM($C712,$D712,$E712)</f>
        <v>0</v>
      </c>
      <c r="C712" s="45"/>
      <c r="D712" s="45"/>
      <c r="E712" s="45"/>
      <c r="F712" s="46"/>
      <c r="K712" s="40" t="s">
        <v>210</v>
      </c>
      <c r="AA712" s="49" t="s">
        <v>196</v>
      </c>
      <c r="AB712" s="56">
        <f>ROUND(3600*$AD708*$AD710*$AH708*$AP708/$AH710,2)</f>
        <v>18.059999999999999</v>
      </c>
      <c r="AC712" s="49" t="s">
        <v>187</v>
      </c>
      <c r="AD712" s="6">
        <f>$AB712</f>
        <v>18.059999999999999</v>
      </c>
      <c r="AE712" s="49" t="s">
        <v>2791</v>
      </c>
      <c r="AF712" s="56">
        <f>ROUND(ROUND(3600*$AD708*$AD710*$AH708*$AP708/$AH710,2),2)</f>
        <v>18.059999999999999</v>
      </c>
      <c r="AG712" s="49" t="s">
        <v>2792</v>
      </c>
      <c r="AH712" s="6">
        <f>$AF712</f>
        <v>18.059999999999999</v>
      </c>
    </row>
    <row r="713" spans="1:42" ht="18.399999999999999" customHeight="1">
      <c r="A713" s="39" t="s">
        <v>55</v>
      </c>
      <c r="B713" s="45"/>
      <c r="C713" s="45"/>
      <c r="D713" s="45"/>
      <c r="E713" s="45"/>
      <c r="F713" s="46"/>
      <c r="K713" s="40" t="s">
        <v>55</v>
      </c>
    </row>
    <row r="714" spans="1:42" ht="18.399999999999999" customHeight="1">
      <c r="A714" s="47" t="str">
        <f>CONCATENATE("    경  비  _x001D_24,554_x001D_ / Q =",TEXT($AB714,"#,##0.0"))</f>
        <v xml:space="preserve">    경  비  _x001D_24,554_x001D_ / Q =1,359.5</v>
      </c>
      <c r="B714" s="45">
        <f>SUM($C714,$D714,$E714)</f>
        <v>1359.5</v>
      </c>
      <c r="C714" s="45"/>
      <c r="D714" s="45"/>
      <c r="E714" s="45">
        <f>$AB714</f>
        <v>1359.5</v>
      </c>
      <c r="F714" s="46" t="s">
        <v>55</v>
      </c>
      <c r="K714" s="40" t="s">
        <v>2510</v>
      </c>
      <c r="AA714" s="33" t="s">
        <v>155</v>
      </c>
      <c r="AB714" s="56">
        <f>TRUNC(중기사용료목록!G6/$AD712,1)</f>
        <v>1359.5</v>
      </c>
      <c r="AC714" s="33" t="s">
        <v>156</v>
      </c>
      <c r="AD714" s="6">
        <f>$AD690+$AB714</f>
        <v>7370.7999999999993</v>
      </c>
    </row>
    <row r="715" spans="1:42" ht="18.399999999999999" customHeight="1">
      <c r="A715" s="39" t="s">
        <v>55</v>
      </c>
      <c r="B715" s="45"/>
      <c r="C715" s="45"/>
      <c r="D715" s="45"/>
      <c r="E715" s="45"/>
      <c r="F715" s="46"/>
      <c r="K715" s="40" t="s">
        <v>55</v>
      </c>
    </row>
    <row r="716" spans="1:42" ht="18.399999999999999" customHeight="1">
      <c r="A716" s="47" t="str">
        <f>CONCATENATE("    노무비  _x001D_59,020_x001D_  / Q =",TEXT($AB716,"#,##0.0"))</f>
        <v xml:space="preserve">    노무비  _x001D_59,020_x001D_  / Q =3,267.9</v>
      </c>
      <c r="B716" s="45">
        <f>SUM($C716,$D716,$E716)</f>
        <v>3267.9</v>
      </c>
      <c r="C716" s="45"/>
      <c r="D716" s="45">
        <f>$AB716</f>
        <v>3267.9</v>
      </c>
      <c r="E716" s="45"/>
      <c r="F716" s="46" t="s">
        <v>55</v>
      </c>
      <c r="K716" s="40" t="s">
        <v>2511</v>
      </c>
      <c r="AA716" s="33" t="s">
        <v>171</v>
      </c>
      <c r="AB716" s="56">
        <f>TRUNC(중기사용료목록!F6/$AD712,1)</f>
        <v>3267.9</v>
      </c>
      <c r="AC716" s="33" t="s">
        <v>172</v>
      </c>
      <c r="AD716" s="6">
        <f>$AD696+$AB716</f>
        <v>14938.6</v>
      </c>
    </row>
    <row r="717" spans="1:42" ht="18.399999999999999" customHeight="1">
      <c r="A717" s="39" t="s">
        <v>55</v>
      </c>
      <c r="B717" s="45"/>
      <c r="C717" s="45"/>
      <c r="D717" s="45"/>
      <c r="E717" s="45"/>
      <c r="F717" s="46"/>
      <c r="K717" s="40" t="s">
        <v>55</v>
      </c>
    </row>
    <row r="718" spans="1:42" ht="18.399999999999999" customHeight="1">
      <c r="A718" s="47" t="str">
        <f>CONCATENATE("    재료비  _x001D_23,449_x001D_  / Q =",TEXT($AB718,"#,##0.0"))</f>
        <v xml:space="preserve">    재료비  _x001D_23,449_x001D_  / Q =1,298.3</v>
      </c>
      <c r="B718" s="45">
        <f>SUM($C718,$D718,$E718)</f>
        <v>1298.3</v>
      </c>
      <c r="C718" s="45">
        <f>$AB718</f>
        <v>1298.3</v>
      </c>
      <c r="D718" s="45"/>
      <c r="E718" s="45"/>
      <c r="F718" s="46" t="s">
        <v>55</v>
      </c>
      <c r="K718" s="40" t="s">
        <v>2512</v>
      </c>
      <c r="AA718" s="33" t="s">
        <v>134</v>
      </c>
      <c r="AB718" s="56">
        <f>TRUNC(중기사용료목록!E6/$AD712,1)</f>
        <v>1298.3</v>
      </c>
      <c r="AC718" s="33" t="s">
        <v>135</v>
      </c>
      <c r="AD718" s="6">
        <f>$AD702+$AB718</f>
        <v>4625.8</v>
      </c>
    </row>
    <row r="719" spans="1:42" ht="18.399999999999999" customHeight="1">
      <c r="A719" s="39" t="s">
        <v>55</v>
      </c>
      <c r="B719" s="45"/>
      <c r="C719" s="45"/>
      <c r="D719" s="45"/>
      <c r="E719" s="45"/>
      <c r="F719" s="46"/>
      <c r="K719" s="40" t="s">
        <v>55</v>
      </c>
    </row>
    <row r="720" spans="1:42" ht="18.399999999999999" customHeight="1">
      <c r="A720" s="39" t="s">
        <v>211</v>
      </c>
      <c r="B720" s="50">
        <f>SUM($C720,$D720,$E720)</f>
        <v>5925.7</v>
      </c>
      <c r="C720" s="50">
        <f>$AB720</f>
        <v>1298.3000000000002</v>
      </c>
      <c r="D720" s="50">
        <f>$AD720</f>
        <v>3267.8999999999996</v>
      </c>
      <c r="E720" s="50">
        <f>$AF720</f>
        <v>1359.5</v>
      </c>
      <c r="F720" s="51"/>
      <c r="K720" s="40" t="s">
        <v>212</v>
      </c>
      <c r="AA720" s="49" t="s">
        <v>199</v>
      </c>
      <c r="AB720" s="6">
        <f>$AD718-$AD702</f>
        <v>1298.3000000000002</v>
      </c>
      <c r="AC720" s="49" t="s">
        <v>200</v>
      </c>
      <c r="AD720" s="6">
        <f>$AD716-$AD696</f>
        <v>3267.8999999999996</v>
      </c>
      <c r="AE720" s="49" t="s">
        <v>201</v>
      </c>
      <c r="AF720" s="6">
        <f>$AD714-$AD690</f>
        <v>1359.5</v>
      </c>
    </row>
    <row r="721" spans="1:34" ht="18.399999999999999" customHeight="1">
      <c r="A721" s="39"/>
      <c r="B721" s="40"/>
      <c r="C721" s="40"/>
      <c r="D721" s="40"/>
      <c r="E721" s="40"/>
      <c r="F721" s="41"/>
    </row>
    <row r="722" spans="1:34" ht="18.399999999999999" customHeight="1" thickBot="1">
      <c r="A722" s="52" t="s">
        <v>202</v>
      </c>
      <c r="B722" s="43">
        <f>SUM($C722,$D722,$E722)</f>
        <v>26933</v>
      </c>
      <c r="C722" s="43">
        <f>TRUNC(SUM($AD718),0)</f>
        <v>4625</v>
      </c>
      <c r="D722" s="43">
        <f>TRUNC(SUM($AD716),0)</f>
        <v>14938</v>
      </c>
      <c r="E722" s="43">
        <f>TRUNC(SUM($AD714),0)</f>
        <v>7370</v>
      </c>
      <c r="F722" s="53"/>
    </row>
    <row r="723" spans="1:34" ht="18.399999999999999" customHeight="1">
      <c r="A723" s="39"/>
      <c r="B723" s="40"/>
      <c r="C723" s="40"/>
      <c r="D723" s="40"/>
      <c r="E723" s="40"/>
      <c r="F723" s="41"/>
    </row>
    <row r="724" spans="1:34" ht="18.399999999999999" customHeight="1" thickBot="1">
      <c r="A724" s="39" t="s">
        <v>1902</v>
      </c>
      <c r="B724" s="42">
        <f>$B777</f>
        <v>21435</v>
      </c>
      <c r="C724" s="42">
        <f>$C777</f>
        <v>1837</v>
      </c>
      <c r="D724" s="42">
        <f>$D777</f>
        <v>18467</v>
      </c>
      <c r="E724" s="42">
        <f>$E777</f>
        <v>1131</v>
      </c>
      <c r="F724" s="41" t="s">
        <v>772</v>
      </c>
      <c r="G724" s="185" t="s">
        <v>86</v>
      </c>
      <c r="H724" s="185" t="s">
        <v>643</v>
      </c>
      <c r="K724" s="185">
        <v>1</v>
      </c>
      <c r="Y724" s="6" t="b">
        <f>EXACT($Z724,$B777)</f>
        <v>1</v>
      </c>
      <c r="Z724" s="43">
        <v>21435</v>
      </c>
    </row>
    <row r="725" spans="1:34" ht="18.399999999999999" customHeight="1">
      <c r="A725" s="44"/>
      <c r="B725" s="40"/>
      <c r="C725" s="40"/>
      <c r="D725" s="40"/>
      <c r="E725" s="40"/>
      <c r="F725" s="41"/>
    </row>
    <row r="726" spans="1:34" ht="18.399999999999999" customHeight="1">
      <c r="A726" s="39" t="s">
        <v>55</v>
      </c>
      <c r="B726" s="40"/>
      <c r="C726" s="40"/>
      <c r="D726" s="40"/>
      <c r="E726" s="40"/>
      <c r="F726" s="41"/>
      <c r="G726" s="185" t="s">
        <v>55</v>
      </c>
      <c r="I726" s="185" t="s">
        <v>74</v>
      </c>
      <c r="J726" s="185" t="s">
        <v>55</v>
      </c>
      <c r="K726" s="185" t="s">
        <v>87</v>
      </c>
    </row>
    <row r="727" spans="1:34" ht="18.399999999999999" customHeight="1">
      <c r="A727" s="39" t="s">
        <v>970</v>
      </c>
      <c r="B727" s="45"/>
      <c r="C727" s="45"/>
      <c r="D727" s="45"/>
      <c r="E727" s="45"/>
      <c r="F727" s="46"/>
      <c r="K727" s="40" t="s">
        <v>971</v>
      </c>
    </row>
    <row r="728" spans="1:34" ht="18.399999999999999" customHeight="1">
      <c r="A728" s="39" t="s">
        <v>55</v>
      </c>
      <c r="B728" s="45"/>
      <c r="C728" s="45"/>
      <c r="D728" s="45"/>
      <c r="E728" s="45"/>
      <c r="F728" s="46"/>
      <c r="K728" s="40" t="s">
        <v>55</v>
      </c>
    </row>
    <row r="729" spans="1:34" ht="18.399999999999999" customHeight="1">
      <c r="A729" s="39" t="s">
        <v>972</v>
      </c>
      <c r="B729" s="45"/>
      <c r="C729" s="45"/>
      <c r="D729" s="45"/>
      <c r="E729" s="45"/>
      <c r="F729" s="46"/>
      <c r="K729" s="40" t="s">
        <v>973</v>
      </c>
    </row>
    <row r="730" spans="1:34" ht="18.399999999999999" customHeight="1">
      <c r="A730" s="39" t="s">
        <v>55</v>
      </c>
      <c r="B730" s="45"/>
      <c r="C730" s="45"/>
      <c r="D730" s="45"/>
      <c r="E730" s="45"/>
      <c r="F730" s="46"/>
      <c r="K730" s="40" t="s">
        <v>55</v>
      </c>
    </row>
    <row r="731" spans="1:34" ht="18.399999999999999" customHeight="1">
      <c r="A731" s="39" t="s">
        <v>974</v>
      </c>
      <c r="B731" s="45"/>
      <c r="C731" s="45"/>
      <c r="D731" s="45"/>
      <c r="E731" s="45"/>
      <c r="F731" s="46"/>
      <c r="K731" s="40" t="s">
        <v>975</v>
      </c>
    </row>
    <row r="732" spans="1:34" ht="18.399999999999999" customHeight="1">
      <c r="A732" s="39" t="s">
        <v>55</v>
      </c>
      <c r="B732" s="45"/>
      <c r="C732" s="45"/>
      <c r="D732" s="45"/>
      <c r="E732" s="45"/>
      <c r="F732" s="46"/>
      <c r="K732" s="40" t="s">
        <v>55</v>
      </c>
    </row>
    <row r="733" spans="1:34" ht="18.399999999999999" customHeight="1">
      <c r="A733" s="47" t="str">
        <f>CONCATENATE("      Q = 320  ㎡/일  / 8   hr/일  = ",TEXT($AF733,"#,##0.00"),"  ㎡/hr ")</f>
        <v xml:space="preserve">      Q = 320  ㎡/일  / 8   hr/일  = 40.00  ㎡/hr </v>
      </c>
      <c r="B733" s="45">
        <f>SUM($C733,$D733,$E733)</f>
        <v>0</v>
      </c>
      <c r="C733" s="45"/>
      <c r="D733" s="45"/>
      <c r="E733" s="45"/>
      <c r="F733" s="46"/>
      <c r="K733" s="40" t="s">
        <v>976</v>
      </c>
      <c r="AA733" s="49" t="s">
        <v>196</v>
      </c>
      <c r="AB733" s="56">
        <f>ROUND(320/8,2)</f>
        <v>40</v>
      </c>
      <c r="AC733" s="49" t="s">
        <v>187</v>
      </c>
      <c r="AD733" s="6">
        <f>$AB733</f>
        <v>40</v>
      </c>
      <c r="AE733" s="49" t="s">
        <v>2793</v>
      </c>
      <c r="AF733" s="56">
        <f>ROUND(ROUND(320/8,2),2)</f>
        <v>40</v>
      </c>
      <c r="AG733" s="49" t="s">
        <v>2794</v>
      </c>
      <c r="AH733" s="6">
        <f>$AF733</f>
        <v>40</v>
      </c>
    </row>
    <row r="734" spans="1:34" ht="18.399999999999999" customHeight="1">
      <c r="A734" s="39" t="s">
        <v>55</v>
      </c>
      <c r="B734" s="45"/>
      <c r="C734" s="45"/>
      <c r="D734" s="45"/>
      <c r="E734" s="45"/>
      <c r="F734" s="46"/>
      <c r="K734" s="40" t="s">
        <v>55</v>
      </c>
    </row>
    <row r="735" spans="1:34" ht="18.399999999999999" customHeight="1">
      <c r="A735" s="39" t="s">
        <v>55</v>
      </c>
      <c r="B735" s="45"/>
      <c r="C735" s="45"/>
      <c r="D735" s="45"/>
      <c r="E735" s="45"/>
      <c r="F735" s="46"/>
      <c r="K735" s="40" t="s">
        <v>55</v>
      </c>
    </row>
    <row r="736" spans="1:34" ht="18.399999999999999" customHeight="1">
      <c r="A736" s="39" t="s">
        <v>977</v>
      </c>
      <c r="B736" s="45"/>
      <c r="C736" s="45"/>
      <c r="D736" s="45"/>
      <c r="E736" s="45"/>
      <c r="F736" s="46"/>
      <c r="K736" s="40" t="s">
        <v>978</v>
      </c>
    </row>
    <row r="737" spans="1:34" ht="18.399999999999999" customHeight="1">
      <c r="A737" s="39" t="s">
        <v>55</v>
      </c>
      <c r="B737" s="45"/>
      <c r="C737" s="45"/>
      <c r="D737" s="45"/>
      <c r="E737" s="45"/>
      <c r="F737" s="46"/>
      <c r="K737" s="40" t="s">
        <v>55</v>
      </c>
    </row>
    <row r="738" spans="1:34" ht="18.399999999999999" customHeight="1">
      <c r="A738" s="47" t="str">
        <f>CONCATENATE("     재료비: (_x001D_2,011_x001D_ / ",TEXT($AB738,"#,##0.00"),") * 3  회 = ",TEXT($AF738,"#,##0.0"))</f>
        <v xml:space="preserve">     재료비: (_x001D_2,011_x001D_ / 40.00) * 3  회 = 150.8</v>
      </c>
      <c r="B738" s="45">
        <f>SUM($C738,$D738,$E738)</f>
        <v>150.80000000000001</v>
      </c>
      <c r="C738" s="45">
        <f>$AF738</f>
        <v>150.80000000000001</v>
      </c>
      <c r="D738" s="45"/>
      <c r="E738" s="45"/>
      <c r="F738" s="46" t="s">
        <v>55</v>
      </c>
      <c r="K738" s="40" t="s">
        <v>979</v>
      </c>
      <c r="AA738" s="49" t="s">
        <v>2795</v>
      </c>
      <c r="AB738" s="56">
        <f>$AD733</f>
        <v>40</v>
      </c>
      <c r="AC738" s="49" t="s">
        <v>2796</v>
      </c>
      <c r="AD738" s="6">
        <f>$AB738</f>
        <v>40</v>
      </c>
      <c r="AE738" s="33" t="s">
        <v>134</v>
      </c>
      <c r="AF738" s="56">
        <f>TRUNC((중기사용료목록!E23/$AD738)*3,1)</f>
        <v>150.80000000000001</v>
      </c>
      <c r="AG738" s="33" t="s">
        <v>135</v>
      </c>
      <c r="AH738" s="6">
        <f>$AF738</f>
        <v>150.80000000000001</v>
      </c>
    </row>
    <row r="739" spans="1:34" ht="18.399999999999999" customHeight="1">
      <c r="A739" s="47" t="str">
        <f>CONCATENATE("     노무비: (_x001D_36,248_x001D_ / ",TEXT($AB739,"#,##0.00"),") * 3  회  = ",TEXT($AF739,"#,##0.0"))</f>
        <v xml:space="preserve">     노무비: (_x001D_36,248_x001D_ / 40.00) * 3  회  = 2,718.6</v>
      </c>
      <c r="B739" s="45">
        <f>SUM($C739,$D739,$E739)</f>
        <v>2718.6</v>
      </c>
      <c r="C739" s="45"/>
      <c r="D739" s="45">
        <f>$AF739</f>
        <v>2718.6</v>
      </c>
      <c r="E739" s="45"/>
      <c r="F739" s="46" t="s">
        <v>55</v>
      </c>
      <c r="K739" s="40" t="s">
        <v>980</v>
      </c>
      <c r="AA739" s="49" t="s">
        <v>1903</v>
      </c>
      <c r="AB739" s="56">
        <f>$AD733</f>
        <v>40</v>
      </c>
      <c r="AC739" s="49" t="s">
        <v>1904</v>
      </c>
      <c r="AD739" s="6">
        <f>$AB739</f>
        <v>40</v>
      </c>
      <c r="AE739" s="33" t="s">
        <v>171</v>
      </c>
      <c r="AF739" s="56">
        <f>TRUNC((중기사용료목록!F23/$AD739)*3,1)</f>
        <v>2718.6</v>
      </c>
      <c r="AG739" s="33" t="s">
        <v>172</v>
      </c>
      <c r="AH739" s="6">
        <f>$AF739</f>
        <v>2718.6</v>
      </c>
    </row>
    <row r="740" spans="1:34" ht="18.399999999999999" customHeight="1">
      <c r="A740" s="47" t="str">
        <f>CONCATENATE("     경  비: (_x001D_620_x001D_ / ",TEXT($AB740,"#,##0.00"),") * 3  회  = ",TEXT($AF740,"#,##0.0"))</f>
        <v xml:space="preserve">     경  비: (_x001D_620_x001D_ / 40.00) * 3  회  = 46.5</v>
      </c>
      <c r="B740" s="45">
        <f>SUM($C740,$D740,$E740)</f>
        <v>46.5</v>
      </c>
      <c r="C740" s="45"/>
      <c r="D740" s="45"/>
      <c r="E740" s="45">
        <f>$AF740</f>
        <v>46.5</v>
      </c>
      <c r="F740" s="46" t="s">
        <v>55</v>
      </c>
      <c r="K740" s="40" t="s">
        <v>981</v>
      </c>
      <c r="AA740" s="49" t="s">
        <v>1905</v>
      </c>
      <c r="AB740" s="56">
        <f>$AD733</f>
        <v>40</v>
      </c>
      <c r="AC740" s="49" t="s">
        <v>1906</v>
      </c>
      <c r="AD740" s="6">
        <f>$AB740</f>
        <v>40</v>
      </c>
      <c r="AE740" s="33" t="s">
        <v>155</v>
      </c>
      <c r="AF740" s="56">
        <f>TRUNC((중기사용료목록!G23/$AD740)*3,1)</f>
        <v>46.5</v>
      </c>
      <c r="AG740" s="33" t="s">
        <v>156</v>
      </c>
      <c r="AH740" s="6">
        <f>$AF740</f>
        <v>46.5</v>
      </c>
    </row>
    <row r="741" spans="1:34" ht="18.399999999999999" customHeight="1">
      <c r="A741" s="39" t="s">
        <v>55</v>
      </c>
      <c r="B741" s="45"/>
      <c r="C741" s="45"/>
      <c r="D741" s="45"/>
      <c r="E741" s="45"/>
      <c r="F741" s="46"/>
      <c r="K741" s="40" t="s">
        <v>55</v>
      </c>
    </row>
    <row r="742" spans="1:34" ht="18.399999999999999" customHeight="1">
      <c r="A742" s="39" t="s">
        <v>982</v>
      </c>
      <c r="B742" s="50">
        <f>SUM($C742,$D742,$E742)</f>
        <v>2915.9</v>
      </c>
      <c r="C742" s="50">
        <f>$AB742</f>
        <v>150.80000000000001</v>
      </c>
      <c r="D742" s="50">
        <f>$AD742</f>
        <v>2718.6</v>
      </c>
      <c r="E742" s="50">
        <f>$AF742</f>
        <v>46.5</v>
      </c>
      <c r="F742" s="51"/>
      <c r="K742" s="40" t="s">
        <v>983</v>
      </c>
      <c r="AA742" s="49" t="s">
        <v>199</v>
      </c>
      <c r="AB742" s="6">
        <f>$AH738</f>
        <v>150.80000000000001</v>
      </c>
      <c r="AC742" s="49" t="s">
        <v>200</v>
      </c>
      <c r="AD742" s="6">
        <f>$AH739</f>
        <v>2718.6</v>
      </c>
      <c r="AE742" s="49" t="s">
        <v>201</v>
      </c>
      <c r="AF742" s="6">
        <f>$AH740</f>
        <v>46.5</v>
      </c>
    </row>
    <row r="743" spans="1:34" ht="18.399999999999999" customHeight="1">
      <c r="A743" s="39" t="s">
        <v>55</v>
      </c>
      <c r="B743" s="45"/>
      <c r="C743" s="45"/>
      <c r="D743" s="45"/>
      <c r="E743" s="45"/>
      <c r="F743" s="46"/>
      <c r="K743" s="40" t="s">
        <v>55</v>
      </c>
    </row>
    <row r="744" spans="1:34" ht="18.399999999999999" customHeight="1">
      <c r="A744" s="39" t="s">
        <v>984</v>
      </c>
      <c r="B744" s="45"/>
      <c r="C744" s="45"/>
      <c r="D744" s="45"/>
      <c r="E744" s="45"/>
      <c r="F744" s="46"/>
      <c r="K744" s="40" t="s">
        <v>985</v>
      </c>
    </row>
    <row r="745" spans="1:34" ht="18.399999999999999" customHeight="1">
      <c r="A745" s="39" t="s">
        <v>55</v>
      </c>
      <c r="B745" s="45"/>
      <c r="C745" s="45"/>
      <c r="D745" s="45"/>
      <c r="E745" s="45"/>
      <c r="F745" s="46"/>
      <c r="K745" s="40" t="s">
        <v>55</v>
      </c>
    </row>
    <row r="746" spans="1:34" ht="18.399999999999999" customHeight="1">
      <c r="A746" s="47" t="str">
        <f>CONCATENATE("     재료비 :  _x001D_4,119_x001D_ / ",TEXT($AB746,"#,##0.00")," * 3  회  = ",TEXT($AF746,"#,##0.0"))</f>
        <v xml:space="preserve">     재료비 :  _x001D_4,119_x001D_ / 40.00 * 3  회  = 308.9</v>
      </c>
      <c r="B746" s="45">
        <f>SUM($C746,$D746,$E746)</f>
        <v>308.89999999999998</v>
      </c>
      <c r="C746" s="45">
        <f>$AF746</f>
        <v>308.89999999999998</v>
      </c>
      <c r="D746" s="45"/>
      <c r="E746" s="45"/>
      <c r="F746" s="46" t="s">
        <v>55</v>
      </c>
      <c r="K746" s="40" t="s">
        <v>986</v>
      </c>
      <c r="AA746" s="49" t="s">
        <v>2797</v>
      </c>
      <c r="AB746" s="56">
        <f>$AD733</f>
        <v>40</v>
      </c>
      <c r="AC746" s="49" t="s">
        <v>2798</v>
      </c>
      <c r="AD746" s="6">
        <f>$AB746</f>
        <v>40</v>
      </c>
      <c r="AE746" s="33" t="s">
        <v>134</v>
      </c>
      <c r="AF746" s="56">
        <f>TRUNC(중기사용료목록!E20/$AD746*3,1)</f>
        <v>308.89999999999998</v>
      </c>
      <c r="AG746" s="33" t="s">
        <v>135</v>
      </c>
      <c r="AH746" s="6">
        <f>$AH738+$AF746</f>
        <v>459.7</v>
      </c>
    </row>
    <row r="747" spans="1:34" ht="18.399999999999999" customHeight="1">
      <c r="A747" s="47" t="str">
        <f>CONCATENATE("     노무비 :  _x001D_36,248_x001D_ / ",TEXT($AB747,"#,##0.00")," * 3  회  = ",TEXT($AF747,"#,##0.0"))</f>
        <v xml:space="preserve">     노무비 :  _x001D_36,248_x001D_ / 40.00 * 3  회  = 2,718.6</v>
      </c>
      <c r="B747" s="45">
        <f>SUM($C747,$D747,$E747)</f>
        <v>2718.6</v>
      </c>
      <c r="C747" s="45"/>
      <c r="D747" s="45">
        <f>$AF747</f>
        <v>2718.6</v>
      </c>
      <c r="E747" s="45"/>
      <c r="F747" s="46" t="s">
        <v>55</v>
      </c>
      <c r="K747" s="40" t="s">
        <v>987</v>
      </c>
      <c r="AA747" s="49" t="s">
        <v>1907</v>
      </c>
      <c r="AB747" s="56">
        <f>$AD733</f>
        <v>40</v>
      </c>
      <c r="AC747" s="49" t="s">
        <v>1908</v>
      </c>
      <c r="AD747" s="6">
        <f>$AB747</f>
        <v>40</v>
      </c>
      <c r="AE747" s="33" t="s">
        <v>171</v>
      </c>
      <c r="AF747" s="56">
        <f>TRUNC(중기사용료목록!F20/$AD747*3,1)</f>
        <v>2718.6</v>
      </c>
      <c r="AG747" s="33" t="s">
        <v>172</v>
      </c>
      <c r="AH747" s="6">
        <f>$AH739+$AF747</f>
        <v>5437.2</v>
      </c>
    </row>
    <row r="748" spans="1:34" ht="18.399999999999999" customHeight="1">
      <c r="A748" s="47" t="str">
        <f>CONCATENATE("     경  비 :  _x001D_1,967_x001D_ / ",TEXT($AB748,"#,##0.00")," * 3  회  = ",TEXT($AF748,"#,##0.0"))</f>
        <v xml:space="preserve">     경  비 :  _x001D_1,967_x001D_ / 40.00 * 3  회  = 147.5</v>
      </c>
      <c r="B748" s="45">
        <f>SUM($C748,$D748,$E748)</f>
        <v>147.5</v>
      </c>
      <c r="C748" s="45"/>
      <c r="D748" s="45"/>
      <c r="E748" s="45">
        <f>$AF748</f>
        <v>147.5</v>
      </c>
      <c r="F748" s="46" t="s">
        <v>55</v>
      </c>
      <c r="K748" s="40" t="s">
        <v>988</v>
      </c>
      <c r="AA748" s="49" t="s">
        <v>1909</v>
      </c>
      <c r="AB748" s="56">
        <f>$AD733</f>
        <v>40</v>
      </c>
      <c r="AC748" s="49" t="s">
        <v>1910</v>
      </c>
      <c r="AD748" s="6">
        <f>$AB748</f>
        <v>40</v>
      </c>
      <c r="AE748" s="33" t="s">
        <v>155</v>
      </c>
      <c r="AF748" s="56">
        <f>TRUNC(중기사용료목록!G20/$AD748*3,1)</f>
        <v>147.5</v>
      </c>
      <c r="AG748" s="33" t="s">
        <v>156</v>
      </c>
      <c r="AH748" s="6">
        <f>$AH740+$AF748</f>
        <v>194</v>
      </c>
    </row>
    <row r="749" spans="1:34" ht="18.399999999999999" customHeight="1">
      <c r="A749" s="39" t="s">
        <v>982</v>
      </c>
      <c r="B749" s="50">
        <f>SUM($C749,$D749,$E749)</f>
        <v>3175</v>
      </c>
      <c r="C749" s="50">
        <f>$AB749</f>
        <v>308.89999999999998</v>
      </c>
      <c r="D749" s="50">
        <f>$AD749</f>
        <v>2718.6</v>
      </c>
      <c r="E749" s="50">
        <f>$AF749</f>
        <v>147.5</v>
      </c>
      <c r="F749" s="51"/>
      <c r="K749" s="40" t="s">
        <v>983</v>
      </c>
      <c r="AA749" s="49" t="s">
        <v>199</v>
      </c>
      <c r="AB749" s="6">
        <f>$AH746-$AH738</f>
        <v>308.89999999999998</v>
      </c>
      <c r="AC749" s="49" t="s">
        <v>200</v>
      </c>
      <c r="AD749" s="6">
        <f>$AH747-$AH739</f>
        <v>2718.6</v>
      </c>
      <c r="AE749" s="49" t="s">
        <v>201</v>
      </c>
      <c r="AF749" s="6">
        <f>$AH748-$AH740</f>
        <v>147.5</v>
      </c>
    </row>
    <row r="750" spans="1:34" ht="18.399999999999999" customHeight="1">
      <c r="A750" s="39" t="s">
        <v>55</v>
      </c>
      <c r="B750" s="45"/>
      <c r="C750" s="45"/>
      <c r="D750" s="45"/>
      <c r="E750" s="45"/>
      <c r="F750" s="46"/>
      <c r="K750" s="40" t="s">
        <v>55</v>
      </c>
    </row>
    <row r="751" spans="1:34" ht="18.399999999999999" customHeight="1">
      <c r="A751" s="39" t="s">
        <v>989</v>
      </c>
      <c r="B751" s="45"/>
      <c r="C751" s="45"/>
      <c r="D751" s="45"/>
      <c r="E751" s="45"/>
      <c r="F751" s="46"/>
      <c r="K751" s="40" t="s">
        <v>990</v>
      </c>
    </row>
    <row r="752" spans="1:34" ht="18.399999999999999" customHeight="1">
      <c r="A752" s="39" t="s">
        <v>55</v>
      </c>
      <c r="B752" s="45"/>
      <c r="C752" s="45"/>
      <c r="D752" s="45"/>
      <c r="E752" s="45"/>
      <c r="F752" s="46"/>
      <c r="K752" s="40" t="s">
        <v>55</v>
      </c>
    </row>
    <row r="753" spans="1:34" ht="18.399999999999999" customHeight="1">
      <c r="A753" s="47" t="str">
        <f>CONCATENATE("     재료비 :  _x001D_8,351_x001D_ / ",TEXT($AB753,"#,##0.00")," * 3  회 = ",TEXT($AF753,"#,##0.0"))</f>
        <v xml:space="preserve">     재료비 :  _x001D_8,351_x001D_ / 40.00 * 3  회 = 626.3</v>
      </c>
      <c r="B753" s="45">
        <f>SUM($C753,$D753,$E753)</f>
        <v>626.29999999999995</v>
      </c>
      <c r="C753" s="45">
        <f>$AF753</f>
        <v>626.29999999999995</v>
      </c>
      <c r="D753" s="45"/>
      <c r="E753" s="45"/>
      <c r="F753" s="46" t="s">
        <v>55</v>
      </c>
      <c r="K753" s="40" t="s">
        <v>991</v>
      </c>
      <c r="AA753" s="49" t="s">
        <v>2799</v>
      </c>
      <c r="AB753" s="56">
        <f>$AD733</f>
        <v>40</v>
      </c>
      <c r="AC753" s="49" t="s">
        <v>2800</v>
      </c>
      <c r="AD753" s="6">
        <f>$AB753</f>
        <v>40</v>
      </c>
      <c r="AE753" s="33" t="s">
        <v>134</v>
      </c>
      <c r="AF753" s="56">
        <f>TRUNC(중기사용료목록!E13/$AD753*3,1)</f>
        <v>626.29999999999995</v>
      </c>
      <c r="AG753" s="33" t="s">
        <v>135</v>
      </c>
      <c r="AH753" s="6">
        <f>$AH746+$AF753</f>
        <v>1086</v>
      </c>
    </row>
    <row r="754" spans="1:34" ht="18.399999999999999" customHeight="1">
      <c r="A754" s="47" t="str">
        <f>CONCATENATE("     노무비 :  _x001D_59,020_x001D_ / ",TEXT($AB754,"#,##0.00")," * 3  회 = ",TEXT($AF754,"#,##0.0"))</f>
        <v xml:space="preserve">     노무비 :  _x001D_59,020_x001D_ / 40.00 * 3  회 = 4,426.5</v>
      </c>
      <c r="B754" s="45">
        <f>SUM($C754,$D754,$E754)</f>
        <v>4426.5</v>
      </c>
      <c r="C754" s="45"/>
      <c r="D754" s="45">
        <f>$AF754</f>
        <v>4426.5</v>
      </c>
      <c r="E754" s="45"/>
      <c r="F754" s="46" t="s">
        <v>55</v>
      </c>
      <c r="K754" s="40" t="s">
        <v>992</v>
      </c>
      <c r="AA754" s="49" t="s">
        <v>1911</v>
      </c>
      <c r="AB754" s="56">
        <f>$AD733</f>
        <v>40</v>
      </c>
      <c r="AC754" s="49" t="s">
        <v>1912</v>
      </c>
      <c r="AD754" s="6">
        <f>$AB754</f>
        <v>40</v>
      </c>
      <c r="AE754" s="33" t="s">
        <v>171</v>
      </c>
      <c r="AF754" s="56">
        <f>TRUNC(중기사용료목록!F13/$AD754*3,1)</f>
        <v>4426.5</v>
      </c>
      <c r="AG754" s="33" t="s">
        <v>172</v>
      </c>
      <c r="AH754" s="6">
        <f>$AH747+$AF754</f>
        <v>9863.7000000000007</v>
      </c>
    </row>
    <row r="755" spans="1:34" ht="18.399999999999999" customHeight="1">
      <c r="A755" s="47" t="str">
        <f>CONCATENATE("     경  비 :  _x001D_7,505_x001D_ / ",TEXT($AB755,"#,##0.00")," * 3  회 = ",TEXT($AF755,"#,##0.0"))</f>
        <v xml:space="preserve">     경  비 :  _x001D_7,505_x001D_ / 40.00 * 3  회 = 562.8</v>
      </c>
      <c r="B755" s="45">
        <f>SUM($C755,$D755,$E755)</f>
        <v>562.79999999999995</v>
      </c>
      <c r="C755" s="45"/>
      <c r="D755" s="45"/>
      <c r="E755" s="45">
        <f>$AF755</f>
        <v>562.79999999999995</v>
      </c>
      <c r="F755" s="46" t="s">
        <v>55</v>
      </c>
      <c r="K755" s="40" t="s">
        <v>993</v>
      </c>
      <c r="AA755" s="49" t="s">
        <v>1913</v>
      </c>
      <c r="AB755" s="56">
        <f>$AD733</f>
        <v>40</v>
      </c>
      <c r="AC755" s="49" t="s">
        <v>1914</v>
      </c>
      <c r="AD755" s="6">
        <f>$AB755</f>
        <v>40</v>
      </c>
      <c r="AE755" s="33" t="s">
        <v>155</v>
      </c>
      <c r="AF755" s="56">
        <f>TRUNC(중기사용료목록!G13/$AD755*3,1)</f>
        <v>562.79999999999995</v>
      </c>
      <c r="AG755" s="33" t="s">
        <v>156</v>
      </c>
      <c r="AH755" s="6">
        <f>$AH748+$AF755</f>
        <v>756.8</v>
      </c>
    </row>
    <row r="756" spans="1:34" ht="18.399999999999999" customHeight="1">
      <c r="A756" s="39" t="s">
        <v>55</v>
      </c>
      <c r="B756" s="45"/>
      <c r="C756" s="45"/>
      <c r="D756" s="45"/>
      <c r="E756" s="45"/>
      <c r="F756" s="46"/>
      <c r="K756" s="40" t="s">
        <v>55</v>
      </c>
    </row>
    <row r="757" spans="1:34" ht="18.399999999999999" customHeight="1">
      <c r="A757" s="39" t="s">
        <v>982</v>
      </c>
      <c r="B757" s="50">
        <f>SUM($C757,$D757,$E757)</f>
        <v>5615.6000000000013</v>
      </c>
      <c r="C757" s="50">
        <f>$AB757</f>
        <v>626.29999999999995</v>
      </c>
      <c r="D757" s="50">
        <f>$AD757</f>
        <v>4426.5000000000009</v>
      </c>
      <c r="E757" s="50">
        <f>$AF757</f>
        <v>562.79999999999995</v>
      </c>
      <c r="F757" s="51"/>
      <c r="K757" s="40" t="s">
        <v>983</v>
      </c>
      <c r="AA757" s="49" t="s">
        <v>199</v>
      </c>
      <c r="AB757" s="6">
        <f>$AH753-$AH746</f>
        <v>626.29999999999995</v>
      </c>
      <c r="AC757" s="49" t="s">
        <v>200</v>
      </c>
      <c r="AD757" s="6">
        <f>$AH754-$AH747</f>
        <v>4426.5000000000009</v>
      </c>
      <c r="AE757" s="49" t="s">
        <v>201</v>
      </c>
      <c r="AF757" s="6">
        <f>$AH755-$AH748</f>
        <v>562.79999999999995</v>
      </c>
    </row>
    <row r="758" spans="1:34" ht="18.399999999999999" customHeight="1">
      <c r="A758" s="39" t="s">
        <v>55</v>
      </c>
      <c r="B758" s="45"/>
      <c r="C758" s="45"/>
      <c r="D758" s="45"/>
      <c r="E758" s="45"/>
      <c r="F758" s="46"/>
      <c r="K758" s="40" t="s">
        <v>55</v>
      </c>
    </row>
    <row r="759" spans="1:34" ht="18.399999999999999" customHeight="1">
      <c r="A759" s="39" t="s">
        <v>994</v>
      </c>
      <c r="B759" s="45"/>
      <c r="C759" s="45"/>
      <c r="D759" s="45"/>
      <c r="E759" s="45"/>
      <c r="F759" s="46"/>
      <c r="K759" s="40" t="s">
        <v>995</v>
      </c>
    </row>
    <row r="760" spans="1:34" ht="18.399999999999999" customHeight="1">
      <c r="A760" s="39" t="s">
        <v>55</v>
      </c>
      <c r="B760" s="45"/>
      <c r="C760" s="45"/>
      <c r="D760" s="45"/>
      <c r="E760" s="45"/>
      <c r="F760" s="46"/>
      <c r="K760" s="40" t="s">
        <v>55</v>
      </c>
    </row>
    <row r="761" spans="1:34" ht="18.399999999999999" customHeight="1">
      <c r="A761" s="47" t="str">
        <f>CONCATENATE("     재료비 :  _x001D_20,033_x001D_ / ",TEXT($AB761,"#,##0.00"),"*0.5* 3  회  = ",TEXT($AF761,"#,##0.0"))</f>
        <v xml:space="preserve">     재료비 :  _x001D_20,033_x001D_ / 40.00*0.5* 3  회  = 751.2</v>
      </c>
      <c r="B761" s="45">
        <f>SUM($C761,$D761,$E761)</f>
        <v>751.2</v>
      </c>
      <c r="C761" s="45">
        <f>$AF761</f>
        <v>751.2</v>
      </c>
      <c r="D761" s="45"/>
      <c r="E761" s="45"/>
      <c r="F761" s="46" t="s">
        <v>55</v>
      </c>
      <c r="K761" s="40" t="s">
        <v>996</v>
      </c>
      <c r="AA761" s="49" t="s">
        <v>2801</v>
      </c>
      <c r="AB761" s="56">
        <f>$AD733</f>
        <v>40</v>
      </c>
      <c r="AC761" s="49" t="s">
        <v>2802</v>
      </c>
      <c r="AD761" s="6">
        <f>$AB761</f>
        <v>40</v>
      </c>
      <c r="AE761" s="33" t="s">
        <v>134</v>
      </c>
      <c r="AF761" s="56">
        <f>TRUNC(중기사용료목록!E35/$AD761*0.5*3,1)</f>
        <v>751.2</v>
      </c>
      <c r="AG761" s="33" t="s">
        <v>135</v>
      </c>
      <c r="AH761" s="6">
        <f>$AH753+$AF761</f>
        <v>1837.2</v>
      </c>
    </row>
    <row r="762" spans="1:34" ht="18.399999999999999" customHeight="1">
      <c r="A762" s="47" t="str">
        <f>CONCATENATE("     노무비 :  _x001D_49,778_x001D_ / ",TEXT($AB762,"#,##0.00"),"*0.5* 3  회  = ",TEXT($AF762,"#,##0.0"))</f>
        <v xml:space="preserve">     노무비 :  _x001D_49,778_x001D_ / 40.00*0.5* 3  회  = 1,866.6</v>
      </c>
      <c r="B762" s="45">
        <f>SUM($C762,$D762,$E762)</f>
        <v>1866.6</v>
      </c>
      <c r="C762" s="45"/>
      <c r="D762" s="45">
        <f>$AF762</f>
        <v>1866.6</v>
      </c>
      <c r="E762" s="45"/>
      <c r="F762" s="46" t="s">
        <v>55</v>
      </c>
      <c r="K762" s="40" t="s">
        <v>997</v>
      </c>
      <c r="AA762" s="49" t="s">
        <v>1915</v>
      </c>
      <c r="AB762" s="56">
        <f>$AD733</f>
        <v>40</v>
      </c>
      <c r="AC762" s="49" t="s">
        <v>1916</v>
      </c>
      <c r="AD762" s="6">
        <f>$AB762</f>
        <v>40</v>
      </c>
      <c r="AE762" s="33" t="s">
        <v>171</v>
      </c>
      <c r="AF762" s="56">
        <f>TRUNC(중기사용료목록!F35/$AD762*0.5*3,1)</f>
        <v>1866.6</v>
      </c>
      <c r="AG762" s="33" t="s">
        <v>172</v>
      </c>
      <c r="AH762" s="6">
        <f>$AH754+$AF762</f>
        <v>11730.300000000001</v>
      </c>
    </row>
    <row r="763" spans="1:34" ht="18.399999999999999" customHeight="1">
      <c r="A763" s="47" t="str">
        <f>CONCATENATE("     경  비 :  _x001D_9,986_x001D_ / ",TEXT($AB763,"#,##0.00"),"*0.5 * 3  회 = ",TEXT($AF763,"#,##0.0"))</f>
        <v xml:space="preserve">     경  비 :  _x001D_9,986_x001D_ / 40.00*0.5 * 3  회 = 374.4</v>
      </c>
      <c r="B763" s="45">
        <f>SUM($C763,$D763,$E763)</f>
        <v>374.4</v>
      </c>
      <c r="C763" s="45"/>
      <c r="D763" s="45"/>
      <c r="E763" s="45">
        <f>$AF763</f>
        <v>374.4</v>
      </c>
      <c r="F763" s="46" t="s">
        <v>55</v>
      </c>
      <c r="K763" s="40" t="s">
        <v>998</v>
      </c>
      <c r="AA763" s="49" t="s">
        <v>1549</v>
      </c>
      <c r="AB763" s="56">
        <f>$AD733</f>
        <v>40</v>
      </c>
      <c r="AC763" s="49" t="s">
        <v>1550</v>
      </c>
      <c r="AD763" s="6">
        <f>$AB763</f>
        <v>40</v>
      </c>
      <c r="AE763" s="33" t="s">
        <v>155</v>
      </c>
      <c r="AF763" s="56">
        <f>TRUNC(중기사용료목록!G35/$AD763*0.5*3,1)</f>
        <v>374.4</v>
      </c>
      <c r="AG763" s="33" t="s">
        <v>156</v>
      </c>
      <c r="AH763" s="6">
        <f>$AH755+$AF763</f>
        <v>1131.1999999999998</v>
      </c>
    </row>
    <row r="764" spans="1:34" ht="18.399999999999999" customHeight="1">
      <c r="A764" s="39" t="s">
        <v>55</v>
      </c>
      <c r="B764" s="45"/>
      <c r="C764" s="45"/>
      <c r="D764" s="45"/>
      <c r="E764" s="45"/>
      <c r="F764" s="46"/>
      <c r="K764" s="40" t="s">
        <v>55</v>
      </c>
    </row>
    <row r="765" spans="1:34" ht="18.399999999999999" customHeight="1">
      <c r="A765" s="39" t="s">
        <v>982</v>
      </c>
      <c r="B765" s="50">
        <f>SUM($C765,$D765,$E765)</f>
        <v>2992.2</v>
      </c>
      <c r="C765" s="50">
        <f>$AB765</f>
        <v>751.2</v>
      </c>
      <c r="D765" s="50">
        <f>$AD765</f>
        <v>1866.6000000000004</v>
      </c>
      <c r="E765" s="50">
        <f>$AF765</f>
        <v>374.39999999999986</v>
      </c>
      <c r="F765" s="51"/>
      <c r="K765" s="40" t="s">
        <v>983</v>
      </c>
      <c r="AA765" s="49" t="s">
        <v>199</v>
      </c>
      <c r="AB765" s="6">
        <f>$AH761-$AH753</f>
        <v>751.2</v>
      </c>
      <c r="AC765" s="49" t="s">
        <v>200</v>
      </c>
      <c r="AD765" s="6">
        <f>$AH762-$AH754</f>
        <v>1866.6000000000004</v>
      </c>
      <c r="AE765" s="49" t="s">
        <v>201</v>
      </c>
      <c r="AF765" s="6">
        <f>$AH763-$AH755</f>
        <v>374.39999999999986</v>
      </c>
    </row>
    <row r="766" spans="1:34" ht="18.399999999999999" customHeight="1">
      <c r="A766" s="39" t="s">
        <v>55</v>
      </c>
      <c r="B766" s="45"/>
      <c r="C766" s="45"/>
      <c r="D766" s="45"/>
      <c r="E766" s="45"/>
      <c r="F766" s="46"/>
      <c r="K766" s="40" t="s">
        <v>55</v>
      </c>
    </row>
    <row r="767" spans="1:34" ht="18.399999999999999" customHeight="1">
      <c r="A767" s="39" t="s">
        <v>999</v>
      </c>
      <c r="B767" s="45"/>
      <c r="C767" s="45"/>
      <c r="D767" s="45"/>
      <c r="E767" s="45"/>
      <c r="F767" s="46"/>
      <c r="K767" s="40" t="s">
        <v>1000</v>
      </c>
    </row>
    <row r="768" spans="1:34" ht="18.399999999999999" customHeight="1">
      <c r="A768" s="39" t="s">
        <v>55</v>
      </c>
      <c r="B768" s="45"/>
      <c r="C768" s="45"/>
      <c r="D768" s="45"/>
      <c r="E768" s="45"/>
      <c r="F768" s="46"/>
      <c r="K768" s="40" t="s">
        <v>55</v>
      </c>
    </row>
    <row r="769" spans="1:34" ht="18.399999999999999" customHeight="1">
      <c r="A769" s="47" t="str">
        <f>CONCATENATE("      포    장    공 : ((2 인  * _x001D_273,308_x001D_) /(",TEXT($AB769,"#,##0.00"),"*8 HR ))* 3  회  = ",TEXT($AF769,"#,##0.0"))</f>
        <v xml:space="preserve">      포    장    공 : ((2 인  * _x001D_273,308_x001D_) /(40.00*8 HR ))* 3  회  = 5,124.5</v>
      </c>
      <c r="B769" s="45">
        <f>SUM($C769,$D769,$E769)</f>
        <v>5124.5</v>
      </c>
      <c r="C769" s="45"/>
      <c r="D769" s="45">
        <f>$AF769</f>
        <v>5124.5</v>
      </c>
      <c r="E769" s="45"/>
      <c r="F769" s="46" t="s">
        <v>55</v>
      </c>
      <c r="K769" s="40" t="s">
        <v>1001</v>
      </c>
      <c r="AA769" s="49" t="s">
        <v>2803</v>
      </c>
      <c r="AB769" s="56">
        <f>$AD733</f>
        <v>40</v>
      </c>
      <c r="AC769" s="49" t="s">
        <v>2804</v>
      </c>
      <c r="AD769" s="6">
        <f>$AB769</f>
        <v>40</v>
      </c>
      <c r="AE769" s="33" t="s">
        <v>171</v>
      </c>
      <c r="AF769" s="56">
        <f>TRUNC(((2*노임!D9)/($AD769*8))*3,1)</f>
        <v>5124.5</v>
      </c>
      <c r="AG769" s="33" t="s">
        <v>172</v>
      </c>
      <c r="AH769" s="6">
        <f>$AH762+$AF769</f>
        <v>16854.800000000003</v>
      </c>
    </row>
    <row r="770" spans="1:34" ht="18.399999999999999" customHeight="1">
      <c r="A770" s="47" t="str">
        <f>CONCATENATE("      보통인부(포설) : ((1 인  * _x001D_172,068_x001D_) /(",TEXT($AB770,"#,##0.00"),"*8 HR ))* 3  회  = ",TEXT($AF770,"#,##0.0"))</f>
        <v xml:space="preserve">      보통인부(포설) : ((1 인  * _x001D_172,068_x001D_) /(40.00*8 HR ))* 3  회  = 1,613.1</v>
      </c>
      <c r="B770" s="45">
        <f>SUM($C770,$D770,$E770)</f>
        <v>1613.1</v>
      </c>
      <c r="C770" s="45"/>
      <c r="D770" s="45">
        <f>$AF770</f>
        <v>1613.1</v>
      </c>
      <c r="E770" s="45"/>
      <c r="F770" s="46" t="s">
        <v>55</v>
      </c>
      <c r="K770" s="40" t="s">
        <v>1002</v>
      </c>
      <c r="AA770" s="49" t="s">
        <v>1917</v>
      </c>
      <c r="AB770" s="56">
        <f>$AD733</f>
        <v>40</v>
      </c>
      <c r="AC770" s="49" t="s">
        <v>1918</v>
      </c>
      <c r="AD770" s="6">
        <f>$AB770</f>
        <v>40</v>
      </c>
      <c r="AE770" s="33" t="s">
        <v>171</v>
      </c>
      <c r="AF770" s="56">
        <f>TRUNC(((1*노임!D3)/($AD770*8))*3,1)</f>
        <v>1613.1</v>
      </c>
      <c r="AG770" s="33" t="s">
        <v>172</v>
      </c>
      <c r="AH770" s="6">
        <f>$AH769+$AF770</f>
        <v>18467.900000000001</v>
      </c>
    </row>
    <row r="771" spans="1:34" ht="18.399999999999999" customHeight="1">
      <c r="A771" s="39" t="s">
        <v>55</v>
      </c>
      <c r="B771" s="45"/>
      <c r="C771" s="45"/>
      <c r="D771" s="45"/>
      <c r="E771" s="45"/>
      <c r="F771" s="46"/>
      <c r="K771" s="40" t="s">
        <v>55</v>
      </c>
    </row>
    <row r="772" spans="1:34" ht="18.399999999999999" customHeight="1">
      <c r="A772" s="39" t="s">
        <v>55</v>
      </c>
      <c r="B772" s="45"/>
      <c r="C772" s="45"/>
      <c r="D772" s="45"/>
      <c r="E772" s="45"/>
      <c r="F772" s="46"/>
      <c r="K772" s="40" t="s">
        <v>55</v>
      </c>
    </row>
    <row r="773" spans="1:34" ht="18.399999999999999" customHeight="1">
      <c r="A773" s="39" t="s">
        <v>982</v>
      </c>
      <c r="B773" s="50">
        <f>SUM($C773,$D773,$E773)</f>
        <v>6737.6</v>
      </c>
      <c r="C773" s="50">
        <f>$AB773</f>
        <v>0</v>
      </c>
      <c r="D773" s="50">
        <f>$AD773</f>
        <v>6737.6</v>
      </c>
      <c r="E773" s="50">
        <f>$AF773</f>
        <v>0</v>
      </c>
      <c r="F773" s="51"/>
      <c r="K773" s="40" t="s">
        <v>983</v>
      </c>
      <c r="AA773" s="49" t="s">
        <v>199</v>
      </c>
      <c r="AB773" s="6">
        <f>$AH761-$AH761</f>
        <v>0</v>
      </c>
      <c r="AC773" s="49" t="s">
        <v>200</v>
      </c>
      <c r="AD773" s="6">
        <f>$AH770-$AH762</f>
        <v>6737.6</v>
      </c>
      <c r="AE773" s="49" t="s">
        <v>201</v>
      </c>
      <c r="AF773" s="6">
        <f>$AH763-$AH763</f>
        <v>0</v>
      </c>
    </row>
    <row r="774" spans="1:34" ht="18.399999999999999" customHeight="1">
      <c r="A774" s="39" t="s">
        <v>55</v>
      </c>
      <c r="B774" s="45"/>
      <c r="C774" s="45"/>
      <c r="D774" s="45"/>
      <c r="E774" s="45"/>
      <c r="F774" s="46"/>
      <c r="K774" s="40" t="s">
        <v>55</v>
      </c>
    </row>
    <row r="775" spans="1:34" ht="18.399999999999999" customHeight="1">
      <c r="A775" s="39" t="s">
        <v>1003</v>
      </c>
      <c r="B775" s="54">
        <f>SUM($C775,$D775,$E775)</f>
        <v>21436.300000000003</v>
      </c>
      <c r="C775" s="54">
        <f>$AB775</f>
        <v>1837.2</v>
      </c>
      <c r="D775" s="54">
        <f>$AD775</f>
        <v>18467.900000000001</v>
      </c>
      <c r="E775" s="54">
        <f>$AF775</f>
        <v>1131.1999999999998</v>
      </c>
      <c r="F775" s="55"/>
      <c r="K775" s="40" t="s">
        <v>1004</v>
      </c>
      <c r="AA775" s="49" t="s">
        <v>216</v>
      </c>
      <c r="AB775" s="6">
        <f>$AH761</f>
        <v>1837.2</v>
      </c>
      <c r="AC775" s="49" t="s">
        <v>217</v>
      </c>
      <c r="AD775" s="6">
        <f>$AH770</f>
        <v>18467.900000000001</v>
      </c>
      <c r="AE775" s="49" t="s">
        <v>218</v>
      </c>
      <c r="AF775" s="6">
        <f>$AH763</f>
        <v>1131.1999999999998</v>
      </c>
    </row>
    <row r="776" spans="1:34" ht="18.399999999999999" customHeight="1">
      <c r="A776" s="39"/>
      <c r="B776" s="40"/>
      <c r="C776" s="40"/>
      <c r="D776" s="40"/>
      <c r="E776" s="40"/>
      <c r="F776" s="41"/>
    </row>
    <row r="777" spans="1:34" ht="18.399999999999999" customHeight="1" thickBot="1">
      <c r="A777" s="52" t="s">
        <v>202</v>
      </c>
      <c r="B777" s="43">
        <f>SUM($C777,$D777,$E777)</f>
        <v>21435</v>
      </c>
      <c r="C777" s="43">
        <f>TRUNC(SUM($AH761),0)</f>
        <v>1837</v>
      </c>
      <c r="D777" s="43">
        <f>TRUNC(SUM($AH770),0)</f>
        <v>18467</v>
      </c>
      <c r="E777" s="43">
        <f>TRUNC(SUM($AH763),0)</f>
        <v>1131</v>
      </c>
      <c r="F777" s="53"/>
    </row>
    <row r="778" spans="1:34" ht="18.399999999999999" customHeight="1">
      <c r="A778" s="39"/>
      <c r="B778" s="40"/>
      <c r="C778" s="40"/>
      <c r="D778" s="40"/>
      <c r="E778" s="40"/>
      <c r="F778" s="41"/>
    </row>
    <row r="779" spans="1:34" ht="18.399999999999999" customHeight="1" thickBot="1">
      <c r="A779" s="39" t="s">
        <v>1919</v>
      </c>
      <c r="B779" s="42">
        <f>$B811</f>
        <v>81</v>
      </c>
      <c r="C779" s="42">
        <f>$C811</f>
        <v>2</v>
      </c>
      <c r="D779" s="42">
        <f>$D811</f>
        <v>79</v>
      </c>
      <c r="E779" s="42">
        <f>$E811</f>
        <v>0</v>
      </c>
      <c r="F779" s="41" t="s">
        <v>773</v>
      </c>
      <c r="G779" s="185" t="s">
        <v>55</v>
      </c>
      <c r="H779" s="185" t="s">
        <v>646</v>
      </c>
      <c r="K779" s="185">
        <v>1</v>
      </c>
      <c r="Y779" s="6" t="b">
        <f>EXACT($Z779,$B811)</f>
        <v>1</v>
      </c>
      <c r="Z779" s="43">
        <v>81</v>
      </c>
    </row>
    <row r="780" spans="1:34" ht="18.399999999999999" customHeight="1">
      <c r="A780" s="44"/>
      <c r="B780" s="40"/>
      <c r="C780" s="40"/>
      <c r="D780" s="40"/>
      <c r="E780" s="40"/>
      <c r="F780" s="41"/>
    </row>
    <row r="781" spans="1:34" ht="18.399999999999999" customHeight="1">
      <c r="A781" s="39" t="s">
        <v>55</v>
      </c>
      <c r="B781" s="40"/>
      <c r="C781" s="40"/>
      <c r="D781" s="40"/>
      <c r="E781" s="40"/>
      <c r="F781" s="41"/>
      <c r="G781" s="185" t="s">
        <v>55</v>
      </c>
      <c r="I781" s="185" t="s">
        <v>71</v>
      </c>
      <c r="J781" s="185" t="s">
        <v>55</v>
      </c>
      <c r="K781" s="185" t="s">
        <v>87</v>
      </c>
    </row>
    <row r="782" spans="1:34" ht="18.399999999999999" customHeight="1">
      <c r="A782" s="39" t="s">
        <v>1005</v>
      </c>
      <c r="B782" s="45"/>
      <c r="C782" s="45"/>
      <c r="D782" s="45"/>
      <c r="E782" s="45"/>
      <c r="F782" s="46"/>
      <c r="K782" s="40" t="s">
        <v>1006</v>
      </c>
    </row>
    <row r="783" spans="1:34" ht="18.399999999999999" customHeight="1">
      <c r="A783" s="39" t="s">
        <v>55</v>
      </c>
      <c r="B783" s="45"/>
      <c r="C783" s="45"/>
      <c r="D783" s="45"/>
      <c r="E783" s="45"/>
      <c r="F783" s="46"/>
      <c r="K783" s="40" t="s">
        <v>55</v>
      </c>
    </row>
    <row r="784" spans="1:34" ht="18.399999999999999" customHeight="1">
      <c r="A784" s="39" t="s">
        <v>1007</v>
      </c>
      <c r="B784" s="45"/>
      <c r="C784" s="45"/>
      <c r="D784" s="45"/>
      <c r="E784" s="45"/>
      <c r="F784" s="46"/>
      <c r="K784" s="40" t="s">
        <v>1008</v>
      </c>
    </row>
    <row r="785" spans="1:38" ht="18.399999999999999" customHeight="1">
      <c r="A785" s="39" t="s">
        <v>55</v>
      </c>
      <c r="B785" s="45"/>
      <c r="C785" s="45"/>
      <c r="D785" s="45"/>
      <c r="E785" s="45"/>
      <c r="F785" s="46"/>
      <c r="K785" s="40" t="s">
        <v>55</v>
      </c>
    </row>
    <row r="786" spans="1:38" ht="18.399999999999999" customHeight="1">
      <c r="A786" s="47" t="str">
        <f>CONCATENATE("   1일 시공량  Q1=",TEXT($AB786,"#,##0.00")," &lt;M2/일&gt;")</f>
        <v xml:space="preserve">   1일 시공량  Q1=8,000.00 &lt;M2/일&gt;</v>
      </c>
      <c r="B786" s="45"/>
      <c r="C786" s="45"/>
      <c r="D786" s="45"/>
      <c r="E786" s="45"/>
      <c r="F786" s="46"/>
      <c r="K786" s="48" t="str">
        <f>SUBSTITUTE(SUBSTITUTE("_x001D_  1일 시공량_x001D_ Q1 = 8000_x001D_&lt;M2/일&gt;_x001D_","8000",TEXT($AB786,"#,##0"),1),"_x001D_","'")</f>
        <v>'  1일 시공량' Q1 = 8,000'&lt;M2/일&gt;'</v>
      </c>
      <c r="AA786" s="49" t="s">
        <v>229</v>
      </c>
      <c r="AB786" s="57">
        <v>8000</v>
      </c>
      <c r="AC786" s="49" t="s">
        <v>229</v>
      </c>
      <c r="AD786" s="6">
        <f>$AB786</f>
        <v>8000</v>
      </c>
    </row>
    <row r="787" spans="1:38" ht="18.399999999999999" customHeight="1">
      <c r="A787" s="39" t="s">
        <v>55</v>
      </c>
      <c r="B787" s="45"/>
      <c r="C787" s="45"/>
      <c r="D787" s="45"/>
      <c r="E787" s="45"/>
      <c r="F787" s="46"/>
      <c r="K787" s="40" t="s">
        <v>55</v>
      </c>
    </row>
    <row r="788" spans="1:38" ht="18.399999999999999" customHeight="1">
      <c r="A788" s="47" t="str">
        <f>CONCATENATE("   1시간 시공량  Q = ",TEXT($AB788,"#,##0.00")," / 8 = ",TEXT($AJ788,"#,##0.00")," &lt;M2/hr&gt; ")</f>
        <v xml:space="preserve">   1시간 시공량  Q = 8,000.00 / 8 = 1,000.00 &lt;M2/hr&gt; </v>
      </c>
      <c r="B788" s="45">
        <f>SUM($C788,$D788,$E788)</f>
        <v>0</v>
      </c>
      <c r="C788" s="45"/>
      <c r="D788" s="45"/>
      <c r="E788" s="45"/>
      <c r="F788" s="46"/>
      <c r="K788" s="40" t="s">
        <v>1009</v>
      </c>
      <c r="AA788" s="49" t="s">
        <v>2805</v>
      </c>
      <c r="AB788" s="56">
        <f>$AD786</f>
        <v>8000</v>
      </c>
      <c r="AC788" s="49" t="s">
        <v>2806</v>
      </c>
      <c r="AD788" s="6">
        <f>$AB788</f>
        <v>8000</v>
      </c>
      <c r="AE788" s="49" t="s">
        <v>196</v>
      </c>
      <c r="AF788" s="56">
        <f>ROUND($AD788/8,2)</f>
        <v>1000</v>
      </c>
      <c r="AG788" s="49" t="s">
        <v>187</v>
      </c>
      <c r="AH788" s="6">
        <f>$AF788</f>
        <v>1000</v>
      </c>
      <c r="AI788" s="49" t="s">
        <v>2807</v>
      </c>
      <c r="AJ788" s="56">
        <f>ROUND(ROUND($AD788/8,2),2)</f>
        <v>1000</v>
      </c>
      <c r="AK788" s="49" t="s">
        <v>2808</v>
      </c>
      <c r="AL788" s="6">
        <f>$AJ788</f>
        <v>1000</v>
      </c>
    </row>
    <row r="789" spans="1:38" ht="18.399999999999999" customHeight="1">
      <c r="A789" s="39" t="s">
        <v>55</v>
      </c>
      <c r="B789" s="45"/>
      <c r="C789" s="45"/>
      <c r="D789" s="45"/>
      <c r="E789" s="45"/>
      <c r="F789" s="46"/>
      <c r="K789" s="40" t="s">
        <v>55</v>
      </c>
    </row>
    <row r="790" spans="1:38" ht="18.399999999999999" customHeight="1">
      <c r="A790" s="39" t="s">
        <v>1010</v>
      </c>
      <c r="B790" s="45"/>
      <c r="C790" s="45"/>
      <c r="D790" s="45"/>
      <c r="E790" s="45"/>
      <c r="F790" s="46"/>
      <c r="K790" s="40" t="s">
        <v>1011</v>
      </c>
    </row>
    <row r="791" spans="1:38" ht="18.399999999999999" customHeight="1">
      <c r="A791" s="39" t="s">
        <v>55</v>
      </c>
      <c r="B791" s="45"/>
      <c r="C791" s="45"/>
      <c r="D791" s="45"/>
      <c r="E791" s="45"/>
      <c r="F791" s="46"/>
      <c r="K791" s="40" t="s">
        <v>55</v>
      </c>
    </row>
    <row r="792" spans="1:38" ht="18.399999999999999" customHeight="1">
      <c r="A792" s="47" t="str">
        <f>CONCATENATE("   보통인부 :  _x001D_172,068_x001D_ * 2.0 인  / ",TEXT($AB792,"#,##0.00")," &lt;M2/일&gt;  = ",TEXT($AF792,"#,##0.0"))</f>
        <v xml:space="preserve">   보통인부 :  _x001D_172,068_x001D_ * 2.0 인  / 8,000.00 &lt;M2/일&gt;  = 43.0</v>
      </c>
      <c r="B792" s="45">
        <f>SUM($C792,$D792,$E792)</f>
        <v>43</v>
      </c>
      <c r="C792" s="45"/>
      <c r="D792" s="45">
        <f>$AF792</f>
        <v>43</v>
      </c>
      <c r="E792" s="45"/>
      <c r="F792" s="46" t="s">
        <v>55</v>
      </c>
      <c r="K792" s="40" t="s">
        <v>1012</v>
      </c>
      <c r="AA792" s="49" t="s">
        <v>2809</v>
      </c>
      <c r="AB792" s="56">
        <f>$AD786</f>
        <v>8000</v>
      </c>
      <c r="AC792" s="49" t="s">
        <v>2810</v>
      </c>
      <c r="AD792" s="6">
        <f>$AB792</f>
        <v>8000</v>
      </c>
      <c r="AE792" s="33" t="s">
        <v>171</v>
      </c>
      <c r="AF792" s="56">
        <f>TRUNC(노임!D3*2/$AD792,1)</f>
        <v>43</v>
      </c>
      <c r="AG792" s="33" t="s">
        <v>172</v>
      </c>
      <c r="AH792" s="6">
        <f>$AF792</f>
        <v>43</v>
      </c>
    </row>
    <row r="793" spans="1:38" ht="18.399999999999999" customHeight="1">
      <c r="A793" s="39" t="s">
        <v>55</v>
      </c>
      <c r="B793" s="45"/>
      <c r="C793" s="45"/>
      <c r="D793" s="45"/>
      <c r="E793" s="45"/>
      <c r="F793" s="46"/>
      <c r="K793" s="40" t="s">
        <v>55</v>
      </c>
    </row>
    <row r="794" spans="1:38" ht="18.399999999999999" customHeight="1">
      <c r="A794" s="39" t="s">
        <v>304</v>
      </c>
      <c r="B794" s="50">
        <f>SUM($C794,$D794,$E794)</f>
        <v>43</v>
      </c>
      <c r="C794" s="50">
        <f>$AB794</f>
        <v>0</v>
      </c>
      <c r="D794" s="50">
        <f>$AD794</f>
        <v>43</v>
      </c>
      <c r="E794" s="50">
        <f>$AF794</f>
        <v>0</v>
      </c>
      <c r="F794" s="51"/>
      <c r="K794" s="40" t="s">
        <v>305</v>
      </c>
      <c r="AC794" s="49" t="s">
        <v>200</v>
      </c>
      <c r="AD794" s="6">
        <f>$AH792</f>
        <v>43</v>
      </c>
    </row>
    <row r="795" spans="1:38" ht="18.399999999999999" customHeight="1">
      <c r="A795" s="39" t="s">
        <v>55</v>
      </c>
      <c r="B795" s="45"/>
      <c r="C795" s="45"/>
      <c r="D795" s="45"/>
      <c r="E795" s="45"/>
      <c r="F795" s="46"/>
      <c r="K795" s="40" t="s">
        <v>55</v>
      </c>
    </row>
    <row r="796" spans="1:38" ht="18.399999999999999" customHeight="1">
      <c r="A796" s="39" t="s">
        <v>55</v>
      </c>
      <c r="B796" s="45"/>
      <c r="C796" s="45"/>
      <c r="D796" s="45"/>
      <c r="E796" s="45"/>
      <c r="F796" s="46"/>
      <c r="K796" s="40" t="s">
        <v>55</v>
      </c>
    </row>
    <row r="797" spans="1:38" ht="18.399999999999999" customHeight="1">
      <c r="A797" s="39" t="s">
        <v>1013</v>
      </c>
      <c r="B797" s="45"/>
      <c r="C797" s="45"/>
      <c r="D797" s="45"/>
      <c r="E797" s="45"/>
      <c r="F797" s="46"/>
      <c r="K797" s="40" t="s">
        <v>1014</v>
      </c>
    </row>
    <row r="798" spans="1:38" ht="18.399999999999999" customHeight="1">
      <c r="A798" s="39" t="s">
        <v>55</v>
      </c>
      <c r="B798" s="45"/>
      <c r="C798" s="45"/>
      <c r="D798" s="45"/>
      <c r="E798" s="45"/>
      <c r="F798" s="46"/>
      <c r="K798" s="40" t="s">
        <v>55</v>
      </c>
    </row>
    <row r="799" spans="1:38" ht="18.399999999999999" customHeight="1">
      <c r="A799" s="39" t="s">
        <v>1015</v>
      </c>
      <c r="B799" s="45"/>
      <c r="C799" s="45"/>
      <c r="D799" s="45"/>
      <c r="E799" s="45"/>
      <c r="F799" s="46"/>
      <c r="K799" s="40" t="s">
        <v>1016</v>
      </c>
    </row>
    <row r="800" spans="1:38" ht="18.399999999999999" customHeight="1">
      <c r="A800" s="39" t="s">
        <v>55</v>
      </c>
      <c r="B800" s="45"/>
      <c r="C800" s="45"/>
      <c r="D800" s="45"/>
      <c r="E800" s="45"/>
      <c r="F800" s="46"/>
      <c r="K800" s="40" t="s">
        <v>55</v>
      </c>
    </row>
    <row r="801" spans="1:34" ht="18.399999999999999" customHeight="1">
      <c r="A801" s="47" t="str">
        <f>CONCATENATE(" 노 무 비 : _x001D_36,248_x001D_ / ",TEXT($AB801,"#,##0.00")," = ",TEXT($AF801,"#,##0.0"))</f>
        <v xml:space="preserve"> 노 무 비 : _x001D_36,248_x001D_ / 1,000.00 = 36.2</v>
      </c>
      <c r="B801" s="45">
        <f>SUM($C801,$D801,$E801)</f>
        <v>36.200000000000003</v>
      </c>
      <c r="C801" s="45"/>
      <c r="D801" s="45">
        <f>$AF801</f>
        <v>36.200000000000003</v>
      </c>
      <c r="E801" s="45"/>
      <c r="F801" s="46" t="s">
        <v>55</v>
      </c>
      <c r="K801" s="40" t="s">
        <v>1017</v>
      </c>
      <c r="AA801" s="49" t="s">
        <v>2811</v>
      </c>
      <c r="AB801" s="56">
        <f>$AH788</f>
        <v>1000</v>
      </c>
      <c r="AC801" s="49" t="s">
        <v>2812</v>
      </c>
      <c r="AD801" s="6">
        <f>$AB801</f>
        <v>1000</v>
      </c>
      <c r="AE801" s="33" t="s">
        <v>171</v>
      </c>
      <c r="AF801" s="56">
        <f>TRUNC(중기사용료목록!F31/$AD801,1)</f>
        <v>36.200000000000003</v>
      </c>
      <c r="AG801" s="33" t="s">
        <v>172</v>
      </c>
      <c r="AH801" s="6">
        <f>$AH792+$AF801</f>
        <v>79.2</v>
      </c>
    </row>
    <row r="802" spans="1:34" ht="18.399999999999999" customHeight="1">
      <c r="A802" s="39" t="s">
        <v>55</v>
      </c>
      <c r="B802" s="45"/>
      <c r="C802" s="45"/>
      <c r="D802" s="45"/>
      <c r="E802" s="45"/>
      <c r="F802" s="46"/>
      <c r="K802" s="40" t="s">
        <v>55</v>
      </c>
    </row>
    <row r="803" spans="1:34" ht="18.399999999999999" customHeight="1">
      <c r="A803" s="47" t="str">
        <f>CONCATENATE(" 재 료 비 : _x001D_2,131_x001D_ / ",TEXT($AB803,"#,##0.00")," = ",TEXT($AF803,"#,##0.0"))</f>
        <v xml:space="preserve"> 재 료 비 : _x001D_2,131_x001D_ / 1,000.00 = 2.1</v>
      </c>
      <c r="B803" s="45">
        <f>SUM($C803,$D803,$E803)</f>
        <v>2.1</v>
      </c>
      <c r="C803" s="45">
        <f>$AF803</f>
        <v>2.1</v>
      </c>
      <c r="D803" s="45"/>
      <c r="E803" s="45"/>
      <c r="F803" s="46" t="s">
        <v>55</v>
      </c>
      <c r="K803" s="40" t="s">
        <v>1018</v>
      </c>
      <c r="AA803" s="49" t="s">
        <v>2813</v>
      </c>
      <c r="AB803" s="56">
        <f>$AH788</f>
        <v>1000</v>
      </c>
      <c r="AC803" s="49" t="s">
        <v>2814</v>
      </c>
      <c r="AD803" s="6">
        <f>$AB803</f>
        <v>1000</v>
      </c>
      <c r="AE803" s="33" t="s">
        <v>134</v>
      </c>
      <c r="AF803" s="56">
        <f>TRUNC(중기사용료목록!E31/$AD803,1)</f>
        <v>2.1</v>
      </c>
      <c r="AG803" s="33" t="s">
        <v>135</v>
      </c>
      <c r="AH803" s="6">
        <f>$AF803</f>
        <v>2.1</v>
      </c>
    </row>
    <row r="804" spans="1:34" ht="18.399999999999999" customHeight="1">
      <c r="A804" s="39" t="s">
        <v>55</v>
      </c>
      <c r="B804" s="45"/>
      <c r="C804" s="45"/>
      <c r="D804" s="45"/>
      <c r="E804" s="45"/>
      <c r="F804" s="46"/>
      <c r="K804" s="40" t="s">
        <v>55</v>
      </c>
    </row>
    <row r="805" spans="1:34" ht="18.399999999999999" customHeight="1">
      <c r="A805" s="47" t="str">
        <f>CONCATENATE(" 경    비 : _x001D_804_x001D_ / ",TEXT($AB805,"#,##0.00")," = ",TEXT($AF805,"#,##0.0"))</f>
        <v xml:space="preserve"> 경    비 : _x001D_804_x001D_ / 1,000.00 = 0.8</v>
      </c>
      <c r="B805" s="45">
        <f>SUM($C805,$D805,$E805)</f>
        <v>0.8</v>
      </c>
      <c r="C805" s="45"/>
      <c r="D805" s="45"/>
      <c r="E805" s="45">
        <f>$AF805</f>
        <v>0.8</v>
      </c>
      <c r="F805" s="46" t="s">
        <v>55</v>
      </c>
      <c r="K805" s="40" t="s">
        <v>1019</v>
      </c>
      <c r="AA805" s="49" t="s">
        <v>2815</v>
      </c>
      <c r="AB805" s="56">
        <f>$AH788</f>
        <v>1000</v>
      </c>
      <c r="AC805" s="49" t="s">
        <v>2816</v>
      </c>
      <c r="AD805" s="6">
        <f>$AB805</f>
        <v>1000</v>
      </c>
      <c r="AE805" s="33" t="s">
        <v>155</v>
      </c>
      <c r="AF805" s="56">
        <f>TRUNC(중기사용료목록!G31/$AD805,1)</f>
        <v>0.8</v>
      </c>
      <c r="AG805" s="33" t="s">
        <v>156</v>
      </c>
      <c r="AH805" s="6">
        <f>$AF805</f>
        <v>0.8</v>
      </c>
    </row>
    <row r="806" spans="1:34" ht="18.399999999999999" customHeight="1">
      <c r="A806" s="39" t="s">
        <v>55</v>
      </c>
      <c r="B806" s="45"/>
      <c r="C806" s="45"/>
      <c r="D806" s="45"/>
      <c r="E806" s="45"/>
      <c r="F806" s="46"/>
      <c r="K806" s="40" t="s">
        <v>55</v>
      </c>
    </row>
    <row r="807" spans="1:34" ht="18.399999999999999" customHeight="1">
      <c r="A807" s="39" t="s">
        <v>304</v>
      </c>
      <c r="B807" s="50">
        <f>SUM($C807,$D807,$E807)</f>
        <v>39.1</v>
      </c>
      <c r="C807" s="50">
        <f>$AB807</f>
        <v>2.1</v>
      </c>
      <c r="D807" s="50">
        <f>$AD807</f>
        <v>36.200000000000003</v>
      </c>
      <c r="E807" s="50">
        <f>$AF807</f>
        <v>0.8</v>
      </c>
      <c r="F807" s="51"/>
      <c r="K807" s="40" t="s">
        <v>305</v>
      </c>
      <c r="AA807" s="49" t="s">
        <v>199</v>
      </c>
      <c r="AB807" s="6">
        <f>$AH803</f>
        <v>2.1</v>
      </c>
      <c r="AC807" s="49" t="s">
        <v>200</v>
      </c>
      <c r="AD807" s="6">
        <f>$AH801-$AH792</f>
        <v>36.200000000000003</v>
      </c>
      <c r="AE807" s="49" t="s">
        <v>201</v>
      </c>
      <c r="AF807" s="6">
        <f>$AH805</f>
        <v>0.8</v>
      </c>
    </row>
    <row r="808" spans="1:34" ht="18.399999999999999" customHeight="1">
      <c r="A808" s="39" t="s">
        <v>55</v>
      </c>
      <c r="B808" s="45"/>
      <c r="C808" s="45"/>
      <c r="D808" s="45"/>
      <c r="E808" s="45"/>
      <c r="F808" s="46"/>
      <c r="K808" s="40" t="s">
        <v>55</v>
      </c>
    </row>
    <row r="809" spans="1:34" ht="18.399999999999999" customHeight="1">
      <c r="A809" s="39" t="s">
        <v>1020</v>
      </c>
      <c r="B809" s="54">
        <f>SUM($C809,$D809,$E809)</f>
        <v>82.1</v>
      </c>
      <c r="C809" s="54">
        <f>$AB809</f>
        <v>2.1</v>
      </c>
      <c r="D809" s="54">
        <f>$AD809</f>
        <v>79.2</v>
      </c>
      <c r="E809" s="54">
        <f>$AF809</f>
        <v>0.8</v>
      </c>
      <c r="F809" s="55"/>
      <c r="K809" s="40" t="s">
        <v>1021</v>
      </c>
      <c r="AA809" s="49" t="s">
        <v>216</v>
      </c>
      <c r="AB809" s="6">
        <f>$AH803</f>
        <v>2.1</v>
      </c>
      <c r="AC809" s="49" t="s">
        <v>217</v>
      </c>
      <c r="AD809" s="6">
        <f>$AH801</f>
        <v>79.2</v>
      </c>
      <c r="AE809" s="49" t="s">
        <v>218</v>
      </c>
      <c r="AF809" s="6">
        <f>$AH805</f>
        <v>0.8</v>
      </c>
    </row>
    <row r="810" spans="1:34" ht="18.399999999999999" customHeight="1">
      <c r="A810" s="39"/>
      <c r="B810" s="40"/>
      <c r="C810" s="40"/>
      <c r="D810" s="40"/>
      <c r="E810" s="40"/>
      <c r="F810" s="41"/>
    </row>
    <row r="811" spans="1:34" ht="18.399999999999999" customHeight="1" thickBot="1">
      <c r="A811" s="52" t="s">
        <v>202</v>
      </c>
      <c r="B811" s="43">
        <f>SUM($C811,$D811,$E811)</f>
        <v>81</v>
      </c>
      <c r="C811" s="43">
        <f>TRUNC(SUM($AH803),0)</f>
        <v>2</v>
      </c>
      <c r="D811" s="43">
        <f>TRUNC(SUM($AH801),0)</f>
        <v>79</v>
      </c>
      <c r="E811" s="43">
        <f>TRUNC(SUM($AH805),0)</f>
        <v>0</v>
      </c>
      <c r="F811" s="53"/>
    </row>
    <row r="812" spans="1:34" ht="18.399999999999999" customHeight="1">
      <c r="A812" s="39"/>
      <c r="B812" s="40"/>
      <c r="C812" s="40"/>
      <c r="D812" s="40"/>
      <c r="E812" s="40"/>
      <c r="F812" s="41"/>
    </row>
    <row r="813" spans="1:34" ht="18.399999999999999" customHeight="1" thickBot="1">
      <c r="A813" s="39" t="s">
        <v>1920</v>
      </c>
      <c r="B813" s="42">
        <f>$B845</f>
        <v>81</v>
      </c>
      <c r="C813" s="42">
        <f>$C845</f>
        <v>2</v>
      </c>
      <c r="D813" s="42">
        <f>$D845</f>
        <v>79</v>
      </c>
      <c r="E813" s="42">
        <f>$E845</f>
        <v>0</v>
      </c>
      <c r="F813" s="41" t="s">
        <v>773</v>
      </c>
      <c r="G813" s="185" t="s">
        <v>55</v>
      </c>
      <c r="H813" s="185" t="s">
        <v>649</v>
      </c>
      <c r="K813" s="185">
        <v>1</v>
      </c>
      <c r="Y813" s="6" t="b">
        <f>EXACT($Z813,$B845)</f>
        <v>1</v>
      </c>
      <c r="Z813" s="43">
        <v>81</v>
      </c>
    </row>
    <row r="814" spans="1:34" ht="18.399999999999999" customHeight="1">
      <c r="A814" s="44"/>
      <c r="B814" s="40"/>
      <c r="C814" s="40"/>
      <c r="D814" s="40"/>
      <c r="E814" s="40"/>
      <c r="F814" s="41"/>
    </row>
    <row r="815" spans="1:34" ht="18.399999999999999" customHeight="1">
      <c r="A815" s="39" t="s">
        <v>55</v>
      </c>
      <c r="B815" s="40"/>
      <c r="C815" s="40"/>
      <c r="D815" s="40"/>
      <c r="E815" s="40"/>
      <c r="F815" s="41"/>
      <c r="G815" s="185" t="s">
        <v>55</v>
      </c>
      <c r="I815" s="185" t="s">
        <v>71</v>
      </c>
      <c r="J815" s="185" t="s">
        <v>55</v>
      </c>
      <c r="K815" s="185" t="s">
        <v>87</v>
      </c>
    </row>
    <row r="816" spans="1:34" ht="18.399999999999999" customHeight="1">
      <c r="A816" s="39" t="s">
        <v>1005</v>
      </c>
      <c r="B816" s="45"/>
      <c r="C816" s="45"/>
      <c r="D816" s="45"/>
      <c r="E816" s="45"/>
      <c r="F816" s="46"/>
      <c r="K816" s="40" t="s">
        <v>1006</v>
      </c>
    </row>
    <row r="817" spans="1:38" ht="18.399999999999999" customHeight="1">
      <c r="A817" s="39" t="s">
        <v>55</v>
      </c>
      <c r="B817" s="45"/>
      <c r="C817" s="45"/>
      <c r="D817" s="45"/>
      <c r="E817" s="45"/>
      <c r="F817" s="46"/>
      <c r="K817" s="40" t="s">
        <v>55</v>
      </c>
    </row>
    <row r="818" spans="1:38" ht="18.399999999999999" customHeight="1">
      <c r="A818" s="39" t="s">
        <v>1007</v>
      </c>
      <c r="B818" s="45"/>
      <c r="C818" s="45"/>
      <c r="D818" s="45"/>
      <c r="E818" s="45"/>
      <c r="F818" s="46"/>
      <c r="K818" s="40" t="s">
        <v>1008</v>
      </c>
    </row>
    <row r="819" spans="1:38" ht="18.399999999999999" customHeight="1">
      <c r="A819" s="39" t="s">
        <v>55</v>
      </c>
      <c r="B819" s="45"/>
      <c r="C819" s="45"/>
      <c r="D819" s="45"/>
      <c r="E819" s="45"/>
      <c r="F819" s="46"/>
      <c r="K819" s="40" t="s">
        <v>55</v>
      </c>
    </row>
    <row r="820" spans="1:38" ht="18.399999999999999" customHeight="1">
      <c r="A820" s="47" t="str">
        <f>CONCATENATE("   1일 시공량  Q1=",TEXT($AB820,"#,##0.00")," &lt;M2/일&gt;")</f>
        <v xml:space="preserve">   1일 시공량  Q1=8,000.00 &lt;M2/일&gt;</v>
      </c>
      <c r="B820" s="45"/>
      <c r="C820" s="45"/>
      <c r="D820" s="45"/>
      <c r="E820" s="45"/>
      <c r="F820" s="46"/>
      <c r="K820" s="48" t="str">
        <f>SUBSTITUTE(SUBSTITUTE("_x001D_  1일 시공량_x001D_ Q1 = 8000_x001D_&lt;M2/일&gt;_x001D_","8000",TEXT($AB820,"#,##0"),1),"_x001D_","'")</f>
        <v>'  1일 시공량' Q1 = 8,000'&lt;M2/일&gt;'</v>
      </c>
      <c r="AA820" s="49" t="s">
        <v>229</v>
      </c>
      <c r="AB820" s="57">
        <v>8000</v>
      </c>
      <c r="AC820" s="49" t="s">
        <v>229</v>
      </c>
      <c r="AD820" s="6">
        <f>$AB820</f>
        <v>8000</v>
      </c>
    </row>
    <row r="821" spans="1:38" ht="18.399999999999999" customHeight="1">
      <c r="A821" s="39" t="s">
        <v>55</v>
      </c>
      <c r="B821" s="45"/>
      <c r="C821" s="45"/>
      <c r="D821" s="45"/>
      <c r="E821" s="45"/>
      <c r="F821" s="46"/>
      <c r="K821" s="40" t="s">
        <v>55</v>
      </c>
    </row>
    <row r="822" spans="1:38" ht="18.399999999999999" customHeight="1">
      <c r="A822" s="47" t="str">
        <f>CONCATENATE("   1시간 시공량  Q = ",TEXT($AB822,"#,##0.00")," / 8 = ",TEXT($AJ822,"#,##0.00")," &lt;M2/hr&gt; ")</f>
        <v xml:space="preserve">   1시간 시공량  Q = 8,000.00 / 8 = 1,000.00 &lt;M2/hr&gt; </v>
      </c>
      <c r="B822" s="45">
        <f>SUM($C822,$D822,$E822)</f>
        <v>0</v>
      </c>
      <c r="C822" s="45"/>
      <c r="D822" s="45"/>
      <c r="E822" s="45"/>
      <c r="F822" s="46"/>
      <c r="K822" s="40" t="s">
        <v>1009</v>
      </c>
      <c r="AA822" s="49" t="s">
        <v>2817</v>
      </c>
      <c r="AB822" s="56">
        <f>$AD820</f>
        <v>8000</v>
      </c>
      <c r="AC822" s="49" t="s">
        <v>2818</v>
      </c>
      <c r="AD822" s="6">
        <f>$AB822</f>
        <v>8000</v>
      </c>
      <c r="AE822" s="49" t="s">
        <v>196</v>
      </c>
      <c r="AF822" s="56">
        <f>ROUND($AD822/8,2)</f>
        <v>1000</v>
      </c>
      <c r="AG822" s="49" t="s">
        <v>187</v>
      </c>
      <c r="AH822" s="6">
        <f>$AF822</f>
        <v>1000</v>
      </c>
      <c r="AI822" s="49" t="s">
        <v>2819</v>
      </c>
      <c r="AJ822" s="56">
        <f>ROUND(ROUND($AD822/8,2),2)</f>
        <v>1000</v>
      </c>
      <c r="AK822" s="49" t="s">
        <v>2820</v>
      </c>
      <c r="AL822" s="6">
        <f>$AJ822</f>
        <v>1000</v>
      </c>
    </row>
    <row r="823" spans="1:38" ht="18.399999999999999" customHeight="1">
      <c r="A823" s="39" t="s">
        <v>55</v>
      </c>
      <c r="B823" s="45"/>
      <c r="C823" s="45"/>
      <c r="D823" s="45"/>
      <c r="E823" s="45"/>
      <c r="F823" s="46"/>
      <c r="K823" s="40" t="s">
        <v>55</v>
      </c>
    </row>
    <row r="824" spans="1:38" ht="18.399999999999999" customHeight="1">
      <c r="A824" s="39" t="s">
        <v>1010</v>
      </c>
      <c r="B824" s="45"/>
      <c r="C824" s="45"/>
      <c r="D824" s="45"/>
      <c r="E824" s="45"/>
      <c r="F824" s="46"/>
      <c r="K824" s="40" t="s">
        <v>1011</v>
      </c>
    </row>
    <row r="825" spans="1:38" ht="18.399999999999999" customHeight="1">
      <c r="A825" s="39" t="s">
        <v>55</v>
      </c>
      <c r="B825" s="45"/>
      <c r="C825" s="45"/>
      <c r="D825" s="45"/>
      <c r="E825" s="45"/>
      <c r="F825" s="46"/>
      <c r="K825" s="40" t="s">
        <v>55</v>
      </c>
    </row>
    <row r="826" spans="1:38" ht="18.399999999999999" customHeight="1">
      <c r="A826" s="47" t="str">
        <f>CONCATENATE("   보통인부 :  _x001D_172,068_x001D_ * 2.0 인  / ",TEXT($AB826,"#,##0.00")," &lt;M2/일&gt;  = ",TEXT($AF826,"#,##0.0"))</f>
        <v xml:space="preserve">   보통인부 :  _x001D_172,068_x001D_ * 2.0 인  / 8,000.00 &lt;M2/일&gt;  = 43.0</v>
      </c>
      <c r="B826" s="45">
        <f>SUM($C826,$D826,$E826)</f>
        <v>43</v>
      </c>
      <c r="C826" s="45"/>
      <c r="D826" s="45">
        <f>$AF826</f>
        <v>43</v>
      </c>
      <c r="E826" s="45"/>
      <c r="F826" s="46" t="s">
        <v>55</v>
      </c>
      <c r="K826" s="40" t="s">
        <v>1012</v>
      </c>
      <c r="AA826" s="49" t="s">
        <v>2821</v>
      </c>
      <c r="AB826" s="56">
        <f>$AD820</f>
        <v>8000</v>
      </c>
      <c r="AC826" s="49" t="s">
        <v>2822</v>
      </c>
      <c r="AD826" s="6">
        <f>$AB826</f>
        <v>8000</v>
      </c>
      <c r="AE826" s="33" t="s">
        <v>171</v>
      </c>
      <c r="AF826" s="56">
        <f>TRUNC(노임!D3*2/$AD826,1)</f>
        <v>43</v>
      </c>
      <c r="AG826" s="33" t="s">
        <v>172</v>
      </c>
      <c r="AH826" s="6">
        <f>$AF826</f>
        <v>43</v>
      </c>
    </row>
    <row r="827" spans="1:38" ht="18.399999999999999" customHeight="1">
      <c r="A827" s="39" t="s">
        <v>55</v>
      </c>
      <c r="B827" s="45"/>
      <c r="C827" s="45"/>
      <c r="D827" s="45"/>
      <c r="E827" s="45"/>
      <c r="F827" s="46"/>
      <c r="K827" s="40" t="s">
        <v>55</v>
      </c>
    </row>
    <row r="828" spans="1:38" ht="18.399999999999999" customHeight="1">
      <c r="A828" s="39" t="s">
        <v>304</v>
      </c>
      <c r="B828" s="50">
        <f>SUM($C828,$D828,$E828)</f>
        <v>43</v>
      </c>
      <c r="C828" s="50">
        <f>$AB828</f>
        <v>0</v>
      </c>
      <c r="D828" s="50">
        <f>$AD828</f>
        <v>43</v>
      </c>
      <c r="E828" s="50">
        <f>$AF828</f>
        <v>0</v>
      </c>
      <c r="F828" s="51"/>
      <c r="K828" s="40" t="s">
        <v>305</v>
      </c>
      <c r="AC828" s="49" t="s">
        <v>200</v>
      </c>
      <c r="AD828" s="6">
        <f>$AH826</f>
        <v>43</v>
      </c>
    </row>
    <row r="829" spans="1:38" ht="18.399999999999999" customHeight="1">
      <c r="A829" s="39" t="s">
        <v>55</v>
      </c>
      <c r="B829" s="45"/>
      <c r="C829" s="45"/>
      <c r="D829" s="45"/>
      <c r="E829" s="45"/>
      <c r="F829" s="46"/>
      <c r="K829" s="40" t="s">
        <v>55</v>
      </c>
    </row>
    <row r="830" spans="1:38" ht="18.399999999999999" customHeight="1">
      <c r="A830" s="39" t="s">
        <v>55</v>
      </c>
      <c r="B830" s="45"/>
      <c r="C830" s="45"/>
      <c r="D830" s="45"/>
      <c r="E830" s="45"/>
      <c r="F830" s="46"/>
      <c r="K830" s="40" t="s">
        <v>55</v>
      </c>
    </row>
    <row r="831" spans="1:38" ht="18.399999999999999" customHeight="1">
      <c r="A831" s="39" t="s">
        <v>1013</v>
      </c>
      <c r="B831" s="45"/>
      <c r="C831" s="45"/>
      <c r="D831" s="45"/>
      <c r="E831" s="45"/>
      <c r="F831" s="46"/>
      <c r="K831" s="40" t="s">
        <v>1014</v>
      </c>
    </row>
    <row r="832" spans="1:38" ht="18.399999999999999" customHeight="1">
      <c r="A832" s="39" t="s">
        <v>55</v>
      </c>
      <c r="B832" s="45"/>
      <c r="C832" s="45"/>
      <c r="D832" s="45"/>
      <c r="E832" s="45"/>
      <c r="F832" s="46"/>
      <c r="K832" s="40" t="s">
        <v>55</v>
      </c>
    </row>
    <row r="833" spans="1:34" ht="18.399999999999999" customHeight="1">
      <c r="A833" s="39" t="s">
        <v>1015</v>
      </c>
      <c r="B833" s="45"/>
      <c r="C833" s="45"/>
      <c r="D833" s="45"/>
      <c r="E833" s="45"/>
      <c r="F833" s="46"/>
      <c r="K833" s="40" t="s">
        <v>1016</v>
      </c>
    </row>
    <row r="834" spans="1:34" ht="18.399999999999999" customHeight="1">
      <c r="A834" s="39" t="s">
        <v>55</v>
      </c>
      <c r="B834" s="45"/>
      <c r="C834" s="45"/>
      <c r="D834" s="45"/>
      <c r="E834" s="45"/>
      <c r="F834" s="46"/>
      <c r="K834" s="40" t="s">
        <v>55</v>
      </c>
    </row>
    <row r="835" spans="1:34" ht="18.399999999999999" customHeight="1">
      <c r="A835" s="47" t="str">
        <f>CONCATENATE(" 노 무 비 : _x001D_36,248_x001D_ / ",TEXT($AB835,"#,##0.00")," = ",TEXT($AF835,"#,##0.0"))</f>
        <v xml:space="preserve"> 노 무 비 : _x001D_36,248_x001D_ / 1,000.00 = 36.2</v>
      </c>
      <c r="B835" s="45">
        <f>SUM($C835,$D835,$E835)</f>
        <v>36.200000000000003</v>
      </c>
      <c r="C835" s="45"/>
      <c r="D835" s="45">
        <f>$AF835</f>
        <v>36.200000000000003</v>
      </c>
      <c r="E835" s="45"/>
      <c r="F835" s="46" t="s">
        <v>55</v>
      </c>
      <c r="K835" s="40" t="s">
        <v>1017</v>
      </c>
      <c r="AA835" s="49" t="s">
        <v>2823</v>
      </c>
      <c r="AB835" s="56">
        <f>$AH822</f>
        <v>1000</v>
      </c>
      <c r="AC835" s="49" t="s">
        <v>2824</v>
      </c>
      <c r="AD835" s="6">
        <f>$AB835</f>
        <v>1000</v>
      </c>
      <c r="AE835" s="33" t="s">
        <v>171</v>
      </c>
      <c r="AF835" s="56">
        <f>TRUNC(중기사용료목록!F31/$AD835,1)</f>
        <v>36.200000000000003</v>
      </c>
      <c r="AG835" s="33" t="s">
        <v>172</v>
      </c>
      <c r="AH835" s="6">
        <f>$AH826+$AF835</f>
        <v>79.2</v>
      </c>
    </row>
    <row r="836" spans="1:34" ht="18.399999999999999" customHeight="1">
      <c r="A836" s="39" t="s">
        <v>55</v>
      </c>
      <c r="B836" s="45"/>
      <c r="C836" s="45"/>
      <c r="D836" s="45"/>
      <c r="E836" s="45"/>
      <c r="F836" s="46"/>
      <c r="K836" s="40" t="s">
        <v>55</v>
      </c>
    </row>
    <row r="837" spans="1:34" ht="18.399999999999999" customHeight="1">
      <c r="A837" s="47" t="str">
        <f>CONCATENATE(" 재 료 비 : _x001D_2,131_x001D_ / ",TEXT($AB837,"#,##0.00")," = ",TEXT($AF837,"#,##0.0"))</f>
        <v xml:space="preserve"> 재 료 비 : _x001D_2,131_x001D_ / 1,000.00 = 2.1</v>
      </c>
      <c r="B837" s="45">
        <f>SUM($C837,$D837,$E837)</f>
        <v>2.1</v>
      </c>
      <c r="C837" s="45">
        <f>$AF837</f>
        <v>2.1</v>
      </c>
      <c r="D837" s="45"/>
      <c r="E837" s="45"/>
      <c r="F837" s="46" t="s">
        <v>55</v>
      </c>
      <c r="K837" s="40" t="s">
        <v>1018</v>
      </c>
      <c r="AA837" s="49" t="s">
        <v>2825</v>
      </c>
      <c r="AB837" s="56">
        <f>$AH822</f>
        <v>1000</v>
      </c>
      <c r="AC837" s="49" t="s">
        <v>2826</v>
      </c>
      <c r="AD837" s="6">
        <f>$AB837</f>
        <v>1000</v>
      </c>
      <c r="AE837" s="33" t="s">
        <v>134</v>
      </c>
      <c r="AF837" s="56">
        <f>TRUNC(중기사용료목록!E31/$AD837,1)</f>
        <v>2.1</v>
      </c>
      <c r="AG837" s="33" t="s">
        <v>135</v>
      </c>
      <c r="AH837" s="6">
        <f>$AF837</f>
        <v>2.1</v>
      </c>
    </row>
    <row r="838" spans="1:34" ht="18.399999999999999" customHeight="1">
      <c r="A838" s="39" t="s">
        <v>55</v>
      </c>
      <c r="B838" s="45"/>
      <c r="C838" s="45"/>
      <c r="D838" s="45"/>
      <c r="E838" s="45"/>
      <c r="F838" s="46"/>
      <c r="K838" s="40" t="s">
        <v>55</v>
      </c>
    </row>
    <row r="839" spans="1:34" ht="18.399999999999999" customHeight="1">
      <c r="A839" s="47" t="str">
        <f>CONCATENATE(" 경    비 : _x001D_804_x001D_ / ",TEXT($AB839,"#,##0.00")," = ",TEXT($AF839,"#,##0.0"))</f>
        <v xml:space="preserve"> 경    비 : _x001D_804_x001D_ / 1,000.00 = 0.8</v>
      </c>
      <c r="B839" s="45">
        <f>SUM($C839,$D839,$E839)</f>
        <v>0.8</v>
      </c>
      <c r="C839" s="45"/>
      <c r="D839" s="45"/>
      <c r="E839" s="45">
        <f>$AF839</f>
        <v>0.8</v>
      </c>
      <c r="F839" s="46" t="s">
        <v>55</v>
      </c>
      <c r="K839" s="40" t="s">
        <v>1019</v>
      </c>
      <c r="AA839" s="49" t="s">
        <v>2827</v>
      </c>
      <c r="AB839" s="56">
        <f>$AH822</f>
        <v>1000</v>
      </c>
      <c r="AC839" s="49" t="s">
        <v>2828</v>
      </c>
      <c r="AD839" s="6">
        <f>$AB839</f>
        <v>1000</v>
      </c>
      <c r="AE839" s="33" t="s">
        <v>155</v>
      </c>
      <c r="AF839" s="56">
        <f>TRUNC(중기사용료목록!G31/$AD839,1)</f>
        <v>0.8</v>
      </c>
      <c r="AG839" s="33" t="s">
        <v>156</v>
      </c>
      <c r="AH839" s="6">
        <f>$AF839</f>
        <v>0.8</v>
      </c>
    </row>
    <row r="840" spans="1:34" ht="18.399999999999999" customHeight="1">
      <c r="A840" s="39" t="s">
        <v>55</v>
      </c>
      <c r="B840" s="45"/>
      <c r="C840" s="45"/>
      <c r="D840" s="45"/>
      <c r="E840" s="45"/>
      <c r="F840" s="46"/>
      <c r="K840" s="40" t="s">
        <v>55</v>
      </c>
    </row>
    <row r="841" spans="1:34" ht="18.399999999999999" customHeight="1">
      <c r="A841" s="39" t="s">
        <v>304</v>
      </c>
      <c r="B841" s="50">
        <f>SUM($C841,$D841,$E841)</f>
        <v>39.1</v>
      </c>
      <c r="C841" s="50">
        <f>$AB841</f>
        <v>2.1</v>
      </c>
      <c r="D841" s="50">
        <f>$AD841</f>
        <v>36.200000000000003</v>
      </c>
      <c r="E841" s="50">
        <f>$AF841</f>
        <v>0.8</v>
      </c>
      <c r="F841" s="51"/>
      <c r="K841" s="40" t="s">
        <v>305</v>
      </c>
      <c r="AA841" s="49" t="s">
        <v>199</v>
      </c>
      <c r="AB841" s="6">
        <f>$AH837</f>
        <v>2.1</v>
      </c>
      <c r="AC841" s="49" t="s">
        <v>200</v>
      </c>
      <c r="AD841" s="6">
        <f>$AH835-$AH826</f>
        <v>36.200000000000003</v>
      </c>
      <c r="AE841" s="49" t="s">
        <v>201</v>
      </c>
      <c r="AF841" s="6">
        <f>$AH839</f>
        <v>0.8</v>
      </c>
    </row>
    <row r="842" spans="1:34" ht="18.399999999999999" customHeight="1">
      <c r="A842" s="39" t="s">
        <v>55</v>
      </c>
      <c r="B842" s="45"/>
      <c r="C842" s="45"/>
      <c r="D842" s="45"/>
      <c r="E842" s="45"/>
      <c r="F842" s="46"/>
      <c r="K842" s="40" t="s">
        <v>55</v>
      </c>
    </row>
    <row r="843" spans="1:34" ht="18.399999999999999" customHeight="1">
      <c r="A843" s="39" t="s">
        <v>1020</v>
      </c>
      <c r="B843" s="54">
        <f>SUM($C843,$D843,$E843)</f>
        <v>82.1</v>
      </c>
      <c r="C843" s="54">
        <f>$AB843</f>
        <v>2.1</v>
      </c>
      <c r="D843" s="54">
        <f>$AD843</f>
        <v>79.2</v>
      </c>
      <c r="E843" s="54">
        <f>$AF843</f>
        <v>0.8</v>
      </c>
      <c r="F843" s="55"/>
      <c r="K843" s="40" t="s">
        <v>1021</v>
      </c>
      <c r="AA843" s="49" t="s">
        <v>216</v>
      </c>
      <c r="AB843" s="6">
        <f>$AH837</f>
        <v>2.1</v>
      </c>
      <c r="AC843" s="49" t="s">
        <v>217</v>
      </c>
      <c r="AD843" s="6">
        <f>$AH835</f>
        <v>79.2</v>
      </c>
      <c r="AE843" s="49" t="s">
        <v>218</v>
      </c>
      <c r="AF843" s="6">
        <f>$AH839</f>
        <v>0.8</v>
      </c>
    </row>
    <row r="844" spans="1:34" ht="18.399999999999999" customHeight="1">
      <c r="A844" s="39"/>
      <c r="B844" s="40"/>
      <c r="C844" s="40"/>
      <c r="D844" s="40"/>
      <c r="E844" s="40"/>
      <c r="F844" s="41"/>
    </row>
    <row r="845" spans="1:34" ht="18.399999999999999" customHeight="1" thickBot="1">
      <c r="A845" s="52" t="s">
        <v>202</v>
      </c>
      <c r="B845" s="43">
        <f>SUM($C845,$D845,$E845)</f>
        <v>81</v>
      </c>
      <c r="C845" s="43">
        <f>TRUNC(SUM($AH837),0)</f>
        <v>2</v>
      </c>
      <c r="D845" s="43">
        <f>TRUNC(SUM($AH835),0)</f>
        <v>79</v>
      </c>
      <c r="E845" s="43">
        <f>TRUNC(SUM($AH839),0)</f>
        <v>0</v>
      </c>
      <c r="F845" s="53"/>
    </row>
    <row r="846" spans="1:34" ht="18.399999999999999" customHeight="1">
      <c r="A846" s="39"/>
      <c r="B846" s="40"/>
      <c r="C846" s="40"/>
      <c r="D846" s="40"/>
      <c r="E846" s="40"/>
      <c r="F846" s="41"/>
    </row>
    <row r="847" spans="1:34" ht="18.399999999999999" customHeight="1" thickBot="1">
      <c r="A847" s="39" t="s">
        <v>1921</v>
      </c>
      <c r="B847" s="42">
        <f>$B897</f>
        <v>15122</v>
      </c>
      <c r="C847" s="42">
        <f>$C897</f>
        <v>1853</v>
      </c>
      <c r="D847" s="42">
        <f>$D897</f>
        <v>11649</v>
      </c>
      <c r="E847" s="42">
        <f>$E897</f>
        <v>1620</v>
      </c>
      <c r="F847" s="41" t="s">
        <v>775</v>
      </c>
      <c r="G847" s="185" t="s">
        <v>86</v>
      </c>
      <c r="H847" s="185" t="s">
        <v>660</v>
      </c>
      <c r="K847" s="185">
        <v>1</v>
      </c>
      <c r="Y847" s="6" t="b">
        <f>EXACT($Z847,$B897)</f>
        <v>1</v>
      </c>
      <c r="Z847" s="43">
        <v>15122</v>
      </c>
    </row>
    <row r="848" spans="1:34" ht="18.399999999999999" customHeight="1">
      <c r="A848" s="44"/>
      <c r="B848" s="40"/>
      <c r="C848" s="40"/>
      <c r="D848" s="40"/>
      <c r="E848" s="40"/>
      <c r="F848" s="41"/>
    </row>
    <row r="849" spans="1:38" ht="18.399999999999999" customHeight="1">
      <c r="A849" s="39" t="s">
        <v>55</v>
      </c>
      <c r="B849" s="40"/>
      <c r="C849" s="40"/>
      <c r="D849" s="40"/>
      <c r="E849" s="40"/>
      <c r="F849" s="41"/>
      <c r="G849" s="185" t="s">
        <v>55</v>
      </c>
      <c r="I849" s="185" t="s">
        <v>71</v>
      </c>
      <c r="J849" s="185" t="s">
        <v>55</v>
      </c>
      <c r="K849" s="185" t="s">
        <v>87</v>
      </c>
    </row>
    <row r="850" spans="1:38" ht="18.399999999999999" customHeight="1">
      <c r="A850" s="39" t="s">
        <v>55</v>
      </c>
      <c r="B850" s="45"/>
      <c r="C850" s="45"/>
      <c r="D850" s="45"/>
      <c r="E850" s="45"/>
      <c r="F850" s="46"/>
      <c r="K850" s="40" t="s">
        <v>55</v>
      </c>
    </row>
    <row r="851" spans="1:38" ht="18.399999999999999" customHeight="1">
      <c r="A851" s="47" t="str">
        <f>CONCATENATE("  ○ 일당 작업량:  Q1=",TEXT($AB851,"#,##0.00")," M3")</f>
        <v xml:space="preserve">  ○ 일당 작업량:  Q1=150.00 M3</v>
      </c>
      <c r="B851" s="45"/>
      <c r="C851" s="45"/>
      <c r="D851" s="45"/>
      <c r="E851" s="45"/>
      <c r="F851" s="46"/>
      <c r="K851" s="48" t="str">
        <f>SUBSTITUTE(SUBSTITUTE(" _x001D_○ 일당 작업량:_x001D_ Q1=150_x001D_M3_x001D_","150",TEXT($AB851,"#,##0"),1),"_x001D_","'")</f>
        <v xml:space="preserve"> '○ 일당 작업량:' Q1=150'M3'</v>
      </c>
      <c r="AA851" s="49" t="s">
        <v>229</v>
      </c>
      <c r="AB851" s="57">
        <v>150</v>
      </c>
      <c r="AC851" s="49" t="s">
        <v>229</v>
      </c>
      <c r="AD851" s="6">
        <f>$AB851</f>
        <v>150</v>
      </c>
    </row>
    <row r="852" spans="1:38" ht="18.399999999999999" customHeight="1">
      <c r="A852" s="39" t="s">
        <v>55</v>
      </c>
      <c r="B852" s="45"/>
      <c r="C852" s="45"/>
      <c r="D852" s="45"/>
      <c r="E852" s="45"/>
      <c r="F852" s="46"/>
      <c r="K852" s="40" t="s">
        <v>55</v>
      </c>
    </row>
    <row r="853" spans="1:38" ht="18.399999999999999" customHeight="1">
      <c r="A853" s="47" t="str">
        <f>CONCATENATE("  ○ 시간당 작업량:  Q=",TEXT($AB853,"#,##0.00"),"/8 = ",TEXT($AJ853,"#,##0.00")," M3/Hr ")</f>
        <v xml:space="preserve">  ○ 시간당 작업량:  Q=150.00/8 = 18.75 M3/Hr </v>
      </c>
      <c r="B853" s="45">
        <f>SUM($C853,$D853,$E853)</f>
        <v>0</v>
      </c>
      <c r="C853" s="45"/>
      <c r="D853" s="45"/>
      <c r="E853" s="45"/>
      <c r="F853" s="46"/>
      <c r="K853" s="40" t="s">
        <v>1058</v>
      </c>
      <c r="AA853" s="49" t="s">
        <v>2829</v>
      </c>
      <c r="AB853" s="56">
        <f>$AD851</f>
        <v>150</v>
      </c>
      <c r="AC853" s="49" t="s">
        <v>2830</v>
      </c>
      <c r="AD853" s="6">
        <f>$AB853</f>
        <v>150</v>
      </c>
      <c r="AE853" s="49" t="s">
        <v>196</v>
      </c>
      <c r="AF853" s="56">
        <f>ROUND($AD853/8,2)</f>
        <v>18.75</v>
      </c>
      <c r="AG853" s="49" t="s">
        <v>187</v>
      </c>
      <c r="AH853" s="6">
        <f>$AF853</f>
        <v>18.75</v>
      </c>
      <c r="AI853" s="49" t="s">
        <v>2831</v>
      </c>
      <c r="AJ853" s="56">
        <f>ROUND(ROUND($AD853/8,2),2)</f>
        <v>18.75</v>
      </c>
      <c r="AK853" s="49" t="s">
        <v>2832</v>
      </c>
      <c r="AL853" s="6">
        <f>$AJ853</f>
        <v>18.75</v>
      </c>
    </row>
    <row r="854" spans="1:38" ht="18.399999999999999" customHeight="1">
      <c r="A854" s="39" t="s">
        <v>55</v>
      </c>
      <c r="B854" s="45"/>
      <c r="C854" s="45"/>
      <c r="D854" s="45"/>
      <c r="E854" s="45"/>
      <c r="F854" s="46"/>
      <c r="K854" s="40" t="s">
        <v>55</v>
      </c>
    </row>
    <row r="855" spans="1:38" ht="18.399999999999999" customHeight="1">
      <c r="A855" s="39" t="s">
        <v>1059</v>
      </c>
      <c r="B855" s="45"/>
      <c r="C855" s="45"/>
      <c r="D855" s="45"/>
      <c r="E855" s="45"/>
      <c r="F855" s="46"/>
      <c r="K855" s="40" t="s">
        <v>1060</v>
      </c>
    </row>
    <row r="856" spans="1:38" ht="18.399999999999999" customHeight="1">
      <c r="A856" s="39" t="s">
        <v>55</v>
      </c>
      <c r="B856" s="45"/>
      <c r="C856" s="45"/>
      <c r="D856" s="45"/>
      <c r="E856" s="45"/>
      <c r="F856" s="46"/>
      <c r="K856" s="40" t="s">
        <v>55</v>
      </c>
    </row>
    <row r="857" spans="1:38" ht="18.399999999999999" customHeight="1">
      <c r="A857" s="47" t="str">
        <f>CONCATENATE("    재 료 비  _x001D_20,619_x001D_ / ",TEXT($AB857,"#,##0.00")," =",TEXT($AF857,"#,##0.0"))</f>
        <v xml:space="preserve">    재 료 비  _x001D_20,619_x001D_ / 18.75 =1,099.6</v>
      </c>
      <c r="B857" s="45">
        <f>SUM($C857,$D857,$E857)</f>
        <v>1099.5999999999999</v>
      </c>
      <c r="C857" s="45">
        <f>$AF857</f>
        <v>1099.5999999999999</v>
      </c>
      <c r="D857" s="45"/>
      <c r="E857" s="45"/>
      <c r="F857" s="46" t="s">
        <v>55</v>
      </c>
      <c r="K857" s="40" t="s">
        <v>1061</v>
      </c>
      <c r="AA857" s="49" t="s">
        <v>2833</v>
      </c>
      <c r="AB857" s="56">
        <f>$AH853</f>
        <v>18.75</v>
      </c>
      <c r="AC857" s="49" t="s">
        <v>2834</v>
      </c>
      <c r="AD857" s="6">
        <f>$AB857</f>
        <v>18.75</v>
      </c>
      <c r="AE857" s="33" t="s">
        <v>134</v>
      </c>
      <c r="AF857" s="56">
        <f>TRUNC(중기사용료목록!E5/$AD857,1)</f>
        <v>1099.5999999999999</v>
      </c>
      <c r="AG857" s="33" t="s">
        <v>135</v>
      </c>
      <c r="AH857" s="6">
        <f>$AF857</f>
        <v>1099.5999999999999</v>
      </c>
    </row>
    <row r="858" spans="1:38" ht="18.399999999999999" customHeight="1">
      <c r="A858" s="39" t="s">
        <v>55</v>
      </c>
      <c r="B858" s="45"/>
      <c r="C858" s="45"/>
      <c r="D858" s="45"/>
      <c r="E858" s="45"/>
      <c r="F858" s="46"/>
      <c r="K858" s="40" t="s">
        <v>55</v>
      </c>
    </row>
    <row r="859" spans="1:38" ht="18.399999999999999" customHeight="1">
      <c r="A859" s="47" t="str">
        <f>CONCATENATE("    노 무 비  _x001D_59,020_x001D_ / ",TEXT($AB859,"#,##0.00")," =",TEXT($AF859,"#,##0.0"))</f>
        <v xml:space="preserve">    노 무 비  _x001D_59,020_x001D_ / 18.75 =3,147.7</v>
      </c>
      <c r="B859" s="45">
        <f>SUM($C859,$D859,$E859)</f>
        <v>3147.7</v>
      </c>
      <c r="C859" s="45"/>
      <c r="D859" s="45">
        <f>$AF859</f>
        <v>3147.7</v>
      </c>
      <c r="E859" s="45"/>
      <c r="F859" s="46" t="s">
        <v>55</v>
      </c>
      <c r="K859" s="40" t="s">
        <v>1062</v>
      </c>
      <c r="AA859" s="49" t="s">
        <v>2835</v>
      </c>
      <c r="AB859" s="56">
        <f>$AH853</f>
        <v>18.75</v>
      </c>
      <c r="AC859" s="49" t="s">
        <v>2836</v>
      </c>
      <c r="AD859" s="6">
        <f>$AB859</f>
        <v>18.75</v>
      </c>
      <c r="AE859" s="33" t="s">
        <v>171</v>
      </c>
      <c r="AF859" s="56">
        <f>TRUNC(중기사용료목록!F5/$AD859,1)</f>
        <v>3147.7</v>
      </c>
      <c r="AG859" s="33" t="s">
        <v>172</v>
      </c>
      <c r="AH859" s="6">
        <f>$AF859</f>
        <v>3147.7</v>
      </c>
    </row>
    <row r="860" spans="1:38" ht="18.399999999999999" customHeight="1">
      <c r="A860" s="39" t="s">
        <v>55</v>
      </c>
      <c r="B860" s="45"/>
      <c r="C860" s="45"/>
      <c r="D860" s="45"/>
      <c r="E860" s="45"/>
      <c r="F860" s="46"/>
      <c r="K860" s="40" t="s">
        <v>55</v>
      </c>
    </row>
    <row r="861" spans="1:38" ht="18.399999999999999" customHeight="1">
      <c r="A861" s="47" t="str">
        <f>CONCATENATE("    경    비  _x001D_23,423_x001D_ / ",TEXT($AB861,"#,##0.00")," =",TEXT($AF861,"#,##0.0"))</f>
        <v xml:space="preserve">    경    비  _x001D_23,423_x001D_ / 18.75 =1,249.2</v>
      </c>
      <c r="B861" s="45">
        <f>SUM($C861,$D861,$E861)</f>
        <v>1249.2</v>
      </c>
      <c r="C861" s="45"/>
      <c r="D861" s="45"/>
      <c r="E861" s="45">
        <f>$AF861</f>
        <v>1249.2</v>
      </c>
      <c r="F861" s="46" t="s">
        <v>55</v>
      </c>
      <c r="K861" s="40" t="s">
        <v>1063</v>
      </c>
      <c r="AA861" s="49" t="s">
        <v>2837</v>
      </c>
      <c r="AB861" s="56">
        <f>$AH853</f>
        <v>18.75</v>
      </c>
      <c r="AC861" s="49" t="s">
        <v>2838</v>
      </c>
      <c r="AD861" s="6">
        <f>$AB861</f>
        <v>18.75</v>
      </c>
      <c r="AE861" s="33" t="s">
        <v>155</v>
      </c>
      <c r="AF861" s="56">
        <f>TRUNC(중기사용료목록!G5/$AD861,1)</f>
        <v>1249.2</v>
      </c>
      <c r="AG861" s="33" t="s">
        <v>156</v>
      </c>
      <c r="AH861" s="6">
        <f>$AF861</f>
        <v>1249.2</v>
      </c>
    </row>
    <row r="862" spans="1:38" ht="18.399999999999999" customHeight="1">
      <c r="A862" s="39" t="s">
        <v>55</v>
      </c>
      <c r="B862" s="45"/>
      <c r="C862" s="45"/>
      <c r="D862" s="45"/>
      <c r="E862" s="45"/>
      <c r="F862" s="46"/>
      <c r="K862" s="40" t="s">
        <v>55</v>
      </c>
    </row>
    <row r="863" spans="1:38" ht="18.399999999999999" customHeight="1">
      <c r="A863" s="39" t="s">
        <v>211</v>
      </c>
      <c r="B863" s="50">
        <f>SUM($C863,$D863,$E863)</f>
        <v>5496.4999999999991</v>
      </c>
      <c r="C863" s="50">
        <f>$AB863</f>
        <v>1099.5999999999999</v>
      </c>
      <c r="D863" s="50">
        <f>$AD863</f>
        <v>3147.7</v>
      </c>
      <c r="E863" s="50">
        <f>$AF863</f>
        <v>1249.2</v>
      </c>
      <c r="F863" s="51"/>
      <c r="K863" s="40" t="s">
        <v>212</v>
      </c>
      <c r="AA863" s="49" t="s">
        <v>199</v>
      </c>
      <c r="AB863" s="6">
        <f>$AH857</f>
        <v>1099.5999999999999</v>
      </c>
      <c r="AC863" s="49" t="s">
        <v>200</v>
      </c>
      <c r="AD863" s="6">
        <f>$AH859</f>
        <v>3147.7</v>
      </c>
      <c r="AE863" s="49" t="s">
        <v>201</v>
      </c>
      <c r="AF863" s="6">
        <f>$AH861</f>
        <v>1249.2</v>
      </c>
    </row>
    <row r="864" spans="1:38" ht="18.399999999999999" customHeight="1">
      <c r="A864" s="39" t="s">
        <v>55</v>
      </c>
      <c r="B864" s="45"/>
      <c r="C864" s="45"/>
      <c r="D864" s="45"/>
      <c r="E864" s="45"/>
      <c r="F864" s="46"/>
      <c r="K864" s="40" t="s">
        <v>55</v>
      </c>
    </row>
    <row r="865" spans="1:34" ht="18.399999999999999" customHeight="1">
      <c r="A865" s="39" t="s">
        <v>55</v>
      </c>
      <c r="B865" s="45"/>
      <c r="C865" s="45"/>
      <c r="D865" s="45"/>
      <c r="E865" s="45"/>
      <c r="F865" s="46"/>
      <c r="K865" s="40" t="s">
        <v>55</v>
      </c>
    </row>
    <row r="866" spans="1:34" ht="18.399999999999999" customHeight="1">
      <c r="A866" s="39" t="s">
        <v>1064</v>
      </c>
      <c r="B866" s="45"/>
      <c r="C866" s="45"/>
      <c r="D866" s="45"/>
      <c r="E866" s="45"/>
      <c r="F866" s="46"/>
      <c r="K866" s="40" t="s">
        <v>1065</v>
      </c>
    </row>
    <row r="867" spans="1:34" ht="18.399999999999999" customHeight="1">
      <c r="A867" s="39" t="s">
        <v>55</v>
      </c>
      <c r="B867" s="45"/>
      <c r="C867" s="45"/>
      <c r="D867" s="45"/>
      <c r="E867" s="45"/>
      <c r="F867" s="46"/>
      <c r="K867" s="40" t="s">
        <v>55</v>
      </c>
    </row>
    <row r="868" spans="1:34" ht="18.399999999999999" customHeight="1">
      <c r="A868" s="47" t="str">
        <f>CONCATENATE("   재 료 비 _x001D_4,119_x001D_ / ",TEXT($AB868,"#,##0.00")," =",TEXT($AF868,"#,##0.0"))</f>
        <v xml:space="preserve">   재 료 비 _x001D_4,119_x001D_ / 18.75 =219.6</v>
      </c>
      <c r="B868" s="45">
        <f>SUM($C868,$D868,$E868)</f>
        <v>219.6</v>
      </c>
      <c r="C868" s="45">
        <f>$AF868</f>
        <v>219.6</v>
      </c>
      <c r="D868" s="45"/>
      <c r="E868" s="45"/>
      <c r="F868" s="46" t="s">
        <v>55</v>
      </c>
      <c r="K868" s="40" t="s">
        <v>1066</v>
      </c>
      <c r="AA868" s="49" t="s">
        <v>2839</v>
      </c>
      <c r="AB868" s="56">
        <f>$AH853</f>
        <v>18.75</v>
      </c>
      <c r="AC868" s="49" t="s">
        <v>2840</v>
      </c>
      <c r="AD868" s="6">
        <f>$AB868</f>
        <v>18.75</v>
      </c>
      <c r="AE868" s="33" t="s">
        <v>134</v>
      </c>
      <c r="AF868" s="56">
        <f>TRUNC(중기사용료목록!E20/$AD868,1)</f>
        <v>219.6</v>
      </c>
      <c r="AG868" s="33" t="s">
        <v>135</v>
      </c>
      <c r="AH868" s="6">
        <f>$AH857+$AF868</f>
        <v>1319.1999999999998</v>
      </c>
    </row>
    <row r="869" spans="1:34" ht="18.399999999999999" customHeight="1">
      <c r="A869" s="39" t="s">
        <v>55</v>
      </c>
      <c r="B869" s="45"/>
      <c r="C869" s="45"/>
      <c r="D869" s="45"/>
      <c r="E869" s="45"/>
      <c r="F869" s="46"/>
      <c r="K869" s="40" t="s">
        <v>55</v>
      </c>
    </row>
    <row r="870" spans="1:34" ht="18.399999999999999" customHeight="1">
      <c r="A870" s="47" t="str">
        <f>CONCATENATE("   노 무 비 _x001D_36,248_x001D_ / ",TEXT($AB870,"#,##0.00")," =",TEXT($AF870,"#,##0.0"))</f>
        <v xml:space="preserve">   노 무 비 _x001D_36,248_x001D_ / 18.75 =1,933.2</v>
      </c>
      <c r="B870" s="45">
        <f>SUM($C870,$D870,$E870)</f>
        <v>1933.2</v>
      </c>
      <c r="C870" s="45"/>
      <c r="D870" s="45">
        <f>$AF870</f>
        <v>1933.2</v>
      </c>
      <c r="E870" s="45"/>
      <c r="F870" s="46" t="s">
        <v>55</v>
      </c>
      <c r="K870" s="40" t="s">
        <v>1067</v>
      </c>
      <c r="AA870" s="49" t="s">
        <v>2841</v>
      </c>
      <c r="AB870" s="56">
        <f>$AH853</f>
        <v>18.75</v>
      </c>
      <c r="AC870" s="49" t="s">
        <v>2842</v>
      </c>
      <c r="AD870" s="6">
        <f>$AB870</f>
        <v>18.75</v>
      </c>
      <c r="AE870" s="33" t="s">
        <v>171</v>
      </c>
      <c r="AF870" s="56">
        <f>TRUNC(중기사용료목록!F20/$AD870,1)</f>
        <v>1933.2</v>
      </c>
      <c r="AG870" s="33" t="s">
        <v>172</v>
      </c>
      <c r="AH870" s="6">
        <f>$AH859+$AF870</f>
        <v>5080.8999999999996</v>
      </c>
    </row>
    <row r="871" spans="1:34" ht="18.399999999999999" customHeight="1">
      <c r="A871" s="39" t="s">
        <v>55</v>
      </c>
      <c r="B871" s="45"/>
      <c r="C871" s="45"/>
      <c r="D871" s="45"/>
      <c r="E871" s="45"/>
      <c r="F871" s="46"/>
      <c r="K871" s="40" t="s">
        <v>55</v>
      </c>
    </row>
    <row r="872" spans="1:34" ht="18.399999999999999" customHeight="1">
      <c r="A872" s="47" t="str">
        <f>CONCATENATE("   경    비 _x001D_1,967_x001D_ / ",TEXT($AB872,"#,##0.00")," =",TEXT($AF872,"#,##0.0"))</f>
        <v xml:space="preserve">   경    비 _x001D_1,967_x001D_ / 18.75 =104.9</v>
      </c>
      <c r="B872" s="45">
        <f>SUM($C872,$D872,$E872)</f>
        <v>104.9</v>
      </c>
      <c r="C872" s="45"/>
      <c r="D872" s="45"/>
      <c r="E872" s="45">
        <f>$AF872</f>
        <v>104.9</v>
      </c>
      <c r="F872" s="46" t="s">
        <v>55</v>
      </c>
      <c r="K872" s="40" t="s">
        <v>1068</v>
      </c>
      <c r="AA872" s="49" t="s">
        <v>2843</v>
      </c>
      <c r="AB872" s="56">
        <f>$AH853</f>
        <v>18.75</v>
      </c>
      <c r="AC872" s="49" t="s">
        <v>2844</v>
      </c>
      <c r="AD872" s="6">
        <f>$AB872</f>
        <v>18.75</v>
      </c>
      <c r="AE872" s="33" t="s">
        <v>155</v>
      </c>
      <c r="AF872" s="56">
        <f>TRUNC(중기사용료목록!G20/$AD872,1)</f>
        <v>104.9</v>
      </c>
      <c r="AG872" s="33" t="s">
        <v>156</v>
      </c>
      <c r="AH872" s="6">
        <f>$AH861+$AF872</f>
        <v>1354.1000000000001</v>
      </c>
    </row>
    <row r="873" spans="1:34" ht="18.399999999999999" customHeight="1">
      <c r="A873" s="39" t="s">
        <v>55</v>
      </c>
      <c r="B873" s="45"/>
      <c r="C873" s="45"/>
      <c r="D873" s="45"/>
      <c r="E873" s="45"/>
      <c r="F873" s="46"/>
      <c r="K873" s="40" t="s">
        <v>55</v>
      </c>
    </row>
    <row r="874" spans="1:34" ht="18.399999999999999" customHeight="1">
      <c r="A874" s="39" t="s">
        <v>211</v>
      </c>
      <c r="B874" s="50">
        <f>SUM($C874,$D874,$E874)</f>
        <v>2257.6999999999998</v>
      </c>
      <c r="C874" s="50">
        <f>$AB874</f>
        <v>219.59999999999991</v>
      </c>
      <c r="D874" s="50">
        <f>$AD874</f>
        <v>1933.1999999999998</v>
      </c>
      <c r="E874" s="50">
        <f>$AF874</f>
        <v>104.90000000000009</v>
      </c>
      <c r="F874" s="51"/>
      <c r="K874" s="40" t="s">
        <v>212</v>
      </c>
      <c r="AA874" s="49" t="s">
        <v>199</v>
      </c>
      <c r="AB874" s="6">
        <f>$AH868-$AH857</f>
        <v>219.59999999999991</v>
      </c>
      <c r="AC874" s="49" t="s">
        <v>200</v>
      </c>
      <c r="AD874" s="6">
        <f>$AH870-$AH859</f>
        <v>1933.1999999999998</v>
      </c>
      <c r="AE874" s="49" t="s">
        <v>201</v>
      </c>
      <c r="AF874" s="6">
        <f>$AH872-$AH861</f>
        <v>104.90000000000009</v>
      </c>
    </row>
    <row r="875" spans="1:34" ht="18.399999999999999" customHeight="1">
      <c r="A875" s="39" t="s">
        <v>55</v>
      </c>
      <c r="B875" s="45"/>
      <c r="C875" s="45"/>
      <c r="D875" s="45"/>
      <c r="E875" s="45"/>
      <c r="F875" s="46"/>
      <c r="K875" s="40" t="s">
        <v>55</v>
      </c>
    </row>
    <row r="876" spans="1:34" ht="18.399999999999999" customHeight="1">
      <c r="A876" s="39" t="s">
        <v>55</v>
      </c>
      <c r="B876" s="45"/>
      <c r="C876" s="45"/>
      <c r="D876" s="45"/>
      <c r="E876" s="45"/>
      <c r="F876" s="46"/>
      <c r="K876" s="40" t="s">
        <v>55</v>
      </c>
    </row>
    <row r="877" spans="1:34" ht="18.399999999999999" customHeight="1">
      <c r="A877" s="39" t="s">
        <v>1069</v>
      </c>
      <c r="B877" s="45"/>
      <c r="C877" s="45"/>
      <c r="D877" s="45"/>
      <c r="E877" s="45"/>
      <c r="F877" s="46"/>
      <c r="K877" s="40" t="s">
        <v>1070</v>
      </c>
    </row>
    <row r="878" spans="1:34" ht="18.399999999999999" customHeight="1">
      <c r="A878" s="39" t="s">
        <v>55</v>
      </c>
      <c r="B878" s="45"/>
      <c r="C878" s="45"/>
      <c r="D878" s="45"/>
      <c r="E878" s="45"/>
      <c r="F878" s="46"/>
      <c r="K878" s="40" t="s">
        <v>55</v>
      </c>
    </row>
    <row r="879" spans="1:34" ht="18.399999999999999" customHeight="1">
      <c r="A879" s="47" t="str">
        <f>CONCATENATE("   재 료 비 _x001D_20,033_x001D_ / ",TEXT($AB879,"#,##0.00")," * 0.5 =",TEXT($AF879,"#,##0.0"))</f>
        <v xml:space="preserve">   재 료 비 _x001D_20,033_x001D_ / 18.75 * 0.5 =534.2</v>
      </c>
      <c r="B879" s="45">
        <f>SUM($C879,$D879,$E879)</f>
        <v>534.20000000000005</v>
      </c>
      <c r="C879" s="45">
        <f>$AF879</f>
        <v>534.20000000000005</v>
      </c>
      <c r="D879" s="45"/>
      <c r="E879" s="45"/>
      <c r="F879" s="46" t="s">
        <v>55</v>
      </c>
      <c r="K879" s="40" t="s">
        <v>1071</v>
      </c>
      <c r="AA879" s="49" t="s">
        <v>2845</v>
      </c>
      <c r="AB879" s="56">
        <f>$AH853</f>
        <v>18.75</v>
      </c>
      <c r="AC879" s="49" t="s">
        <v>2846</v>
      </c>
      <c r="AD879" s="6">
        <f>$AB879</f>
        <v>18.75</v>
      </c>
      <c r="AE879" s="33" t="s">
        <v>134</v>
      </c>
      <c r="AF879" s="56">
        <f>TRUNC(중기사용료목록!E35/$AD879*0.5,1)</f>
        <v>534.20000000000005</v>
      </c>
      <c r="AG879" s="33" t="s">
        <v>135</v>
      </c>
      <c r="AH879" s="6">
        <f>$AH868+$AF879</f>
        <v>1853.3999999999999</v>
      </c>
    </row>
    <row r="880" spans="1:34" ht="18.399999999999999" customHeight="1">
      <c r="A880" s="39" t="s">
        <v>55</v>
      </c>
      <c r="B880" s="45"/>
      <c r="C880" s="45"/>
      <c r="D880" s="45"/>
      <c r="E880" s="45"/>
      <c r="F880" s="46"/>
      <c r="K880" s="40" t="s">
        <v>55</v>
      </c>
    </row>
    <row r="881" spans="1:34" ht="18.399999999999999" customHeight="1">
      <c r="A881" s="47" t="str">
        <f>CONCATENATE("   노 무 비 _x001D_49,778_x001D_ / ",TEXT($AB881,"#,##0.00")," * 0.5 =",TEXT($AF881,"#,##0.0"))</f>
        <v xml:space="preserve">   노 무 비 _x001D_49,778_x001D_ / 18.75 * 0.5 =1,327.4</v>
      </c>
      <c r="B881" s="45">
        <f>SUM($C881,$D881,$E881)</f>
        <v>1327.4</v>
      </c>
      <c r="C881" s="45"/>
      <c r="D881" s="45">
        <f>$AF881</f>
        <v>1327.4</v>
      </c>
      <c r="E881" s="45"/>
      <c r="F881" s="46" t="s">
        <v>55</v>
      </c>
      <c r="K881" s="40" t="s">
        <v>1072</v>
      </c>
      <c r="AA881" s="49" t="s">
        <v>2847</v>
      </c>
      <c r="AB881" s="56">
        <f>$AH853</f>
        <v>18.75</v>
      </c>
      <c r="AC881" s="49" t="s">
        <v>2848</v>
      </c>
      <c r="AD881" s="6">
        <f>$AB881</f>
        <v>18.75</v>
      </c>
      <c r="AE881" s="33" t="s">
        <v>171</v>
      </c>
      <c r="AF881" s="56">
        <f>TRUNC(중기사용료목록!F35/$AD881*0.5,1)</f>
        <v>1327.4</v>
      </c>
      <c r="AG881" s="33" t="s">
        <v>172</v>
      </c>
      <c r="AH881" s="6">
        <f>$AH870+$AF881</f>
        <v>6408.2999999999993</v>
      </c>
    </row>
    <row r="882" spans="1:34" ht="18.399999999999999" customHeight="1">
      <c r="A882" s="39" t="s">
        <v>55</v>
      </c>
      <c r="B882" s="45"/>
      <c r="C882" s="45"/>
      <c r="D882" s="45"/>
      <c r="E882" s="45"/>
      <c r="F882" s="46"/>
      <c r="K882" s="40" t="s">
        <v>55</v>
      </c>
    </row>
    <row r="883" spans="1:34" ht="18.399999999999999" customHeight="1">
      <c r="A883" s="47" t="str">
        <f>CONCATENATE("   경    비 _x001D_9,986_x001D_ / ",TEXT($AB883,"#,##0.00")," * 0.5 =",TEXT($AF883,"#,##0.0"))</f>
        <v xml:space="preserve">   경    비 _x001D_9,986_x001D_ / 18.75 * 0.5 =266.2</v>
      </c>
      <c r="B883" s="45">
        <f>SUM($C883,$D883,$E883)</f>
        <v>266.2</v>
      </c>
      <c r="C883" s="45"/>
      <c r="D883" s="45"/>
      <c r="E883" s="45">
        <f>$AF883</f>
        <v>266.2</v>
      </c>
      <c r="F883" s="46" t="s">
        <v>55</v>
      </c>
      <c r="K883" s="40" t="s">
        <v>1073</v>
      </c>
      <c r="AA883" s="49" t="s">
        <v>2849</v>
      </c>
      <c r="AB883" s="56">
        <f>$AH853</f>
        <v>18.75</v>
      </c>
      <c r="AC883" s="49" t="s">
        <v>2850</v>
      </c>
      <c r="AD883" s="6">
        <f>$AB883</f>
        <v>18.75</v>
      </c>
      <c r="AE883" s="33" t="s">
        <v>155</v>
      </c>
      <c r="AF883" s="56">
        <f>TRUNC(중기사용료목록!G35/$AD883*0.5,1)</f>
        <v>266.2</v>
      </c>
      <c r="AG883" s="33" t="s">
        <v>156</v>
      </c>
      <c r="AH883" s="6">
        <f>$AH872+$AF883</f>
        <v>1620.3000000000002</v>
      </c>
    </row>
    <row r="884" spans="1:34" ht="18.399999999999999" customHeight="1">
      <c r="A884" s="39" t="s">
        <v>55</v>
      </c>
      <c r="B884" s="45"/>
      <c r="C884" s="45"/>
      <c r="D884" s="45"/>
      <c r="E884" s="45"/>
      <c r="F884" s="46"/>
      <c r="K884" s="40" t="s">
        <v>55</v>
      </c>
    </row>
    <row r="885" spans="1:34" ht="18.399999999999999" customHeight="1">
      <c r="A885" s="39" t="s">
        <v>211</v>
      </c>
      <c r="B885" s="50">
        <f>SUM($C885,$D885,$E885)</f>
        <v>2127.7999999999997</v>
      </c>
      <c r="C885" s="50">
        <f>$AB885</f>
        <v>534.20000000000005</v>
      </c>
      <c r="D885" s="50">
        <f>$AD885</f>
        <v>1327.3999999999996</v>
      </c>
      <c r="E885" s="50">
        <f>$AF885</f>
        <v>266.20000000000005</v>
      </c>
      <c r="F885" s="51"/>
      <c r="K885" s="40" t="s">
        <v>212</v>
      </c>
      <c r="AA885" s="49" t="s">
        <v>199</v>
      </c>
      <c r="AB885" s="6">
        <f>$AH879-$AH868</f>
        <v>534.20000000000005</v>
      </c>
      <c r="AC885" s="49" t="s">
        <v>200</v>
      </c>
      <c r="AD885" s="6">
        <f>$AH881-$AH870</f>
        <v>1327.3999999999996</v>
      </c>
      <c r="AE885" s="49" t="s">
        <v>201</v>
      </c>
      <c r="AF885" s="6">
        <f>$AH883-$AH872</f>
        <v>266.20000000000005</v>
      </c>
    </row>
    <row r="886" spans="1:34" ht="18.399999999999999" customHeight="1">
      <c r="A886" s="39" t="s">
        <v>55</v>
      </c>
      <c r="B886" s="45"/>
      <c r="C886" s="45"/>
      <c r="D886" s="45"/>
      <c r="E886" s="45"/>
      <c r="F886" s="46"/>
      <c r="K886" s="40" t="s">
        <v>55</v>
      </c>
    </row>
    <row r="887" spans="1:34" ht="18.399999999999999" customHeight="1">
      <c r="A887" s="39" t="s">
        <v>55</v>
      </c>
      <c r="B887" s="45"/>
      <c r="C887" s="45"/>
      <c r="D887" s="45"/>
      <c r="E887" s="45"/>
      <c r="F887" s="46"/>
      <c r="K887" s="40" t="s">
        <v>55</v>
      </c>
    </row>
    <row r="888" spans="1:34" ht="18.399999999999999" customHeight="1">
      <c r="A888" s="39" t="s">
        <v>1074</v>
      </c>
      <c r="B888" s="45"/>
      <c r="C888" s="45"/>
      <c r="D888" s="45"/>
      <c r="E888" s="45"/>
      <c r="F888" s="46"/>
      <c r="K888" s="40" t="s">
        <v>1075</v>
      </c>
    </row>
    <row r="889" spans="1:34" ht="18.399999999999999" customHeight="1">
      <c r="A889" s="39" t="s">
        <v>55</v>
      </c>
      <c r="B889" s="45"/>
      <c r="C889" s="45"/>
      <c r="D889" s="45"/>
      <c r="E889" s="45"/>
      <c r="F889" s="46"/>
      <c r="K889" s="40" t="s">
        <v>55</v>
      </c>
    </row>
    <row r="890" spans="1:34" ht="18.399999999999999" customHeight="1">
      <c r="A890" s="47" t="str">
        <f>CONCATENATE("   2 인(보통인부) / ",TEXT($AB890,"#,##0.00")," *_x001D_172,068_x001D_ =",TEXT($AF890,"#,##0.0"))</f>
        <v xml:space="preserve">   2 인(보통인부) / 150.00 *_x001D_172,068_x001D_ =2,294.2</v>
      </c>
      <c r="B890" s="45">
        <f>SUM($C890,$D890,$E890)</f>
        <v>2294.1999999999998</v>
      </c>
      <c r="C890" s="45"/>
      <c r="D890" s="45">
        <f>$AF890</f>
        <v>2294.1999999999998</v>
      </c>
      <c r="E890" s="45"/>
      <c r="F890" s="46" t="s">
        <v>55</v>
      </c>
      <c r="K890" s="40" t="s">
        <v>1076</v>
      </c>
      <c r="AA890" s="49" t="s">
        <v>2851</v>
      </c>
      <c r="AB890" s="56">
        <f>$AD851</f>
        <v>150</v>
      </c>
      <c r="AC890" s="49" t="s">
        <v>2852</v>
      </c>
      <c r="AD890" s="6">
        <f>$AB890</f>
        <v>150</v>
      </c>
      <c r="AE890" s="33" t="s">
        <v>171</v>
      </c>
      <c r="AF890" s="56">
        <f>TRUNC(2/$AD890*노임!D3,1)</f>
        <v>2294.1999999999998</v>
      </c>
      <c r="AG890" s="33" t="s">
        <v>172</v>
      </c>
      <c r="AH890" s="6">
        <f>$AH881+$AF890</f>
        <v>8702.5</v>
      </c>
    </row>
    <row r="891" spans="1:34" ht="18.399999999999999" customHeight="1">
      <c r="A891" s="47" t="str">
        <f>CONCATENATE("   2 인(포설공) / ",TEXT($AB891,"#,##0.00")," * _x001D_221,015_x001D_ =",TEXT($AF891,"#,##0.0"))</f>
        <v xml:space="preserve">   2 인(포설공) / 150.00 * _x001D_221,015_x001D_ =2,946.8</v>
      </c>
      <c r="B891" s="45">
        <f>SUM($C891,$D891,$E891)</f>
        <v>2946.8</v>
      </c>
      <c r="C891" s="45"/>
      <c r="D891" s="45">
        <f>$AF891</f>
        <v>2946.8</v>
      </c>
      <c r="E891" s="45"/>
      <c r="F891" s="46" t="s">
        <v>55</v>
      </c>
      <c r="K891" s="40" t="s">
        <v>1077</v>
      </c>
      <c r="AA891" s="49" t="s">
        <v>1922</v>
      </c>
      <c r="AB891" s="56">
        <f>$AD851</f>
        <v>150</v>
      </c>
      <c r="AC891" s="49" t="s">
        <v>1923</v>
      </c>
      <c r="AD891" s="6">
        <f>$AB891</f>
        <v>150</v>
      </c>
      <c r="AE891" s="33" t="s">
        <v>171</v>
      </c>
      <c r="AF891" s="56">
        <f>TRUNC(2/$AD891*노임!D8,1)</f>
        <v>2946.8</v>
      </c>
      <c r="AG891" s="33" t="s">
        <v>172</v>
      </c>
      <c r="AH891" s="6">
        <f>$AH890+$AF891</f>
        <v>11649.3</v>
      </c>
    </row>
    <row r="892" spans="1:34" ht="18.399999999999999" customHeight="1">
      <c r="A892" s="39" t="s">
        <v>55</v>
      </c>
      <c r="B892" s="45"/>
      <c r="C892" s="45"/>
      <c r="D892" s="45"/>
      <c r="E892" s="45"/>
      <c r="F892" s="46"/>
      <c r="K892" s="40" t="s">
        <v>55</v>
      </c>
    </row>
    <row r="893" spans="1:34" ht="18.399999999999999" customHeight="1">
      <c r="A893" s="39" t="s">
        <v>211</v>
      </c>
      <c r="B893" s="50">
        <f>SUM($C893,$D893,$E893)</f>
        <v>5241</v>
      </c>
      <c r="C893" s="50">
        <f>$AB893</f>
        <v>0</v>
      </c>
      <c r="D893" s="50">
        <f>$AD893</f>
        <v>5241</v>
      </c>
      <c r="E893" s="50">
        <f>$AF893</f>
        <v>0</v>
      </c>
      <c r="F893" s="51"/>
      <c r="K893" s="40" t="s">
        <v>212</v>
      </c>
      <c r="AA893" s="49" t="s">
        <v>199</v>
      </c>
      <c r="AB893" s="6">
        <f>$AH879-$AH879</f>
        <v>0</v>
      </c>
      <c r="AC893" s="49" t="s">
        <v>200</v>
      </c>
      <c r="AD893" s="6">
        <f>$AH891-$AH881</f>
        <v>5241</v>
      </c>
      <c r="AE893" s="49" t="s">
        <v>201</v>
      </c>
      <c r="AF893" s="6">
        <f>$AH883-$AH883</f>
        <v>0</v>
      </c>
    </row>
    <row r="894" spans="1:34" ht="18.399999999999999" customHeight="1">
      <c r="A894" s="39" t="s">
        <v>55</v>
      </c>
      <c r="B894" s="45"/>
      <c r="C894" s="45"/>
      <c r="D894" s="45"/>
      <c r="E894" s="45"/>
      <c r="F894" s="46"/>
      <c r="K894" s="40" t="s">
        <v>55</v>
      </c>
    </row>
    <row r="895" spans="1:34" ht="18.399999999999999" customHeight="1">
      <c r="A895" s="39" t="s">
        <v>266</v>
      </c>
      <c r="B895" s="54">
        <f>SUM($C895,$D895,$E895)</f>
        <v>15123</v>
      </c>
      <c r="C895" s="54">
        <f>$AB895</f>
        <v>1853.3999999999999</v>
      </c>
      <c r="D895" s="54">
        <f>$AD895</f>
        <v>11649.3</v>
      </c>
      <c r="E895" s="54">
        <f>$AF895</f>
        <v>1620.3000000000002</v>
      </c>
      <c r="F895" s="55"/>
      <c r="K895" s="40" t="s">
        <v>1078</v>
      </c>
      <c r="AA895" s="49" t="s">
        <v>216</v>
      </c>
      <c r="AB895" s="6">
        <f>$AH879</f>
        <v>1853.3999999999999</v>
      </c>
      <c r="AC895" s="49" t="s">
        <v>217</v>
      </c>
      <c r="AD895" s="6">
        <f>$AH891</f>
        <v>11649.3</v>
      </c>
      <c r="AE895" s="49" t="s">
        <v>218</v>
      </c>
      <c r="AF895" s="6">
        <f>$AH883</f>
        <v>1620.3000000000002</v>
      </c>
    </row>
    <row r="896" spans="1:34" ht="18.399999999999999" customHeight="1">
      <c r="A896" s="39"/>
      <c r="B896" s="40"/>
      <c r="C896" s="40"/>
      <c r="D896" s="40"/>
      <c r="E896" s="40"/>
      <c r="F896" s="41"/>
    </row>
    <row r="897" spans="1:38" ht="18.399999999999999" customHeight="1" thickBot="1">
      <c r="A897" s="52" t="s">
        <v>202</v>
      </c>
      <c r="B897" s="43">
        <f>SUM($C897,$D897,$E897)</f>
        <v>15122</v>
      </c>
      <c r="C897" s="43">
        <f>TRUNC(SUM($AH879),0)</f>
        <v>1853</v>
      </c>
      <c r="D897" s="43">
        <f>TRUNC(SUM($AH891),0)</f>
        <v>11649</v>
      </c>
      <c r="E897" s="43">
        <f>TRUNC(SUM($AH883),0)</f>
        <v>1620</v>
      </c>
      <c r="F897" s="53"/>
    </row>
    <row r="898" spans="1:38" ht="18.399999999999999" customHeight="1">
      <c r="A898" s="39"/>
      <c r="B898" s="40"/>
      <c r="C898" s="40"/>
      <c r="D898" s="40"/>
      <c r="E898" s="40"/>
      <c r="F898" s="41"/>
    </row>
    <row r="899" spans="1:38" ht="18.399999999999999" customHeight="1" thickBot="1">
      <c r="A899" s="39" t="s">
        <v>1924</v>
      </c>
      <c r="B899" s="42">
        <f>$B937</f>
        <v>6736</v>
      </c>
      <c r="C899" s="42">
        <f>$C937</f>
        <v>1371</v>
      </c>
      <c r="D899" s="42">
        <f>$D937</f>
        <v>3832</v>
      </c>
      <c r="E899" s="42">
        <f>$E937</f>
        <v>1533</v>
      </c>
      <c r="F899" s="41" t="s">
        <v>775</v>
      </c>
      <c r="G899" s="185" t="s">
        <v>86</v>
      </c>
      <c r="H899" s="185" t="s">
        <v>1618</v>
      </c>
      <c r="K899" s="185">
        <v>1</v>
      </c>
      <c r="Y899" s="6" t="b">
        <f>EXACT($Z899,$B937)</f>
        <v>1</v>
      </c>
      <c r="Z899" s="43">
        <v>6736</v>
      </c>
    </row>
    <row r="900" spans="1:38" ht="18.399999999999999" customHeight="1">
      <c r="A900" s="44"/>
      <c r="B900" s="40"/>
      <c r="C900" s="40"/>
      <c r="D900" s="40"/>
      <c r="E900" s="40"/>
      <c r="F900" s="41"/>
    </row>
    <row r="901" spans="1:38" ht="18.399999999999999" customHeight="1">
      <c r="A901" s="39" t="s">
        <v>55</v>
      </c>
      <c r="B901" s="40"/>
      <c r="C901" s="40"/>
      <c r="D901" s="40"/>
      <c r="E901" s="40"/>
      <c r="F901" s="41"/>
      <c r="G901" s="185" t="s">
        <v>55</v>
      </c>
      <c r="I901" s="185" t="s">
        <v>71</v>
      </c>
      <c r="J901" s="185" t="s">
        <v>55</v>
      </c>
      <c r="K901" s="185" t="s">
        <v>87</v>
      </c>
    </row>
    <row r="902" spans="1:38" ht="18.399999999999999" customHeight="1">
      <c r="A902" s="39" t="s">
        <v>55</v>
      </c>
      <c r="B902" s="45"/>
      <c r="C902" s="45"/>
      <c r="D902" s="45"/>
      <c r="E902" s="45"/>
      <c r="F902" s="46"/>
      <c r="K902" s="40" t="s">
        <v>55</v>
      </c>
    </row>
    <row r="903" spans="1:38" ht="18.399999999999999" customHeight="1">
      <c r="A903" s="47" t="str">
        <f>CONCATENATE("  ○ 일당 작업량:  Q1=",TEXT($AB903,"#,##0.00")," M3")</f>
        <v xml:space="preserve">  ○ 일당 작업량:  Q1=150.00 M3</v>
      </c>
      <c r="B903" s="45"/>
      <c r="C903" s="45"/>
      <c r="D903" s="45"/>
      <c r="E903" s="45"/>
      <c r="F903" s="46"/>
      <c r="K903" s="48" t="str">
        <f>SUBSTITUTE(SUBSTITUTE(" _x001D_○ 일당 작업량:_x001D_ Q1=150_x001D_M3_x001D_","150",TEXT($AB903,"#,##0"),1),"_x001D_","'")</f>
        <v xml:space="preserve"> '○ 일당 작업량:' Q1=150'M3'</v>
      </c>
      <c r="AA903" s="49" t="s">
        <v>229</v>
      </c>
      <c r="AB903" s="57">
        <v>150</v>
      </c>
      <c r="AC903" s="49" t="s">
        <v>229</v>
      </c>
      <c r="AD903" s="6">
        <f>$AB903</f>
        <v>150</v>
      </c>
    </row>
    <row r="904" spans="1:38" ht="18.399999999999999" customHeight="1">
      <c r="A904" s="39" t="s">
        <v>55</v>
      </c>
      <c r="B904" s="45"/>
      <c r="C904" s="45"/>
      <c r="D904" s="45"/>
      <c r="E904" s="45"/>
      <c r="F904" s="46"/>
      <c r="K904" s="40" t="s">
        <v>55</v>
      </c>
    </row>
    <row r="905" spans="1:38" ht="18.399999999999999" customHeight="1">
      <c r="A905" s="47" t="str">
        <f>CONCATENATE("  ○ 시간당 작업량:  Q=",TEXT($AB905,"#,##0.00"),"/8 = ",TEXT($AJ905,"#,##0.00")," M3/Hr ")</f>
        <v xml:space="preserve">  ○ 시간당 작업량:  Q=150.00/8 = 18.75 M3/Hr </v>
      </c>
      <c r="B905" s="45">
        <f>SUM($C905,$D905,$E905)</f>
        <v>0</v>
      </c>
      <c r="C905" s="45"/>
      <c r="D905" s="45"/>
      <c r="E905" s="45"/>
      <c r="F905" s="46"/>
      <c r="K905" s="40" t="s">
        <v>1058</v>
      </c>
      <c r="AA905" s="49" t="s">
        <v>2853</v>
      </c>
      <c r="AB905" s="56">
        <f>$AD903</f>
        <v>150</v>
      </c>
      <c r="AC905" s="49" t="s">
        <v>2854</v>
      </c>
      <c r="AD905" s="6">
        <f>$AB905</f>
        <v>150</v>
      </c>
      <c r="AE905" s="49" t="s">
        <v>196</v>
      </c>
      <c r="AF905" s="56">
        <f>ROUND($AD905/8,2)</f>
        <v>18.75</v>
      </c>
      <c r="AG905" s="49" t="s">
        <v>187</v>
      </c>
      <c r="AH905" s="6">
        <f>$AF905</f>
        <v>18.75</v>
      </c>
      <c r="AI905" s="49" t="s">
        <v>2855</v>
      </c>
      <c r="AJ905" s="56">
        <f>ROUND(ROUND($AD905/8,2),2)</f>
        <v>18.75</v>
      </c>
      <c r="AK905" s="49" t="s">
        <v>2856</v>
      </c>
      <c r="AL905" s="6">
        <f>$AJ905</f>
        <v>18.75</v>
      </c>
    </row>
    <row r="906" spans="1:38" ht="18.399999999999999" customHeight="1">
      <c r="A906" s="39" t="s">
        <v>55</v>
      </c>
      <c r="B906" s="45"/>
      <c r="C906" s="45"/>
      <c r="D906" s="45"/>
      <c r="E906" s="45"/>
      <c r="F906" s="46"/>
      <c r="K906" s="40" t="s">
        <v>55</v>
      </c>
    </row>
    <row r="907" spans="1:38" ht="18.399999999999999" customHeight="1">
      <c r="A907" s="39" t="s">
        <v>1059</v>
      </c>
      <c r="B907" s="45"/>
      <c r="C907" s="45"/>
      <c r="D907" s="45"/>
      <c r="E907" s="45"/>
      <c r="F907" s="46"/>
      <c r="K907" s="40" t="s">
        <v>1060</v>
      </c>
    </row>
    <row r="908" spans="1:38" ht="18.399999999999999" customHeight="1">
      <c r="A908" s="39" t="s">
        <v>55</v>
      </c>
      <c r="B908" s="45"/>
      <c r="C908" s="45"/>
      <c r="D908" s="45"/>
      <c r="E908" s="45"/>
      <c r="F908" s="46"/>
      <c r="K908" s="40" t="s">
        <v>55</v>
      </c>
    </row>
    <row r="909" spans="1:38" ht="18.399999999999999" customHeight="1">
      <c r="A909" s="47" t="str">
        <f>CONCATENATE("    재 료 비  _x001D_20,619_x001D_ / ",TEXT($AB909,"#,##0.00")," =",TEXT($AF909,"#,##0.0"))</f>
        <v xml:space="preserve">    재 료 비  _x001D_20,619_x001D_ / 18.75 =1,099.6</v>
      </c>
      <c r="B909" s="45">
        <f>SUM($C909,$D909,$E909)</f>
        <v>1099.5999999999999</v>
      </c>
      <c r="C909" s="45">
        <f>$AF909</f>
        <v>1099.5999999999999</v>
      </c>
      <c r="D909" s="45"/>
      <c r="E909" s="45"/>
      <c r="F909" s="46" t="s">
        <v>55</v>
      </c>
      <c r="K909" s="40" t="s">
        <v>1061</v>
      </c>
      <c r="AA909" s="49" t="s">
        <v>2857</v>
      </c>
      <c r="AB909" s="56">
        <f>$AH905</f>
        <v>18.75</v>
      </c>
      <c r="AC909" s="49" t="s">
        <v>2858</v>
      </c>
      <c r="AD909" s="6">
        <f>$AB909</f>
        <v>18.75</v>
      </c>
      <c r="AE909" s="33" t="s">
        <v>134</v>
      </c>
      <c r="AF909" s="56">
        <f>TRUNC(중기사용료목록!E5/$AD909,1)</f>
        <v>1099.5999999999999</v>
      </c>
      <c r="AG909" s="33" t="s">
        <v>135</v>
      </c>
      <c r="AH909" s="6">
        <f>$AF909</f>
        <v>1099.5999999999999</v>
      </c>
    </row>
    <row r="910" spans="1:38" ht="18.399999999999999" customHeight="1">
      <c r="A910" s="39" t="s">
        <v>55</v>
      </c>
      <c r="B910" s="45"/>
      <c r="C910" s="45"/>
      <c r="D910" s="45"/>
      <c r="E910" s="45"/>
      <c r="F910" s="46"/>
      <c r="K910" s="40" t="s">
        <v>55</v>
      </c>
    </row>
    <row r="911" spans="1:38" ht="18.399999999999999" customHeight="1">
      <c r="A911" s="47" t="str">
        <f>CONCATENATE("    노 무 비  _x001D_59,020_x001D_ / ",TEXT($AB911,"#,##0.00")," =",TEXT($AF911,"#,##0.0"))</f>
        <v xml:space="preserve">    노 무 비  _x001D_59,020_x001D_ / 18.75 =3,147.7</v>
      </c>
      <c r="B911" s="45">
        <f>SUM($C911,$D911,$E911)</f>
        <v>3147.7</v>
      </c>
      <c r="C911" s="45"/>
      <c r="D911" s="45">
        <f>$AF911</f>
        <v>3147.7</v>
      </c>
      <c r="E911" s="45"/>
      <c r="F911" s="46" t="s">
        <v>55</v>
      </c>
      <c r="K911" s="40" t="s">
        <v>1062</v>
      </c>
      <c r="AA911" s="49" t="s">
        <v>2859</v>
      </c>
      <c r="AB911" s="56">
        <f>$AH905</f>
        <v>18.75</v>
      </c>
      <c r="AC911" s="49" t="s">
        <v>2860</v>
      </c>
      <c r="AD911" s="6">
        <f>$AB911</f>
        <v>18.75</v>
      </c>
      <c r="AE911" s="33" t="s">
        <v>171</v>
      </c>
      <c r="AF911" s="56">
        <f>TRUNC(중기사용료목록!F5/$AD911,1)</f>
        <v>3147.7</v>
      </c>
      <c r="AG911" s="33" t="s">
        <v>172</v>
      </c>
      <c r="AH911" s="6">
        <f>$AF911</f>
        <v>3147.7</v>
      </c>
    </row>
    <row r="912" spans="1:38" ht="18.399999999999999" customHeight="1">
      <c r="A912" s="39" t="s">
        <v>55</v>
      </c>
      <c r="B912" s="45"/>
      <c r="C912" s="45"/>
      <c r="D912" s="45"/>
      <c r="E912" s="45"/>
      <c r="F912" s="46"/>
      <c r="K912" s="40" t="s">
        <v>55</v>
      </c>
    </row>
    <row r="913" spans="1:42" ht="18.399999999999999" customHeight="1">
      <c r="A913" s="47" t="str">
        <f>CONCATENATE("    경    비  _x001D_23,423_x001D_ / ",TEXT($AB913,"#,##0.00")," =",TEXT($AF913,"#,##0.0"))</f>
        <v xml:space="preserve">    경    비  _x001D_23,423_x001D_ / 18.75 =1,249.2</v>
      </c>
      <c r="B913" s="45">
        <f>SUM($C913,$D913,$E913)</f>
        <v>1249.2</v>
      </c>
      <c r="C913" s="45"/>
      <c r="D913" s="45"/>
      <c r="E913" s="45">
        <f>$AF913</f>
        <v>1249.2</v>
      </c>
      <c r="F913" s="46" t="s">
        <v>55</v>
      </c>
      <c r="K913" s="40" t="s">
        <v>1063</v>
      </c>
      <c r="AA913" s="49" t="s">
        <v>2861</v>
      </c>
      <c r="AB913" s="56">
        <f>$AH905</f>
        <v>18.75</v>
      </c>
      <c r="AC913" s="49" t="s">
        <v>2862</v>
      </c>
      <c r="AD913" s="6">
        <f>$AB913</f>
        <v>18.75</v>
      </c>
      <c r="AE913" s="33" t="s">
        <v>155</v>
      </c>
      <c r="AF913" s="56">
        <f>TRUNC(중기사용료목록!G5/$AD913,1)</f>
        <v>1249.2</v>
      </c>
      <c r="AG913" s="33" t="s">
        <v>156</v>
      </c>
      <c r="AH913" s="6">
        <f>$AF913</f>
        <v>1249.2</v>
      </c>
    </row>
    <row r="914" spans="1:42" ht="18.399999999999999" customHeight="1">
      <c r="A914" s="39" t="s">
        <v>55</v>
      </c>
      <c r="B914" s="45"/>
      <c r="C914" s="45"/>
      <c r="D914" s="45"/>
      <c r="E914" s="45"/>
      <c r="F914" s="46"/>
      <c r="K914" s="40" t="s">
        <v>55</v>
      </c>
    </row>
    <row r="915" spans="1:42" ht="18.399999999999999" customHeight="1">
      <c r="A915" s="39" t="s">
        <v>211</v>
      </c>
      <c r="B915" s="50">
        <f>SUM($C915,$D915,$E915)</f>
        <v>5496.4999999999991</v>
      </c>
      <c r="C915" s="50">
        <f>$AB915</f>
        <v>1099.5999999999999</v>
      </c>
      <c r="D915" s="50">
        <f>$AD915</f>
        <v>3147.7</v>
      </c>
      <c r="E915" s="50">
        <f>$AF915</f>
        <v>1249.2</v>
      </c>
      <c r="F915" s="51"/>
      <c r="K915" s="40" t="s">
        <v>212</v>
      </c>
      <c r="AA915" s="49" t="s">
        <v>199</v>
      </c>
      <c r="AB915" s="6">
        <f>$AH909</f>
        <v>1099.5999999999999</v>
      </c>
      <c r="AC915" s="49" t="s">
        <v>200</v>
      </c>
      <c r="AD915" s="6">
        <f>$AH911</f>
        <v>3147.7</v>
      </c>
      <c r="AE915" s="49" t="s">
        <v>201</v>
      </c>
      <c r="AF915" s="6">
        <f>$AH913</f>
        <v>1249.2</v>
      </c>
    </row>
    <row r="916" spans="1:42" ht="18.399999999999999" customHeight="1">
      <c r="A916" s="39" t="s">
        <v>55</v>
      </c>
      <c r="B916" s="45"/>
      <c r="C916" s="45"/>
      <c r="D916" s="45"/>
      <c r="E916" s="45"/>
      <c r="F916" s="46"/>
      <c r="K916" s="40" t="s">
        <v>55</v>
      </c>
    </row>
    <row r="917" spans="1:42" ht="18.399999999999999" customHeight="1">
      <c r="A917" s="39" t="s">
        <v>1925</v>
      </c>
      <c r="B917" s="45"/>
      <c r="C917" s="45"/>
      <c r="D917" s="45"/>
      <c r="E917" s="45"/>
      <c r="F917" s="46"/>
      <c r="K917" s="40" t="s">
        <v>1926</v>
      </c>
    </row>
    <row r="918" spans="1:42" ht="18.399999999999999" customHeight="1">
      <c r="A918" s="39" t="s">
        <v>55</v>
      </c>
      <c r="B918" s="45"/>
      <c r="C918" s="45"/>
      <c r="D918" s="45"/>
      <c r="E918" s="45"/>
      <c r="F918" s="46"/>
      <c r="K918" s="40" t="s">
        <v>55</v>
      </c>
    </row>
    <row r="919" spans="1:42" ht="18.399999999999999" customHeight="1">
      <c r="A919" s="47" t="str">
        <f>CONCATENATE("     q=",TEXT($AB919,"#,##0.0"),", L=",TEXT($AF919,"#,##0.00"),", K=",TEXT($AJ919,"#,##0.0"))</f>
        <v xml:space="preserve">     q=0.7, L=1.25, K=1.1</v>
      </c>
      <c r="B919" s="45"/>
      <c r="C919" s="45"/>
      <c r="D919" s="45"/>
      <c r="E919" s="45"/>
      <c r="F919" s="46"/>
      <c r="K919" s="48" t="str">
        <f>SUBSTITUTE(SUBSTITUTE(SUBSTITUTE(SUBSTITUTE("     q = 0.7, L = 1.25, K = 1.1","0.7",TEXT($AB919,"#,##0.0"),1),"1.25",TEXT($AF919,"#,##0.00"),1),"1.1",TEXT($AJ919,"#,##0.0"),1),"_x001D_","'")</f>
        <v xml:space="preserve">     q = 0.7, L = 1.25, K = 1.1</v>
      </c>
      <c r="AA919" s="49" t="s">
        <v>187</v>
      </c>
      <c r="AB919" s="57">
        <v>0.7</v>
      </c>
      <c r="AC919" s="49" t="s">
        <v>187</v>
      </c>
      <c r="AD919" s="6">
        <f>$AB919</f>
        <v>0.7</v>
      </c>
      <c r="AE919" s="49" t="s">
        <v>188</v>
      </c>
      <c r="AF919" s="57">
        <v>1.25</v>
      </c>
      <c r="AG919" s="49" t="s">
        <v>188</v>
      </c>
      <c r="AH919" s="6">
        <f>$AF919</f>
        <v>1.25</v>
      </c>
      <c r="AI919" s="49" t="s">
        <v>189</v>
      </c>
      <c r="AJ919" s="57">
        <v>1.1000000000000001</v>
      </c>
      <c r="AK919" s="49" t="s">
        <v>189</v>
      </c>
      <c r="AL919" s="6">
        <f>$AJ919</f>
        <v>1.1000000000000001</v>
      </c>
    </row>
    <row r="920" spans="1:42" ht="18.399999999999999" customHeight="1">
      <c r="A920" s="39" t="s">
        <v>55</v>
      </c>
      <c r="B920" s="45"/>
      <c r="C920" s="45"/>
      <c r="D920" s="45"/>
      <c r="E920" s="45"/>
      <c r="F920" s="46"/>
      <c r="K920" s="40" t="s">
        <v>55</v>
      </c>
    </row>
    <row r="921" spans="1:42" ht="18.399999999999999" customHeight="1">
      <c r="A921" s="47" t="str">
        <f>CONCATENATE("     E = 0.75 - 0.05 = ",TEXT($AF921,"#,##0.00"),", f = 1 / L = ",TEXT($AN921,"#,##0.00"))</f>
        <v xml:space="preserve">     E = 0.75 - 0.05 = 0.70, f = 1 / L = 0.80</v>
      </c>
      <c r="B921" s="45">
        <f>SUM($C921,$D921,$E921)</f>
        <v>0</v>
      </c>
      <c r="C921" s="45"/>
      <c r="D921" s="45"/>
      <c r="E921" s="45"/>
      <c r="F921" s="46"/>
      <c r="K921" s="40" t="s">
        <v>1927</v>
      </c>
      <c r="AA921" s="49" t="s">
        <v>190</v>
      </c>
      <c r="AB921" s="56">
        <f>ROUND(0.75-0.05,2)</f>
        <v>0.7</v>
      </c>
      <c r="AC921" s="49" t="s">
        <v>191</v>
      </c>
      <c r="AD921" s="6">
        <f>$AB921</f>
        <v>0.7</v>
      </c>
      <c r="AE921" s="49" t="s">
        <v>2863</v>
      </c>
      <c r="AF921" s="56">
        <f>ROUND(ROUND(0.75-0.05,2),2)</f>
        <v>0.7</v>
      </c>
      <c r="AG921" s="49" t="s">
        <v>2864</v>
      </c>
      <c r="AH921" s="6">
        <f>$AF921</f>
        <v>0.7</v>
      </c>
      <c r="AI921" s="49" t="s">
        <v>192</v>
      </c>
      <c r="AJ921" s="56">
        <f>ROUND(1/$AH919,2)</f>
        <v>0.8</v>
      </c>
      <c r="AK921" s="49" t="s">
        <v>193</v>
      </c>
      <c r="AL921" s="6">
        <f>$AJ921</f>
        <v>0.8</v>
      </c>
      <c r="AM921" s="49" t="s">
        <v>2865</v>
      </c>
      <c r="AN921" s="56">
        <f>ROUND(ROUND(1/$AH919,2),2)</f>
        <v>0.8</v>
      </c>
      <c r="AO921" s="49" t="s">
        <v>2866</v>
      </c>
      <c r="AP921" s="6">
        <f>$AN921</f>
        <v>0.8</v>
      </c>
    </row>
    <row r="922" spans="1:42" ht="18.399999999999999" customHeight="1">
      <c r="A922" s="39" t="s">
        <v>55</v>
      </c>
      <c r="B922" s="45"/>
      <c r="C922" s="45"/>
      <c r="D922" s="45"/>
      <c r="E922" s="45"/>
      <c r="F922" s="46"/>
      <c r="K922" s="40" t="s">
        <v>55</v>
      </c>
    </row>
    <row r="923" spans="1:42" ht="18.399999999999999" customHeight="1">
      <c r="A923" s="47" t="str">
        <f>CONCATENATE("     Cm=",TEXT($AB923,"#,##0.00")," sec(135도)")</f>
        <v xml:space="preserve">     Cm=20.00 sec(135도)</v>
      </c>
      <c r="B923" s="45"/>
      <c r="C923" s="45"/>
      <c r="D923" s="45"/>
      <c r="E923" s="45"/>
      <c r="F923" s="46"/>
      <c r="K923" s="48" t="str">
        <f>SUBSTITUTE(SUBSTITUTE("     Cm = 20_x001D_sec(135도)_x001D_","20",TEXT($AB923,"#,##0"),1),"_x001D_","'")</f>
        <v xml:space="preserve">     Cm = 20'sec(135도)'</v>
      </c>
      <c r="AA923" s="49" t="s">
        <v>194</v>
      </c>
      <c r="AB923" s="57">
        <v>20</v>
      </c>
      <c r="AC923" s="49" t="s">
        <v>194</v>
      </c>
      <c r="AD923" s="6">
        <f>$AB923</f>
        <v>20</v>
      </c>
    </row>
    <row r="924" spans="1:42" ht="18.399999999999999" customHeight="1">
      <c r="A924" s="39" t="s">
        <v>55</v>
      </c>
      <c r="B924" s="45"/>
      <c r="C924" s="45"/>
      <c r="D924" s="45"/>
      <c r="E924" s="45"/>
      <c r="F924" s="46"/>
      <c r="K924" s="40" t="s">
        <v>55</v>
      </c>
    </row>
    <row r="925" spans="1:42" ht="18.399999999999999" customHeight="1">
      <c r="A925" s="47" t="str">
        <f>CONCATENATE("     Q = 3600 * q * K * f * E / Cm = ",TEXT($AF925,"#,##0.00")," ㎥/hr ")</f>
        <v xml:space="preserve">     Q = 3600 * q * K * f * E / Cm = 77.62 ㎥/hr </v>
      </c>
      <c r="B925" s="45">
        <f>SUM($C925,$D925,$E925)</f>
        <v>0</v>
      </c>
      <c r="C925" s="45"/>
      <c r="D925" s="45"/>
      <c r="E925" s="45"/>
      <c r="F925" s="46"/>
      <c r="K925" s="40" t="s">
        <v>195</v>
      </c>
      <c r="AA925" s="49" t="s">
        <v>196</v>
      </c>
      <c r="AB925" s="56">
        <f>ROUND(3600*$AD919*$AL919*$AL921*$AD921/$AD923,2)</f>
        <v>77.62</v>
      </c>
      <c r="AC925" s="49" t="s">
        <v>187</v>
      </c>
      <c r="AD925" s="6">
        <f>$AB925</f>
        <v>77.62</v>
      </c>
      <c r="AE925" s="49" t="s">
        <v>2867</v>
      </c>
      <c r="AF925" s="56">
        <f>ROUND(ROUND(3600*$AD919*$AL919*$AL921*$AD921/$AD923,2),2)</f>
        <v>77.62</v>
      </c>
      <c r="AG925" s="49" t="s">
        <v>2868</v>
      </c>
      <c r="AH925" s="6">
        <f>$AF925</f>
        <v>77.62</v>
      </c>
    </row>
    <row r="926" spans="1:42" ht="18.399999999999999" customHeight="1">
      <c r="A926" s="39" t="s">
        <v>55</v>
      </c>
      <c r="B926" s="45"/>
      <c r="C926" s="45"/>
      <c r="D926" s="45"/>
      <c r="E926" s="45"/>
      <c r="F926" s="46"/>
      <c r="K926" s="40" t="s">
        <v>55</v>
      </c>
    </row>
    <row r="927" spans="1:42" ht="18.399999999999999" customHeight="1">
      <c r="A927" s="47" t="str">
        <f>CONCATENATE("     재 료 비 : _x001D_23,449_x001D_ / Q * 0.9 = ",TEXT($AB927,"#,##0.0"))</f>
        <v xml:space="preserve">     재 료 비 : _x001D_23,449_x001D_ / Q * 0.9 = 271.8</v>
      </c>
      <c r="B927" s="45">
        <f>SUM($C927,$D927,$E927)</f>
        <v>271.8</v>
      </c>
      <c r="C927" s="45">
        <f>$AB927</f>
        <v>271.8</v>
      </c>
      <c r="D927" s="45"/>
      <c r="E927" s="45"/>
      <c r="F927" s="46" t="s">
        <v>55</v>
      </c>
      <c r="K927" s="40" t="s">
        <v>1928</v>
      </c>
      <c r="AA927" s="33" t="s">
        <v>134</v>
      </c>
      <c r="AB927" s="56">
        <f>TRUNC(중기사용료목록!E6/$AD925*0.9,1)</f>
        <v>271.8</v>
      </c>
      <c r="AC927" s="33" t="s">
        <v>135</v>
      </c>
      <c r="AD927" s="6">
        <f>$AH909+$AB927</f>
        <v>1371.3999999999999</v>
      </c>
    </row>
    <row r="928" spans="1:42" ht="18.399999999999999" customHeight="1">
      <c r="A928" s="39" t="s">
        <v>55</v>
      </c>
      <c r="B928" s="45"/>
      <c r="C928" s="45"/>
      <c r="D928" s="45"/>
      <c r="E928" s="45"/>
      <c r="F928" s="46"/>
      <c r="K928" s="40" t="s">
        <v>55</v>
      </c>
    </row>
    <row r="929" spans="1:32" ht="18.399999999999999" customHeight="1">
      <c r="A929" s="47" t="str">
        <f>CONCATENATE("     노 무 비 : _x001D_59,020_x001D_ / Q * 0.9 = ",TEXT($AB929,"#,##0.0"))</f>
        <v xml:space="preserve">     노 무 비 : _x001D_59,020_x001D_ / Q * 0.9 = 684.3</v>
      </c>
      <c r="B929" s="45">
        <f>SUM($C929,$D929,$E929)</f>
        <v>684.3</v>
      </c>
      <c r="C929" s="45"/>
      <c r="D929" s="45">
        <f>$AB929</f>
        <v>684.3</v>
      </c>
      <c r="E929" s="45"/>
      <c r="F929" s="46" t="s">
        <v>55</v>
      </c>
      <c r="K929" s="40" t="s">
        <v>1929</v>
      </c>
      <c r="AA929" s="33" t="s">
        <v>171</v>
      </c>
      <c r="AB929" s="56">
        <f>TRUNC(중기사용료목록!F6/$AD925*0.9,1)</f>
        <v>684.3</v>
      </c>
      <c r="AC929" s="33" t="s">
        <v>172</v>
      </c>
      <c r="AD929" s="6">
        <f>$AH911+$AB929</f>
        <v>3832</v>
      </c>
    </row>
    <row r="930" spans="1:32" ht="18.399999999999999" customHeight="1">
      <c r="A930" s="39" t="s">
        <v>55</v>
      </c>
      <c r="B930" s="45"/>
      <c r="C930" s="45"/>
      <c r="D930" s="45"/>
      <c r="E930" s="45"/>
      <c r="F930" s="46"/>
      <c r="K930" s="40" t="s">
        <v>55</v>
      </c>
    </row>
    <row r="931" spans="1:32" ht="18.399999999999999" customHeight="1">
      <c r="A931" s="47" t="str">
        <f>CONCATENATE("     경    비 : _x001D_24,554_x001D_ / Q * 0.9 = ",TEXT($AB931,"#,##0.0"))</f>
        <v xml:space="preserve">     경    비 : _x001D_24,554_x001D_ / Q * 0.9 = 284.7</v>
      </c>
      <c r="B931" s="45">
        <f>SUM($C931,$D931,$E931)</f>
        <v>284.7</v>
      </c>
      <c r="C931" s="45"/>
      <c r="D931" s="45"/>
      <c r="E931" s="45">
        <f>$AB931</f>
        <v>284.7</v>
      </c>
      <c r="F931" s="46" t="s">
        <v>55</v>
      </c>
      <c r="K931" s="40" t="s">
        <v>1930</v>
      </c>
      <c r="AA931" s="33" t="s">
        <v>155</v>
      </c>
      <c r="AB931" s="56">
        <f>TRUNC(중기사용료목록!G6/$AD925*0.9,1)</f>
        <v>284.7</v>
      </c>
      <c r="AC931" s="33" t="s">
        <v>156</v>
      </c>
      <c r="AD931" s="6">
        <f>$AH913+$AB931</f>
        <v>1533.9</v>
      </c>
    </row>
    <row r="932" spans="1:32" ht="18.399999999999999" customHeight="1">
      <c r="A932" s="39" t="s">
        <v>55</v>
      </c>
      <c r="B932" s="45"/>
      <c r="C932" s="45"/>
      <c r="D932" s="45"/>
      <c r="E932" s="45"/>
      <c r="F932" s="46"/>
      <c r="K932" s="40" t="s">
        <v>55</v>
      </c>
    </row>
    <row r="933" spans="1:32" ht="18.399999999999999" customHeight="1">
      <c r="A933" s="39" t="s">
        <v>211</v>
      </c>
      <c r="B933" s="50">
        <f>SUM($C933,$D933,$E933)</f>
        <v>1240.8000000000002</v>
      </c>
      <c r="C933" s="50">
        <f>$AB933</f>
        <v>271.79999999999995</v>
      </c>
      <c r="D933" s="50">
        <f>$AD933</f>
        <v>684.30000000000018</v>
      </c>
      <c r="E933" s="50">
        <f>$AF933</f>
        <v>284.70000000000005</v>
      </c>
      <c r="F933" s="51"/>
      <c r="K933" s="40" t="s">
        <v>212</v>
      </c>
      <c r="AA933" s="49" t="s">
        <v>199</v>
      </c>
      <c r="AB933" s="6">
        <f>$AD927-$AH909</f>
        <v>271.79999999999995</v>
      </c>
      <c r="AC933" s="49" t="s">
        <v>200</v>
      </c>
      <c r="AD933" s="6">
        <f>$AD929-$AH911</f>
        <v>684.30000000000018</v>
      </c>
      <c r="AE933" s="49" t="s">
        <v>201</v>
      </c>
      <c r="AF933" s="6">
        <f>$AD931-$AH913</f>
        <v>284.70000000000005</v>
      </c>
    </row>
    <row r="934" spans="1:32" ht="18.399999999999999" customHeight="1">
      <c r="A934" s="39" t="s">
        <v>55</v>
      </c>
      <c r="B934" s="45"/>
      <c r="C934" s="45"/>
      <c r="D934" s="45"/>
      <c r="E934" s="45"/>
      <c r="F934" s="46"/>
      <c r="K934" s="40" t="s">
        <v>55</v>
      </c>
    </row>
    <row r="935" spans="1:32" ht="18.399999999999999" customHeight="1">
      <c r="A935" s="39" t="s">
        <v>266</v>
      </c>
      <c r="B935" s="54">
        <f>SUM($C935,$D935,$E935)</f>
        <v>6737.2999999999993</v>
      </c>
      <c r="C935" s="54">
        <f>$AB935</f>
        <v>1371.3999999999999</v>
      </c>
      <c r="D935" s="54">
        <f>$AD935</f>
        <v>3832</v>
      </c>
      <c r="E935" s="54">
        <f>$AF935</f>
        <v>1533.9</v>
      </c>
      <c r="F935" s="55"/>
      <c r="K935" s="40" t="s">
        <v>1078</v>
      </c>
      <c r="AA935" s="49" t="s">
        <v>216</v>
      </c>
      <c r="AB935" s="6">
        <f>$AD927</f>
        <v>1371.3999999999999</v>
      </c>
      <c r="AC935" s="49" t="s">
        <v>217</v>
      </c>
      <c r="AD935" s="6">
        <f>$AD929</f>
        <v>3832</v>
      </c>
      <c r="AE935" s="49" t="s">
        <v>218</v>
      </c>
      <c r="AF935" s="6">
        <f>$AD931</f>
        <v>1533.9</v>
      </c>
    </row>
    <row r="936" spans="1:32" ht="18.399999999999999" customHeight="1">
      <c r="A936" s="39"/>
      <c r="B936" s="40"/>
      <c r="C936" s="40"/>
      <c r="D936" s="40"/>
      <c r="E936" s="40"/>
      <c r="F936" s="41"/>
    </row>
    <row r="937" spans="1:32" ht="18.399999999999999" customHeight="1" thickBot="1">
      <c r="A937" s="52" t="s">
        <v>202</v>
      </c>
      <c r="B937" s="43">
        <f>SUM($C937,$D937,$E937)</f>
        <v>6736</v>
      </c>
      <c r="C937" s="43">
        <f>TRUNC(SUM($AD927),0)</f>
        <v>1371</v>
      </c>
      <c r="D937" s="43">
        <f>TRUNC(SUM($AD929),0)</f>
        <v>3832</v>
      </c>
      <c r="E937" s="43">
        <f>TRUNC(SUM($AD931),0)</f>
        <v>1533</v>
      </c>
      <c r="F937" s="53"/>
    </row>
    <row r="938" spans="1:32" ht="18.399999999999999" customHeight="1">
      <c r="A938" s="39"/>
      <c r="B938" s="40"/>
      <c r="C938" s="40"/>
      <c r="D938" s="40"/>
      <c r="E938" s="40"/>
      <c r="F938" s="41"/>
    </row>
    <row r="939" spans="1:32" ht="18.399999999999999" customHeight="1" thickBot="1">
      <c r="A939" s="39" t="s">
        <v>1931</v>
      </c>
      <c r="B939" s="42">
        <f>$B1059</f>
        <v>3974</v>
      </c>
      <c r="C939" s="42">
        <f>$C1059</f>
        <v>972</v>
      </c>
      <c r="D939" s="42">
        <f>$D1059</f>
        <v>1789</v>
      </c>
      <c r="E939" s="42">
        <f>$E1059</f>
        <v>1213</v>
      </c>
      <c r="F939" s="41" t="s">
        <v>1756</v>
      </c>
      <c r="G939" s="185" t="s">
        <v>86</v>
      </c>
      <c r="H939" s="185" t="s">
        <v>1621</v>
      </c>
      <c r="K939" s="185">
        <v>1</v>
      </c>
      <c r="Y939" s="6" t="b">
        <f>EXACT($Z939,$B1059)</f>
        <v>1</v>
      </c>
      <c r="Z939" s="43">
        <v>3974</v>
      </c>
    </row>
    <row r="940" spans="1:32" ht="18.399999999999999" customHeight="1">
      <c r="A940" s="44"/>
      <c r="B940" s="40"/>
      <c r="C940" s="40"/>
      <c r="D940" s="40"/>
      <c r="E940" s="40"/>
      <c r="F940" s="41"/>
    </row>
    <row r="941" spans="1:32" ht="18.399999999999999" customHeight="1">
      <c r="A941" s="39" t="s">
        <v>55</v>
      </c>
      <c r="B941" s="40"/>
      <c r="C941" s="40"/>
      <c r="D941" s="40"/>
      <c r="E941" s="40"/>
      <c r="F941" s="41"/>
      <c r="G941" s="185" t="s">
        <v>55</v>
      </c>
      <c r="I941" s="185" t="s">
        <v>71</v>
      </c>
      <c r="J941" s="185" t="s">
        <v>55</v>
      </c>
      <c r="K941" s="185" t="s">
        <v>87</v>
      </c>
    </row>
    <row r="942" spans="1:32" ht="18.399999999999999" customHeight="1">
      <c r="A942" s="39" t="s">
        <v>55</v>
      </c>
      <c r="B942" s="45"/>
      <c r="C942" s="45"/>
      <c r="D942" s="45"/>
      <c r="E942" s="45"/>
      <c r="F942" s="46"/>
      <c r="K942" s="40" t="s">
        <v>55</v>
      </c>
    </row>
    <row r="943" spans="1:32" ht="18.399999999999999" customHeight="1">
      <c r="A943" s="47" t="str">
        <f>CONCATENATE("  ○ 1일 시공량 :  A=",TEXT($AB943,"#,##0.00")," ㎡/일")</f>
        <v xml:space="preserve">  ○ 1일 시공량 :  A=3,400.00 ㎡/일</v>
      </c>
      <c r="B943" s="45"/>
      <c r="C943" s="45"/>
      <c r="D943" s="45"/>
      <c r="E943" s="45"/>
      <c r="F943" s="46"/>
      <c r="K943" s="48" t="str">
        <f>SUBSTITUTE(SUBSTITUTE(" _x001D_○ 1일 시공량 :_x001D_ A = 3400_x001D_㎡/일_x001D_","3400",TEXT($AB943,"#,##0"),1),"_x001D_","'")</f>
        <v xml:space="preserve"> '○ 1일 시공량 :' A = 3,400'㎡/일'</v>
      </c>
      <c r="AA943" s="49" t="s">
        <v>213</v>
      </c>
      <c r="AB943" s="57">
        <v>3400</v>
      </c>
      <c r="AC943" s="49" t="s">
        <v>213</v>
      </c>
      <c r="AD943" s="6">
        <f>$AB943</f>
        <v>3400</v>
      </c>
    </row>
    <row r="944" spans="1:32" ht="18.399999999999999" customHeight="1">
      <c r="A944" s="39" t="s">
        <v>55</v>
      </c>
      <c r="B944" s="45"/>
      <c r="C944" s="45"/>
      <c r="D944" s="45"/>
      <c r="E944" s="45"/>
      <c r="F944" s="46"/>
      <c r="K944" s="40" t="s">
        <v>55</v>
      </c>
    </row>
    <row r="945" spans="1:34" ht="18.399999999999999" customHeight="1">
      <c r="A945" s="47" t="str">
        <f>CONCATENATE("  ○ 1시간 작업량 :  Q = A / 8 hr  = ",TEXT($AF945,"#,##0.00")," ㎡/hr ")</f>
        <v xml:space="preserve">  ○ 1시간 작업량 :  Q = A / 8 hr  = 425.00 ㎡/hr </v>
      </c>
      <c r="B945" s="45">
        <f>SUM($C945,$D945,$E945)</f>
        <v>0</v>
      </c>
      <c r="C945" s="45"/>
      <c r="D945" s="45"/>
      <c r="E945" s="45"/>
      <c r="F945" s="46"/>
      <c r="K945" s="40" t="s">
        <v>947</v>
      </c>
      <c r="AA945" s="49" t="s">
        <v>196</v>
      </c>
      <c r="AB945" s="56">
        <f>ROUND($AD943/8,2)</f>
        <v>425</v>
      </c>
      <c r="AC945" s="49" t="s">
        <v>187</v>
      </c>
      <c r="AD945" s="6">
        <f>$AB945</f>
        <v>425</v>
      </c>
      <c r="AE945" s="49" t="s">
        <v>2869</v>
      </c>
      <c r="AF945" s="56">
        <f>ROUND(ROUND($AD943/8,2),2)</f>
        <v>425</v>
      </c>
      <c r="AG945" s="49" t="s">
        <v>2870</v>
      </c>
      <c r="AH945" s="6">
        <f>$AF945</f>
        <v>425</v>
      </c>
    </row>
    <row r="946" spans="1:34" ht="18.399999999999999" customHeight="1">
      <c r="A946" s="39" t="s">
        <v>55</v>
      </c>
      <c r="B946" s="45"/>
      <c r="C946" s="45"/>
      <c r="D946" s="45"/>
      <c r="E946" s="45"/>
      <c r="F946" s="46"/>
      <c r="K946" s="40" t="s">
        <v>55</v>
      </c>
    </row>
    <row r="947" spans="1:34" ht="18.399999999999999" customHeight="1">
      <c r="A947" s="39" t="s">
        <v>55</v>
      </c>
      <c r="B947" s="45"/>
      <c r="C947" s="45"/>
      <c r="D947" s="45"/>
      <c r="E947" s="45"/>
      <c r="F947" s="46"/>
      <c r="K947" s="40" t="s">
        <v>55</v>
      </c>
    </row>
    <row r="948" spans="1:34" ht="18.399999999999999" customHeight="1">
      <c r="A948" s="39" t="s">
        <v>950</v>
      </c>
      <c r="B948" s="45"/>
      <c r="C948" s="45"/>
      <c r="D948" s="45"/>
      <c r="E948" s="45"/>
      <c r="F948" s="46"/>
      <c r="K948" s="40" t="s">
        <v>950</v>
      </c>
    </row>
    <row r="949" spans="1:34" ht="18.399999999999999" customHeight="1">
      <c r="A949" s="39" t="s">
        <v>55</v>
      </c>
      <c r="B949" s="45"/>
      <c r="C949" s="45"/>
      <c r="D949" s="45"/>
      <c r="E949" s="45"/>
      <c r="F949" s="46"/>
      <c r="K949" s="40" t="s">
        <v>55</v>
      </c>
    </row>
    <row r="950" spans="1:34" ht="18.399999999999999" customHeight="1">
      <c r="A950" s="47" t="str">
        <f>CONCATENATE("    보통인부 : 2.0 인 / A * _x001D_172,068_x001D_ = ",TEXT($AB950,"#,##0.0"))</f>
        <v xml:space="preserve">    보통인부 : 2.0 인 / A * _x001D_172,068_x001D_ = 101.2</v>
      </c>
      <c r="B950" s="45">
        <f>SUM($C950,$D950,$E950)</f>
        <v>101.2</v>
      </c>
      <c r="C950" s="45"/>
      <c r="D950" s="45">
        <f>$AB950</f>
        <v>101.2</v>
      </c>
      <c r="E950" s="45"/>
      <c r="F950" s="46" t="s">
        <v>55</v>
      </c>
      <c r="K950" s="40" t="s">
        <v>1932</v>
      </c>
      <c r="AA950" s="33" t="s">
        <v>171</v>
      </c>
      <c r="AB950" s="56">
        <f>TRUNC(2/$AD943*노임!D3,1)</f>
        <v>101.2</v>
      </c>
      <c r="AC950" s="33" t="s">
        <v>172</v>
      </c>
      <c r="AD950" s="6">
        <f>$AB950</f>
        <v>101.2</v>
      </c>
    </row>
    <row r="951" spans="1:34" ht="18.399999999999999" customHeight="1">
      <c r="A951" s="39" t="s">
        <v>55</v>
      </c>
      <c r="B951" s="45"/>
      <c r="C951" s="45"/>
      <c r="D951" s="45"/>
      <c r="E951" s="45"/>
      <c r="F951" s="46"/>
      <c r="K951" s="40" t="s">
        <v>55</v>
      </c>
    </row>
    <row r="952" spans="1:34" ht="18.399999999999999" customHeight="1">
      <c r="A952" s="47" t="str">
        <f>CONCATENATE("    포 장 공 : 4.0 인 / A * _x001D_273,308_x001D_ = ",TEXT($AB952,"#,##0.0"))</f>
        <v xml:space="preserve">    포 장 공 : 4.0 인 / A * _x001D_273,308_x001D_ = 321.5</v>
      </c>
      <c r="B952" s="45">
        <f>SUM($C952,$D952,$E952)</f>
        <v>321.5</v>
      </c>
      <c r="C952" s="45"/>
      <c r="D952" s="45">
        <f>$AB952</f>
        <v>321.5</v>
      </c>
      <c r="E952" s="45"/>
      <c r="F952" s="46" t="s">
        <v>55</v>
      </c>
      <c r="K952" s="40" t="s">
        <v>1933</v>
      </c>
      <c r="AA952" s="33" t="s">
        <v>171</v>
      </c>
      <c r="AB952" s="56">
        <f>TRUNC(4/$AD943*노임!D9,1)</f>
        <v>321.5</v>
      </c>
      <c r="AC952" s="33" t="s">
        <v>172</v>
      </c>
      <c r="AD952" s="6">
        <f>$AD950+$AB952</f>
        <v>422.7</v>
      </c>
    </row>
    <row r="953" spans="1:34" ht="18.399999999999999" customHeight="1">
      <c r="A953" s="39" t="s">
        <v>55</v>
      </c>
      <c r="B953" s="45"/>
      <c r="C953" s="45"/>
      <c r="D953" s="45"/>
      <c r="E953" s="45"/>
      <c r="F953" s="46"/>
      <c r="K953" s="40" t="s">
        <v>55</v>
      </c>
    </row>
    <row r="954" spans="1:34" ht="18.399999999999999" customHeight="1">
      <c r="A954" s="39" t="s">
        <v>197</v>
      </c>
      <c r="B954" s="50">
        <f>SUM($C954,$D954,$E954)</f>
        <v>422.7</v>
      </c>
      <c r="C954" s="50">
        <f>$AB954</f>
        <v>0</v>
      </c>
      <c r="D954" s="50">
        <f>$AD954</f>
        <v>422.7</v>
      </c>
      <c r="E954" s="50">
        <f>$AF954</f>
        <v>0</v>
      </c>
      <c r="F954" s="51"/>
      <c r="K954" s="40" t="s">
        <v>198</v>
      </c>
      <c r="AC954" s="49" t="s">
        <v>200</v>
      </c>
      <c r="AD954" s="6">
        <f>$AD952</f>
        <v>422.7</v>
      </c>
    </row>
    <row r="955" spans="1:34" ht="18.399999999999999" customHeight="1">
      <c r="A955" s="39" t="s">
        <v>55</v>
      </c>
      <c r="B955" s="45"/>
      <c r="C955" s="45"/>
      <c r="D955" s="45"/>
      <c r="E955" s="45"/>
      <c r="F955" s="46"/>
      <c r="K955" s="40" t="s">
        <v>55</v>
      </c>
    </row>
    <row r="956" spans="1:34" ht="18.399999999999999" customHeight="1">
      <c r="A956" s="39" t="s">
        <v>1934</v>
      </c>
      <c r="B956" s="45"/>
      <c r="C956" s="45"/>
      <c r="D956" s="45"/>
      <c r="E956" s="45"/>
      <c r="F956" s="46"/>
      <c r="K956" s="40" t="s">
        <v>1934</v>
      </c>
    </row>
    <row r="957" spans="1:34" ht="18.399999999999999" customHeight="1">
      <c r="A957" s="39" t="s">
        <v>55</v>
      </c>
      <c r="B957" s="45"/>
      <c r="C957" s="45"/>
      <c r="D957" s="45"/>
      <c r="E957" s="45"/>
      <c r="F957" s="46"/>
      <c r="K957" s="40" t="s">
        <v>55</v>
      </c>
    </row>
    <row r="958" spans="1:34" ht="18.399999999999999" customHeight="1">
      <c r="A958" s="39" t="s">
        <v>1935</v>
      </c>
      <c r="B958" s="45"/>
      <c r="C958" s="45"/>
      <c r="D958" s="45"/>
      <c r="E958" s="45"/>
      <c r="F958" s="46"/>
      <c r="K958" s="40" t="s">
        <v>1935</v>
      </c>
    </row>
    <row r="959" spans="1:34" ht="18.399999999999999" customHeight="1">
      <c r="A959" s="39" t="s">
        <v>55</v>
      </c>
      <c r="B959" s="45"/>
      <c r="C959" s="45"/>
      <c r="D959" s="45"/>
      <c r="E959" s="45"/>
      <c r="F959" s="46"/>
      <c r="K959" s="40" t="s">
        <v>55</v>
      </c>
    </row>
    <row r="960" spans="1:34" ht="18.399999999999999" customHeight="1">
      <c r="A960" s="47" t="str">
        <f>CONCATENATE("    재 료 비 :  _x001D_101,295_x001D_ / ",TEXT($AB960,"#,##0.00")," *2=",TEXT($AF960,"#,##0.0"))</f>
        <v xml:space="preserve">    재 료 비 :  _x001D_101,295_x001D_ / 425.00 *2=476.6</v>
      </c>
      <c r="B960" s="45">
        <f>SUM($C960,$D960,$E960)</f>
        <v>476.6</v>
      </c>
      <c r="C960" s="45">
        <f>$AF960</f>
        <v>476.6</v>
      </c>
      <c r="D960" s="45"/>
      <c r="E960" s="45"/>
      <c r="F960" s="46" t="s">
        <v>55</v>
      </c>
      <c r="K960" s="40" t="s">
        <v>1936</v>
      </c>
      <c r="AA960" s="49" t="s">
        <v>2871</v>
      </c>
      <c r="AB960" s="56">
        <f>$AD945</f>
        <v>425</v>
      </c>
      <c r="AC960" s="49" t="s">
        <v>2872</v>
      </c>
      <c r="AD960" s="6">
        <f>$AB960</f>
        <v>425</v>
      </c>
      <c r="AE960" s="33" t="s">
        <v>134</v>
      </c>
      <c r="AF960" s="56">
        <f>TRUNC(중기사용료목록!E33/$AD960*2,1)</f>
        <v>476.6</v>
      </c>
      <c r="AG960" s="33" t="s">
        <v>135</v>
      </c>
      <c r="AH960" s="6">
        <f>$AF960</f>
        <v>476.6</v>
      </c>
    </row>
    <row r="961" spans="1:34" ht="18.399999999999999" customHeight="1">
      <c r="A961" s="39" t="s">
        <v>55</v>
      </c>
      <c r="B961" s="45"/>
      <c r="C961" s="45"/>
      <c r="D961" s="45"/>
      <c r="E961" s="45"/>
      <c r="F961" s="46"/>
      <c r="K961" s="40" t="s">
        <v>55</v>
      </c>
    </row>
    <row r="962" spans="1:34" ht="18.399999999999999" customHeight="1">
      <c r="A962" s="47" t="str">
        <f>CONCATENATE("    노 무 비 :  _x001D_59,020_x001D_ / ",TEXT($AB962,"#,##0.00")," *2=",TEXT($AF962,"#,##0.0"))</f>
        <v xml:space="preserve">    노 무 비 :  _x001D_59,020_x001D_ / 425.00 *2=277.7</v>
      </c>
      <c r="B962" s="45">
        <f>SUM($C962,$D962,$E962)</f>
        <v>277.7</v>
      </c>
      <c r="C962" s="45"/>
      <c r="D962" s="45">
        <f>$AF962</f>
        <v>277.7</v>
      </c>
      <c r="E962" s="45"/>
      <c r="F962" s="46" t="s">
        <v>55</v>
      </c>
      <c r="K962" s="40" t="s">
        <v>1937</v>
      </c>
      <c r="AA962" s="49" t="s">
        <v>2873</v>
      </c>
      <c r="AB962" s="56">
        <f>$AD945</f>
        <v>425</v>
      </c>
      <c r="AC962" s="49" t="s">
        <v>2874</v>
      </c>
      <c r="AD962" s="6">
        <f>$AB962</f>
        <v>425</v>
      </c>
      <c r="AE962" s="33" t="s">
        <v>171</v>
      </c>
      <c r="AF962" s="56">
        <f>TRUNC(중기사용료목록!F33/$AD962*2,1)</f>
        <v>277.7</v>
      </c>
      <c r="AG962" s="33" t="s">
        <v>172</v>
      </c>
      <c r="AH962" s="6">
        <f>$AD952+$AF962</f>
        <v>700.4</v>
      </c>
    </row>
    <row r="963" spans="1:34" ht="18.399999999999999" customHeight="1">
      <c r="A963" s="39" t="s">
        <v>55</v>
      </c>
      <c r="B963" s="45"/>
      <c r="C963" s="45"/>
      <c r="D963" s="45"/>
      <c r="E963" s="45"/>
      <c r="F963" s="46"/>
      <c r="K963" s="40" t="s">
        <v>55</v>
      </c>
    </row>
    <row r="964" spans="1:34" ht="18.399999999999999" customHeight="1">
      <c r="A964" s="47" t="str">
        <f>CONCATENATE("    경    비 :  _x001D_176,745_x001D_ / ",TEXT($AB964,"#,##0.00")," *2=",TEXT($AF964,"#,##0.0"))</f>
        <v xml:space="preserve">    경    비 :  _x001D_176,745_x001D_ / 425.00 *2=831.7</v>
      </c>
      <c r="B964" s="45">
        <f>SUM($C964,$D964,$E964)</f>
        <v>831.7</v>
      </c>
      <c r="C964" s="45"/>
      <c r="D964" s="45"/>
      <c r="E964" s="45">
        <f>$AF964</f>
        <v>831.7</v>
      </c>
      <c r="F964" s="46" t="s">
        <v>55</v>
      </c>
      <c r="K964" s="40" t="s">
        <v>1938</v>
      </c>
      <c r="AA964" s="49" t="s">
        <v>2875</v>
      </c>
      <c r="AB964" s="56">
        <f>$AD945</f>
        <v>425</v>
      </c>
      <c r="AC964" s="49" t="s">
        <v>2876</v>
      </c>
      <c r="AD964" s="6">
        <f>$AB964</f>
        <v>425</v>
      </c>
      <c r="AE964" s="33" t="s">
        <v>155</v>
      </c>
      <c r="AF964" s="56">
        <f>TRUNC(중기사용료목록!G33/$AD964*2,1)</f>
        <v>831.7</v>
      </c>
      <c r="AG964" s="33" t="s">
        <v>156</v>
      </c>
      <c r="AH964" s="6">
        <f>$AF964</f>
        <v>831.7</v>
      </c>
    </row>
    <row r="965" spans="1:34" ht="18.399999999999999" customHeight="1">
      <c r="A965" s="39" t="s">
        <v>55</v>
      </c>
      <c r="B965" s="45"/>
      <c r="C965" s="45"/>
      <c r="D965" s="45"/>
      <c r="E965" s="45"/>
      <c r="F965" s="46"/>
      <c r="K965" s="40" t="s">
        <v>55</v>
      </c>
    </row>
    <row r="966" spans="1:34" ht="18.399999999999999" customHeight="1">
      <c r="A966" s="39" t="s">
        <v>1335</v>
      </c>
      <c r="B966" s="50">
        <f>SUM($C966,$D966,$E966)</f>
        <v>1586</v>
      </c>
      <c r="C966" s="50">
        <f>$AB966</f>
        <v>476.6</v>
      </c>
      <c r="D966" s="50">
        <f>$AD966</f>
        <v>277.7</v>
      </c>
      <c r="E966" s="50">
        <f>$AF966</f>
        <v>831.7</v>
      </c>
      <c r="F966" s="51"/>
      <c r="K966" s="40" t="s">
        <v>1336</v>
      </c>
      <c r="AA966" s="49" t="s">
        <v>199</v>
      </c>
      <c r="AB966" s="6">
        <f>$AH960</f>
        <v>476.6</v>
      </c>
      <c r="AC966" s="49" t="s">
        <v>200</v>
      </c>
      <c r="AD966" s="6">
        <f>$AH962-$AD952</f>
        <v>277.7</v>
      </c>
      <c r="AE966" s="49" t="s">
        <v>201</v>
      </c>
      <c r="AF966" s="6">
        <f>$AH964</f>
        <v>831.7</v>
      </c>
    </row>
    <row r="967" spans="1:34" ht="18.399999999999999" customHeight="1">
      <c r="A967" s="39" t="s">
        <v>55</v>
      </c>
      <c r="B967" s="45"/>
      <c r="C967" s="45"/>
      <c r="D967" s="45"/>
      <c r="E967" s="45"/>
      <c r="F967" s="46"/>
      <c r="K967" s="40" t="s">
        <v>55</v>
      </c>
    </row>
    <row r="968" spans="1:34" ht="18.399999999999999" customHeight="1">
      <c r="A968" s="39" t="s">
        <v>1939</v>
      </c>
      <c r="B968" s="45"/>
      <c r="C968" s="45"/>
      <c r="D968" s="45"/>
      <c r="E968" s="45"/>
      <c r="F968" s="46"/>
      <c r="K968" s="40" t="s">
        <v>1939</v>
      </c>
    </row>
    <row r="969" spans="1:34" ht="18.399999999999999" customHeight="1">
      <c r="A969" s="39" t="s">
        <v>55</v>
      </c>
      <c r="B969" s="45"/>
      <c r="C969" s="45"/>
      <c r="D969" s="45"/>
      <c r="E969" s="45"/>
      <c r="F969" s="46"/>
      <c r="K969" s="40" t="s">
        <v>55</v>
      </c>
    </row>
    <row r="970" spans="1:34" ht="18.399999999999999" customHeight="1">
      <c r="A970" s="47" t="str">
        <f>CONCATENATE("    재 료 비 :  _x001D_0_x001D_ / ",TEXT($AB970,"#,##0.00")," =",TEXT($AF970,"#,##0.0"))</f>
        <v xml:space="preserve">    재 료 비 :  _x001D_0_x001D_ / 425.00 =0.0</v>
      </c>
      <c r="B970" s="45">
        <f>SUM($C970,$D970,$E970)</f>
        <v>0</v>
      </c>
      <c r="C970" s="45">
        <f>$AF970</f>
        <v>0</v>
      </c>
      <c r="D970" s="45"/>
      <c r="E970" s="45"/>
      <c r="F970" s="46" t="s">
        <v>55</v>
      </c>
      <c r="K970" s="40" t="s">
        <v>1940</v>
      </c>
      <c r="AA970" s="49" t="s">
        <v>2877</v>
      </c>
      <c r="AB970" s="56">
        <f>$AD945</f>
        <v>425</v>
      </c>
      <c r="AC970" s="49" t="s">
        <v>2878</v>
      </c>
      <c r="AD970" s="6">
        <f>$AB970</f>
        <v>425</v>
      </c>
      <c r="AE970" s="33" t="s">
        <v>134</v>
      </c>
      <c r="AF970" s="56">
        <f>TRUNC(중기사용료목록!E34/$AD970,1)</f>
        <v>0</v>
      </c>
      <c r="AG970" s="33" t="s">
        <v>135</v>
      </c>
      <c r="AH970" s="6">
        <f>$AH960+$AF970</f>
        <v>476.6</v>
      </c>
    </row>
    <row r="971" spans="1:34" ht="18.399999999999999" customHeight="1">
      <c r="A971" s="39" t="s">
        <v>55</v>
      </c>
      <c r="B971" s="45"/>
      <c r="C971" s="45"/>
      <c r="D971" s="45"/>
      <c r="E971" s="45"/>
      <c r="F971" s="46"/>
      <c r="K971" s="40" t="s">
        <v>55</v>
      </c>
    </row>
    <row r="972" spans="1:34" ht="18.399999999999999" customHeight="1">
      <c r="A972" s="47" t="str">
        <f>CONCATENATE("    노 무 비 :  _x001D_0_x001D_ / ",TEXT($AB972,"#,##0.00")," =",TEXT($AF972,"#,##0.0"))</f>
        <v xml:space="preserve">    노 무 비 :  _x001D_0_x001D_ / 425.00 =0.0</v>
      </c>
      <c r="B972" s="45">
        <f>SUM($C972,$D972,$E972)</f>
        <v>0</v>
      </c>
      <c r="C972" s="45"/>
      <c r="D972" s="45">
        <f>$AF972</f>
        <v>0</v>
      </c>
      <c r="E972" s="45"/>
      <c r="F972" s="46" t="s">
        <v>55</v>
      </c>
      <c r="K972" s="40" t="s">
        <v>1941</v>
      </c>
      <c r="AA972" s="49" t="s">
        <v>2879</v>
      </c>
      <c r="AB972" s="56">
        <f>$AD945</f>
        <v>425</v>
      </c>
      <c r="AC972" s="49" t="s">
        <v>2880</v>
      </c>
      <c r="AD972" s="6">
        <f>$AB972</f>
        <v>425</v>
      </c>
      <c r="AE972" s="33" t="s">
        <v>171</v>
      </c>
      <c r="AF972" s="56">
        <f>TRUNC(중기사용료목록!F34/$AD972,1)</f>
        <v>0</v>
      </c>
      <c r="AG972" s="33" t="s">
        <v>172</v>
      </c>
      <c r="AH972" s="6">
        <f>$AH962+$AF972</f>
        <v>700.4</v>
      </c>
    </row>
    <row r="973" spans="1:34" ht="18.399999999999999" customHeight="1">
      <c r="A973" s="39" t="s">
        <v>55</v>
      </c>
      <c r="B973" s="45"/>
      <c r="C973" s="45"/>
      <c r="D973" s="45"/>
      <c r="E973" s="45"/>
      <c r="F973" s="46"/>
      <c r="K973" s="40" t="s">
        <v>55</v>
      </c>
    </row>
    <row r="974" spans="1:34" ht="18.399999999999999" customHeight="1">
      <c r="A974" s="47" t="str">
        <f>CONCATENATE("    경    비 :  _x001D_11,793_x001D_ / ",TEXT($AB974,"#,##0.00")," =",TEXT($AF974,"#,##0.0"))</f>
        <v xml:space="preserve">    경    비 :  _x001D_11,793_x001D_ / 425.00 =27.7</v>
      </c>
      <c r="B974" s="45">
        <f>SUM($C974,$D974,$E974)</f>
        <v>27.7</v>
      </c>
      <c r="C974" s="45"/>
      <c r="D974" s="45"/>
      <c r="E974" s="45">
        <f>$AF974</f>
        <v>27.7</v>
      </c>
      <c r="F974" s="46" t="s">
        <v>55</v>
      </c>
      <c r="K974" s="40" t="s">
        <v>1942</v>
      </c>
      <c r="AA974" s="49" t="s">
        <v>2881</v>
      </c>
      <c r="AB974" s="56">
        <f>$AD945</f>
        <v>425</v>
      </c>
      <c r="AC974" s="49" t="s">
        <v>2882</v>
      </c>
      <c r="AD974" s="6">
        <f>$AB974</f>
        <v>425</v>
      </c>
      <c r="AE974" s="33" t="s">
        <v>155</v>
      </c>
      <c r="AF974" s="56">
        <f>TRUNC(중기사용료목록!G34/$AD974,1)</f>
        <v>27.7</v>
      </c>
      <c r="AG974" s="33" t="s">
        <v>156</v>
      </c>
      <c r="AH974" s="6">
        <f>$AH964+$AF974</f>
        <v>859.40000000000009</v>
      </c>
    </row>
    <row r="975" spans="1:34" ht="18.399999999999999" customHeight="1">
      <c r="A975" s="39" t="s">
        <v>55</v>
      </c>
      <c r="B975" s="45"/>
      <c r="C975" s="45"/>
      <c r="D975" s="45"/>
      <c r="E975" s="45"/>
      <c r="F975" s="46"/>
      <c r="K975" s="40" t="s">
        <v>55</v>
      </c>
    </row>
    <row r="976" spans="1:34" ht="18.399999999999999" customHeight="1">
      <c r="A976" s="39" t="s">
        <v>1335</v>
      </c>
      <c r="B976" s="50">
        <f>SUM($C976,$D976,$E976)</f>
        <v>27.700000000000045</v>
      </c>
      <c r="C976" s="50">
        <f>$AB976</f>
        <v>0</v>
      </c>
      <c r="D976" s="50">
        <f>$AD976</f>
        <v>0</v>
      </c>
      <c r="E976" s="50">
        <f>$AF976</f>
        <v>27.700000000000045</v>
      </c>
      <c r="F976" s="51"/>
      <c r="K976" s="40" t="s">
        <v>1336</v>
      </c>
      <c r="AA976" s="49" t="s">
        <v>199</v>
      </c>
      <c r="AB976" s="6">
        <f>$AH970-$AH960</f>
        <v>0</v>
      </c>
      <c r="AC976" s="49" t="s">
        <v>200</v>
      </c>
      <c r="AD976" s="6">
        <f>$AH972-$AH962</f>
        <v>0</v>
      </c>
      <c r="AE976" s="49" t="s">
        <v>201</v>
      </c>
      <c r="AF976" s="6">
        <f>$AH974-$AH964</f>
        <v>27.700000000000045</v>
      </c>
    </row>
    <row r="977" spans="1:34" ht="18.399999999999999" customHeight="1">
      <c r="A977" s="39" t="s">
        <v>55</v>
      </c>
      <c r="B977" s="45"/>
      <c r="C977" s="45"/>
      <c r="D977" s="45"/>
      <c r="E977" s="45"/>
      <c r="F977" s="46"/>
      <c r="K977" s="40" t="s">
        <v>55</v>
      </c>
    </row>
    <row r="978" spans="1:34" ht="18.399999999999999" customHeight="1">
      <c r="A978" s="39" t="s">
        <v>1943</v>
      </c>
      <c r="B978" s="45"/>
      <c r="C978" s="45"/>
      <c r="D978" s="45"/>
      <c r="E978" s="45"/>
      <c r="F978" s="46"/>
      <c r="K978" s="40" t="s">
        <v>1943</v>
      </c>
    </row>
    <row r="979" spans="1:34" ht="18.399999999999999" customHeight="1">
      <c r="A979" s="39" t="s">
        <v>55</v>
      </c>
      <c r="B979" s="45"/>
      <c r="C979" s="45"/>
      <c r="D979" s="45"/>
      <c r="E979" s="45"/>
      <c r="F979" s="46"/>
      <c r="K979" s="40" t="s">
        <v>55</v>
      </c>
    </row>
    <row r="980" spans="1:34" ht="18.399999999999999" customHeight="1">
      <c r="A980" s="47" t="str">
        <f>CONCATENATE("    B = 0.69 EA/㎥  * 0.05 m  =",TEXT($AF980,"#,##0.00")," EA/㎡ ")</f>
        <v xml:space="preserve">    B = 0.69 EA/㎥  * 0.05 m  =0.03 EA/㎡ </v>
      </c>
      <c r="B980" s="45">
        <f>SUM($C980,$D980,$E980)</f>
        <v>0</v>
      </c>
      <c r="C980" s="45"/>
      <c r="D980" s="45"/>
      <c r="E980" s="45"/>
      <c r="F980" s="46"/>
      <c r="K980" s="40" t="s">
        <v>1944</v>
      </c>
      <c r="AA980" s="49" t="s">
        <v>908</v>
      </c>
      <c r="AB980" s="56">
        <f>ROUND(0.69*0.05,2)</f>
        <v>0.03</v>
      </c>
      <c r="AC980" s="49" t="s">
        <v>259</v>
      </c>
      <c r="AD980" s="6">
        <f>$AB980</f>
        <v>0.03</v>
      </c>
      <c r="AE980" s="49" t="s">
        <v>2883</v>
      </c>
      <c r="AF980" s="56">
        <f>ROUND(ROUND(0.69*0.05,2),2)</f>
        <v>0.03</v>
      </c>
      <c r="AG980" s="49" t="s">
        <v>2884</v>
      </c>
      <c r="AH980" s="6">
        <f>$AF980</f>
        <v>0.03</v>
      </c>
    </row>
    <row r="981" spans="1:34" ht="18.399999999999999" customHeight="1">
      <c r="A981" s="39" t="s">
        <v>55</v>
      </c>
      <c r="B981" s="45"/>
      <c r="C981" s="45"/>
      <c r="D981" s="45"/>
      <c r="E981" s="45"/>
      <c r="F981" s="46"/>
      <c r="K981" s="40" t="s">
        <v>55</v>
      </c>
    </row>
    <row r="982" spans="1:34" ht="18.399999999999999" customHeight="1">
      <c r="A982" s="47" t="str">
        <f>CONCATENATE("    재 료 비 :  ",TEXT($AB982,"#,##0.00")," EA  * _x001D_6,000_x001D_  =",TEXT($AF982,"#,##0.0"))</f>
        <v xml:space="preserve">    재 료 비 :  0.03 EA  * _x001D_6,000_x001D_  =180.0</v>
      </c>
      <c r="B982" s="45">
        <f>SUM($C982,$D982,$E982)</f>
        <v>180</v>
      </c>
      <c r="C982" s="45">
        <f>$AF982</f>
        <v>180</v>
      </c>
      <c r="D982" s="45"/>
      <c r="E982" s="45"/>
      <c r="F982" s="46" t="s">
        <v>55</v>
      </c>
      <c r="K982" s="40" t="s">
        <v>1945</v>
      </c>
      <c r="AA982" s="49" t="s">
        <v>2885</v>
      </c>
      <c r="AB982" s="56">
        <f>$AD980</f>
        <v>0.03</v>
      </c>
      <c r="AC982" s="49" t="s">
        <v>2886</v>
      </c>
      <c r="AD982" s="6">
        <f>$AB982</f>
        <v>0.03</v>
      </c>
      <c r="AE982" s="33" t="s">
        <v>134</v>
      </c>
      <c r="AF982" s="56">
        <f>TRUNC($AD982*자재조서!E26,1)</f>
        <v>180</v>
      </c>
      <c r="AG982" s="33" t="s">
        <v>135</v>
      </c>
      <c r="AH982" s="6">
        <f>$AH970+$AF982</f>
        <v>656.6</v>
      </c>
    </row>
    <row r="983" spans="1:34" ht="18.399999999999999" customHeight="1">
      <c r="A983" s="39" t="s">
        <v>55</v>
      </c>
      <c r="B983" s="45"/>
      <c r="C983" s="45"/>
      <c r="D983" s="45"/>
      <c r="E983" s="45"/>
      <c r="F983" s="46"/>
      <c r="K983" s="40" t="s">
        <v>55</v>
      </c>
    </row>
    <row r="984" spans="1:34" ht="18.399999999999999" customHeight="1">
      <c r="A984" s="39" t="s">
        <v>1335</v>
      </c>
      <c r="B984" s="50">
        <f>SUM($C984,$D984,$E984)</f>
        <v>180</v>
      </c>
      <c r="C984" s="50">
        <f>$AB984</f>
        <v>180</v>
      </c>
      <c r="D984" s="50">
        <f>$AD984</f>
        <v>0</v>
      </c>
      <c r="E984" s="50">
        <f>$AF984</f>
        <v>0</v>
      </c>
      <c r="F984" s="51"/>
      <c r="K984" s="40" t="s">
        <v>1336</v>
      </c>
      <c r="AA984" s="49" t="s">
        <v>199</v>
      </c>
      <c r="AB984" s="6">
        <f>$AH982-$AH970</f>
        <v>180</v>
      </c>
      <c r="AC984" s="49" t="s">
        <v>200</v>
      </c>
      <c r="AD984" s="6">
        <f>$AH972-$AH972</f>
        <v>0</v>
      </c>
      <c r="AE984" s="49" t="s">
        <v>201</v>
      </c>
      <c r="AF984" s="6">
        <f>$AH974-$AH974</f>
        <v>0</v>
      </c>
    </row>
    <row r="985" spans="1:34" ht="18.399999999999999" customHeight="1">
      <c r="A985" s="39" t="s">
        <v>55</v>
      </c>
      <c r="B985" s="45"/>
      <c r="C985" s="45"/>
      <c r="D985" s="45"/>
      <c r="E985" s="45"/>
      <c r="F985" s="46"/>
      <c r="K985" s="40" t="s">
        <v>55</v>
      </c>
    </row>
    <row r="986" spans="1:34" ht="18.399999999999999" customHeight="1">
      <c r="A986" s="39" t="s">
        <v>1946</v>
      </c>
      <c r="B986" s="45"/>
      <c r="C986" s="45"/>
      <c r="D986" s="45"/>
      <c r="E986" s="45"/>
      <c r="F986" s="46"/>
      <c r="K986" s="40" t="s">
        <v>1946</v>
      </c>
    </row>
    <row r="987" spans="1:34" ht="18.399999999999999" customHeight="1">
      <c r="A987" s="39" t="s">
        <v>55</v>
      </c>
      <c r="B987" s="45"/>
      <c r="C987" s="45"/>
      <c r="D987" s="45"/>
      <c r="E987" s="45"/>
      <c r="F987" s="46"/>
      <c r="K987" s="40" t="s">
        <v>55</v>
      </c>
    </row>
    <row r="988" spans="1:34" ht="18.399999999999999" customHeight="1">
      <c r="A988" s="47" t="str">
        <f>CONCATENATE("    재 료 비 :  _x001D_8,351_x001D_ / ",TEXT($AB988,"#,##0.00")," *2=",TEXT($AF988,"#,##0.0"))</f>
        <v xml:space="preserve">    재 료 비 :  _x001D_8,351_x001D_ / 425.00 *2=39.2</v>
      </c>
      <c r="B988" s="45">
        <f>SUM($C988,$D988,$E988)</f>
        <v>39.200000000000003</v>
      </c>
      <c r="C988" s="45">
        <f>$AF988</f>
        <v>39.200000000000003</v>
      </c>
      <c r="D988" s="45"/>
      <c r="E988" s="45"/>
      <c r="F988" s="46" t="s">
        <v>55</v>
      </c>
      <c r="K988" s="40" t="s">
        <v>1947</v>
      </c>
      <c r="AA988" s="49" t="s">
        <v>2887</v>
      </c>
      <c r="AB988" s="56">
        <f>$AD945</f>
        <v>425</v>
      </c>
      <c r="AC988" s="49" t="s">
        <v>2888</v>
      </c>
      <c r="AD988" s="6">
        <f>$AB988</f>
        <v>425</v>
      </c>
      <c r="AE988" s="33" t="s">
        <v>134</v>
      </c>
      <c r="AF988" s="56">
        <f>TRUNC(중기사용료목록!E13/$AD988*2,1)</f>
        <v>39.200000000000003</v>
      </c>
      <c r="AG988" s="33" t="s">
        <v>135</v>
      </c>
      <c r="AH988" s="6">
        <f>$AH982+$AF988</f>
        <v>695.80000000000007</v>
      </c>
    </row>
    <row r="989" spans="1:34" ht="18.399999999999999" customHeight="1">
      <c r="A989" s="39" t="s">
        <v>55</v>
      </c>
      <c r="B989" s="45"/>
      <c r="C989" s="45"/>
      <c r="D989" s="45"/>
      <c r="E989" s="45"/>
      <c r="F989" s="46"/>
      <c r="K989" s="40" t="s">
        <v>55</v>
      </c>
    </row>
    <row r="990" spans="1:34" ht="18.399999999999999" customHeight="1">
      <c r="A990" s="47" t="str">
        <f>CONCATENATE("    노 무 비 :  _x001D_59,020_x001D_ / ",TEXT($AB990,"#,##0.00")," *2=",TEXT($AF990,"#,##0.0"))</f>
        <v xml:space="preserve">    노 무 비 :  _x001D_59,020_x001D_ / 425.00 *2=277.7</v>
      </c>
      <c r="B990" s="45">
        <f>SUM($C990,$D990,$E990)</f>
        <v>277.7</v>
      </c>
      <c r="C990" s="45"/>
      <c r="D990" s="45">
        <f>$AF990</f>
        <v>277.7</v>
      </c>
      <c r="E990" s="45"/>
      <c r="F990" s="46" t="s">
        <v>55</v>
      </c>
      <c r="K990" s="40" t="s">
        <v>1948</v>
      </c>
      <c r="AA990" s="49" t="s">
        <v>2889</v>
      </c>
      <c r="AB990" s="56">
        <f>$AD945</f>
        <v>425</v>
      </c>
      <c r="AC990" s="49" t="s">
        <v>2890</v>
      </c>
      <c r="AD990" s="6">
        <f>$AB990</f>
        <v>425</v>
      </c>
      <c r="AE990" s="33" t="s">
        <v>171</v>
      </c>
      <c r="AF990" s="56">
        <f>TRUNC(중기사용료목록!F13/$AD990*2,1)</f>
        <v>277.7</v>
      </c>
      <c r="AG990" s="33" t="s">
        <v>172</v>
      </c>
      <c r="AH990" s="6">
        <f>$AH972+$AF990</f>
        <v>978.09999999999991</v>
      </c>
    </row>
    <row r="991" spans="1:34" ht="18.399999999999999" customHeight="1">
      <c r="A991" s="39" t="s">
        <v>55</v>
      </c>
      <c r="B991" s="45"/>
      <c r="C991" s="45"/>
      <c r="D991" s="45"/>
      <c r="E991" s="45"/>
      <c r="F991" s="46"/>
      <c r="K991" s="40" t="s">
        <v>55</v>
      </c>
    </row>
    <row r="992" spans="1:34" ht="18.399999999999999" customHeight="1">
      <c r="A992" s="47" t="str">
        <f>CONCATENATE("    경    비 :  _x001D_7,505_x001D_ / ",TEXT($AB992,"#,##0.00")," *2=",TEXT($AF992,"#,##0.0"))</f>
        <v xml:space="preserve">    경    비 :  _x001D_7,505_x001D_ / 425.00 *2=35.3</v>
      </c>
      <c r="B992" s="45">
        <f>SUM($C992,$D992,$E992)</f>
        <v>35.299999999999997</v>
      </c>
      <c r="C992" s="45"/>
      <c r="D992" s="45"/>
      <c r="E992" s="45">
        <f>$AF992</f>
        <v>35.299999999999997</v>
      </c>
      <c r="F992" s="46" t="s">
        <v>55</v>
      </c>
      <c r="K992" s="40" t="s">
        <v>1949</v>
      </c>
      <c r="AA992" s="49" t="s">
        <v>2891</v>
      </c>
      <c r="AB992" s="56">
        <f>$AD945</f>
        <v>425</v>
      </c>
      <c r="AC992" s="49" t="s">
        <v>2892</v>
      </c>
      <c r="AD992" s="6">
        <f>$AB992</f>
        <v>425</v>
      </c>
      <c r="AE992" s="33" t="s">
        <v>155</v>
      </c>
      <c r="AF992" s="56">
        <f>TRUNC(중기사용료목록!G13/$AD992*2,1)</f>
        <v>35.299999999999997</v>
      </c>
      <c r="AG992" s="33" t="s">
        <v>156</v>
      </c>
      <c r="AH992" s="6">
        <f>$AH974+$AF992</f>
        <v>894.7</v>
      </c>
    </row>
    <row r="993" spans="1:32" ht="18.399999999999999" customHeight="1">
      <c r="A993" s="39" t="s">
        <v>55</v>
      </c>
      <c r="B993" s="45"/>
      <c r="C993" s="45"/>
      <c r="D993" s="45"/>
      <c r="E993" s="45"/>
      <c r="F993" s="46"/>
      <c r="K993" s="40" t="s">
        <v>55</v>
      </c>
    </row>
    <row r="994" spans="1:32" ht="18.399999999999999" customHeight="1">
      <c r="A994" s="39" t="s">
        <v>1335</v>
      </c>
      <c r="B994" s="50">
        <f>SUM($C994,$D994,$E994)</f>
        <v>352.19999999999993</v>
      </c>
      <c r="C994" s="50">
        <f>$AB994</f>
        <v>39.200000000000045</v>
      </c>
      <c r="D994" s="50">
        <f>$AD994</f>
        <v>277.69999999999993</v>
      </c>
      <c r="E994" s="50">
        <f>$AF994</f>
        <v>35.299999999999955</v>
      </c>
      <c r="F994" s="51"/>
      <c r="K994" s="40" t="s">
        <v>1336</v>
      </c>
      <c r="AA994" s="49" t="s">
        <v>199</v>
      </c>
      <c r="AB994" s="6">
        <f>$AH988-$AH982</f>
        <v>39.200000000000045</v>
      </c>
      <c r="AC994" s="49" t="s">
        <v>200</v>
      </c>
      <c r="AD994" s="6">
        <f>$AH990-$AH972</f>
        <v>277.69999999999993</v>
      </c>
      <c r="AE994" s="49" t="s">
        <v>201</v>
      </c>
      <c r="AF994" s="6">
        <f>$AH992-$AH974</f>
        <v>35.299999999999955</v>
      </c>
    </row>
    <row r="995" spans="1:32" ht="18.399999999999999" customHeight="1">
      <c r="A995" s="39" t="s">
        <v>55</v>
      </c>
      <c r="B995" s="45"/>
      <c r="C995" s="45"/>
      <c r="D995" s="45"/>
      <c r="E995" s="45"/>
      <c r="F995" s="46"/>
      <c r="K995" s="40" t="s">
        <v>55</v>
      </c>
    </row>
    <row r="996" spans="1:32" ht="18.399999999999999" customHeight="1">
      <c r="A996" s="39" t="s">
        <v>55</v>
      </c>
      <c r="B996" s="45"/>
      <c r="C996" s="45"/>
      <c r="D996" s="45"/>
      <c r="E996" s="45"/>
      <c r="F996" s="46"/>
      <c r="K996" s="40" t="s">
        <v>55</v>
      </c>
    </row>
    <row r="997" spans="1:32" ht="18.399999999999999" customHeight="1">
      <c r="A997" s="39" t="s">
        <v>1950</v>
      </c>
      <c r="B997" s="45"/>
      <c r="C997" s="45"/>
      <c r="D997" s="45"/>
      <c r="E997" s="45"/>
      <c r="F997" s="46"/>
      <c r="K997" s="40" t="s">
        <v>1950</v>
      </c>
    </row>
    <row r="998" spans="1:32" ht="18.399999999999999" customHeight="1">
      <c r="A998" s="39" t="s">
        <v>55</v>
      </c>
      <c r="B998" s="45"/>
      <c r="C998" s="45"/>
      <c r="D998" s="45"/>
      <c r="E998" s="45"/>
      <c r="F998" s="46"/>
      <c r="K998" s="40" t="s">
        <v>55</v>
      </c>
    </row>
    <row r="999" spans="1:32" ht="18.399999999999999" customHeight="1">
      <c r="A999" s="47" t="str">
        <f>CONCATENATE("     재 료 비 : _x001D_23,048_x001D_ / Q = ",TEXT($AB999,"#,##0.0"))</f>
        <v xml:space="preserve">     재 료 비 : _x001D_23,048_x001D_ / Q = 54.2</v>
      </c>
      <c r="B999" s="45">
        <f>SUM($C999,$D999,$E999)</f>
        <v>54.2</v>
      </c>
      <c r="C999" s="45">
        <f>$AB999</f>
        <v>54.2</v>
      </c>
      <c r="D999" s="45"/>
      <c r="E999" s="45"/>
      <c r="F999" s="46" t="s">
        <v>55</v>
      </c>
      <c r="K999" s="40" t="s">
        <v>1951</v>
      </c>
      <c r="AA999" s="33" t="s">
        <v>134</v>
      </c>
      <c r="AB999" s="56">
        <f>TRUNC(중기사용료목록!E29/$AD945,1)</f>
        <v>54.2</v>
      </c>
      <c r="AC999" s="33" t="s">
        <v>135</v>
      </c>
      <c r="AD999" s="6">
        <f>$AH988+$AB999</f>
        <v>750.00000000000011</v>
      </c>
    </row>
    <row r="1000" spans="1:32" ht="18.399999999999999" customHeight="1">
      <c r="A1000" s="39" t="s">
        <v>55</v>
      </c>
      <c r="B1000" s="45"/>
      <c r="C1000" s="45"/>
      <c r="D1000" s="45"/>
      <c r="E1000" s="45"/>
      <c r="F1000" s="46"/>
      <c r="K1000" s="40" t="s">
        <v>55</v>
      </c>
    </row>
    <row r="1001" spans="1:32" ht="18.399999999999999" customHeight="1">
      <c r="A1001" s="47" t="str">
        <f>CONCATENATE("     노 무 비 : _x001D_59,020_x001D_ / Q = ",TEXT($AB1001,"#,##0.0"))</f>
        <v xml:space="preserve">     노 무 비 : _x001D_59,020_x001D_ / Q = 138.8</v>
      </c>
      <c r="B1001" s="45">
        <f>SUM($C1001,$D1001,$E1001)</f>
        <v>138.80000000000001</v>
      </c>
      <c r="C1001" s="45"/>
      <c r="D1001" s="45">
        <f>$AB1001</f>
        <v>138.80000000000001</v>
      </c>
      <c r="E1001" s="45"/>
      <c r="F1001" s="46" t="s">
        <v>55</v>
      </c>
      <c r="K1001" s="40" t="s">
        <v>1952</v>
      </c>
      <c r="AA1001" s="33" t="s">
        <v>171</v>
      </c>
      <c r="AB1001" s="56">
        <f>TRUNC(중기사용료목록!F29/$AD945,1)</f>
        <v>138.80000000000001</v>
      </c>
      <c r="AC1001" s="33" t="s">
        <v>172</v>
      </c>
      <c r="AD1001" s="6">
        <f>$AH990+$AB1001</f>
        <v>1116.8999999999999</v>
      </c>
    </row>
    <row r="1002" spans="1:32" ht="18.399999999999999" customHeight="1">
      <c r="A1002" s="39" t="s">
        <v>55</v>
      </c>
      <c r="B1002" s="45"/>
      <c r="C1002" s="45"/>
      <c r="D1002" s="45"/>
      <c r="E1002" s="45"/>
      <c r="F1002" s="46"/>
      <c r="K1002" s="40" t="s">
        <v>55</v>
      </c>
    </row>
    <row r="1003" spans="1:32" ht="18.399999999999999" customHeight="1">
      <c r="A1003" s="47" t="str">
        <f>CONCATENATE("     경    비 : _x001D_59,141_x001D_ / Q = ",TEXT($AB1003,"#,##0.0"))</f>
        <v xml:space="preserve">     경    비 : _x001D_59,141_x001D_ / Q = 139.1</v>
      </c>
      <c r="B1003" s="45">
        <f>SUM($C1003,$D1003,$E1003)</f>
        <v>139.1</v>
      </c>
      <c r="C1003" s="45"/>
      <c r="D1003" s="45"/>
      <c r="E1003" s="45">
        <f>$AB1003</f>
        <v>139.1</v>
      </c>
      <c r="F1003" s="46" t="s">
        <v>55</v>
      </c>
      <c r="K1003" s="40" t="s">
        <v>1953</v>
      </c>
      <c r="AA1003" s="33" t="s">
        <v>155</v>
      </c>
      <c r="AB1003" s="56">
        <f>TRUNC(중기사용료목록!G29/$AD945,1)</f>
        <v>139.1</v>
      </c>
      <c r="AC1003" s="33" t="s">
        <v>156</v>
      </c>
      <c r="AD1003" s="6">
        <f>$AH992+$AB1003</f>
        <v>1033.8</v>
      </c>
    </row>
    <row r="1004" spans="1:32" ht="18.399999999999999" customHeight="1">
      <c r="A1004" s="39" t="s">
        <v>55</v>
      </c>
      <c r="B1004" s="45"/>
      <c r="C1004" s="45"/>
      <c r="D1004" s="45"/>
      <c r="E1004" s="45"/>
      <c r="F1004" s="46"/>
      <c r="K1004" s="40" t="s">
        <v>55</v>
      </c>
    </row>
    <row r="1005" spans="1:32" ht="18.399999999999999" customHeight="1">
      <c r="A1005" s="39" t="s">
        <v>197</v>
      </c>
      <c r="B1005" s="50">
        <f>SUM($C1005,$D1005,$E1005)</f>
        <v>332.09999999999991</v>
      </c>
      <c r="C1005" s="50">
        <f>$AB1005</f>
        <v>54.200000000000045</v>
      </c>
      <c r="D1005" s="50">
        <f>$AD1005</f>
        <v>138.79999999999995</v>
      </c>
      <c r="E1005" s="50">
        <f>$AF1005</f>
        <v>139.09999999999991</v>
      </c>
      <c r="F1005" s="51"/>
      <c r="K1005" s="40" t="s">
        <v>198</v>
      </c>
      <c r="AA1005" s="49" t="s">
        <v>199</v>
      </c>
      <c r="AB1005" s="6">
        <f>$AD999-$AH988</f>
        <v>54.200000000000045</v>
      </c>
      <c r="AC1005" s="49" t="s">
        <v>200</v>
      </c>
      <c r="AD1005" s="6">
        <f>$AD1001-$AH990</f>
        <v>138.79999999999995</v>
      </c>
      <c r="AE1005" s="49" t="s">
        <v>201</v>
      </c>
      <c r="AF1005" s="6">
        <f>$AD1003-$AH992</f>
        <v>139.09999999999991</v>
      </c>
    </row>
    <row r="1006" spans="1:32" ht="18.399999999999999" customHeight="1">
      <c r="A1006" s="39" t="s">
        <v>55</v>
      </c>
      <c r="B1006" s="45"/>
      <c r="C1006" s="45"/>
      <c r="D1006" s="45"/>
      <c r="E1006" s="45"/>
      <c r="F1006" s="46"/>
      <c r="K1006" s="40" t="s">
        <v>55</v>
      </c>
    </row>
    <row r="1007" spans="1:32" ht="18.399999999999999" customHeight="1">
      <c r="A1007" s="39" t="s">
        <v>1954</v>
      </c>
      <c r="B1007" s="45"/>
      <c r="C1007" s="45"/>
      <c r="D1007" s="45"/>
      <c r="E1007" s="45"/>
      <c r="F1007" s="46"/>
      <c r="K1007" s="40" t="s">
        <v>1954</v>
      </c>
    </row>
    <row r="1008" spans="1:32" ht="18.399999999999999" customHeight="1">
      <c r="A1008" s="39" t="s">
        <v>55</v>
      </c>
      <c r="B1008" s="45"/>
      <c r="C1008" s="45"/>
      <c r="D1008" s="45"/>
      <c r="E1008" s="45"/>
      <c r="F1008" s="46"/>
      <c r="K1008" s="40" t="s">
        <v>55</v>
      </c>
    </row>
    <row r="1009" spans="1:32" ht="18.399999999999999" customHeight="1">
      <c r="A1009" s="39" t="s">
        <v>1955</v>
      </c>
      <c r="B1009" s="45"/>
      <c r="C1009" s="45"/>
      <c r="D1009" s="45"/>
      <c r="E1009" s="45"/>
      <c r="F1009" s="46"/>
      <c r="K1009" s="40" t="s">
        <v>1955</v>
      </c>
    </row>
    <row r="1010" spans="1:32" ht="18.399999999999999" customHeight="1">
      <c r="A1010" s="39" t="s">
        <v>55</v>
      </c>
      <c r="B1010" s="45"/>
      <c r="C1010" s="45"/>
      <c r="D1010" s="45"/>
      <c r="E1010" s="45"/>
      <c r="F1010" s="46"/>
      <c r="K1010" s="40" t="s">
        <v>55</v>
      </c>
    </row>
    <row r="1011" spans="1:32" ht="18.399999999999999" customHeight="1">
      <c r="A1011" s="47" t="str">
        <f>CONCATENATE("     재 료 비 : _x001D_18,183_x001D_ / Q = ",TEXT($AB1011,"#,##0.0"))</f>
        <v xml:space="preserve">     재 료 비 : _x001D_18,183_x001D_ / Q = 42.7</v>
      </c>
      <c r="B1011" s="45">
        <f>SUM($C1011,$D1011,$E1011)</f>
        <v>42.7</v>
      </c>
      <c r="C1011" s="45">
        <f>$AB1011</f>
        <v>42.7</v>
      </c>
      <c r="D1011" s="45"/>
      <c r="E1011" s="45"/>
      <c r="F1011" s="46" t="s">
        <v>55</v>
      </c>
      <c r="K1011" s="40" t="s">
        <v>1956</v>
      </c>
      <c r="AA1011" s="33" t="s">
        <v>134</v>
      </c>
      <c r="AB1011" s="56">
        <f>TRUNC(중기사용료목록!E18/$AD945,1)</f>
        <v>42.7</v>
      </c>
      <c r="AC1011" s="33" t="s">
        <v>135</v>
      </c>
      <c r="AD1011" s="6">
        <f>$AD999+$AB1011</f>
        <v>792.70000000000016</v>
      </c>
    </row>
    <row r="1012" spans="1:32" ht="18.399999999999999" customHeight="1">
      <c r="A1012" s="39" t="s">
        <v>55</v>
      </c>
      <c r="B1012" s="45"/>
      <c r="C1012" s="45"/>
      <c r="D1012" s="45"/>
      <c r="E1012" s="45"/>
      <c r="F1012" s="46"/>
      <c r="K1012" s="40" t="s">
        <v>55</v>
      </c>
    </row>
    <row r="1013" spans="1:32" ht="18.399999999999999" customHeight="1">
      <c r="A1013" s="47" t="str">
        <f>CONCATENATE("     노 무 비 : _x001D_59,020_x001D_ / Q = ",TEXT($AB1013,"#,##0.0"))</f>
        <v xml:space="preserve">     노 무 비 : _x001D_59,020_x001D_ / Q = 138.8</v>
      </c>
      <c r="B1013" s="45">
        <f>SUM($C1013,$D1013,$E1013)</f>
        <v>138.80000000000001</v>
      </c>
      <c r="C1013" s="45"/>
      <c r="D1013" s="45">
        <f>$AB1013</f>
        <v>138.80000000000001</v>
      </c>
      <c r="E1013" s="45"/>
      <c r="F1013" s="46" t="s">
        <v>55</v>
      </c>
      <c r="K1013" s="40" t="s">
        <v>1957</v>
      </c>
      <c r="AA1013" s="33" t="s">
        <v>171</v>
      </c>
      <c r="AB1013" s="56">
        <f>TRUNC(중기사용료목록!F18/$AD945,1)</f>
        <v>138.80000000000001</v>
      </c>
      <c r="AC1013" s="33" t="s">
        <v>172</v>
      </c>
      <c r="AD1013" s="6">
        <f>$AD1001+$AB1013</f>
        <v>1255.6999999999998</v>
      </c>
    </row>
    <row r="1014" spans="1:32" ht="18.399999999999999" customHeight="1">
      <c r="A1014" s="39" t="s">
        <v>55</v>
      </c>
      <c r="B1014" s="45"/>
      <c r="C1014" s="45"/>
      <c r="D1014" s="45"/>
      <c r="E1014" s="45"/>
      <c r="F1014" s="46"/>
      <c r="K1014" s="40" t="s">
        <v>55</v>
      </c>
    </row>
    <row r="1015" spans="1:32" ht="18.399999999999999" customHeight="1">
      <c r="A1015" s="47" t="str">
        <f>CONCATENATE("     경    비 : _x001D_12,857_x001D_ / Q = ",TEXT($AB1015,"#,##0.0"))</f>
        <v xml:space="preserve">     경    비 : _x001D_12,857_x001D_ / Q = 30.2</v>
      </c>
      <c r="B1015" s="45">
        <f>SUM($C1015,$D1015,$E1015)</f>
        <v>30.2</v>
      </c>
      <c r="C1015" s="45"/>
      <c r="D1015" s="45"/>
      <c r="E1015" s="45">
        <f>$AB1015</f>
        <v>30.2</v>
      </c>
      <c r="F1015" s="46" t="s">
        <v>55</v>
      </c>
      <c r="K1015" s="40" t="s">
        <v>1958</v>
      </c>
      <c r="AA1015" s="33" t="s">
        <v>155</v>
      </c>
      <c r="AB1015" s="56">
        <f>TRUNC(중기사용료목록!G18/$AD945,1)</f>
        <v>30.2</v>
      </c>
      <c r="AC1015" s="33" t="s">
        <v>156</v>
      </c>
      <c r="AD1015" s="6">
        <f>$AD1003+$AB1015</f>
        <v>1064</v>
      </c>
    </row>
    <row r="1016" spans="1:32" ht="18.399999999999999" customHeight="1">
      <c r="A1016" s="39" t="s">
        <v>55</v>
      </c>
      <c r="B1016" s="45"/>
      <c r="C1016" s="45"/>
      <c r="D1016" s="45"/>
      <c r="E1016" s="45"/>
      <c r="F1016" s="46"/>
      <c r="K1016" s="40" t="s">
        <v>55</v>
      </c>
    </row>
    <row r="1017" spans="1:32" ht="18.399999999999999" customHeight="1">
      <c r="A1017" s="39" t="s">
        <v>260</v>
      </c>
      <c r="B1017" s="50">
        <f>SUM($C1017,$D1017,$E1017)</f>
        <v>211.70000000000005</v>
      </c>
      <c r="C1017" s="50">
        <f>$AB1017</f>
        <v>42.700000000000045</v>
      </c>
      <c r="D1017" s="50">
        <f>$AD1017</f>
        <v>138.79999999999995</v>
      </c>
      <c r="E1017" s="50">
        <f>$AF1017</f>
        <v>30.200000000000045</v>
      </c>
      <c r="F1017" s="51"/>
      <c r="K1017" s="40" t="s">
        <v>261</v>
      </c>
      <c r="AA1017" s="49" t="s">
        <v>199</v>
      </c>
      <c r="AB1017" s="6">
        <f>$AD1011-$AD999</f>
        <v>42.700000000000045</v>
      </c>
      <c r="AC1017" s="49" t="s">
        <v>200</v>
      </c>
      <c r="AD1017" s="6">
        <f>$AD1013-$AD1001</f>
        <v>138.79999999999995</v>
      </c>
      <c r="AE1017" s="49" t="s">
        <v>201</v>
      </c>
      <c r="AF1017" s="6">
        <f>$AD1015-$AD1003</f>
        <v>30.200000000000045</v>
      </c>
    </row>
    <row r="1018" spans="1:32" ht="18.399999999999999" customHeight="1">
      <c r="A1018" s="39" t="s">
        <v>55</v>
      </c>
      <c r="B1018" s="45"/>
      <c r="C1018" s="45"/>
      <c r="D1018" s="45"/>
      <c r="E1018" s="45"/>
      <c r="F1018" s="46"/>
      <c r="K1018" s="40" t="s">
        <v>55</v>
      </c>
    </row>
    <row r="1019" spans="1:32" ht="18.399999999999999" customHeight="1">
      <c r="A1019" s="39" t="s">
        <v>1959</v>
      </c>
      <c r="B1019" s="45"/>
      <c r="C1019" s="45"/>
      <c r="D1019" s="45"/>
      <c r="E1019" s="45"/>
      <c r="F1019" s="46"/>
      <c r="K1019" s="40" t="s">
        <v>1959</v>
      </c>
    </row>
    <row r="1020" spans="1:32" ht="18.399999999999999" customHeight="1">
      <c r="A1020" s="39" t="s">
        <v>55</v>
      </c>
      <c r="B1020" s="45"/>
      <c r="C1020" s="45"/>
      <c r="D1020" s="45"/>
      <c r="E1020" s="45"/>
      <c r="F1020" s="46"/>
      <c r="K1020" s="40" t="s">
        <v>55</v>
      </c>
    </row>
    <row r="1021" spans="1:32" ht="18.399999999999999" customHeight="1">
      <c r="A1021" s="47" t="str">
        <f>CONCATENATE("     재 료 비 : _x001D_16,304_x001D_ / Q = ",TEXT($AB1021,"#,##0.0"))</f>
        <v xml:space="preserve">     재 료 비 : _x001D_16,304_x001D_ / Q = 38.3</v>
      </c>
      <c r="B1021" s="45">
        <f>SUM($C1021,$D1021,$E1021)</f>
        <v>38.299999999999997</v>
      </c>
      <c r="C1021" s="45">
        <f>$AB1021</f>
        <v>38.299999999999997</v>
      </c>
      <c r="D1021" s="45"/>
      <c r="E1021" s="45"/>
      <c r="F1021" s="46" t="s">
        <v>55</v>
      </c>
      <c r="K1021" s="40" t="s">
        <v>1960</v>
      </c>
      <c r="AA1021" s="33" t="s">
        <v>134</v>
      </c>
      <c r="AB1021" s="56">
        <f>TRUNC(중기사용료목록!E22/$AD945,1)</f>
        <v>38.299999999999997</v>
      </c>
      <c r="AC1021" s="33" t="s">
        <v>135</v>
      </c>
      <c r="AD1021" s="6">
        <f>$AD1011+$AB1021</f>
        <v>831.00000000000011</v>
      </c>
    </row>
    <row r="1022" spans="1:32" ht="18.399999999999999" customHeight="1">
      <c r="A1022" s="39" t="s">
        <v>55</v>
      </c>
      <c r="B1022" s="45"/>
      <c r="C1022" s="45"/>
      <c r="D1022" s="45"/>
      <c r="E1022" s="45"/>
      <c r="F1022" s="46"/>
      <c r="K1022" s="40" t="s">
        <v>55</v>
      </c>
    </row>
    <row r="1023" spans="1:32" ht="18.399999999999999" customHeight="1">
      <c r="A1023" s="47" t="str">
        <f>CONCATENATE("     노 무 비 : _x001D_59,020_x001D_ / Q = ",TEXT($AB1023,"#,##0.0"))</f>
        <v xml:space="preserve">     노 무 비 : _x001D_59,020_x001D_ / Q = 138.8</v>
      </c>
      <c r="B1023" s="45">
        <f>SUM($C1023,$D1023,$E1023)</f>
        <v>138.80000000000001</v>
      </c>
      <c r="C1023" s="45"/>
      <c r="D1023" s="45">
        <f>$AB1023</f>
        <v>138.80000000000001</v>
      </c>
      <c r="E1023" s="45"/>
      <c r="F1023" s="46" t="s">
        <v>55</v>
      </c>
      <c r="K1023" s="40" t="s">
        <v>1961</v>
      </c>
      <c r="AA1023" s="33" t="s">
        <v>171</v>
      </c>
      <c r="AB1023" s="56">
        <f>TRUNC(중기사용료목록!F22/$AD945,1)</f>
        <v>138.80000000000001</v>
      </c>
      <c r="AC1023" s="33" t="s">
        <v>172</v>
      </c>
      <c r="AD1023" s="6">
        <f>$AD1013+$AB1023</f>
        <v>1394.4999999999998</v>
      </c>
    </row>
    <row r="1024" spans="1:32" ht="18.399999999999999" customHeight="1">
      <c r="A1024" s="39" t="s">
        <v>55</v>
      </c>
      <c r="B1024" s="45"/>
      <c r="C1024" s="45"/>
      <c r="D1024" s="45"/>
      <c r="E1024" s="45"/>
      <c r="F1024" s="46"/>
      <c r="K1024" s="40" t="s">
        <v>55</v>
      </c>
    </row>
    <row r="1025" spans="1:32" ht="18.399999999999999" customHeight="1">
      <c r="A1025" s="47" t="str">
        <f>CONCATENATE("     경    비 : _x001D_19,136_x001D_ / Q = ",TEXT($AB1025,"#,##0.0"))</f>
        <v xml:space="preserve">     경    비 : _x001D_19,136_x001D_ / Q = 45.0</v>
      </c>
      <c r="B1025" s="45">
        <f>SUM($C1025,$D1025,$E1025)</f>
        <v>45</v>
      </c>
      <c r="C1025" s="45"/>
      <c r="D1025" s="45"/>
      <c r="E1025" s="45">
        <f>$AB1025</f>
        <v>45</v>
      </c>
      <c r="F1025" s="46" t="s">
        <v>55</v>
      </c>
      <c r="K1025" s="40" t="s">
        <v>1962</v>
      </c>
      <c r="AA1025" s="33" t="s">
        <v>155</v>
      </c>
      <c r="AB1025" s="56">
        <f>TRUNC(중기사용료목록!G22/$AD945,1)</f>
        <v>45</v>
      </c>
      <c r="AC1025" s="33" t="s">
        <v>156</v>
      </c>
      <c r="AD1025" s="6">
        <f>$AD1015+$AB1025</f>
        <v>1109</v>
      </c>
    </row>
    <row r="1026" spans="1:32" ht="18.399999999999999" customHeight="1">
      <c r="A1026" s="39" t="s">
        <v>55</v>
      </c>
      <c r="B1026" s="45"/>
      <c r="C1026" s="45"/>
      <c r="D1026" s="45"/>
      <c r="E1026" s="45"/>
      <c r="F1026" s="46"/>
      <c r="K1026" s="40" t="s">
        <v>55</v>
      </c>
    </row>
    <row r="1027" spans="1:32" ht="18.399999999999999" customHeight="1">
      <c r="A1027" s="39" t="s">
        <v>197</v>
      </c>
      <c r="B1027" s="50">
        <f>SUM($C1027,$D1027,$E1027)</f>
        <v>222.09999999999991</v>
      </c>
      <c r="C1027" s="50">
        <f>$AB1027</f>
        <v>38.299999999999955</v>
      </c>
      <c r="D1027" s="50">
        <f>$AD1027</f>
        <v>138.79999999999995</v>
      </c>
      <c r="E1027" s="50">
        <f>$AF1027</f>
        <v>45</v>
      </c>
      <c r="F1027" s="51"/>
      <c r="K1027" s="40" t="s">
        <v>198</v>
      </c>
      <c r="AA1027" s="49" t="s">
        <v>199</v>
      </c>
      <c r="AB1027" s="6">
        <f>$AD1021-$AD1011</f>
        <v>38.299999999999955</v>
      </c>
      <c r="AC1027" s="49" t="s">
        <v>200</v>
      </c>
      <c r="AD1027" s="6">
        <f>$AD1023-$AD1013</f>
        <v>138.79999999999995</v>
      </c>
      <c r="AE1027" s="49" t="s">
        <v>201</v>
      </c>
      <c r="AF1027" s="6">
        <f>$AD1025-$AD1015</f>
        <v>45</v>
      </c>
    </row>
    <row r="1028" spans="1:32" ht="18.399999999999999" customHeight="1">
      <c r="A1028" s="39" t="s">
        <v>55</v>
      </c>
      <c r="B1028" s="45"/>
      <c r="C1028" s="45"/>
      <c r="D1028" s="45"/>
      <c r="E1028" s="45"/>
      <c r="F1028" s="46"/>
      <c r="K1028" s="40" t="s">
        <v>55</v>
      </c>
    </row>
    <row r="1029" spans="1:32" ht="18.399999999999999" customHeight="1">
      <c r="A1029" s="39" t="s">
        <v>1963</v>
      </c>
      <c r="B1029" s="45"/>
      <c r="C1029" s="45"/>
      <c r="D1029" s="45"/>
      <c r="E1029" s="45"/>
      <c r="F1029" s="46"/>
      <c r="K1029" s="40" t="s">
        <v>1963</v>
      </c>
    </row>
    <row r="1030" spans="1:32" ht="18.399999999999999" customHeight="1">
      <c r="A1030" s="39" t="s">
        <v>55</v>
      </c>
      <c r="B1030" s="45"/>
      <c r="C1030" s="45"/>
      <c r="D1030" s="45"/>
      <c r="E1030" s="45"/>
      <c r="F1030" s="46"/>
      <c r="K1030" s="40" t="s">
        <v>55</v>
      </c>
    </row>
    <row r="1031" spans="1:32" ht="18.399999999999999" customHeight="1">
      <c r="A1031" s="47" t="str">
        <f>CONCATENATE("     재 료 비 : _x001D_9,776_x001D_ / Q = ",TEXT($AB1031,"#,##0.0"))</f>
        <v xml:space="preserve">     재 료 비 : _x001D_9,776_x001D_ / Q = 23.0</v>
      </c>
      <c r="B1031" s="45">
        <f>SUM($C1031,$D1031,$E1031)</f>
        <v>23</v>
      </c>
      <c r="C1031" s="45">
        <f>$AB1031</f>
        <v>23</v>
      </c>
      <c r="D1031" s="45"/>
      <c r="E1031" s="45"/>
      <c r="F1031" s="46" t="s">
        <v>55</v>
      </c>
      <c r="K1031" s="40" t="s">
        <v>1964</v>
      </c>
      <c r="AA1031" s="33" t="s">
        <v>134</v>
      </c>
      <c r="AB1031" s="56">
        <f>TRUNC(중기사용료목록!E19/$AD945,1)</f>
        <v>23</v>
      </c>
      <c r="AC1031" s="33" t="s">
        <v>135</v>
      </c>
      <c r="AD1031" s="6">
        <f>$AD1021+$AB1031</f>
        <v>854.00000000000011</v>
      </c>
    </row>
    <row r="1032" spans="1:32" ht="18.399999999999999" customHeight="1">
      <c r="A1032" s="39" t="s">
        <v>55</v>
      </c>
      <c r="B1032" s="45"/>
      <c r="C1032" s="45"/>
      <c r="D1032" s="45"/>
      <c r="E1032" s="45"/>
      <c r="F1032" s="46"/>
      <c r="K1032" s="40" t="s">
        <v>55</v>
      </c>
    </row>
    <row r="1033" spans="1:32" ht="18.399999999999999" customHeight="1">
      <c r="A1033" s="47" t="str">
        <f>CONCATENATE("     노 무 비 : _x001D_59,020_x001D_ / Q = ",TEXT($AB1033,"#,##0.0"))</f>
        <v xml:space="preserve">     노 무 비 : _x001D_59,020_x001D_ / Q = 138.8</v>
      </c>
      <c r="B1033" s="45">
        <f>SUM($C1033,$D1033,$E1033)</f>
        <v>138.80000000000001</v>
      </c>
      <c r="C1033" s="45"/>
      <c r="D1033" s="45">
        <f>$AB1033</f>
        <v>138.80000000000001</v>
      </c>
      <c r="E1033" s="45"/>
      <c r="F1033" s="46" t="s">
        <v>55</v>
      </c>
      <c r="K1033" s="40" t="s">
        <v>1965</v>
      </c>
      <c r="AA1033" s="33" t="s">
        <v>171</v>
      </c>
      <c r="AB1033" s="56">
        <f>TRUNC(중기사용료목록!F19/$AD945,1)</f>
        <v>138.80000000000001</v>
      </c>
      <c r="AC1033" s="33" t="s">
        <v>172</v>
      </c>
      <c r="AD1033" s="6">
        <f>$AD1023+$AB1033</f>
        <v>1533.2999999999997</v>
      </c>
    </row>
    <row r="1034" spans="1:32" ht="18.399999999999999" customHeight="1">
      <c r="A1034" s="39" t="s">
        <v>55</v>
      </c>
      <c r="B1034" s="45"/>
      <c r="C1034" s="45"/>
      <c r="D1034" s="45"/>
      <c r="E1034" s="45"/>
      <c r="F1034" s="46"/>
      <c r="K1034" s="40" t="s">
        <v>55</v>
      </c>
    </row>
    <row r="1035" spans="1:32" ht="18.399999999999999" customHeight="1">
      <c r="A1035" s="47" t="str">
        <f>CONCATENATE("     경    비 : _x001D_9,037_x001D_ / Q = ",TEXT($AB1035,"#,##0.0"))</f>
        <v xml:space="preserve">     경    비 : _x001D_9,037_x001D_ / Q = 21.2</v>
      </c>
      <c r="B1035" s="45">
        <f>SUM($C1035,$D1035,$E1035)</f>
        <v>21.2</v>
      </c>
      <c r="C1035" s="45"/>
      <c r="D1035" s="45"/>
      <c r="E1035" s="45">
        <f>$AB1035</f>
        <v>21.2</v>
      </c>
      <c r="F1035" s="46" t="s">
        <v>55</v>
      </c>
      <c r="K1035" s="40" t="s">
        <v>1966</v>
      </c>
      <c r="AA1035" s="33" t="s">
        <v>155</v>
      </c>
      <c r="AB1035" s="56">
        <f>TRUNC(중기사용료목록!G19/$AD945,1)</f>
        <v>21.2</v>
      </c>
      <c r="AC1035" s="33" t="s">
        <v>156</v>
      </c>
      <c r="AD1035" s="6">
        <f>$AD1025+$AB1035</f>
        <v>1130.2</v>
      </c>
    </row>
    <row r="1036" spans="1:32" ht="18.399999999999999" customHeight="1">
      <c r="A1036" s="39" t="s">
        <v>55</v>
      </c>
      <c r="B1036" s="45"/>
      <c r="C1036" s="45"/>
      <c r="D1036" s="45"/>
      <c r="E1036" s="45"/>
      <c r="F1036" s="46"/>
      <c r="K1036" s="40" t="s">
        <v>55</v>
      </c>
    </row>
    <row r="1037" spans="1:32" ht="18.399999999999999" customHeight="1">
      <c r="A1037" s="39" t="s">
        <v>260</v>
      </c>
      <c r="B1037" s="50">
        <f>SUM($C1037,$D1037,$E1037)</f>
        <v>183</v>
      </c>
      <c r="C1037" s="50">
        <f>$AB1037</f>
        <v>23</v>
      </c>
      <c r="D1037" s="50">
        <f>$AD1037</f>
        <v>138.79999999999995</v>
      </c>
      <c r="E1037" s="50">
        <f>$AF1037</f>
        <v>21.200000000000045</v>
      </c>
      <c r="F1037" s="51"/>
      <c r="K1037" s="40" t="s">
        <v>261</v>
      </c>
      <c r="AA1037" s="49" t="s">
        <v>199</v>
      </c>
      <c r="AB1037" s="6">
        <f>$AD1031-$AD1021</f>
        <v>23</v>
      </c>
      <c r="AC1037" s="49" t="s">
        <v>200</v>
      </c>
      <c r="AD1037" s="6">
        <f>$AD1033-$AD1023</f>
        <v>138.79999999999995</v>
      </c>
      <c r="AE1037" s="49" t="s">
        <v>201</v>
      </c>
      <c r="AF1037" s="6">
        <f>$AD1035-$AD1025</f>
        <v>21.200000000000045</v>
      </c>
    </row>
    <row r="1038" spans="1:32" ht="18.399999999999999" customHeight="1">
      <c r="A1038" s="39" t="s">
        <v>55</v>
      </c>
      <c r="B1038" s="45"/>
      <c r="C1038" s="45"/>
      <c r="D1038" s="45"/>
      <c r="E1038" s="45"/>
      <c r="F1038" s="46"/>
      <c r="K1038" s="40" t="s">
        <v>55</v>
      </c>
    </row>
    <row r="1039" spans="1:32" ht="18.399999999999999" customHeight="1">
      <c r="A1039" s="39" t="s">
        <v>1967</v>
      </c>
      <c r="B1039" s="45"/>
      <c r="C1039" s="45"/>
      <c r="D1039" s="45"/>
      <c r="E1039" s="45"/>
      <c r="F1039" s="46"/>
      <c r="K1039" s="40" t="s">
        <v>1967</v>
      </c>
    </row>
    <row r="1040" spans="1:32" ht="18.399999999999999" customHeight="1">
      <c r="A1040" s="39" t="s">
        <v>55</v>
      </c>
      <c r="B1040" s="45"/>
      <c r="C1040" s="45"/>
      <c r="D1040" s="45"/>
      <c r="E1040" s="45"/>
      <c r="F1040" s="46"/>
      <c r="K1040" s="40" t="s">
        <v>55</v>
      </c>
    </row>
    <row r="1041" spans="1:32" ht="18.399999999999999" customHeight="1">
      <c r="A1041" s="47" t="str">
        <f>CONCATENATE("     재 료 비 : _x001D_22,576_x001D_ / Q = ",TEXT($AB1041,"#,##0.0"))</f>
        <v xml:space="preserve">     재 료 비 : _x001D_22,576_x001D_ / Q = 53.1</v>
      </c>
      <c r="B1041" s="45">
        <f>SUM($C1041,$D1041,$E1041)</f>
        <v>53.1</v>
      </c>
      <c r="C1041" s="45">
        <f>$AB1041</f>
        <v>53.1</v>
      </c>
      <c r="D1041" s="45"/>
      <c r="E1041" s="45"/>
      <c r="F1041" s="46" t="s">
        <v>55</v>
      </c>
      <c r="K1041" s="40" t="s">
        <v>1968</v>
      </c>
      <c r="AA1041" s="33" t="s">
        <v>134</v>
      </c>
      <c r="AB1041" s="56">
        <f>TRUNC(중기사용료목록!E30/$AD945,1)</f>
        <v>53.1</v>
      </c>
      <c r="AC1041" s="33" t="s">
        <v>135</v>
      </c>
      <c r="AD1041" s="6">
        <f>$AD1031+$AB1041</f>
        <v>907.10000000000014</v>
      </c>
    </row>
    <row r="1042" spans="1:32" ht="18.399999999999999" customHeight="1">
      <c r="A1042" s="39" t="s">
        <v>55</v>
      </c>
      <c r="B1042" s="45"/>
      <c r="C1042" s="45"/>
      <c r="D1042" s="45"/>
      <c r="E1042" s="45"/>
      <c r="F1042" s="46"/>
      <c r="K1042" s="40" t="s">
        <v>55</v>
      </c>
    </row>
    <row r="1043" spans="1:32" ht="18.399999999999999" customHeight="1">
      <c r="A1043" s="47" t="str">
        <f>CONCATENATE("     노 무 비 : _x001D_59,020_x001D_ / Q = ",TEXT($AB1043,"#,##0.0"))</f>
        <v xml:space="preserve">     노 무 비 : _x001D_59,020_x001D_ / Q = 138.8</v>
      </c>
      <c r="B1043" s="45">
        <f>SUM($C1043,$D1043,$E1043)</f>
        <v>138.80000000000001</v>
      </c>
      <c r="C1043" s="45"/>
      <c r="D1043" s="45">
        <f>$AB1043</f>
        <v>138.80000000000001</v>
      </c>
      <c r="E1043" s="45"/>
      <c r="F1043" s="46" t="s">
        <v>55</v>
      </c>
      <c r="K1043" s="40" t="s">
        <v>1969</v>
      </c>
      <c r="AA1043" s="33" t="s">
        <v>171</v>
      </c>
      <c r="AB1043" s="56">
        <f>TRUNC(중기사용료목록!F30/$AD945,1)</f>
        <v>138.80000000000001</v>
      </c>
      <c r="AC1043" s="33" t="s">
        <v>172</v>
      </c>
      <c r="AD1043" s="6">
        <f>$AD1033+$AB1043</f>
        <v>1672.0999999999997</v>
      </c>
    </row>
    <row r="1044" spans="1:32" ht="18.399999999999999" customHeight="1">
      <c r="A1044" s="39" t="s">
        <v>55</v>
      </c>
      <c r="B1044" s="45"/>
      <c r="C1044" s="45"/>
      <c r="D1044" s="45"/>
      <c r="E1044" s="45"/>
      <c r="F1044" s="46"/>
      <c r="K1044" s="40" t="s">
        <v>55</v>
      </c>
    </row>
    <row r="1045" spans="1:32" ht="18.399999999999999" customHeight="1">
      <c r="A1045" s="47" t="str">
        <f>CONCATENATE("     경    비 : _x001D_16,470_x001D_ / Q = ",TEXT($AB1045,"#,##0.0"))</f>
        <v xml:space="preserve">     경    비 : _x001D_16,470_x001D_ / Q = 38.7</v>
      </c>
      <c r="B1045" s="45">
        <f>SUM($C1045,$D1045,$E1045)</f>
        <v>38.700000000000003</v>
      </c>
      <c r="C1045" s="45"/>
      <c r="D1045" s="45"/>
      <c r="E1045" s="45">
        <f>$AB1045</f>
        <v>38.700000000000003</v>
      </c>
      <c r="F1045" s="46" t="s">
        <v>55</v>
      </c>
      <c r="K1045" s="40" t="s">
        <v>1970</v>
      </c>
      <c r="AA1045" s="33" t="s">
        <v>155</v>
      </c>
      <c r="AB1045" s="56">
        <f>TRUNC(중기사용료목록!G30/$AD945,1)</f>
        <v>38.700000000000003</v>
      </c>
      <c r="AC1045" s="33" t="s">
        <v>156</v>
      </c>
      <c r="AD1045" s="6">
        <f>$AD1035+$AB1045</f>
        <v>1168.9000000000001</v>
      </c>
    </row>
    <row r="1046" spans="1:32" ht="18.399999999999999" customHeight="1">
      <c r="A1046" s="39" t="s">
        <v>55</v>
      </c>
      <c r="B1046" s="45"/>
      <c r="C1046" s="45"/>
      <c r="D1046" s="45"/>
      <c r="E1046" s="45"/>
      <c r="F1046" s="46"/>
      <c r="K1046" s="40" t="s">
        <v>55</v>
      </c>
    </row>
    <row r="1047" spans="1:32" ht="18.399999999999999" customHeight="1">
      <c r="A1047" s="39" t="s">
        <v>260</v>
      </c>
      <c r="B1047" s="50">
        <f>SUM($C1047,$D1047,$E1047)</f>
        <v>230.60000000000002</v>
      </c>
      <c r="C1047" s="50">
        <f>$AB1047</f>
        <v>53.100000000000023</v>
      </c>
      <c r="D1047" s="50">
        <f>$AD1047</f>
        <v>138.79999999999995</v>
      </c>
      <c r="E1047" s="50">
        <f>$AF1047</f>
        <v>38.700000000000045</v>
      </c>
      <c r="F1047" s="51"/>
      <c r="K1047" s="40" t="s">
        <v>261</v>
      </c>
      <c r="AA1047" s="49" t="s">
        <v>199</v>
      </c>
      <c r="AB1047" s="6">
        <f>$AD1041-$AD1031</f>
        <v>53.100000000000023</v>
      </c>
      <c r="AC1047" s="49" t="s">
        <v>200</v>
      </c>
      <c r="AD1047" s="6">
        <f>$AD1043-$AD1033</f>
        <v>138.79999999999995</v>
      </c>
      <c r="AE1047" s="49" t="s">
        <v>201</v>
      </c>
      <c r="AF1047" s="6">
        <f>$AD1045-$AD1035</f>
        <v>38.700000000000045</v>
      </c>
    </row>
    <row r="1048" spans="1:32" ht="18.399999999999999" customHeight="1">
      <c r="A1048" s="39" t="s">
        <v>55</v>
      </c>
      <c r="B1048" s="45"/>
      <c r="C1048" s="45"/>
      <c r="D1048" s="45"/>
      <c r="E1048" s="45"/>
      <c r="F1048" s="46"/>
      <c r="K1048" s="40" t="s">
        <v>55</v>
      </c>
    </row>
    <row r="1049" spans="1:32" ht="18.399999999999999" customHeight="1">
      <c r="A1049" s="39" t="s">
        <v>1971</v>
      </c>
      <c r="B1049" s="45"/>
      <c r="C1049" s="45"/>
      <c r="D1049" s="45"/>
      <c r="E1049" s="45"/>
      <c r="F1049" s="46"/>
      <c r="K1049" s="40" t="s">
        <v>1971</v>
      </c>
    </row>
    <row r="1050" spans="1:32" ht="18.399999999999999" customHeight="1">
      <c r="A1050" s="39" t="s">
        <v>55</v>
      </c>
      <c r="B1050" s="45"/>
      <c r="C1050" s="45"/>
      <c r="D1050" s="45"/>
      <c r="E1050" s="45"/>
      <c r="F1050" s="46"/>
      <c r="K1050" s="40" t="s">
        <v>55</v>
      </c>
    </row>
    <row r="1051" spans="1:32" ht="18.399999999999999" customHeight="1">
      <c r="A1051" s="47" t="str">
        <f>CONCATENATE("    재 료 비 : _x001D_27,787_x001D_ / Q = ",TEXT($AB1051,"#,##0.0"))</f>
        <v xml:space="preserve">    재 료 비 : _x001D_27,787_x001D_ / Q = 65.3</v>
      </c>
      <c r="B1051" s="45">
        <f>SUM($C1051,$D1051,$E1051)</f>
        <v>65.3</v>
      </c>
      <c r="C1051" s="45">
        <f>$AB1051</f>
        <v>65.3</v>
      </c>
      <c r="D1051" s="45"/>
      <c r="E1051" s="45"/>
      <c r="F1051" s="46" t="s">
        <v>55</v>
      </c>
      <c r="K1051" s="40" t="s">
        <v>1972</v>
      </c>
      <c r="AA1051" s="33" t="s">
        <v>134</v>
      </c>
      <c r="AB1051" s="56">
        <f>TRUNC(중기사용료목록!E36/$AD945,1)</f>
        <v>65.3</v>
      </c>
      <c r="AC1051" s="33" t="s">
        <v>135</v>
      </c>
      <c r="AD1051" s="6">
        <f>$AD1041+$AB1051</f>
        <v>972.40000000000009</v>
      </c>
    </row>
    <row r="1052" spans="1:32" ht="18.399999999999999" customHeight="1">
      <c r="A1052" s="39" t="s">
        <v>55</v>
      </c>
      <c r="B1052" s="45"/>
      <c r="C1052" s="45"/>
      <c r="D1052" s="45"/>
      <c r="E1052" s="45"/>
      <c r="F1052" s="46"/>
      <c r="K1052" s="40" t="s">
        <v>55</v>
      </c>
    </row>
    <row r="1053" spans="1:32" ht="18.399999999999999" customHeight="1">
      <c r="A1053" s="47" t="str">
        <f>CONCATENATE("    노 무 비 : _x001D_49,778_x001D_ / Q = ",TEXT($AB1053,"#,##0.0"))</f>
        <v xml:space="preserve">    노 무 비 : _x001D_49,778_x001D_ / Q = 117.1</v>
      </c>
      <c r="B1053" s="45">
        <f>SUM($C1053,$D1053,$E1053)</f>
        <v>117.1</v>
      </c>
      <c r="C1053" s="45"/>
      <c r="D1053" s="45">
        <f>$AB1053</f>
        <v>117.1</v>
      </c>
      <c r="E1053" s="45"/>
      <c r="F1053" s="46" t="s">
        <v>55</v>
      </c>
      <c r="K1053" s="40" t="s">
        <v>1973</v>
      </c>
      <c r="AA1053" s="33" t="s">
        <v>171</v>
      </c>
      <c r="AB1053" s="56">
        <f>TRUNC(중기사용료목록!F36/$AD945,1)</f>
        <v>117.1</v>
      </c>
      <c r="AC1053" s="33" t="s">
        <v>172</v>
      </c>
      <c r="AD1053" s="6">
        <f>$AD1043+$AB1053</f>
        <v>1789.1999999999996</v>
      </c>
    </row>
    <row r="1054" spans="1:32" ht="18.399999999999999" customHeight="1">
      <c r="A1054" s="39" t="s">
        <v>55</v>
      </c>
      <c r="B1054" s="45"/>
      <c r="C1054" s="45"/>
      <c r="D1054" s="45"/>
      <c r="E1054" s="45"/>
      <c r="F1054" s="46"/>
      <c r="K1054" s="40" t="s">
        <v>55</v>
      </c>
    </row>
    <row r="1055" spans="1:32" ht="18.399999999999999" customHeight="1">
      <c r="A1055" s="47" t="str">
        <f>CONCATENATE("    경    비 : _x001D_19,154_x001D_ / Q = ",TEXT($AB1055,"#,##0.0"))</f>
        <v xml:space="preserve">    경    비 : _x001D_19,154_x001D_ / Q = 45.0</v>
      </c>
      <c r="B1055" s="45">
        <f>SUM($C1055,$D1055,$E1055)</f>
        <v>45</v>
      </c>
      <c r="C1055" s="45"/>
      <c r="D1055" s="45"/>
      <c r="E1055" s="45">
        <f>$AB1055</f>
        <v>45</v>
      </c>
      <c r="F1055" s="46" t="s">
        <v>55</v>
      </c>
      <c r="K1055" s="40" t="s">
        <v>1974</v>
      </c>
      <c r="AA1055" s="33" t="s">
        <v>155</v>
      </c>
      <c r="AB1055" s="56">
        <f>TRUNC(중기사용료목록!G36/$AD945,1)</f>
        <v>45</v>
      </c>
      <c r="AC1055" s="33" t="s">
        <v>156</v>
      </c>
      <c r="AD1055" s="6">
        <f>$AD1045+$AB1055</f>
        <v>1213.9000000000001</v>
      </c>
    </row>
    <row r="1056" spans="1:32" ht="18.399999999999999" customHeight="1">
      <c r="A1056" s="39" t="s">
        <v>55</v>
      </c>
      <c r="B1056" s="45"/>
      <c r="C1056" s="45"/>
      <c r="D1056" s="45"/>
      <c r="E1056" s="45"/>
      <c r="F1056" s="46"/>
      <c r="K1056" s="40" t="s">
        <v>55</v>
      </c>
    </row>
    <row r="1057" spans="1:34" ht="18.399999999999999" customHeight="1">
      <c r="A1057" s="39" t="s">
        <v>197</v>
      </c>
      <c r="B1057" s="50">
        <f>SUM($C1057,$D1057,$E1057)</f>
        <v>227.39999999999986</v>
      </c>
      <c r="C1057" s="50">
        <f>$AB1057</f>
        <v>65.299999999999955</v>
      </c>
      <c r="D1057" s="50">
        <f>$AD1057</f>
        <v>117.09999999999991</v>
      </c>
      <c r="E1057" s="50">
        <f>$AF1057</f>
        <v>45</v>
      </c>
      <c r="F1057" s="51"/>
      <c r="K1057" s="40" t="s">
        <v>198</v>
      </c>
      <c r="AA1057" s="49" t="s">
        <v>199</v>
      </c>
      <c r="AB1057" s="6">
        <f>$AD1051-$AD1041</f>
        <v>65.299999999999955</v>
      </c>
      <c r="AC1057" s="49" t="s">
        <v>200</v>
      </c>
      <c r="AD1057" s="6">
        <f>$AD1053-$AD1043</f>
        <v>117.09999999999991</v>
      </c>
      <c r="AE1057" s="49" t="s">
        <v>201</v>
      </c>
      <c r="AF1057" s="6">
        <f>$AD1055-$AD1045</f>
        <v>45</v>
      </c>
    </row>
    <row r="1058" spans="1:34" ht="18.399999999999999" customHeight="1">
      <c r="A1058" s="39"/>
      <c r="B1058" s="40"/>
      <c r="C1058" s="40"/>
      <c r="D1058" s="40"/>
      <c r="E1058" s="40"/>
      <c r="F1058" s="41"/>
    </row>
    <row r="1059" spans="1:34" ht="18.399999999999999" customHeight="1" thickBot="1">
      <c r="A1059" s="52" t="s">
        <v>202</v>
      </c>
      <c r="B1059" s="43">
        <f>SUM($C1059,$D1059,$E1059)</f>
        <v>3974</v>
      </c>
      <c r="C1059" s="43">
        <f>TRUNC(SUM($AD1051),0)</f>
        <v>972</v>
      </c>
      <c r="D1059" s="43">
        <f>TRUNC(SUM($AD1053),0)</f>
        <v>1789</v>
      </c>
      <c r="E1059" s="43">
        <f>TRUNC(SUM($AD1055),0)</f>
        <v>1213</v>
      </c>
      <c r="F1059" s="53"/>
    </row>
    <row r="1060" spans="1:34" ht="18.399999999999999" customHeight="1">
      <c r="A1060" s="39"/>
      <c r="B1060" s="40"/>
      <c r="C1060" s="40"/>
      <c r="D1060" s="40"/>
      <c r="E1060" s="40"/>
      <c r="F1060" s="41"/>
    </row>
    <row r="1061" spans="1:34" ht="18.399999999999999" customHeight="1" thickBot="1">
      <c r="A1061" s="39" t="s">
        <v>1975</v>
      </c>
      <c r="B1061" s="42">
        <f>$B1123</f>
        <v>11460</v>
      </c>
      <c r="C1061" s="42">
        <f>$C1123</f>
        <v>1304</v>
      </c>
      <c r="D1061" s="42">
        <f>$D1123</f>
        <v>3284</v>
      </c>
      <c r="E1061" s="42">
        <f>$E1123</f>
        <v>6872</v>
      </c>
      <c r="F1061" s="41" t="s">
        <v>147</v>
      </c>
      <c r="G1061" s="185" t="s">
        <v>55</v>
      </c>
      <c r="H1061" s="185" t="s">
        <v>666</v>
      </c>
      <c r="K1061" s="185">
        <v>1</v>
      </c>
      <c r="Y1061" s="6" t="b">
        <f>EXACT($Z1061,$B1123)</f>
        <v>1</v>
      </c>
      <c r="Z1061" s="43">
        <v>11460</v>
      </c>
    </row>
    <row r="1062" spans="1:34" ht="18.399999999999999" customHeight="1">
      <c r="A1062" s="44"/>
      <c r="B1062" s="40"/>
      <c r="C1062" s="40"/>
      <c r="D1062" s="40"/>
      <c r="E1062" s="40"/>
      <c r="F1062" s="41"/>
    </row>
    <row r="1063" spans="1:34" ht="18.399999999999999" customHeight="1">
      <c r="A1063" s="39" t="s">
        <v>55</v>
      </c>
      <c r="B1063" s="40"/>
      <c r="C1063" s="40"/>
      <c r="D1063" s="40"/>
      <c r="E1063" s="40"/>
      <c r="F1063" s="41"/>
      <c r="G1063" s="185" t="s">
        <v>55</v>
      </c>
      <c r="I1063" s="185" t="s">
        <v>71</v>
      </c>
      <c r="J1063" s="185" t="s">
        <v>55</v>
      </c>
      <c r="K1063" s="185" t="s">
        <v>87</v>
      </c>
    </row>
    <row r="1064" spans="1:34" ht="18.399999999999999" customHeight="1">
      <c r="A1064" s="39" t="s">
        <v>1099</v>
      </c>
      <c r="B1064" s="45"/>
      <c r="C1064" s="45"/>
      <c r="D1064" s="45"/>
      <c r="E1064" s="45"/>
      <c r="F1064" s="46"/>
      <c r="K1064" s="40" t="s">
        <v>1100</v>
      </c>
    </row>
    <row r="1065" spans="1:34" ht="18.399999999999999" customHeight="1">
      <c r="A1065" s="39" t="s">
        <v>1101</v>
      </c>
      <c r="B1065" s="45"/>
      <c r="C1065" s="45"/>
      <c r="D1065" s="45"/>
      <c r="E1065" s="45"/>
      <c r="F1065" s="46"/>
      <c r="K1065" s="40" t="s">
        <v>1102</v>
      </c>
    </row>
    <row r="1066" spans="1:34" ht="18.399999999999999" customHeight="1">
      <c r="A1066" s="39" t="s">
        <v>55</v>
      </c>
      <c r="B1066" s="45"/>
      <c r="C1066" s="45"/>
      <c r="D1066" s="45"/>
      <c r="E1066" s="45"/>
      <c r="F1066" s="46"/>
      <c r="K1066" s="40" t="s">
        <v>55</v>
      </c>
    </row>
    <row r="1067" spans="1:34" ht="18.399999999999999" customHeight="1">
      <c r="A1067" s="39" t="s">
        <v>1103</v>
      </c>
      <c r="B1067" s="45"/>
      <c r="C1067" s="45"/>
      <c r="D1067" s="45"/>
      <c r="E1067" s="45"/>
      <c r="F1067" s="46"/>
      <c r="K1067" s="40" t="s">
        <v>1104</v>
      </c>
    </row>
    <row r="1068" spans="1:34" ht="18.399999999999999" customHeight="1">
      <c r="A1068" s="39" t="s">
        <v>55</v>
      </c>
      <c r="B1068" s="45"/>
      <c r="C1068" s="45"/>
      <c r="D1068" s="45"/>
      <c r="E1068" s="45"/>
      <c r="F1068" s="46"/>
      <c r="K1068" s="40" t="s">
        <v>55</v>
      </c>
    </row>
    <row r="1069" spans="1:34" ht="18.399999999999999" customHeight="1">
      <c r="A1069" s="47" t="str">
        <f>CONCATENATE("    q1=",TEXT($AB1069,"#,##0.0")," , f = 1 /1.5")</f>
        <v xml:space="preserve">    q1=0.7 , f = 1 /1.5</v>
      </c>
      <c r="B1069" s="45">
        <f>SUM($C1069,$D1069,$E1069)</f>
        <v>0</v>
      </c>
      <c r="C1069" s="45"/>
      <c r="D1069" s="45"/>
      <c r="E1069" s="45"/>
      <c r="F1069" s="46"/>
      <c r="K1069" s="48" t="str">
        <f>SUBSTITUTE(SUBSTITUTE("    q1 = 0.7 , f = 1 /1.5","0.7",TEXT($AB1069,"#,##0.0"),1),"_x001D_","'")</f>
        <v xml:space="preserve">    q1 = 0.7 , f = 1 /1.5</v>
      </c>
      <c r="AA1069" s="49" t="s">
        <v>229</v>
      </c>
      <c r="AB1069" s="57">
        <v>0.7</v>
      </c>
      <c r="AC1069" s="49" t="s">
        <v>229</v>
      </c>
      <c r="AD1069" s="6">
        <f>$AB1069</f>
        <v>0.7</v>
      </c>
      <c r="AE1069" s="49" t="s">
        <v>192</v>
      </c>
      <c r="AF1069" s="56">
        <f>1/1.5</f>
        <v>0.66666666666666663</v>
      </c>
      <c r="AG1069" s="49" t="s">
        <v>193</v>
      </c>
      <c r="AH1069" s="6">
        <f>$AF1069</f>
        <v>0.66666666666666663</v>
      </c>
    </row>
    <row r="1070" spans="1:34" ht="18.399999999999999" customHeight="1">
      <c r="A1070" s="39" t="s">
        <v>55</v>
      </c>
      <c r="B1070" s="45"/>
      <c r="C1070" s="45"/>
      <c r="D1070" s="45"/>
      <c r="E1070" s="45"/>
      <c r="F1070" s="46"/>
      <c r="K1070" s="40" t="s">
        <v>55</v>
      </c>
    </row>
    <row r="1071" spans="1:34" ht="18.399999999999999" customHeight="1">
      <c r="A1071" s="47" t="str">
        <f>CONCATENATE("     E=",TEXT($AB1071,"#,##0.00"),"    ,  K=",TEXT($AF1071,"#,##0.00"))</f>
        <v xml:space="preserve">     E=0.35    ,  K=0.55</v>
      </c>
      <c r="B1071" s="45"/>
      <c r="C1071" s="45"/>
      <c r="D1071" s="45"/>
      <c r="E1071" s="45"/>
      <c r="F1071" s="46"/>
      <c r="K1071" s="48" t="str">
        <f>SUBSTITUTE(SUBSTITUTE(SUBSTITUTE("     E = 0.35    ,  K = 0.55","0.35",TEXT($AB1071,"#,##0.00"),1),"0.55",TEXT($AF1071,"#,##0.00"),1),"_x001D_","'")</f>
        <v xml:space="preserve">     E = 0.35    ,  K = 0.55</v>
      </c>
      <c r="AA1071" s="49" t="s">
        <v>191</v>
      </c>
      <c r="AB1071" s="57">
        <v>0.35</v>
      </c>
      <c r="AC1071" s="49" t="s">
        <v>191</v>
      </c>
      <c r="AD1071" s="6">
        <f>$AB1071</f>
        <v>0.35</v>
      </c>
      <c r="AE1071" s="49" t="s">
        <v>189</v>
      </c>
      <c r="AF1071" s="57">
        <v>0.55000000000000004</v>
      </c>
      <c r="AG1071" s="49" t="s">
        <v>189</v>
      </c>
      <c r="AH1071" s="6">
        <f>$AF1071</f>
        <v>0.55000000000000004</v>
      </c>
    </row>
    <row r="1072" spans="1:34" ht="18.399999999999999" customHeight="1">
      <c r="A1072" s="39" t="s">
        <v>55</v>
      </c>
      <c r="B1072" s="45"/>
      <c r="C1072" s="45"/>
      <c r="D1072" s="45"/>
      <c r="E1072" s="45"/>
      <c r="F1072" s="46"/>
      <c r="K1072" s="40" t="s">
        <v>55</v>
      </c>
    </row>
    <row r="1073" spans="1:54" ht="18.399999999999999" customHeight="1">
      <c r="A1073" s="47" t="str">
        <f>CONCATENATE("     Cm=",TEXT($AB1073,"#,##0.00")," sec(135도)")</f>
        <v xml:space="preserve">     Cm=18.00 sec(135도)</v>
      </c>
      <c r="B1073" s="45"/>
      <c r="C1073" s="45"/>
      <c r="D1073" s="45"/>
      <c r="E1073" s="45"/>
      <c r="F1073" s="46"/>
      <c r="K1073" s="48" t="str">
        <f>SUBSTITUTE(SUBSTITUTE("     Cm = 18_x001D_sec(135도)_x001D_","18",TEXT($AB1073,"#,##0"),1),"_x001D_","'")</f>
        <v xml:space="preserve">     Cm = 18'sec(135도)'</v>
      </c>
      <c r="AA1073" s="49" t="s">
        <v>194</v>
      </c>
      <c r="AB1073" s="57">
        <v>18</v>
      </c>
      <c r="AC1073" s="49" t="s">
        <v>194</v>
      </c>
      <c r="AD1073" s="6">
        <f>$AB1073</f>
        <v>18</v>
      </c>
    </row>
    <row r="1074" spans="1:54" ht="18.399999999999999" customHeight="1">
      <c r="A1074" s="39" t="s">
        <v>55</v>
      </c>
      <c r="B1074" s="45"/>
      <c r="C1074" s="45"/>
      <c r="D1074" s="45"/>
      <c r="E1074" s="45"/>
      <c r="F1074" s="46"/>
      <c r="K1074" s="40" t="s">
        <v>55</v>
      </c>
    </row>
    <row r="1075" spans="1:54" ht="18.399999999999999" customHeight="1">
      <c r="A1075" s="47" t="str">
        <f>CONCATENATE("     Q = 3600 * ",TEXT($AB1075,"#,##0.00")," * ",TEXT($AF1075,"#,##0.00")," * ",TEXT($AJ1075,"#,##0.00")," * ",TEXT($AN1075,"#,##0.00")," / ",TEXT($AR1075,"#,##0.00")," = ",TEXT($AZ1075,"#,##0.00")," ㎥/hr ")</f>
        <v xml:space="preserve">     Q = 3600 * 0.70 * 0.55 * 0.67 * 0.35 / 18.00 = 17.97 ㎥/hr </v>
      </c>
      <c r="B1075" s="45">
        <f>SUM($C1075,$D1075,$E1075)</f>
        <v>0</v>
      </c>
      <c r="C1075" s="45"/>
      <c r="D1075" s="45"/>
      <c r="E1075" s="45"/>
      <c r="F1075" s="46"/>
      <c r="K1075" s="40" t="s">
        <v>269</v>
      </c>
      <c r="AA1075" s="49" t="s">
        <v>2893</v>
      </c>
      <c r="AB1075" s="56">
        <f>$AD1069</f>
        <v>0.7</v>
      </c>
      <c r="AC1075" s="49" t="s">
        <v>2894</v>
      </c>
      <c r="AD1075" s="6">
        <f>$AB1075</f>
        <v>0.7</v>
      </c>
      <c r="AE1075" s="49" t="s">
        <v>2895</v>
      </c>
      <c r="AF1075" s="56">
        <f>$AH1071</f>
        <v>0.55000000000000004</v>
      </c>
      <c r="AG1075" s="49" t="s">
        <v>2896</v>
      </c>
      <c r="AH1075" s="6">
        <f>$AF1075</f>
        <v>0.55000000000000004</v>
      </c>
      <c r="AI1075" s="49" t="s">
        <v>2897</v>
      </c>
      <c r="AJ1075" s="56">
        <f>$AH1069</f>
        <v>0.66666666666666663</v>
      </c>
      <c r="AK1075" s="49" t="s">
        <v>2898</v>
      </c>
      <c r="AL1075" s="6">
        <f>$AJ1075</f>
        <v>0.66666666666666663</v>
      </c>
      <c r="AM1075" s="49" t="s">
        <v>2899</v>
      </c>
      <c r="AN1075" s="56">
        <f>$AD1071</f>
        <v>0.35</v>
      </c>
      <c r="AO1075" s="49" t="s">
        <v>2900</v>
      </c>
      <c r="AP1075" s="6">
        <f>$AN1075</f>
        <v>0.35</v>
      </c>
      <c r="AQ1075" s="49" t="s">
        <v>2901</v>
      </c>
      <c r="AR1075" s="56">
        <f>$AD1073</f>
        <v>18</v>
      </c>
      <c r="AS1075" s="49" t="s">
        <v>2902</v>
      </c>
      <c r="AT1075" s="6">
        <f>$AR1075</f>
        <v>18</v>
      </c>
      <c r="AU1075" s="49" t="s">
        <v>196</v>
      </c>
      <c r="AV1075" s="56">
        <f>ROUND(3600*$AD1075*$AH1075*$AL1075*$AP1075/$AT1075,2)</f>
        <v>17.97</v>
      </c>
      <c r="AW1075" s="49" t="s">
        <v>187</v>
      </c>
      <c r="AX1075" s="6">
        <f>$AV1075</f>
        <v>17.97</v>
      </c>
      <c r="AY1075" s="49" t="s">
        <v>2903</v>
      </c>
      <c r="AZ1075" s="56">
        <f>ROUND(ROUND(3600*$AD1075*$AH1075*$AL1075*$AP1075/$AT1075,2),2)</f>
        <v>17.97</v>
      </c>
      <c r="BA1075" s="49" t="s">
        <v>2904</v>
      </c>
      <c r="BB1075" s="6">
        <f>$AZ1075</f>
        <v>17.97</v>
      </c>
    </row>
    <row r="1076" spans="1:54" ht="18.399999999999999" customHeight="1">
      <c r="A1076" s="39" t="s">
        <v>55</v>
      </c>
      <c r="B1076" s="45"/>
      <c r="C1076" s="45"/>
      <c r="D1076" s="45"/>
      <c r="E1076" s="45"/>
      <c r="F1076" s="46"/>
      <c r="K1076" s="40" t="s">
        <v>55</v>
      </c>
    </row>
    <row r="1077" spans="1:54" ht="18.399999999999999" customHeight="1">
      <c r="A1077" s="47" t="str">
        <f>CONCATENATE("     재료비:  _x001D_23,449_x001D_ / ",TEXT($AB1077,"#,##0.00"),"  = ",TEXT($AF1077,"#,##0.0"))</f>
        <v xml:space="preserve">     재료비:  _x001D_23,449_x001D_ / 17.97  = 1,304.8</v>
      </c>
      <c r="B1077" s="45">
        <f>SUM($C1077,$D1077,$E1077)</f>
        <v>1304.8</v>
      </c>
      <c r="C1077" s="45">
        <f>$AF1077</f>
        <v>1304.8</v>
      </c>
      <c r="D1077" s="45"/>
      <c r="E1077" s="45"/>
      <c r="F1077" s="46" t="s">
        <v>55</v>
      </c>
      <c r="K1077" s="40" t="s">
        <v>1105</v>
      </c>
      <c r="AA1077" s="49" t="s">
        <v>2905</v>
      </c>
      <c r="AB1077" s="56">
        <f>$AX1075</f>
        <v>17.97</v>
      </c>
      <c r="AC1077" s="49" t="s">
        <v>2906</v>
      </c>
      <c r="AD1077" s="6">
        <f>$AB1077</f>
        <v>17.97</v>
      </c>
      <c r="AE1077" s="33" t="s">
        <v>134</v>
      </c>
      <c r="AF1077" s="56">
        <f>TRUNC(중기사용료목록!E6/$AD1077,1)</f>
        <v>1304.8</v>
      </c>
      <c r="AG1077" s="33" t="s">
        <v>135</v>
      </c>
      <c r="AH1077" s="6">
        <f>$AF1077</f>
        <v>1304.8</v>
      </c>
    </row>
    <row r="1078" spans="1:54" ht="18.399999999999999" customHeight="1">
      <c r="A1078" s="39" t="s">
        <v>55</v>
      </c>
      <c r="B1078" s="45"/>
      <c r="C1078" s="45"/>
      <c r="D1078" s="45"/>
      <c r="E1078" s="45"/>
      <c r="F1078" s="46"/>
      <c r="K1078" s="40" t="s">
        <v>55</v>
      </c>
    </row>
    <row r="1079" spans="1:54" ht="18.399999999999999" customHeight="1">
      <c r="A1079" s="47" t="str">
        <f>CONCATENATE("     노무비:  _x001D_59,020_x001D_ / ",TEXT($AB1079,"#,##0.00"),"  = ",TEXT($AF1079,"#,##0.0"))</f>
        <v xml:space="preserve">     노무비:  _x001D_59,020_x001D_ / 17.97  = 3,284.3</v>
      </c>
      <c r="B1079" s="45">
        <f>SUM($C1079,$D1079,$E1079)</f>
        <v>3284.3</v>
      </c>
      <c r="C1079" s="45"/>
      <c r="D1079" s="45">
        <f>$AF1079</f>
        <v>3284.3</v>
      </c>
      <c r="E1079" s="45"/>
      <c r="F1079" s="46" t="s">
        <v>55</v>
      </c>
      <c r="K1079" s="40" t="s">
        <v>1106</v>
      </c>
      <c r="AA1079" s="49" t="s">
        <v>2907</v>
      </c>
      <c r="AB1079" s="56">
        <f>$AX1075</f>
        <v>17.97</v>
      </c>
      <c r="AC1079" s="49" t="s">
        <v>2908</v>
      </c>
      <c r="AD1079" s="6">
        <f>$AB1079</f>
        <v>17.97</v>
      </c>
      <c r="AE1079" s="33" t="s">
        <v>171</v>
      </c>
      <c r="AF1079" s="56">
        <f>TRUNC(중기사용료목록!F6/$AD1079,1)</f>
        <v>3284.3</v>
      </c>
      <c r="AG1079" s="33" t="s">
        <v>172</v>
      </c>
      <c r="AH1079" s="6">
        <f>$AF1079</f>
        <v>3284.3</v>
      </c>
    </row>
    <row r="1080" spans="1:54" ht="18.399999999999999" customHeight="1">
      <c r="A1080" s="39" t="s">
        <v>55</v>
      </c>
      <c r="B1080" s="45"/>
      <c r="C1080" s="45"/>
      <c r="D1080" s="45"/>
      <c r="E1080" s="45"/>
      <c r="F1080" s="46"/>
      <c r="K1080" s="40" t="s">
        <v>55</v>
      </c>
    </row>
    <row r="1081" spans="1:54" ht="18.399999999999999" customHeight="1">
      <c r="A1081" s="47" t="str">
        <f>CONCATENATE("     경  비:  _x001D_24,554_x001D_ / ",TEXT($AB1081,"#,##0.00"),"  = ",TEXT($AF1081,"#,##0.0"))</f>
        <v xml:space="preserve">     경  비:  _x001D_24,554_x001D_ / 17.97  = 1,366.3</v>
      </c>
      <c r="B1081" s="45">
        <f>SUM($C1081,$D1081,$E1081)</f>
        <v>1366.3</v>
      </c>
      <c r="C1081" s="45"/>
      <c r="D1081" s="45"/>
      <c r="E1081" s="45">
        <f>$AF1081</f>
        <v>1366.3</v>
      </c>
      <c r="F1081" s="46" t="s">
        <v>55</v>
      </c>
      <c r="K1081" s="40" t="s">
        <v>1107</v>
      </c>
      <c r="AA1081" s="49" t="s">
        <v>2909</v>
      </c>
      <c r="AB1081" s="56">
        <f>$AX1075</f>
        <v>17.97</v>
      </c>
      <c r="AC1081" s="49" t="s">
        <v>2910</v>
      </c>
      <c r="AD1081" s="6">
        <f>$AB1081</f>
        <v>17.97</v>
      </c>
      <c r="AE1081" s="33" t="s">
        <v>155</v>
      </c>
      <c r="AF1081" s="56">
        <f>TRUNC(중기사용료목록!G6/$AD1081,1)</f>
        <v>1366.3</v>
      </c>
      <c r="AG1081" s="33" t="s">
        <v>156</v>
      </c>
      <c r="AH1081" s="6">
        <f>$AF1081</f>
        <v>1366.3</v>
      </c>
    </row>
    <row r="1082" spans="1:54" ht="18.399999999999999" customHeight="1">
      <c r="A1082" s="39" t="s">
        <v>55</v>
      </c>
      <c r="B1082" s="45"/>
      <c r="C1082" s="45"/>
      <c r="D1082" s="45"/>
      <c r="E1082" s="45"/>
      <c r="F1082" s="46"/>
      <c r="K1082" s="40" t="s">
        <v>55</v>
      </c>
    </row>
    <row r="1083" spans="1:54" ht="18.399999999999999" customHeight="1">
      <c r="A1083" s="39" t="s">
        <v>214</v>
      </c>
      <c r="B1083" s="50">
        <f>SUM($C1083,$D1083,$E1083)</f>
        <v>5955.4000000000005</v>
      </c>
      <c r="C1083" s="50">
        <f>$AB1083</f>
        <v>1304.8</v>
      </c>
      <c r="D1083" s="50">
        <f>$AD1083</f>
        <v>3284.3</v>
      </c>
      <c r="E1083" s="50">
        <f>$AF1083</f>
        <v>1366.3</v>
      </c>
      <c r="F1083" s="51"/>
      <c r="K1083" s="40" t="s">
        <v>1108</v>
      </c>
      <c r="AA1083" s="49" t="s">
        <v>199</v>
      </c>
      <c r="AB1083" s="6">
        <f>$AH1077</f>
        <v>1304.8</v>
      </c>
      <c r="AC1083" s="49" t="s">
        <v>200</v>
      </c>
      <c r="AD1083" s="6">
        <f>$AH1079</f>
        <v>3284.3</v>
      </c>
      <c r="AE1083" s="49" t="s">
        <v>201</v>
      </c>
      <c r="AF1083" s="6">
        <f>$AH1081</f>
        <v>1366.3</v>
      </c>
    </row>
    <row r="1084" spans="1:54" ht="18.399999999999999" customHeight="1">
      <c r="A1084" s="39" t="s">
        <v>55</v>
      </c>
      <c r="B1084" s="45"/>
      <c r="C1084" s="45"/>
      <c r="D1084" s="45"/>
      <c r="E1084" s="45"/>
      <c r="F1084" s="46"/>
      <c r="K1084" s="40" t="s">
        <v>55</v>
      </c>
    </row>
    <row r="1085" spans="1:54" ht="18.399999999999999" customHeight="1">
      <c r="A1085" s="47" t="str">
        <f>CONCATENATE(" 2. 운반 (D.T 4.5ton)  L=",TEXT($AB1085,"#,##0.0"),"  km")</f>
        <v xml:space="preserve"> 2. 운반 (D.T 4.5ton)  L=0.5  km</v>
      </c>
      <c r="B1085" s="45"/>
      <c r="C1085" s="45"/>
      <c r="D1085" s="45"/>
      <c r="E1085" s="45"/>
      <c r="F1085" s="46"/>
      <c r="K1085" s="48" t="str">
        <f>SUBSTITUTE(SUBSTITUTE("_x001D_2. 운반 (D.T 4.5ton)_x001D_ L = 0.5 _x001D_km_x001D_","0.5",TEXT($AB1085,"#,##0.0"),1),"_x001D_","'")</f>
        <v>'2. 운반 (D.T 4.5ton)' L = 0.5 'km'</v>
      </c>
      <c r="AA1085" s="49" t="s">
        <v>188</v>
      </c>
      <c r="AB1085" s="57">
        <v>0.5</v>
      </c>
      <c r="AC1085" s="49" t="s">
        <v>188</v>
      </c>
      <c r="AD1085" s="6">
        <f>$AB1085</f>
        <v>0.5</v>
      </c>
    </row>
    <row r="1086" spans="1:54" ht="18.399999999999999" customHeight="1">
      <c r="A1086" s="39" t="s">
        <v>55</v>
      </c>
      <c r="B1086" s="45"/>
      <c r="C1086" s="45"/>
      <c r="D1086" s="45"/>
      <c r="E1086" s="45"/>
      <c r="F1086" s="46"/>
      <c r="K1086" s="40" t="s">
        <v>55</v>
      </c>
    </row>
    <row r="1087" spans="1:54" ht="18.399999999999999" customHeight="1">
      <c r="A1087" s="47" t="str">
        <f>CONCATENATE("                    L1=",TEXT($AB1087,"#,##0.0")," km")</f>
        <v xml:space="preserve">                    L1=0.5 km</v>
      </c>
      <c r="B1087" s="45"/>
      <c r="C1087" s="45"/>
      <c r="D1087" s="45"/>
      <c r="E1087" s="45"/>
      <c r="F1087" s="46"/>
      <c r="K1087" s="48" t="str">
        <f>SUBSTITUTE(SUBSTITUTE("                    L1=0.5_x001D_km_x001D_","0.5",TEXT($AB1087,"#,##0.0"),1),"_x001D_","'")</f>
        <v xml:space="preserve">                    L1=0.5'km'</v>
      </c>
      <c r="AA1087" s="49" t="s">
        <v>220</v>
      </c>
      <c r="AB1087" s="57">
        <v>0.5</v>
      </c>
      <c r="AC1087" s="49" t="s">
        <v>220</v>
      </c>
      <c r="AD1087" s="6">
        <f>$AB1087</f>
        <v>0.5</v>
      </c>
    </row>
    <row r="1088" spans="1:54" ht="18.399999999999999" customHeight="1">
      <c r="A1088" s="39" t="s">
        <v>1109</v>
      </c>
      <c r="B1088" s="45"/>
      <c r="C1088" s="45"/>
      <c r="D1088" s="45"/>
      <c r="E1088" s="45"/>
      <c r="F1088" s="46"/>
      <c r="K1088" s="40" t="s">
        <v>1110</v>
      </c>
    </row>
    <row r="1089" spans="1:50" ht="18.399999999999999" customHeight="1">
      <c r="A1089" s="47" t="str">
        <f>CONCATENATE("              V1=",TEXT($AB1089,"#,##0.00")," , V2=",TEXT($AF1089,"#,##0.00"),"  Km/hr")</f>
        <v xml:space="preserve">              V1=30.00 , V2=35.00  Km/hr</v>
      </c>
      <c r="B1089" s="45"/>
      <c r="C1089" s="45"/>
      <c r="D1089" s="45"/>
      <c r="E1089" s="45"/>
      <c r="F1089" s="46"/>
      <c r="K1089" s="48" t="str">
        <f>SUBSTITUTE(SUBSTITUTE(SUBSTITUTE("              V1=30 , V2 =35 _x001D_Km/hr_x001D_","30",TEXT($AB1089,"#,##0"),1),"35",TEXT($AF1089,"#,##0"),1),"_x001D_","'")</f>
        <v xml:space="preserve">              V1=30 , V2 =35 'Km/hr'</v>
      </c>
      <c r="AA1089" s="49" t="s">
        <v>222</v>
      </c>
      <c r="AB1089" s="57">
        <v>30</v>
      </c>
      <c r="AC1089" s="49" t="s">
        <v>222</v>
      </c>
      <c r="AD1089" s="6">
        <f>$AB1089</f>
        <v>30</v>
      </c>
      <c r="AE1089" s="49" t="s">
        <v>223</v>
      </c>
      <c r="AF1089" s="57">
        <v>35</v>
      </c>
      <c r="AG1089" s="49" t="s">
        <v>223</v>
      </c>
      <c r="AH1089" s="6">
        <f>$AF1089</f>
        <v>35</v>
      </c>
    </row>
    <row r="1090" spans="1:50" ht="18.399999999999999" customHeight="1">
      <c r="A1090" s="39" t="s">
        <v>55</v>
      </c>
      <c r="B1090" s="45"/>
      <c r="C1090" s="45"/>
      <c r="D1090" s="45"/>
      <c r="E1090" s="45"/>
      <c r="F1090" s="46"/>
      <c r="K1090" s="40" t="s">
        <v>55</v>
      </c>
    </row>
    <row r="1091" spans="1:50" ht="18.399999999999999" customHeight="1">
      <c r="A1091" s="39" t="s">
        <v>55</v>
      </c>
      <c r="B1091" s="45"/>
      <c r="C1091" s="45"/>
      <c r="D1091" s="45"/>
      <c r="E1091" s="45"/>
      <c r="F1091" s="46"/>
      <c r="K1091" s="40" t="s">
        <v>55</v>
      </c>
    </row>
    <row r="1092" spans="1:50" ht="18.399999999999999" customHeight="1">
      <c r="A1092" s="39" t="s">
        <v>55</v>
      </c>
      <c r="B1092" s="45"/>
      <c r="C1092" s="45"/>
      <c r="D1092" s="45"/>
      <c r="E1092" s="45"/>
      <c r="F1092" s="46"/>
      <c r="K1092" s="40" t="s">
        <v>55</v>
      </c>
    </row>
    <row r="1093" spans="1:50" ht="18.399999999999999" customHeight="1">
      <c r="A1093" s="47" t="str">
        <f>CONCATENATE("     q1=",TEXT($AB1093,"#,##0.0"),", K=",TEXT($AF1093,"#,##0.00"),", Es=",TEXT($AJ1093,"#,##0.0")," , Cms=",TEXT($AN1093,"#,##0.00"),"  (135。 회전)")</f>
        <v xml:space="preserve">     q1=0.7, K=0.55, Es=0.9 , Cms=18.00  (135。 회전)</v>
      </c>
      <c r="B1093" s="45"/>
      <c r="C1093" s="45"/>
      <c r="D1093" s="45"/>
      <c r="E1093" s="45"/>
      <c r="F1093" s="46"/>
      <c r="K1093" s="48" t="str">
        <f>SUBSTITUTE(SUBSTITUTE(SUBSTITUTE(SUBSTITUTE(SUBSTITUTE("     q1 = 0.7, K=0.55, Es = 0.9 , Cms = 18 _x001D_(135。 회전)_x001D_","0.7",TEXT($AB1093,"#,##0.0"),1),"0.55",TEXT($AF1093,"#,##0.00"),1),"0.9",TEXT($AJ1093,"#,##0.0"),1),"18",TEXT($AN1093,"#,##0"),1),"_x001D_","'")</f>
        <v xml:space="preserve">     q1 = 0.7, K=0.55, Es = 0.9 , Cms = 18 '(135。 회전)'</v>
      </c>
      <c r="AA1093" s="49" t="s">
        <v>229</v>
      </c>
      <c r="AB1093" s="57">
        <v>0.7</v>
      </c>
      <c r="AC1093" s="49" t="s">
        <v>229</v>
      </c>
      <c r="AD1093" s="6">
        <f>$AB1093</f>
        <v>0.7</v>
      </c>
      <c r="AE1093" s="49" t="s">
        <v>189</v>
      </c>
      <c r="AF1093" s="57">
        <v>0.55000000000000004</v>
      </c>
      <c r="AG1093" s="49" t="s">
        <v>189</v>
      </c>
      <c r="AH1093" s="6">
        <f>$AF1093</f>
        <v>0.55000000000000004</v>
      </c>
      <c r="AI1093" s="49" t="s">
        <v>225</v>
      </c>
      <c r="AJ1093" s="57">
        <v>0.9</v>
      </c>
      <c r="AK1093" s="49" t="s">
        <v>225</v>
      </c>
      <c r="AL1093" s="6">
        <f>$AJ1093</f>
        <v>0.9</v>
      </c>
      <c r="AM1093" s="49" t="s">
        <v>226</v>
      </c>
      <c r="AN1093" s="57">
        <v>18</v>
      </c>
      <c r="AO1093" s="49" t="s">
        <v>226</v>
      </c>
      <c r="AP1093" s="6">
        <f>$AN1093</f>
        <v>18</v>
      </c>
    </row>
    <row r="1094" spans="1:50" ht="18.399999999999999" customHeight="1">
      <c r="A1094" s="39" t="s">
        <v>55</v>
      </c>
      <c r="B1094" s="45"/>
      <c r="C1094" s="45"/>
      <c r="D1094" s="45"/>
      <c r="E1094" s="45"/>
      <c r="F1094" s="46"/>
      <c r="K1094" s="40" t="s">
        <v>55</v>
      </c>
    </row>
    <row r="1095" spans="1:50" ht="18.399999999999999" customHeight="1">
      <c r="A1095" s="47" t="str">
        <f>CONCATENATE("     E=",TEXT($AB1095,"#,##0.0")," , f = 1/1.25  = ",TEXT($AJ1095,"#,##0.00"))</f>
        <v xml:space="preserve">     E=0.9 , f = 1/1.25  = 0.80</v>
      </c>
      <c r="B1095" s="45">
        <f>SUM($C1095,$D1095,$E1095)</f>
        <v>0</v>
      </c>
      <c r="C1095" s="45"/>
      <c r="D1095" s="45"/>
      <c r="E1095" s="45"/>
      <c r="F1095" s="46"/>
      <c r="K1095" s="48" t="str">
        <f>SUBSTITUTE(SUBSTITUTE("     E = 0.9 , f = 1/1.25  = ?","0.9",TEXT($AB1095,"#,##0.0"),1),"_x001D_","'")</f>
        <v xml:space="preserve">     E = 0.9 , f = 1/1.25  = ?</v>
      </c>
      <c r="AA1095" s="49" t="s">
        <v>191</v>
      </c>
      <c r="AB1095" s="57">
        <v>0.9</v>
      </c>
      <c r="AC1095" s="49" t="s">
        <v>191</v>
      </c>
      <c r="AD1095" s="6">
        <f>$AB1095</f>
        <v>0.9</v>
      </c>
      <c r="AE1095" s="49" t="s">
        <v>192</v>
      </c>
      <c r="AF1095" s="56">
        <f>ROUND(1/1.25,2)</f>
        <v>0.8</v>
      </c>
      <c r="AG1095" s="49" t="s">
        <v>193</v>
      </c>
      <c r="AH1095" s="6">
        <f>$AF1095</f>
        <v>0.8</v>
      </c>
      <c r="AI1095" s="49" t="s">
        <v>2911</v>
      </c>
      <c r="AJ1095" s="56">
        <f>ROUND(ROUND(1/1.25,2),2)</f>
        <v>0.8</v>
      </c>
      <c r="AK1095" s="49" t="s">
        <v>2912</v>
      </c>
      <c r="AL1095" s="6">
        <f>$AJ1095</f>
        <v>0.8</v>
      </c>
    </row>
    <row r="1096" spans="1:50" ht="18.399999999999999" customHeight="1">
      <c r="A1096" s="39" t="s">
        <v>55</v>
      </c>
      <c r="B1096" s="45"/>
      <c r="C1096" s="45"/>
      <c r="D1096" s="45"/>
      <c r="E1096" s="45"/>
      <c r="F1096" s="46"/>
      <c r="K1096" s="40" t="s">
        <v>55</v>
      </c>
    </row>
    <row r="1097" spans="1:50" ht="18.399999999999999" customHeight="1">
      <c r="A1097" s="47" t="str">
        <f>CONCATENATE("     q1 = 4.5 / 2.3 * 1.5 = ",TEXT($AF1097,"#,##0.00"))</f>
        <v xml:space="preserve">     q1 = 4.5 / 2.3 * 1.5 = 2.93</v>
      </c>
      <c r="B1097" s="45">
        <f>SUM($C1097,$D1097,$E1097)</f>
        <v>0</v>
      </c>
      <c r="C1097" s="45"/>
      <c r="D1097" s="45"/>
      <c r="E1097" s="45"/>
      <c r="F1097" s="46"/>
      <c r="K1097" s="40" t="s">
        <v>1111</v>
      </c>
      <c r="AA1097" s="49" t="s">
        <v>228</v>
      </c>
      <c r="AB1097" s="56">
        <f>ROUND(4.5/2.3*1.5,2)</f>
        <v>2.93</v>
      </c>
      <c r="AC1097" s="49" t="s">
        <v>229</v>
      </c>
      <c r="AD1097" s="6">
        <f>$AB1097</f>
        <v>2.93</v>
      </c>
      <c r="AE1097" s="49" t="s">
        <v>2913</v>
      </c>
      <c r="AF1097" s="56">
        <f>ROUND(ROUND(4.5/2.3*1.5,2),2)</f>
        <v>2.93</v>
      </c>
      <c r="AG1097" s="49" t="s">
        <v>2914</v>
      </c>
      <c r="AH1097" s="6">
        <f>$AF1097</f>
        <v>2.93</v>
      </c>
    </row>
    <row r="1098" spans="1:50" ht="18.399999999999999" customHeight="1">
      <c r="A1098" s="39" t="s">
        <v>55</v>
      </c>
      <c r="B1098" s="45"/>
      <c r="C1098" s="45"/>
      <c r="D1098" s="45"/>
      <c r="E1098" s="45"/>
      <c r="F1098" s="46"/>
      <c r="K1098" s="40" t="s">
        <v>55</v>
      </c>
    </row>
    <row r="1099" spans="1:50" ht="18.399999999999999" customHeight="1">
      <c r="A1099" s="47" t="str">
        <f>CONCATENATE("     N = ",TEXT($AB1099,"#,##0.00")," / ( 1 * ",TEXT($AF1099,"#,##0.00")," ) = ",TEXT($AN1099,"#,##0.00")," 회 ")</f>
        <v xml:space="preserve">     N = 2.93 / ( 1 * 0.55 ) = 5.33 회 </v>
      </c>
      <c r="B1099" s="45">
        <f>SUM($C1099,$D1099,$E1099)</f>
        <v>0</v>
      </c>
      <c r="C1099" s="45"/>
      <c r="D1099" s="45"/>
      <c r="E1099" s="45"/>
      <c r="F1099" s="46"/>
      <c r="K1099" s="40" t="s">
        <v>1112</v>
      </c>
      <c r="AA1099" s="49" t="s">
        <v>2915</v>
      </c>
      <c r="AB1099" s="56">
        <f>$AD1097</f>
        <v>2.93</v>
      </c>
      <c r="AC1099" s="49" t="s">
        <v>2916</v>
      </c>
      <c r="AD1099" s="6">
        <f>$AB1099</f>
        <v>2.93</v>
      </c>
      <c r="AE1099" s="49" t="s">
        <v>2917</v>
      </c>
      <c r="AF1099" s="56">
        <f>$AH1093</f>
        <v>0.55000000000000004</v>
      </c>
      <c r="AG1099" s="49" t="s">
        <v>2918</v>
      </c>
      <c r="AH1099" s="6">
        <f>$AF1099</f>
        <v>0.55000000000000004</v>
      </c>
      <c r="AI1099" s="49" t="s">
        <v>231</v>
      </c>
      <c r="AJ1099" s="56">
        <f>ROUND($AD1099/(1*$AH1099),2)</f>
        <v>5.33</v>
      </c>
      <c r="AK1099" s="49" t="s">
        <v>208</v>
      </c>
      <c r="AL1099" s="6">
        <f>$AJ1099</f>
        <v>5.33</v>
      </c>
      <c r="AM1099" s="49" t="s">
        <v>2919</v>
      </c>
      <c r="AN1099" s="56">
        <f>ROUND(ROUND($AD1099/(1*$AH1099),2),2)</f>
        <v>5.33</v>
      </c>
      <c r="AO1099" s="49" t="s">
        <v>2920</v>
      </c>
      <c r="AP1099" s="6">
        <f>$AN1099</f>
        <v>5.33</v>
      </c>
    </row>
    <row r="1100" spans="1:50" ht="18.399999999999999" customHeight="1">
      <c r="A1100" s="39" t="s">
        <v>55</v>
      </c>
      <c r="B1100" s="45"/>
      <c r="C1100" s="45"/>
      <c r="D1100" s="45"/>
      <c r="E1100" s="45"/>
      <c r="F1100" s="46"/>
      <c r="K1100" s="40" t="s">
        <v>55</v>
      </c>
    </row>
    <row r="1101" spans="1:50" ht="18.399999999999999" customHeight="1">
      <c r="A1101" s="47" t="str">
        <f>CONCATENATE("     t1 = ",TEXT($AB1101,"#,##0.00")," * ",TEXT($AF1101,"#,##0.00")," / ( 60 * ",TEXT($AJ1101,"#,##0.00")," ) = ",TEXT($AR1101,"#,##0.00")," min ")</f>
        <v xml:space="preserve">     t1 = 18.00 * 5.33 / ( 60 * 0.90 ) = 1.78 min </v>
      </c>
      <c r="B1101" s="45">
        <f>SUM($C1101,$D1101,$E1101)</f>
        <v>0</v>
      </c>
      <c r="C1101" s="45"/>
      <c r="D1101" s="45"/>
      <c r="E1101" s="45"/>
      <c r="F1101" s="46"/>
      <c r="K1101" s="40" t="s">
        <v>1113</v>
      </c>
      <c r="AA1101" s="49" t="s">
        <v>2921</v>
      </c>
      <c r="AB1101" s="56">
        <f>$AP1093</f>
        <v>18</v>
      </c>
      <c r="AC1101" s="49" t="s">
        <v>2922</v>
      </c>
      <c r="AD1101" s="6">
        <f>$AB1101</f>
        <v>18</v>
      </c>
      <c r="AE1101" s="49" t="s">
        <v>2923</v>
      </c>
      <c r="AF1101" s="56">
        <f>$AL1099</f>
        <v>5.33</v>
      </c>
      <c r="AG1101" s="49" t="s">
        <v>2924</v>
      </c>
      <c r="AH1101" s="6">
        <f>$AF1101</f>
        <v>5.33</v>
      </c>
      <c r="AI1101" s="49" t="s">
        <v>2925</v>
      </c>
      <c r="AJ1101" s="56">
        <f>$AL1093</f>
        <v>0.9</v>
      </c>
      <c r="AK1101" s="49" t="s">
        <v>2926</v>
      </c>
      <c r="AL1101" s="6">
        <f>$AJ1101</f>
        <v>0.9</v>
      </c>
      <c r="AM1101" s="49" t="s">
        <v>233</v>
      </c>
      <c r="AN1101" s="56">
        <f>ROUND($AD1101*$AH1101/(60*$AL1101),2)</f>
        <v>1.78</v>
      </c>
      <c r="AO1101" s="49" t="s">
        <v>234</v>
      </c>
      <c r="AP1101" s="6">
        <f>$AN1101</f>
        <v>1.78</v>
      </c>
      <c r="AQ1101" s="49" t="s">
        <v>2927</v>
      </c>
      <c r="AR1101" s="56">
        <f>ROUND(ROUND($AD1101*$AH1101/(60*$AL1101),2),2)</f>
        <v>1.78</v>
      </c>
      <c r="AS1101" s="49" t="s">
        <v>2928</v>
      </c>
      <c r="AT1101" s="6">
        <f>$AR1101</f>
        <v>1.78</v>
      </c>
    </row>
    <row r="1102" spans="1:50" ht="18.399999999999999" customHeight="1">
      <c r="A1102" s="39" t="s">
        <v>55</v>
      </c>
      <c r="B1102" s="45"/>
      <c r="C1102" s="45"/>
      <c r="D1102" s="45"/>
      <c r="E1102" s="45"/>
      <c r="F1102" s="46"/>
      <c r="K1102" s="40" t="s">
        <v>55</v>
      </c>
    </row>
    <row r="1103" spans="1:50" ht="18.399999999999999" customHeight="1">
      <c r="A1103" s="47" t="str">
        <f>CONCATENATE("     t2 = (",TEXT($AB1103,"#,##0.00"),"/",TEXT($AF1103,"#,##0.00"),"+",TEXT($AJ1103,"#,##0.00"),"/",TEXT($AN1103,"#,##0.00"),") * 60 = ",TEXT($AV1103,"#,##0.00")," min ")</f>
        <v xml:space="preserve">     t2 = (0.50/30.00+0.50/35.00) * 60 = 1.86 min </v>
      </c>
      <c r="B1103" s="45">
        <f>SUM($C1103,$D1103,$E1103)</f>
        <v>0</v>
      </c>
      <c r="C1103" s="45"/>
      <c r="D1103" s="45"/>
      <c r="E1103" s="45"/>
      <c r="F1103" s="46"/>
      <c r="K1103" s="40" t="s">
        <v>1114</v>
      </c>
      <c r="AA1103" s="49" t="s">
        <v>2929</v>
      </c>
      <c r="AB1103" s="56">
        <f>$AD1087</f>
        <v>0.5</v>
      </c>
      <c r="AC1103" s="49" t="s">
        <v>2930</v>
      </c>
      <c r="AD1103" s="6">
        <f>$AB1103</f>
        <v>0.5</v>
      </c>
      <c r="AE1103" s="49" t="s">
        <v>2931</v>
      </c>
      <c r="AF1103" s="56">
        <f>$AD1089</f>
        <v>30</v>
      </c>
      <c r="AG1103" s="49" t="s">
        <v>2932</v>
      </c>
      <c r="AH1103" s="6">
        <f>$AF1103</f>
        <v>30</v>
      </c>
      <c r="AI1103" s="49" t="s">
        <v>2933</v>
      </c>
      <c r="AJ1103" s="56">
        <f>$AD1087</f>
        <v>0.5</v>
      </c>
      <c r="AK1103" s="49" t="s">
        <v>2934</v>
      </c>
      <c r="AL1103" s="6">
        <f>$AJ1103</f>
        <v>0.5</v>
      </c>
      <c r="AM1103" s="49" t="s">
        <v>2935</v>
      </c>
      <c r="AN1103" s="56">
        <f>$AH1089</f>
        <v>35</v>
      </c>
      <c r="AO1103" s="49" t="s">
        <v>2936</v>
      </c>
      <c r="AP1103" s="6">
        <f>$AN1103</f>
        <v>35</v>
      </c>
      <c r="AQ1103" s="49" t="s">
        <v>236</v>
      </c>
      <c r="AR1103" s="56">
        <f>ROUND(($AD1103/$AH1103+$AL1103/$AP1103)*60,2)</f>
        <v>1.86</v>
      </c>
      <c r="AS1103" s="49" t="s">
        <v>237</v>
      </c>
      <c r="AT1103" s="6">
        <f>$AR1103</f>
        <v>1.86</v>
      </c>
      <c r="AU1103" s="49" t="s">
        <v>2937</v>
      </c>
      <c r="AV1103" s="56">
        <f>ROUND(ROUND(($AD1103/$AH1103+$AL1103/$AP1103)*60,2),2)</f>
        <v>1.86</v>
      </c>
      <c r="AW1103" s="49" t="s">
        <v>2938</v>
      </c>
      <c r="AX1103" s="6">
        <f>$AV1103</f>
        <v>1.86</v>
      </c>
    </row>
    <row r="1104" spans="1:50" ht="18.399999999999999" customHeight="1">
      <c r="A1104" s="39" t="s">
        <v>55</v>
      </c>
      <c r="B1104" s="45"/>
      <c r="C1104" s="45"/>
      <c r="D1104" s="45"/>
      <c r="E1104" s="45"/>
      <c r="F1104" s="46"/>
      <c r="K1104" s="40" t="s">
        <v>55</v>
      </c>
    </row>
    <row r="1105" spans="1:50" ht="18.399999999999999" customHeight="1">
      <c r="A1105" s="47" t="str">
        <f>CONCATENATE("     t3=",TEXT($AB1105,"#,##0.0"),"  ,  t4=",TEXT($AF1105,"#,##0.00"),"  ,  t5=",TEXT($AJ1105,"#,##0.00"),", t6=",TEXT($AN1105,"#,##0.0"))</f>
        <v xml:space="preserve">     t3=0.8  ,  t4=0.42  ,  t5=3.77, t6=1.5</v>
      </c>
      <c r="B1105" s="45"/>
      <c r="C1105" s="45"/>
      <c r="D1105" s="45"/>
      <c r="E1105" s="45"/>
      <c r="F1105" s="46"/>
      <c r="K1105" s="48" t="str">
        <f>SUBSTITUTE(SUBSTITUTE(SUBSTITUTE(SUBSTITUTE(SUBSTITUTE("     t3 = 0.8  ,  t4 = 0.42  ,  t5 = 3.77, t6 = 1.5","0.8",TEXT($AB1105,"#,##0.0"),1),"0.42",TEXT($AF1105,"#,##0.00"),1),"3.77",TEXT($AJ1105,"#,##0.00"),1),"1.5",TEXT($AN1105,"#,##0.0"),1),"_x001D_","'")</f>
        <v xml:space="preserve">     t3 = 0.8  ,  t4 = 0.42  ,  t5 = 3.77, t6 = 1.5</v>
      </c>
      <c r="AA1105" s="49" t="s">
        <v>238</v>
      </c>
      <c r="AB1105" s="57">
        <v>0.8</v>
      </c>
      <c r="AC1105" s="49" t="s">
        <v>238</v>
      </c>
      <c r="AD1105" s="6">
        <f>$AB1105</f>
        <v>0.8</v>
      </c>
      <c r="AE1105" s="49" t="s">
        <v>239</v>
      </c>
      <c r="AF1105" s="57">
        <v>0.42</v>
      </c>
      <c r="AG1105" s="49" t="s">
        <v>239</v>
      </c>
      <c r="AH1105" s="6">
        <f>$AF1105</f>
        <v>0.42</v>
      </c>
      <c r="AI1105" s="49" t="s">
        <v>240</v>
      </c>
      <c r="AJ1105" s="57">
        <v>3.77</v>
      </c>
      <c r="AK1105" s="49" t="s">
        <v>240</v>
      </c>
      <c r="AL1105" s="6">
        <f>$AJ1105</f>
        <v>3.77</v>
      </c>
      <c r="AM1105" s="49" t="s">
        <v>263</v>
      </c>
      <c r="AN1105" s="57">
        <v>1.5</v>
      </c>
      <c r="AO1105" s="49" t="s">
        <v>263</v>
      </c>
      <c r="AP1105" s="6">
        <f>$AN1105</f>
        <v>1.5</v>
      </c>
    </row>
    <row r="1106" spans="1:50" ht="18.399999999999999" customHeight="1">
      <c r="A1106" s="39" t="s">
        <v>55</v>
      </c>
      <c r="B1106" s="45"/>
      <c r="C1106" s="45"/>
      <c r="D1106" s="45"/>
      <c r="E1106" s="45"/>
      <c r="F1106" s="46"/>
      <c r="K1106" s="40" t="s">
        <v>55</v>
      </c>
    </row>
    <row r="1107" spans="1:50" ht="18.399999999999999" customHeight="1">
      <c r="A1107" s="47" t="str">
        <f>CONCATENATE("     Cm = t1 + t2 + t3 + t4 + t5 + t6= ",TEXT($AF1107,"#,##0.00")," min ")</f>
        <v xml:space="preserve">     Cm = t1 + t2 + t3 + t4 + t5 + t6= 10.13 min </v>
      </c>
      <c r="B1107" s="45">
        <f>SUM($C1107,$D1107,$E1107)</f>
        <v>0</v>
      </c>
      <c r="C1107" s="45"/>
      <c r="D1107" s="45"/>
      <c r="E1107" s="45"/>
      <c r="F1107" s="46"/>
      <c r="K1107" s="40" t="s">
        <v>1115</v>
      </c>
      <c r="AA1107" s="49" t="s">
        <v>242</v>
      </c>
      <c r="AB1107" s="56">
        <f>ROUND($AP1101+$AT1103+$AD1105+$AH1105+$AL1105+$AP1105,2)</f>
        <v>10.130000000000001</v>
      </c>
      <c r="AC1107" s="49" t="s">
        <v>194</v>
      </c>
      <c r="AD1107" s="6">
        <f>$AB1107</f>
        <v>10.130000000000001</v>
      </c>
      <c r="AE1107" s="49" t="s">
        <v>2939</v>
      </c>
      <c r="AF1107" s="56">
        <f>ROUND(ROUND($AP1101+$AT1103+$AD1105+$AH1105+$AL1105+$AP1105,2),2)</f>
        <v>10.130000000000001</v>
      </c>
      <c r="AG1107" s="49" t="s">
        <v>2940</v>
      </c>
      <c r="AH1107" s="6">
        <f>$AF1107</f>
        <v>10.130000000000001</v>
      </c>
    </row>
    <row r="1108" spans="1:50" ht="18.399999999999999" customHeight="1">
      <c r="A1108" s="39" t="s">
        <v>55</v>
      </c>
      <c r="B1108" s="45"/>
      <c r="C1108" s="45"/>
      <c r="D1108" s="45"/>
      <c r="E1108" s="45"/>
      <c r="F1108" s="46"/>
      <c r="K1108" s="40" t="s">
        <v>55</v>
      </c>
    </row>
    <row r="1109" spans="1:50" ht="18.399999999999999" customHeight="1">
      <c r="A1109" s="47" t="str">
        <f>CONCATENATE("     Q = 60 * ",TEXT($AB1109,"#,##0.00")," * ",TEXT($AF1109,"#,##0.00")," * ",TEXT($AJ1109,"#,##0.00")," / ",TEXT($AN1109,"#,##0.00")," = ",TEXT($AV1109,"#,##0.00")," ㎥/hr ")</f>
        <v xml:space="preserve">     Q = 60 * 2.93 * 0.80 * 0.90 / 10.13 = 12.50 ㎥/hr </v>
      </c>
      <c r="B1109" s="45">
        <f>SUM($C1109,$D1109,$E1109)</f>
        <v>0</v>
      </c>
      <c r="C1109" s="45"/>
      <c r="D1109" s="45"/>
      <c r="E1109" s="45"/>
      <c r="F1109" s="46"/>
      <c r="K1109" s="40" t="s">
        <v>1116</v>
      </c>
      <c r="AA1109" s="49" t="s">
        <v>2941</v>
      </c>
      <c r="AB1109" s="56">
        <f>$AD1097</f>
        <v>2.93</v>
      </c>
      <c r="AC1109" s="49" t="s">
        <v>2942</v>
      </c>
      <c r="AD1109" s="6">
        <f>$AB1109</f>
        <v>2.93</v>
      </c>
      <c r="AE1109" s="49" t="s">
        <v>2943</v>
      </c>
      <c r="AF1109" s="56">
        <f>$AH1095</f>
        <v>0.8</v>
      </c>
      <c r="AG1109" s="49" t="s">
        <v>2944</v>
      </c>
      <c r="AH1109" s="6">
        <f>$AF1109</f>
        <v>0.8</v>
      </c>
      <c r="AI1109" s="49" t="s">
        <v>2945</v>
      </c>
      <c r="AJ1109" s="56">
        <f>$AD1095</f>
        <v>0.9</v>
      </c>
      <c r="AK1109" s="49" t="s">
        <v>2946</v>
      </c>
      <c r="AL1109" s="6">
        <f>$AJ1109</f>
        <v>0.9</v>
      </c>
      <c r="AM1109" s="49" t="s">
        <v>2947</v>
      </c>
      <c r="AN1109" s="56">
        <f>$AD1107</f>
        <v>10.130000000000001</v>
      </c>
      <c r="AO1109" s="49" t="s">
        <v>2948</v>
      </c>
      <c r="AP1109" s="6">
        <f>$AN1109</f>
        <v>10.130000000000001</v>
      </c>
      <c r="AQ1109" s="49" t="s">
        <v>196</v>
      </c>
      <c r="AR1109" s="56">
        <f>ROUND(60*$AD1109*$AH1109*$AL1109/$AP1109,2)</f>
        <v>12.5</v>
      </c>
      <c r="AS1109" s="49" t="s">
        <v>187</v>
      </c>
      <c r="AT1109" s="6">
        <f>$AR1109</f>
        <v>12.5</v>
      </c>
      <c r="AU1109" s="49" t="s">
        <v>2949</v>
      </c>
      <c r="AV1109" s="56">
        <f>ROUND(ROUND(60*$AD1109*$AH1109*$AL1109/$AP1109,2),2)</f>
        <v>12.5</v>
      </c>
      <c r="AW1109" s="49" t="s">
        <v>2950</v>
      </c>
      <c r="AX1109" s="6">
        <f>$AV1109</f>
        <v>12.5</v>
      </c>
    </row>
    <row r="1110" spans="1:50" ht="18.399999999999999" customHeight="1">
      <c r="A1110" s="39" t="s">
        <v>55</v>
      </c>
      <c r="B1110" s="45"/>
      <c r="C1110" s="45"/>
      <c r="D1110" s="45"/>
      <c r="E1110" s="45"/>
      <c r="F1110" s="46"/>
      <c r="K1110" s="40" t="s">
        <v>55</v>
      </c>
    </row>
    <row r="1111" spans="1:50" ht="18.399999999999999" customHeight="1">
      <c r="A1111" s="47" t="str">
        <f>CONCATENATE("     노무비:  _x001D_49,778_x001D_ / ",TEXT($AB1111,"#,##0.00")," = ",TEXT($AF1111,"#,##0.0"))</f>
        <v xml:space="preserve">     노무비:  _x001D_49,778_x001D_ / 12.50 = 3,982.2</v>
      </c>
      <c r="B1111" s="45">
        <f>SUM($C1111,$D1111,$E1111)</f>
        <v>3982.2</v>
      </c>
      <c r="C1111" s="45"/>
      <c r="D1111" s="45"/>
      <c r="E1111" s="45">
        <f>$AF1111</f>
        <v>3982.2</v>
      </c>
      <c r="F1111" s="46" t="s">
        <v>55</v>
      </c>
      <c r="K1111" s="40" t="s">
        <v>1117</v>
      </c>
      <c r="AA1111" s="49" t="s">
        <v>2951</v>
      </c>
      <c r="AB1111" s="56">
        <f>$AT1109</f>
        <v>12.5</v>
      </c>
      <c r="AC1111" s="49" t="s">
        <v>2952</v>
      </c>
      <c r="AD1111" s="6">
        <f>$AB1111</f>
        <v>12.5</v>
      </c>
      <c r="AE1111" s="33" t="s">
        <v>155</v>
      </c>
      <c r="AF1111" s="56">
        <f>TRUNC(중기사용료목록!F15/$AD1111,1)</f>
        <v>3982.2</v>
      </c>
      <c r="AG1111" s="33" t="s">
        <v>156</v>
      </c>
      <c r="AH1111" s="6">
        <f>$AH1081+$AF1111</f>
        <v>5348.5</v>
      </c>
    </row>
    <row r="1112" spans="1:50" ht="18.399999999999999" customHeight="1">
      <c r="A1112" s="39" t="s">
        <v>55</v>
      </c>
      <c r="B1112" s="45"/>
      <c r="C1112" s="45"/>
      <c r="D1112" s="45"/>
      <c r="E1112" s="45"/>
      <c r="F1112" s="46"/>
      <c r="K1112" s="40" t="s">
        <v>55</v>
      </c>
    </row>
    <row r="1113" spans="1:50" ht="18.399999999999999" customHeight="1">
      <c r="A1113" s="47" t="str">
        <f>CONCATENATE("     재료비:  _x001D_11,433_x001D_ / ",TEXT($AB1113,"#,##0.00")," = ",TEXT($AF1113,"#,##0.0"))</f>
        <v xml:space="preserve">     재료비:  _x001D_11,433_x001D_ / 12.50 = 914.6</v>
      </c>
      <c r="B1113" s="45">
        <f>SUM($C1113,$D1113,$E1113)</f>
        <v>914.6</v>
      </c>
      <c r="C1113" s="45"/>
      <c r="D1113" s="45"/>
      <c r="E1113" s="45">
        <f>$AF1113</f>
        <v>914.6</v>
      </c>
      <c r="F1113" s="46" t="s">
        <v>55</v>
      </c>
      <c r="K1113" s="40" t="s">
        <v>1118</v>
      </c>
      <c r="AA1113" s="49" t="s">
        <v>2953</v>
      </c>
      <c r="AB1113" s="56">
        <f>$AT1109</f>
        <v>12.5</v>
      </c>
      <c r="AC1113" s="49" t="s">
        <v>2954</v>
      </c>
      <c r="AD1113" s="6">
        <f>$AB1113</f>
        <v>12.5</v>
      </c>
      <c r="AE1113" s="33" t="s">
        <v>155</v>
      </c>
      <c r="AF1113" s="56">
        <f>TRUNC(중기사용료목록!E15/$AD1113,1)</f>
        <v>914.6</v>
      </c>
      <c r="AG1113" s="33" t="s">
        <v>156</v>
      </c>
      <c r="AH1113" s="6">
        <f>$AH1111+$AF1113</f>
        <v>6263.1</v>
      </c>
    </row>
    <row r="1114" spans="1:50" ht="18.399999999999999" customHeight="1">
      <c r="A1114" s="39" t="s">
        <v>55</v>
      </c>
      <c r="B1114" s="45"/>
      <c r="C1114" s="45"/>
      <c r="D1114" s="45"/>
      <c r="E1114" s="45"/>
      <c r="F1114" s="46"/>
      <c r="K1114" s="40" t="s">
        <v>55</v>
      </c>
    </row>
    <row r="1115" spans="1:50" ht="18.399999999999999" customHeight="1">
      <c r="A1115" s="47" t="str">
        <f>CONCATENATE("     경  비:  _x001D_7,613_x001D_ / ",TEXT($AB1115,"#,##0.00")," = ",TEXT($AF1115,"#,##0.0"))</f>
        <v xml:space="preserve">     경  비:  _x001D_7,613_x001D_ / 12.50 = 609.0</v>
      </c>
      <c r="B1115" s="45">
        <f>SUM($C1115,$D1115,$E1115)</f>
        <v>609</v>
      </c>
      <c r="C1115" s="45"/>
      <c r="D1115" s="45"/>
      <c r="E1115" s="45">
        <f>$AF1115</f>
        <v>609</v>
      </c>
      <c r="F1115" s="46" t="s">
        <v>55</v>
      </c>
      <c r="K1115" s="40" t="s">
        <v>1119</v>
      </c>
      <c r="AA1115" s="49" t="s">
        <v>2955</v>
      </c>
      <c r="AB1115" s="56">
        <f>$AT1109</f>
        <v>12.5</v>
      </c>
      <c r="AC1115" s="49" t="s">
        <v>2956</v>
      </c>
      <c r="AD1115" s="6">
        <f>$AB1115</f>
        <v>12.5</v>
      </c>
      <c r="AE1115" s="33" t="s">
        <v>155</v>
      </c>
      <c r="AF1115" s="56">
        <f>TRUNC(중기사용료목록!G15/$AD1115,1)</f>
        <v>609</v>
      </c>
      <c r="AG1115" s="33" t="s">
        <v>156</v>
      </c>
      <c r="AH1115" s="6">
        <f>$AH1113+$AF1115</f>
        <v>6872.1</v>
      </c>
    </row>
    <row r="1116" spans="1:50" ht="18.399999999999999" customHeight="1">
      <c r="A1116" s="39" t="s">
        <v>55</v>
      </c>
      <c r="B1116" s="45"/>
      <c r="C1116" s="45"/>
      <c r="D1116" s="45"/>
      <c r="E1116" s="45"/>
      <c r="F1116" s="46"/>
      <c r="K1116" s="40" t="s">
        <v>55</v>
      </c>
    </row>
    <row r="1117" spans="1:50" ht="18.399999999999999" customHeight="1">
      <c r="A1117" s="39" t="s">
        <v>1120</v>
      </c>
      <c r="B1117" s="50">
        <f>SUM($C1117,$D1117,$E1117)</f>
        <v>5505.8</v>
      </c>
      <c r="C1117" s="50">
        <f>$AB1117</f>
        <v>0</v>
      </c>
      <c r="D1117" s="50">
        <f>$AD1117</f>
        <v>0</v>
      </c>
      <c r="E1117" s="50">
        <f>$AF1117</f>
        <v>5505.8</v>
      </c>
      <c r="F1117" s="51"/>
      <c r="K1117" s="40" t="s">
        <v>1121</v>
      </c>
      <c r="AA1117" s="49" t="s">
        <v>199</v>
      </c>
      <c r="AB1117" s="6">
        <f>$AH1077-$AH1077</f>
        <v>0</v>
      </c>
      <c r="AC1117" s="49" t="s">
        <v>200</v>
      </c>
      <c r="AD1117" s="6">
        <f>$AH1079-$AH1079</f>
        <v>0</v>
      </c>
      <c r="AE1117" s="49" t="s">
        <v>201</v>
      </c>
      <c r="AF1117" s="6">
        <f>$AH1115-$AH1081</f>
        <v>5505.8</v>
      </c>
    </row>
    <row r="1118" spans="1:50" ht="18.399999999999999" customHeight="1">
      <c r="A1118" s="39" t="s">
        <v>55</v>
      </c>
      <c r="B1118" s="45"/>
      <c r="C1118" s="45"/>
      <c r="D1118" s="45"/>
      <c r="E1118" s="45"/>
      <c r="F1118" s="46"/>
      <c r="K1118" s="40" t="s">
        <v>55</v>
      </c>
    </row>
    <row r="1119" spans="1:50" ht="18.399999999999999" customHeight="1">
      <c r="A1119" s="39" t="s">
        <v>55</v>
      </c>
      <c r="B1119" s="45"/>
      <c r="C1119" s="45"/>
      <c r="D1119" s="45"/>
      <c r="E1119" s="45"/>
      <c r="F1119" s="46"/>
      <c r="K1119" s="40" t="s">
        <v>55</v>
      </c>
    </row>
    <row r="1120" spans="1:50" ht="18.399999999999999" customHeight="1">
      <c r="A1120" s="39" t="s">
        <v>55</v>
      </c>
      <c r="B1120" s="45"/>
      <c r="C1120" s="45"/>
      <c r="D1120" s="45"/>
      <c r="E1120" s="45"/>
      <c r="F1120" s="46"/>
      <c r="K1120" s="40" t="s">
        <v>55</v>
      </c>
    </row>
    <row r="1121" spans="1:34" ht="18.399999999999999" customHeight="1">
      <c r="A1121" s="47">
        <f xml:space="preserve"> 1 + 2 + 3</f>
        <v>6</v>
      </c>
      <c r="B1121" s="54">
        <f>SUM($C1121,$D1121,$E1121)</f>
        <v>11461.2</v>
      </c>
      <c r="C1121" s="54">
        <f>$AB1121</f>
        <v>1304.8</v>
      </c>
      <c r="D1121" s="54">
        <f>$AD1121</f>
        <v>3284.3</v>
      </c>
      <c r="E1121" s="54">
        <f>$AF1121</f>
        <v>6872.1</v>
      </c>
      <c r="F1121" s="55"/>
      <c r="K1121" s="40" t="s">
        <v>1122</v>
      </c>
      <c r="AA1121" s="49" t="s">
        <v>216</v>
      </c>
      <c r="AB1121" s="6">
        <f>$AH1077</f>
        <v>1304.8</v>
      </c>
      <c r="AC1121" s="49" t="s">
        <v>217</v>
      </c>
      <c r="AD1121" s="6">
        <f>$AH1079</f>
        <v>3284.3</v>
      </c>
      <c r="AE1121" s="49" t="s">
        <v>218</v>
      </c>
      <c r="AF1121" s="6">
        <f>$AH1115</f>
        <v>6872.1</v>
      </c>
    </row>
    <row r="1122" spans="1:34" ht="18.399999999999999" customHeight="1">
      <c r="A1122" s="39"/>
      <c r="B1122" s="40"/>
      <c r="C1122" s="40"/>
      <c r="D1122" s="40"/>
      <c r="E1122" s="40"/>
      <c r="F1122" s="41"/>
    </row>
    <row r="1123" spans="1:34" ht="18.399999999999999" customHeight="1" thickBot="1">
      <c r="A1123" s="52" t="s">
        <v>202</v>
      </c>
      <c r="B1123" s="43">
        <f>SUM($C1123,$D1123,$E1123)</f>
        <v>11460</v>
      </c>
      <c r="C1123" s="43">
        <f>TRUNC(SUM($AH1077),0)</f>
        <v>1304</v>
      </c>
      <c r="D1123" s="43">
        <f>TRUNC(SUM($AH1079),0)</f>
        <v>3284</v>
      </c>
      <c r="E1123" s="43">
        <f>TRUNC(SUM($AH1115),0)</f>
        <v>6872</v>
      </c>
      <c r="F1123" s="53"/>
    </row>
    <row r="1124" spans="1:34" ht="18.399999999999999" customHeight="1">
      <c r="A1124" s="39"/>
      <c r="B1124" s="40"/>
      <c r="C1124" s="40"/>
      <c r="D1124" s="40"/>
      <c r="E1124" s="40"/>
      <c r="F1124" s="41"/>
    </row>
    <row r="1125" spans="1:34" ht="18.399999999999999" customHeight="1" thickBot="1">
      <c r="A1125" s="39" t="s">
        <v>1976</v>
      </c>
      <c r="B1125" s="42">
        <f>$B1212</f>
        <v>30910</v>
      </c>
      <c r="C1125" s="42">
        <f>$C1212</f>
        <v>28550</v>
      </c>
      <c r="D1125" s="42">
        <f>$D1212</f>
        <v>2219</v>
      </c>
      <c r="E1125" s="42">
        <f>$E1212</f>
        <v>141</v>
      </c>
      <c r="F1125" s="41" t="s">
        <v>1759</v>
      </c>
      <c r="G1125" s="185" t="s">
        <v>55</v>
      </c>
      <c r="H1125" s="185" t="s">
        <v>1630</v>
      </c>
      <c r="K1125" s="185">
        <v>1</v>
      </c>
      <c r="Y1125" s="6" t="b">
        <f>EXACT($Z1125,$B1212)</f>
        <v>0</v>
      </c>
      <c r="Z1125" s="43">
        <v>30972</v>
      </c>
    </row>
    <row r="1126" spans="1:34" ht="18.399999999999999" customHeight="1">
      <c r="A1126" s="44"/>
      <c r="B1126" s="40"/>
      <c r="C1126" s="40"/>
      <c r="D1126" s="40"/>
      <c r="E1126" s="40"/>
      <c r="F1126" s="41"/>
    </row>
    <row r="1127" spans="1:34" ht="18.399999999999999" customHeight="1">
      <c r="A1127" s="39" t="s">
        <v>55</v>
      </c>
      <c r="B1127" s="40"/>
      <c r="C1127" s="40"/>
      <c r="D1127" s="40"/>
      <c r="E1127" s="40"/>
      <c r="F1127" s="41"/>
      <c r="G1127" s="185" t="s">
        <v>55</v>
      </c>
      <c r="I1127" s="185" t="s">
        <v>71</v>
      </c>
      <c r="J1127" s="185" t="s">
        <v>55</v>
      </c>
      <c r="K1127" s="185" t="s">
        <v>87</v>
      </c>
    </row>
    <row r="1128" spans="1:34" ht="18.399999999999999" customHeight="1">
      <c r="A1128" s="39" t="s">
        <v>1977</v>
      </c>
      <c r="B1128" s="45"/>
      <c r="C1128" s="45"/>
      <c r="D1128" s="45"/>
      <c r="E1128" s="45"/>
      <c r="F1128" s="46"/>
      <c r="K1128" s="40" t="s">
        <v>1978</v>
      </c>
    </row>
    <row r="1129" spans="1:34" ht="18.399999999999999" customHeight="1">
      <c r="A1129" s="39" t="s">
        <v>55</v>
      </c>
      <c r="B1129" s="45"/>
      <c r="C1129" s="45"/>
      <c r="D1129" s="45"/>
      <c r="E1129" s="45"/>
      <c r="F1129" s="46"/>
      <c r="K1129" s="40" t="s">
        <v>55</v>
      </c>
    </row>
    <row r="1130" spans="1:34" ht="18.399999999999999" customHeight="1">
      <c r="A1130" s="39" t="s">
        <v>1979</v>
      </c>
      <c r="B1130" s="45"/>
      <c r="C1130" s="45"/>
      <c r="D1130" s="45"/>
      <c r="E1130" s="45"/>
      <c r="F1130" s="46"/>
      <c r="K1130" s="40" t="s">
        <v>1980</v>
      </c>
    </row>
    <row r="1131" spans="1:34" ht="18.399999999999999" customHeight="1">
      <c r="A1131" s="39" t="s">
        <v>55</v>
      </c>
      <c r="B1131" s="45"/>
      <c r="C1131" s="45"/>
      <c r="D1131" s="45"/>
      <c r="E1131" s="45"/>
      <c r="F1131" s="46"/>
      <c r="K1131" s="40" t="s">
        <v>55</v>
      </c>
    </row>
    <row r="1132" spans="1:34" ht="18.399999999999999" customHeight="1">
      <c r="A1132" s="39" t="s">
        <v>1981</v>
      </c>
      <c r="B1132" s="45"/>
      <c r="C1132" s="45"/>
      <c r="D1132" s="45"/>
      <c r="E1132" s="45"/>
      <c r="F1132" s="46"/>
      <c r="K1132" s="40" t="s">
        <v>1982</v>
      </c>
    </row>
    <row r="1133" spans="1:34" ht="18.399999999999999" customHeight="1">
      <c r="A1133" s="39" t="s">
        <v>55</v>
      </c>
      <c r="B1133" s="45"/>
      <c r="C1133" s="45"/>
      <c r="D1133" s="45"/>
      <c r="E1133" s="45"/>
      <c r="F1133" s="46"/>
      <c r="K1133" s="40" t="s">
        <v>55</v>
      </c>
    </row>
    <row r="1134" spans="1:34" ht="18.399999999999999" customHeight="1">
      <c r="A1134" s="47" t="str">
        <f>CONCATENATE("    * 일당작업량:  Q=",TEXT($AB1134,"#,##0.00")," M2(공용구간)")</f>
        <v xml:space="preserve">    * 일당작업량:  Q=900.00 M2(공용구간)</v>
      </c>
      <c r="B1134" s="45"/>
      <c r="C1134" s="45"/>
      <c r="D1134" s="45"/>
      <c r="E1134" s="45"/>
      <c r="F1134" s="46"/>
      <c r="K1134" s="48" t="str">
        <f>SUBSTITUTE(SUBSTITUTE("   _x001D_* 일당작업량:_x001D_ Q=900_x001D_M2(공용구간)_x001D_","900",TEXT($AB1134,"#,##0"),1),"_x001D_","'")</f>
        <v xml:space="preserve">   '* 일당작업량:' Q=900'M2(공용구간)'</v>
      </c>
      <c r="AA1134" s="49" t="s">
        <v>187</v>
      </c>
      <c r="AB1134" s="57">
        <v>900</v>
      </c>
      <c r="AC1134" s="49" t="s">
        <v>187</v>
      </c>
      <c r="AD1134" s="6">
        <f>$AB1134</f>
        <v>900</v>
      </c>
    </row>
    <row r="1135" spans="1:34" ht="18.399999999999999" customHeight="1">
      <c r="A1135" s="39" t="s">
        <v>55</v>
      </c>
      <c r="B1135" s="45"/>
      <c r="C1135" s="45"/>
      <c r="D1135" s="45"/>
      <c r="E1135" s="45"/>
      <c r="F1135" s="46"/>
      <c r="K1135" s="40" t="s">
        <v>55</v>
      </c>
    </row>
    <row r="1136" spans="1:34" ht="18.399999999999999" customHeight="1">
      <c r="A1136" s="47" t="str">
        <f>CONCATENATE("   특별인부  2.0 인 *_x001D_226,122_x001D_ / ",TEXT($AB1136,"#,##0.00")," =",TEXT($AF1136,"#,##0.0"))</f>
        <v xml:space="preserve">   특별인부  2.0 인 *_x001D_226,122_x001D_ / 900.00 =502.4</v>
      </c>
      <c r="B1136" s="45">
        <f>SUM($C1136,$D1136,$E1136)</f>
        <v>502.4</v>
      </c>
      <c r="C1136" s="45"/>
      <c r="D1136" s="45">
        <f>$AF1136</f>
        <v>502.4</v>
      </c>
      <c r="E1136" s="45"/>
      <c r="F1136" s="46" t="s">
        <v>55</v>
      </c>
      <c r="K1136" s="40" t="s">
        <v>1983</v>
      </c>
      <c r="AA1136" s="49" t="s">
        <v>2957</v>
      </c>
      <c r="AB1136" s="56">
        <f>$AD1134</f>
        <v>900</v>
      </c>
      <c r="AC1136" s="49" t="s">
        <v>2958</v>
      </c>
      <c r="AD1136" s="6">
        <f>$AB1136</f>
        <v>900</v>
      </c>
      <c r="AE1136" s="33" t="s">
        <v>171</v>
      </c>
      <c r="AF1136" s="56">
        <f>TRUNC(2*노임!D4/$AD1136,1)</f>
        <v>502.4</v>
      </c>
      <c r="AG1136" s="33" t="s">
        <v>172</v>
      </c>
      <c r="AH1136" s="6">
        <f>$AF1136</f>
        <v>502.4</v>
      </c>
    </row>
    <row r="1137" spans="1:34" ht="18.399999999999999" customHeight="1">
      <c r="A1137" s="39" t="s">
        <v>55</v>
      </c>
      <c r="B1137" s="45"/>
      <c r="C1137" s="45"/>
      <c r="D1137" s="45"/>
      <c r="E1137" s="45"/>
      <c r="F1137" s="46"/>
      <c r="K1137" s="40" t="s">
        <v>55</v>
      </c>
    </row>
    <row r="1138" spans="1:34" ht="18.399999999999999" customHeight="1">
      <c r="A1138" s="47" t="str">
        <f>CONCATENATE("   보통인부  2.0 인 *_x001D_172,068_x001D_ / ",TEXT($AB1138,"#,##0.00")," =",TEXT($AF1138,"#,##0.0"))</f>
        <v xml:space="preserve">   보통인부  2.0 인 *_x001D_172,068_x001D_ / 900.00 =382.3</v>
      </c>
      <c r="B1138" s="45">
        <f>SUM($C1138,$D1138,$E1138)</f>
        <v>382.3</v>
      </c>
      <c r="C1138" s="45"/>
      <c r="D1138" s="45">
        <f>$AF1138</f>
        <v>382.3</v>
      </c>
      <c r="E1138" s="45"/>
      <c r="F1138" s="46" t="s">
        <v>55</v>
      </c>
      <c r="K1138" s="40" t="s">
        <v>1984</v>
      </c>
      <c r="AA1138" s="49" t="s">
        <v>2959</v>
      </c>
      <c r="AB1138" s="56">
        <f>$AD1134</f>
        <v>900</v>
      </c>
      <c r="AC1138" s="49" t="s">
        <v>2960</v>
      </c>
      <c r="AD1138" s="6">
        <f>$AB1138</f>
        <v>900</v>
      </c>
      <c r="AE1138" s="33" t="s">
        <v>171</v>
      </c>
      <c r="AF1138" s="56">
        <f>TRUNC(2*노임!D3/$AD1138,1)</f>
        <v>382.3</v>
      </c>
      <c r="AG1138" s="33" t="s">
        <v>172</v>
      </c>
      <c r="AH1138" s="6">
        <f>$AH1136+$AF1138</f>
        <v>884.7</v>
      </c>
    </row>
    <row r="1139" spans="1:34" ht="18.399999999999999" customHeight="1">
      <c r="A1139" s="39" t="s">
        <v>55</v>
      </c>
      <c r="B1139" s="45"/>
      <c r="C1139" s="45"/>
      <c r="D1139" s="45"/>
      <c r="E1139" s="45"/>
      <c r="F1139" s="46"/>
      <c r="K1139" s="40" t="s">
        <v>55</v>
      </c>
    </row>
    <row r="1140" spans="1:34" ht="18.399999999999999" customHeight="1">
      <c r="A1140" s="39" t="s">
        <v>211</v>
      </c>
      <c r="B1140" s="50">
        <f>SUM($C1140,$D1140,$E1140)</f>
        <v>884.7</v>
      </c>
      <c r="C1140" s="50">
        <f>$AB1140</f>
        <v>0</v>
      </c>
      <c r="D1140" s="50">
        <f>$AD1140</f>
        <v>884.7</v>
      </c>
      <c r="E1140" s="50">
        <f>$AF1140</f>
        <v>0</v>
      </c>
      <c r="F1140" s="51"/>
      <c r="K1140" s="40" t="s">
        <v>212</v>
      </c>
      <c r="AC1140" s="49" t="s">
        <v>200</v>
      </c>
      <c r="AD1140" s="6">
        <f>$AH1138</f>
        <v>884.7</v>
      </c>
    </row>
    <row r="1141" spans="1:34" ht="18.399999999999999" customHeight="1">
      <c r="A1141" s="39" t="s">
        <v>55</v>
      </c>
      <c r="B1141" s="45"/>
      <c r="C1141" s="45"/>
      <c r="D1141" s="45"/>
      <c r="E1141" s="45"/>
      <c r="F1141" s="46"/>
      <c r="K1141" s="40" t="s">
        <v>55</v>
      </c>
    </row>
    <row r="1142" spans="1:34" ht="18.399999999999999" customHeight="1">
      <c r="A1142" s="39" t="s">
        <v>55</v>
      </c>
      <c r="B1142" s="45"/>
      <c r="C1142" s="45"/>
      <c r="D1142" s="45"/>
      <c r="E1142" s="45"/>
      <c r="F1142" s="46"/>
      <c r="K1142" s="40" t="s">
        <v>55</v>
      </c>
    </row>
    <row r="1143" spans="1:34" ht="18.399999999999999" customHeight="1">
      <c r="A1143" s="39" t="s">
        <v>1985</v>
      </c>
      <c r="B1143" s="45"/>
      <c r="C1143" s="45"/>
      <c r="D1143" s="45"/>
      <c r="E1143" s="45"/>
      <c r="F1143" s="46"/>
      <c r="K1143" s="40" t="s">
        <v>1986</v>
      </c>
    </row>
    <row r="1144" spans="1:34" ht="18.399999999999999" customHeight="1">
      <c r="A1144" s="39" t="s">
        <v>55</v>
      </c>
      <c r="B1144" s="45"/>
      <c r="C1144" s="45"/>
      <c r="D1144" s="45"/>
      <c r="E1144" s="45"/>
      <c r="F1144" s="46"/>
      <c r="K1144" s="40" t="s">
        <v>55</v>
      </c>
    </row>
    <row r="1145" spans="1:34" ht="18.399999999999999" customHeight="1">
      <c r="A1145" s="47" t="str">
        <f>CONCATENATE("   재 료 비 :  _x001D_6,631_x001D_ / ",TEXT($AB1145,"#,##0.00")," = ",TEXT($AF1145,"#,##0.0"))</f>
        <v xml:space="preserve">   재 료 비 :  _x001D_6,631_x001D_ / 900.00 = 7.3</v>
      </c>
      <c r="B1145" s="45">
        <f>SUM($C1145,$D1145,$E1145)</f>
        <v>7.3</v>
      </c>
      <c r="C1145" s="45">
        <f>$AF1145</f>
        <v>7.3</v>
      </c>
      <c r="D1145" s="45"/>
      <c r="E1145" s="45"/>
      <c r="F1145" s="46" t="s">
        <v>55</v>
      </c>
      <c r="K1145" s="40" t="s">
        <v>1987</v>
      </c>
      <c r="AA1145" s="49" t="s">
        <v>2961</v>
      </c>
      <c r="AB1145" s="56">
        <f>$AD1134</f>
        <v>900</v>
      </c>
      <c r="AC1145" s="49" t="s">
        <v>2962</v>
      </c>
      <c r="AD1145" s="6">
        <f>$AB1145</f>
        <v>900</v>
      </c>
      <c r="AE1145" s="33" t="s">
        <v>134</v>
      </c>
      <c r="AF1145" s="56">
        <f>TRUNC(중기사용료목록!E14/$AD1145,1)</f>
        <v>7.3</v>
      </c>
      <c r="AG1145" s="33" t="s">
        <v>135</v>
      </c>
      <c r="AH1145" s="6">
        <f>$AF1145</f>
        <v>7.3</v>
      </c>
    </row>
    <row r="1146" spans="1:34" ht="18.399999999999999" customHeight="1">
      <c r="A1146" s="39" t="s">
        <v>55</v>
      </c>
      <c r="B1146" s="45"/>
      <c r="C1146" s="45"/>
      <c r="D1146" s="45"/>
      <c r="E1146" s="45"/>
      <c r="F1146" s="46"/>
      <c r="K1146" s="40" t="s">
        <v>55</v>
      </c>
    </row>
    <row r="1147" spans="1:34" ht="18.399999999999999" customHeight="1">
      <c r="A1147" s="47" t="str">
        <f>CONCATENATE("   노 무 비 :  _x001D_49,778_x001D_ / ",TEXT($AB1147,"#,##0.00")," = ",TEXT($AF1147,"#,##0.0"))</f>
        <v xml:space="preserve">   노 무 비 :  _x001D_49,778_x001D_ / 900.00 = 55.3</v>
      </c>
      <c r="B1147" s="45">
        <f>SUM($C1147,$D1147,$E1147)</f>
        <v>55.3</v>
      </c>
      <c r="C1147" s="45"/>
      <c r="D1147" s="45">
        <f>$AF1147</f>
        <v>55.3</v>
      </c>
      <c r="E1147" s="45"/>
      <c r="F1147" s="46" t="s">
        <v>55</v>
      </c>
      <c r="K1147" s="40" t="s">
        <v>1988</v>
      </c>
      <c r="AA1147" s="49" t="s">
        <v>2963</v>
      </c>
      <c r="AB1147" s="56">
        <f>$AD1134</f>
        <v>900</v>
      </c>
      <c r="AC1147" s="49" t="s">
        <v>2964</v>
      </c>
      <c r="AD1147" s="6">
        <f>$AB1147</f>
        <v>900</v>
      </c>
      <c r="AE1147" s="33" t="s">
        <v>171</v>
      </c>
      <c r="AF1147" s="56">
        <f>TRUNC(중기사용료목록!F14/$AD1147,1)</f>
        <v>55.3</v>
      </c>
      <c r="AG1147" s="33" t="s">
        <v>172</v>
      </c>
      <c r="AH1147" s="6">
        <f>$AH1138+$AF1147</f>
        <v>940</v>
      </c>
    </row>
    <row r="1148" spans="1:34" ht="18.399999999999999" customHeight="1">
      <c r="A1148" s="39" t="s">
        <v>55</v>
      </c>
      <c r="B1148" s="45"/>
      <c r="C1148" s="45"/>
      <c r="D1148" s="45"/>
      <c r="E1148" s="45"/>
      <c r="F1148" s="46"/>
      <c r="K1148" s="40" t="s">
        <v>55</v>
      </c>
    </row>
    <row r="1149" spans="1:34" ht="18.399999999999999" customHeight="1">
      <c r="A1149" s="47" t="str">
        <f>CONCATENATE("   경    비 :  _x001D_6,522_x001D_ / ",TEXT($AB1149,"#,##0.00")," = ",TEXT($AF1149,"#,##0.0"))</f>
        <v xml:space="preserve">   경    비 :  _x001D_6,522_x001D_ / 900.00 = 7.2</v>
      </c>
      <c r="B1149" s="45">
        <f>SUM($C1149,$D1149,$E1149)</f>
        <v>7.2</v>
      </c>
      <c r="C1149" s="45"/>
      <c r="D1149" s="45"/>
      <c r="E1149" s="45">
        <f>$AF1149</f>
        <v>7.2</v>
      </c>
      <c r="F1149" s="46" t="s">
        <v>55</v>
      </c>
      <c r="K1149" s="40" t="s">
        <v>1989</v>
      </c>
      <c r="AA1149" s="49" t="s">
        <v>2965</v>
      </c>
      <c r="AB1149" s="56">
        <f>$AD1134</f>
        <v>900</v>
      </c>
      <c r="AC1149" s="49" t="s">
        <v>2966</v>
      </c>
      <c r="AD1149" s="6">
        <f>$AB1149</f>
        <v>900</v>
      </c>
      <c r="AE1149" s="33" t="s">
        <v>155</v>
      </c>
      <c r="AF1149" s="56">
        <f>TRUNC(중기사용료목록!G14/$AD1149,1)</f>
        <v>7.2</v>
      </c>
      <c r="AG1149" s="33" t="s">
        <v>156</v>
      </c>
      <c r="AH1149" s="6">
        <f>$AF1149</f>
        <v>7.2</v>
      </c>
    </row>
    <row r="1150" spans="1:34" ht="18.399999999999999" customHeight="1">
      <c r="A1150" s="39" t="s">
        <v>55</v>
      </c>
      <c r="B1150" s="45"/>
      <c r="C1150" s="45"/>
      <c r="D1150" s="45"/>
      <c r="E1150" s="45"/>
      <c r="F1150" s="46"/>
      <c r="K1150" s="40" t="s">
        <v>55</v>
      </c>
    </row>
    <row r="1151" spans="1:34" ht="18.399999999999999" customHeight="1">
      <c r="A1151" s="39" t="s">
        <v>211</v>
      </c>
      <c r="B1151" s="50">
        <f>SUM($C1151,$D1151,$E1151)</f>
        <v>69.799999999999955</v>
      </c>
      <c r="C1151" s="50">
        <f>$AB1151</f>
        <v>7.3</v>
      </c>
      <c r="D1151" s="50">
        <f>$AD1151</f>
        <v>55.299999999999955</v>
      </c>
      <c r="E1151" s="50">
        <f>$AF1151</f>
        <v>7.2</v>
      </c>
      <c r="F1151" s="51"/>
      <c r="K1151" s="40" t="s">
        <v>212</v>
      </c>
      <c r="AA1151" s="49" t="s">
        <v>199</v>
      </c>
      <c r="AB1151" s="6">
        <f>$AH1145</f>
        <v>7.3</v>
      </c>
      <c r="AC1151" s="49" t="s">
        <v>200</v>
      </c>
      <c r="AD1151" s="6">
        <f>$AH1147-$AH1138</f>
        <v>55.299999999999955</v>
      </c>
      <c r="AE1151" s="49" t="s">
        <v>201</v>
      </c>
      <c r="AF1151" s="6">
        <f>$AH1149</f>
        <v>7.2</v>
      </c>
    </row>
    <row r="1152" spans="1:34" ht="18.399999999999999" customHeight="1">
      <c r="A1152" s="39" t="s">
        <v>55</v>
      </c>
      <c r="B1152" s="45"/>
      <c r="C1152" s="45"/>
      <c r="D1152" s="45"/>
      <c r="E1152" s="45"/>
      <c r="F1152" s="46"/>
      <c r="K1152" s="40" t="s">
        <v>55</v>
      </c>
    </row>
    <row r="1153" spans="1:34" ht="18.399999999999999" customHeight="1">
      <c r="A1153" s="39" t="s">
        <v>1990</v>
      </c>
      <c r="B1153" s="45"/>
      <c r="C1153" s="45"/>
      <c r="D1153" s="45"/>
      <c r="E1153" s="45"/>
      <c r="F1153" s="46"/>
      <c r="K1153" s="40" t="s">
        <v>1991</v>
      </c>
    </row>
    <row r="1154" spans="1:34" ht="18.399999999999999" customHeight="1">
      <c r="A1154" s="39" t="s">
        <v>55</v>
      </c>
      <c r="B1154" s="45"/>
      <c r="C1154" s="45"/>
      <c r="D1154" s="45"/>
      <c r="E1154" s="45"/>
      <c r="F1154" s="46"/>
      <c r="K1154" s="40" t="s">
        <v>55</v>
      </c>
    </row>
    <row r="1155" spans="1:34" ht="18.399999999999999" customHeight="1">
      <c r="A1155" s="39" t="s">
        <v>1992</v>
      </c>
      <c r="B1155" s="45"/>
      <c r="C1155" s="45"/>
      <c r="D1155" s="45"/>
      <c r="E1155" s="45"/>
      <c r="F1155" s="46"/>
      <c r="K1155" s="40" t="s">
        <v>1993</v>
      </c>
    </row>
    <row r="1156" spans="1:34" ht="18.399999999999999" customHeight="1">
      <c r="A1156" s="39" t="s">
        <v>55</v>
      </c>
      <c r="B1156" s="45"/>
      <c r="C1156" s="45"/>
      <c r="D1156" s="45"/>
      <c r="E1156" s="45"/>
      <c r="F1156" s="46"/>
      <c r="K1156" s="40" t="s">
        <v>55</v>
      </c>
    </row>
    <row r="1157" spans="1:34" ht="18.399999999999999" customHeight="1">
      <c r="A1157" s="47" t="str">
        <f>CONCATENATE("    * 일당시공량 :  Q = 700 = ",TEXT($AF1157,"#,##0.00")," m2(공용구간) ")</f>
        <v xml:space="preserve">    * 일당시공량 :  Q = 700 = 700.00 m2(공용구간) </v>
      </c>
      <c r="B1157" s="45"/>
      <c r="C1157" s="45"/>
      <c r="D1157" s="45"/>
      <c r="E1157" s="45"/>
      <c r="F1157" s="46"/>
      <c r="K1157" s="40" t="s">
        <v>1994</v>
      </c>
      <c r="AA1157" s="49" t="s">
        <v>187</v>
      </c>
      <c r="AB1157" s="57">
        <v>700</v>
      </c>
      <c r="AC1157" s="49" t="s">
        <v>187</v>
      </c>
      <c r="AD1157" s="6">
        <f>$AB1157</f>
        <v>700</v>
      </c>
      <c r="AE1157" s="49" t="s">
        <v>2967</v>
      </c>
      <c r="AF1157" s="57">
        <v>700</v>
      </c>
      <c r="AG1157" s="49" t="s">
        <v>2967</v>
      </c>
      <c r="AH1157" s="6">
        <f>$AF1157</f>
        <v>700</v>
      </c>
    </row>
    <row r="1158" spans="1:34" ht="18.399999999999999" customHeight="1">
      <c r="A1158" s="39" t="s">
        <v>55</v>
      </c>
      <c r="B1158" s="45"/>
      <c r="C1158" s="45"/>
      <c r="D1158" s="45"/>
      <c r="E1158" s="45"/>
      <c r="F1158" s="46"/>
      <c r="K1158" s="40" t="s">
        <v>55</v>
      </c>
    </row>
    <row r="1159" spans="1:34" ht="18.399999999999999" customHeight="1">
      <c r="A1159" s="39" t="s">
        <v>1995</v>
      </c>
      <c r="B1159" s="45"/>
      <c r="C1159" s="45"/>
      <c r="D1159" s="45"/>
      <c r="E1159" s="45"/>
      <c r="F1159" s="46"/>
      <c r="K1159" s="40" t="s">
        <v>1996</v>
      </c>
    </row>
    <row r="1160" spans="1:34" ht="18.399999999999999" customHeight="1">
      <c r="A1160" s="39" t="s">
        <v>55</v>
      </c>
      <c r="B1160" s="45"/>
      <c r="C1160" s="45"/>
      <c r="D1160" s="45"/>
      <c r="E1160" s="45"/>
      <c r="F1160" s="46"/>
      <c r="K1160" s="40" t="s">
        <v>55</v>
      </c>
    </row>
    <row r="1161" spans="1:34" ht="18.399999999999999" customHeight="1">
      <c r="A1161" s="47" t="str">
        <f>CONCATENATE("   도  료(황색)  4.53 Kg *_x001D_5,800_x001D_ =",TEXT($AB1161,"#,##0.0"))</f>
        <v xml:space="preserve">   도  료(황색)  4.53 Kg *_x001D_5,800_x001D_ =26,274.0</v>
      </c>
      <c r="B1161" s="45">
        <f>SUM($C1161,$D1161,$E1161)</f>
        <v>26274</v>
      </c>
      <c r="C1161" s="45">
        <f>$AB1161</f>
        <v>26274</v>
      </c>
      <c r="D1161" s="45"/>
      <c r="E1161" s="45"/>
      <c r="F1161" s="46" t="s">
        <v>55</v>
      </c>
      <c r="K1161" s="40" t="s">
        <v>1997</v>
      </c>
      <c r="AA1161" s="33" t="s">
        <v>134</v>
      </c>
      <c r="AB1161" s="56">
        <f>TRUNC(4.53*자재조서!E37,1)</f>
        <v>26274</v>
      </c>
      <c r="AC1161" s="33" t="s">
        <v>135</v>
      </c>
      <c r="AD1161" s="6">
        <f>$AH1145+$AB1161</f>
        <v>26281.3</v>
      </c>
    </row>
    <row r="1162" spans="1:34" ht="18.399999999999999" customHeight="1">
      <c r="A1162" s="39" t="s">
        <v>55</v>
      </c>
      <c r="B1162" s="45"/>
      <c r="C1162" s="45"/>
      <c r="D1162" s="45"/>
      <c r="E1162" s="45"/>
      <c r="F1162" s="46"/>
      <c r="K1162" s="40" t="s">
        <v>55</v>
      </c>
    </row>
    <row r="1163" spans="1:34" ht="18.399999999999999" customHeight="1">
      <c r="A1163" s="47" t="str">
        <f>CONCATENATE("   유리알(일반형)  0.186 Kg *_x001D_1,900_x001D_ =",TEXT($AB1163,"#,##0.0"))</f>
        <v xml:space="preserve">   유리알(일반형)  0.186 Kg *_x001D_1,900_x001D_ =353.4</v>
      </c>
      <c r="B1163" s="45">
        <f>SUM($C1163,$D1163,$E1163)</f>
        <v>353.4</v>
      </c>
      <c r="C1163" s="45">
        <f>$AB1163</f>
        <v>353.4</v>
      </c>
      <c r="D1163" s="45"/>
      <c r="E1163" s="45"/>
      <c r="F1163" s="46" t="s">
        <v>55</v>
      </c>
      <c r="K1163" s="40" t="s">
        <v>1998</v>
      </c>
      <c r="AA1163" s="33" t="s">
        <v>134</v>
      </c>
      <c r="AB1163" s="56">
        <f>TRUNC(0.186*자재조서!E38,1)</f>
        <v>353.4</v>
      </c>
      <c r="AC1163" s="33" t="s">
        <v>135</v>
      </c>
      <c r="AD1163" s="6">
        <f>$AD1161+$AB1163</f>
        <v>26634.7</v>
      </c>
    </row>
    <row r="1164" spans="1:34" ht="18.399999999999999" customHeight="1">
      <c r="A1164" s="39" t="s">
        <v>55</v>
      </c>
      <c r="B1164" s="45"/>
      <c r="C1164" s="45"/>
      <c r="D1164" s="45"/>
      <c r="E1164" s="45"/>
      <c r="F1164" s="46"/>
      <c r="K1164" s="40" t="s">
        <v>55</v>
      </c>
    </row>
    <row r="1165" spans="1:34" ht="18.399999999999999" customHeight="1">
      <c r="A1165" s="47" t="str">
        <f>CONCATENATE("   유리알(기능형)  0.124 Kg *_x001D_5,000_x001D_ =",TEXT($AB1165,"#,##0.0"))</f>
        <v xml:space="preserve">   유리알(기능형)  0.124 Kg *_x001D_5,000_x001D_ =558.0</v>
      </c>
      <c r="B1165" s="45">
        <f>SUM($C1165,$D1165,$E1165)</f>
        <v>558</v>
      </c>
      <c r="C1165" s="45">
        <f>$AB1165</f>
        <v>558</v>
      </c>
      <c r="D1165" s="45"/>
      <c r="E1165" s="45"/>
      <c r="F1165" s="46" t="s">
        <v>55</v>
      </c>
      <c r="K1165" s="40" t="s">
        <v>1999</v>
      </c>
      <c r="AA1165" s="33" t="s">
        <v>134</v>
      </c>
      <c r="AB1165" s="56">
        <f>TRUNC(0.124*자재조서!E40,1)</f>
        <v>558</v>
      </c>
      <c r="AC1165" s="33" t="s">
        <v>135</v>
      </c>
      <c r="AD1165" s="6">
        <f>$AD1163+$AB1165</f>
        <v>27192.7</v>
      </c>
    </row>
    <row r="1166" spans="1:34" ht="18.399999999999999" customHeight="1">
      <c r="A1166" s="39" t="s">
        <v>55</v>
      </c>
      <c r="B1166" s="45"/>
      <c r="C1166" s="45"/>
      <c r="D1166" s="45"/>
      <c r="E1166" s="45"/>
      <c r="F1166" s="46"/>
      <c r="K1166" s="40" t="s">
        <v>55</v>
      </c>
    </row>
    <row r="1167" spans="1:34" ht="18.399999999999999" customHeight="1">
      <c r="A1167" s="47" t="str">
        <f>CONCATENATE("   프라이머  0.20 Kg *_x001D_4,800_x001D_ =",TEXT($AB1167,"#,##0.0"))</f>
        <v xml:space="preserve">   프라이머  0.20 Kg *_x001D_4,800_x001D_ =960.0</v>
      </c>
      <c r="B1167" s="45">
        <f>SUM($C1167,$D1167,$E1167)</f>
        <v>960</v>
      </c>
      <c r="C1167" s="45">
        <f>$AB1167</f>
        <v>960</v>
      </c>
      <c r="D1167" s="45"/>
      <c r="E1167" s="45"/>
      <c r="F1167" s="46" t="s">
        <v>55</v>
      </c>
      <c r="K1167" s="40" t="s">
        <v>2000</v>
      </c>
      <c r="AA1167" s="33" t="s">
        <v>134</v>
      </c>
      <c r="AB1167" s="56">
        <f>TRUNC(0.2*자재조서!E39,1)</f>
        <v>960</v>
      </c>
      <c r="AC1167" s="33" t="s">
        <v>135</v>
      </c>
      <c r="AD1167" s="6">
        <f>$AD1165+$AB1167</f>
        <v>28152.7</v>
      </c>
    </row>
    <row r="1168" spans="1:34" ht="18.399999999999999" customHeight="1">
      <c r="A1168" s="39" t="s">
        <v>55</v>
      </c>
      <c r="B1168" s="45"/>
      <c r="C1168" s="45"/>
      <c r="D1168" s="45"/>
      <c r="E1168" s="45"/>
      <c r="F1168" s="46"/>
      <c r="K1168" s="40" t="s">
        <v>55</v>
      </c>
    </row>
    <row r="1169" spans="1:38" ht="18.399999999999999" customHeight="1">
      <c r="A1169" s="47" t="str">
        <f>CONCATENATE("   프로판가스  0.20 Kg *_x001D_1,802_x001D_ =",TEXT($AB1169,"#,##0.0"))</f>
        <v xml:space="preserve">   프로판가스  0.20 Kg *_x001D_1,802_x001D_ =360.4</v>
      </c>
      <c r="B1169" s="45">
        <f>SUM($C1169,$D1169,$E1169)</f>
        <v>360.4</v>
      </c>
      <c r="C1169" s="45">
        <f>$AB1169</f>
        <v>360.4</v>
      </c>
      <c r="D1169" s="45"/>
      <c r="E1169" s="45"/>
      <c r="F1169" s="46" t="s">
        <v>55</v>
      </c>
      <c r="K1169" s="40" t="s">
        <v>2001</v>
      </c>
      <c r="AA1169" s="33" t="s">
        <v>134</v>
      </c>
      <c r="AB1169" s="56">
        <f>TRUNC(0.2*자재조서!E43,1)</f>
        <v>360.4</v>
      </c>
      <c r="AC1169" s="33" t="s">
        <v>135</v>
      </c>
      <c r="AD1169" s="6">
        <f>$AD1167+$AB1169</f>
        <v>28513.100000000002</v>
      </c>
    </row>
    <row r="1170" spans="1:38" ht="18.399999999999999" customHeight="1">
      <c r="A1170" s="39" t="s">
        <v>55</v>
      </c>
      <c r="B1170" s="45"/>
      <c r="C1170" s="45"/>
      <c r="D1170" s="45"/>
      <c r="E1170" s="45"/>
      <c r="F1170" s="46"/>
      <c r="K1170" s="40" t="s">
        <v>55</v>
      </c>
    </row>
    <row r="1171" spans="1:38" ht="18.399999999999999" customHeight="1">
      <c r="A1171" s="39" t="s">
        <v>211</v>
      </c>
      <c r="B1171" s="50">
        <f>SUM($C1171,$D1171,$E1171)</f>
        <v>28505.800000000003</v>
      </c>
      <c r="C1171" s="50">
        <f>$AB1171</f>
        <v>28505.800000000003</v>
      </c>
      <c r="D1171" s="50">
        <f>$AD1171</f>
        <v>0</v>
      </c>
      <c r="E1171" s="50">
        <f>$AF1171</f>
        <v>0</v>
      </c>
      <c r="F1171" s="51"/>
      <c r="K1171" s="40" t="s">
        <v>212</v>
      </c>
      <c r="AA1171" s="49" t="s">
        <v>199</v>
      </c>
      <c r="AB1171" s="6">
        <f>$AD1169-$AH1145</f>
        <v>28505.800000000003</v>
      </c>
      <c r="AC1171" s="49" t="s">
        <v>200</v>
      </c>
      <c r="AD1171" s="6">
        <f>$AH1147-$AH1147</f>
        <v>0</v>
      </c>
      <c r="AE1171" s="49" t="s">
        <v>201</v>
      </c>
      <c r="AF1171" s="6">
        <f>$AH1149-$AH1149</f>
        <v>0</v>
      </c>
    </row>
    <row r="1172" spans="1:38" ht="18.399999999999999" customHeight="1">
      <c r="A1172" s="39" t="s">
        <v>55</v>
      </c>
      <c r="B1172" s="45"/>
      <c r="C1172" s="45"/>
      <c r="D1172" s="45"/>
      <c r="E1172" s="45"/>
      <c r="F1172" s="46"/>
      <c r="K1172" s="40" t="s">
        <v>55</v>
      </c>
    </row>
    <row r="1173" spans="1:38" ht="18.399999999999999" customHeight="1">
      <c r="A1173" s="39" t="s">
        <v>2002</v>
      </c>
      <c r="B1173" s="45"/>
      <c r="C1173" s="45"/>
      <c r="D1173" s="45"/>
      <c r="E1173" s="45"/>
      <c r="F1173" s="46"/>
      <c r="K1173" s="40" t="s">
        <v>2003</v>
      </c>
    </row>
    <row r="1174" spans="1:38" ht="18.399999999999999" customHeight="1">
      <c r="A1174" s="39" t="s">
        <v>55</v>
      </c>
      <c r="B1174" s="45"/>
      <c r="C1174" s="45"/>
      <c r="D1174" s="45"/>
      <c r="E1174" s="45"/>
      <c r="F1174" s="46"/>
      <c r="K1174" s="40" t="s">
        <v>55</v>
      </c>
    </row>
    <row r="1175" spans="1:38" ht="18.399999999999999" customHeight="1">
      <c r="A1175" s="47" t="str">
        <f>CONCATENATE("   특별인부 :   2 인  * _x001D_226,122_x001D_ / (",TEXT($AB1175,"#,##0.00")," ) = ","LA+ "," : LAA")</f>
        <v xml:space="preserve">   특별인부 :   2 인  * _x001D_226,122_x001D_ / (700.00 ) = LA+  : LAA</v>
      </c>
      <c r="B1175" s="45">
        <f>SUM($C1175,$D1175,$E1175)</f>
        <v>646</v>
      </c>
      <c r="C1175" s="45"/>
      <c r="D1175" s="45">
        <f>$AF1175</f>
        <v>646</v>
      </c>
      <c r="E1175" s="45"/>
      <c r="F1175" s="46" t="s">
        <v>55</v>
      </c>
      <c r="K1175" s="40" t="s">
        <v>2004</v>
      </c>
      <c r="AA1175" s="49" t="s">
        <v>2968</v>
      </c>
      <c r="AB1175" s="56">
        <f>$AD1157</f>
        <v>700</v>
      </c>
      <c r="AC1175" s="49" t="s">
        <v>2969</v>
      </c>
      <c r="AD1175" s="6">
        <f>$AB1175</f>
        <v>700</v>
      </c>
      <c r="AE1175" s="33" t="s">
        <v>171</v>
      </c>
      <c r="AF1175" s="56">
        <f>TRUNC(2*노임!D4/($AD1175),1)</f>
        <v>646</v>
      </c>
      <c r="AG1175" s="33" t="s">
        <v>172</v>
      </c>
      <c r="AH1175" s="6">
        <f>$AH1147+$AF1175</f>
        <v>1586</v>
      </c>
      <c r="AI1175" s="33" t="s">
        <v>323</v>
      </c>
      <c r="AJ1175" s="56">
        <f>$AF1175</f>
        <v>646</v>
      </c>
      <c r="AK1175" s="33" t="s">
        <v>324</v>
      </c>
      <c r="AL1175" s="6">
        <f>$AJ1175</f>
        <v>646</v>
      </c>
    </row>
    <row r="1176" spans="1:38" ht="18.399999999999999" customHeight="1">
      <c r="A1176" s="39" t="s">
        <v>55</v>
      </c>
      <c r="B1176" s="45"/>
      <c r="C1176" s="45"/>
      <c r="D1176" s="45"/>
      <c r="E1176" s="45"/>
      <c r="F1176" s="46"/>
      <c r="K1176" s="40" t="s">
        <v>55</v>
      </c>
    </row>
    <row r="1177" spans="1:38" ht="18.399999999999999" customHeight="1">
      <c r="A1177" s="47" t="str">
        <f>CONCATENATE("   보통인부 :   2 인  * _x001D_172,068_x001D_ / (",TEXT($AB1177,"#,##0.00")," ) = ","LA+ "," : LAB")</f>
        <v xml:space="preserve">   보통인부 :   2 인  * _x001D_172,068_x001D_ / (700.00 ) = LA+  : LAB</v>
      </c>
      <c r="B1177" s="45">
        <f>SUM($C1177,$D1177,$E1177)</f>
        <v>491.6</v>
      </c>
      <c r="C1177" s="45"/>
      <c r="D1177" s="45">
        <f>$AF1177</f>
        <v>491.6</v>
      </c>
      <c r="E1177" s="45"/>
      <c r="F1177" s="46" t="s">
        <v>55</v>
      </c>
      <c r="K1177" s="40" t="s">
        <v>2005</v>
      </c>
      <c r="AA1177" s="49" t="s">
        <v>2970</v>
      </c>
      <c r="AB1177" s="56">
        <f>$AD1157</f>
        <v>700</v>
      </c>
      <c r="AC1177" s="49" t="s">
        <v>2971</v>
      </c>
      <c r="AD1177" s="6">
        <f>$AB1177</f>
        <v>700</v>
      </c>
      <c r="AE1177" s="33" t="s">
        <v>171</v>
      </c>
      <c r="AF1177" s="56">
        <f>TRUNC(2*노임!D3/($AD1177),1)</f>
        <v>491.6</v>
      </c>
      <c r="AG1177" s="33" t="s">
        <v>172</v>
      </c>
      <c r="AH1177" s="6">
        <f>$AH1175+$AF1177</f>
        <v>2077.6</v>
      </c>
      <c r="AI1177" s="33" t="s">
        <v>325</v>
      </c>
      <c r="AJ1177" s="56">
        <f>$AF1177</f>
        <v>491.6</v>
      </c>
      <c r="AK1177" s="33" t="s">
        <v>326</v>
      </c>
      <c r="AL1177" s="6">
        <f>$AJ1177</f>
        <v>491.6</v>
      </c>
    </row>
    <row r="1178" spans="1:38" ht="18.399999999999999" customHeight="1">
      <c r="A1178" s="39" t="s">
        <v>55</v>
      </c>
      <c r="B1178" s="45"/>
      <c r="C1178" s="45"/>
      <c r="D1178" s="45"/>
      <c r="E1178" s="45"/>
      <c r="F1178" s="46"/>
      <c r="K1178" s="40" t="s">
        <v>55</v>
      </c>
    </row>
    <row r="1179" spans="1:38" ht="18.399999999999999" customHeight="1">
      <c r="A1179" s="39" t="s">
        <v>211</v>
      </c>
      <c r="B1179" s="50">
        <f>SUM($C1179,$D1179,$E1179)</f>
        <v>1137.5999999999999</v>
      </c>
      <c r="C1179" s="50">
        <f>$AB1179</f>
        <v>0</v>
      </c>
      <c r="D1179" s="50">
        <f>$AD1179</f>
        <v>1137.5999999999999</v>
      </c>
      <c r="E1179" s="50">
        <f>$AF1179</f>
        <v>0</v>
      </c>
      <c r="F1179" s="51"/>
      <c r="K1179" s="40" t="s">
        <v>212</v>
      </c>
      <c r="AA1179" s="49" t="s">
        <v>199</v>
      </c>
      <c r="AB1179" s="6">
        <f>$AD1169-$AD1169</f>
        <v>0</v>
      </c>
      <c r="AC1179" s="49" t="s">
        <v>200</v>
      </c>
      <c r="AD1179" s="6">
        <f>$AH1177-$AH1147</f>
        <v>1137.5999999999999</v>
      </c>
      <c r="AE1179" s="49" t="s">
        <v>201</v>
      </c>
      <c r="AF1179" s="6">
        <f>$AH1149-$AH1149</f>
        <v>0</v>
      </c>
    </row>
    <row r="1180" spans="1:38" ht="18.399999999999999" customHeight="1">
      <c r="A1180" s="39" t="s">
        <v>55</v>
      </c>
      <c r="B1180" s="45"/>
      <c r="C1180" s="45"/>
      <c r="D1180" s="45"/>
      <c r="E1180" s="45"/>
      <c r="F1180" s="46"/>
      <c r="K1180" s="40" t="s">
        <v>55</v>
      </c>
    </row>
    <row r="1181" spans="1:38" ht="18.399999999999999" customHeight="1">
      <c r="A1181" s="39" t="s">
        <v>2006</v>
      </c>
      <c r="B1181" s="45"/>
      <c r="C1181" s="45"/>
      <c r="D1181" s="45"/>
      <c r="E1181" s="45"/>
      <c r="F1181" s="46"/>
      <c r="K1181" s="40" t="s">
        <v>2007</v>
      </c>
    </row>
    <row r="1182" spans="1:38" ht="18.399999999999999" customHeight="1">
      <c r="A1182" s="39" t="s">
        <v>55</v>
      </c>
      <c r="B1182" s="45"/>
      <c r="C1182" s="45"/>
      <c r="D1182" s="45"/>
      <c r="E1182" s="45"/>
      <c r="F1182" s="46"/>
      <c r="K1182" s="40" t="s">
        <v>55</v>
      </c>
    </row>
    <row r="1183" spans="1:38" ht="18.399999999999999" customHeight="1">
      <c r="A1183" s="47" t="str">
        <f>CONCATENATE("   재 료 비 :  _x001D_11,433_x001D_ / ",TEXT($AB1183,"#,##0.00")," = ",TEXT($AF1183,"#,##0.0"))</f>
        <v xml:space="preserve">   재 료 비 :  _x001D_11,433_x001D_ / 700.00 = 16.3</v>
      </c>
      <c r="B1183" s="45">
        <f>SUM($C1183,$D1183,$E1183)</f>
        <v>16.3</v>
      </c>
      <c r="C1183" s="45">
        <f>$AF1183</f>
        <v>16.3</v>
      </c>
      <c r="D1183" s="45"/>
      <c r="E1183" s="45"/>
      <c r="F1183" s="46" t="s">
        <v>55</v>
      </c>
      <c r="K1183" s="40" t="s">
        <v>2008</v>
      </c>
      <c r="AA1183" s="49" t="s">
        <v>2972</v>
      </c>
      <c r="AB1183" s="56">
        <f>$AD1157</f>
        <v>700</v>
      </c>
      <c r="AC1183" s="49" t="s">
        <v>2973</v>
      </c>
      <c r="AD1183" s="6">
        <f>$AB1183</f>
        <v>700</v>
      </c>
      <c r="AE1183" s="33" t="s">
        <v>134</v>
      </c>
      <c r="AF1183" s="56">
        <f>TRUNC(중기사용료목록!E15/$AD1183,1)</f>
        <v>16.3</v>
      </c>
      <c r="AG1183" s="33" t="s">
        <v>135</v>
      </c>
      <c r="AH1183" s="6">
        <f>$AD1169+$AF1183</f>
        <v>28529.4</v>
      </c>
    </row>
    <row r="1184" spans="1:38" ht="18.399999999999999" customHeight="1">
      <c r="A1184" s="39" t="s">
        <v>55</v>
      </c>
      <c r="B1184" s="45"/>
      <c r="C1184" s="45"/>
      <c r="D1184" s="45"/>
      <c r="E1184" s="45"/>
      <c r="F1184" s="46"/>
      <c r="K1184" s="40" t="s">
        <v>55</v>
      </c>
    </row>
    <row r="1185" spans="1:34" ht="18.399999999999999" customHeight="1">
      <c r="A1185" s="47" t="str">
        <f>CONCATENATE("   노 무 비 :  _x001D_49,778_x001D_ / ",TEXT($AB1185,"#,##0.00")," = ",TEXT($AF1185,"#,##0.0"))</f>
        <v xml:space="preserve">   노 무 비 :  _x001D_49,778_x001D_ / 700.00 = 71.1</v>
      </c>
      <c r="B1185" s="45">
        <f>SUM($C1185,$D1185,$E1185)</f>
        <v>71.099999999999994</v>
      </c>
      <c r="C1185" s="45"/>
      <c r="D1185" s="45">
        <f>$AF1185</f>
        <v>71.099999999999994</v>
      </c>
      <c r="E1185" s="45"/>
      <c r="F1185" s="46" t="s">
        <v>55</v>
      </c>
      <c r="K1185" s="40" t="s">
        <v>2009</v>
      </c>
      <c r="AA1185" s="49" t="s">
        <v>2974</v>
      </c>
      <c r="AB1185" s="56">
        <f>$AD1157</f>
        <v>700</v>
      </c>
      <c r="AC1185" s="49" t="s">
        <v>2975</v>
      </c>
      <c r="AD1185" s="6">
        <f>$AB1185</f>
        <v>700</v>
      </c>
      <c r="AE1185" s="33" t="s">
        <v>171</v>
      </c>
      <c r="AF1185" s="56">
        <f>TRUNC(중기사용료목록!F15/$AD1185,1)</f>
        <v>71.099999999999994</v>
      </c>
      <c r="AG1185" s="33" t="s">
        <v>172</v>
      </c>
      <c r="AH1185" s="6">
        <f>$AH1177+$AF1185</f>
        <v>2148.6999999999998</v>
      </c>
    </row>
    <row r="1186" spans="1:34" ht="18.399999999999999" customHeight="1">
      <c r="A1186" s="39" t="s">
        <v>55</v>
      </c>
      <c r="B1186" s="45"/>
      <c r="C1186" s="45"/>
      <c r="D1186" s="45"/>
      <c r="E1186" s="45"/>
      <c r="F1186" s="46"/>
      <c r="K1186" s="40" t="s">
        <v>55</v>
      </c>
    </row>
    <row r="1187" spans="1:34" ht="18.399999999999999" customHeight="1">
      <c r="A1187" s="47" t="str">
        <f>CONCATENATE("   경    비 :  _x001D_7,613_x001D_ / ",TEXT($AB1187,"#,##0.00")," = ",TEXT($AF1187,"#,##0.0"))</f>
        <v xml:space="preserve">   경    비 :  _x001D_7,613_x001D_ / 700.00 = 10.8</v>
      </c>
      <c r="B1187" s="45">
        <f>SUM($C1187,$D1187,$E1187)</f>
        <v>10.8</v>
      </c>
      <c r="C1187" s="45"/>
      <c r="D1187" s="45"/>
      <c r="E1187" s="45">
        <f>$AF1187</f>
        <v>10.8</v>
      </c>
      <c r="F1187" s="46" t="s">
        <v>55</v>
      </c>
      <c r="K1187" s="40" t="s">
        <v>2010</v>
      </c>
      <c r="AA1187" s="49" t="s">
        <v>2976</v>
      </c>
      <c r="AB1187" s="56">
        <f>$AD1157</f>
        <v>700</v>
      </c>
      <c r="AC1187" s="49" t="s">
        <v>2977</v>
      </c>
      <c r="AD1187" s="6">
        <f>$AB1187</f>
        <v>700</v>
      </c>
      <c r="AE1187" s="33" t="s">
        <v>155</v>
      </c>
      <c r="AF1187" s="56">
        <f>TRUNC(중기사용료목록!G15/$AD1187,1)</f>
        <v>10.8</v>
      </c>
      <c r="AG1187" s="33" t="s">
        <v>156</v>
      </c>
      <c r="AH1187" s="6">
        <f>$AH1149+$AF1187</f>
        <v>18</v>
      </c>
    </row>
    <row r="1188" spans="1:34" ht="18.399999999999999" customHeight="1">
      <c r="A1188" s="39" t="s">
        <v>55</v>
      </c>
      <c r="B1188" s="45"/>
      <c r="C1188" s="45"/>
      <c r="D1188" s="45"/>
      <c r="E1188" s="45"/>
      <c r="F1188" s="46"/>
      <c r="K1188" s="40" t="s">
        <v>55</v>
      </c>
    </row>
    <row r="1189" spans="1:34" ht="18.399999999999999" customHeight="1">
      <c r="A1189" s="39" t="s">
        <v>2011</v>
      </c>
      <c r="B1189" s="50">
        <f>SUM($C1189,$D1189,$E1189)</f>
        <v>98.199999999999179</v>
      </c>
      <c r="C1189" s="50">
        <f>$AB1189</f>
        <v>16.299999999999272</v>
      </c>
      <c r="D1189" s="50">
        <f>$AD1189</f>
        <v>71.099999999999909</v>
      </c>
      <c r="E1189" s="50">
        <f>$AF1189</f>
        <v>10.8</v>
      </c>
      <c r="F1189" s="51"/>
      <c r="K1189" s="40" t="s">
        <v>2012</v>
      </c>
      <c r="AA1189" s="49" t="s">
        <v>199</v>
      </c>
      <c r="AB1189" s="6">
        <f>$AH1183-$AD1169</f>
        <v>16.299999999999272</v>
      </c>
      <c r="AC1189" s="49" t="s">
        <v>200</v>
      </c>
      <c r="AD1189" s="6">
        <f>$AH1185-$AH1177</f>
        <v>71.099999999999909</v>
      </c>
      <c r="AE1189" s="49" t="s">
        <v>201</v>
      </c>
      <c r="AF1189" s="6">
        <f>$AH1187-$AH1149</f>
        <v>10.8</v>
      </c>
    </row>
    <row r="1190" spans="1:34" ht="18.399999999999999" customHeight="1">
      <c r="A1190" s="39" t="s">
        <v>55</v>
      </c>
      <c r="B1190" s="45"/>
      <c r="C1190" s="45"/>
      <c r="D1190" s="45"/>
      <c r="E1190" s="45"/>
      <c r="F1190" s="46"/>
      <c r="K1190" s="40" t="s">
        <v>55</v>
      </c>
    </row>
    <row r="1191" spans="1:34" ht="18.399999999999999" customHeight="1">
      <c r="A1191" s="39" t="s">
        <v>2013</v>
      </c>
      <c r="B1191" s="45"/>
      <c r="C1191" s="45"/>
      <c r="D1191" s="45"/>
      <c r="E1191" s="45"/>
      <c r="F1191" s="46"/>
      <c r="K1191" s="40" t="s">
        <v>2014</v>
      </c>
    </row>
    <row r="1192" spans="1:34" ht="18.399999999999999" customHeight="1">
      <c r="A1192" s="39" t="s">
        <v>55</v>
      </c>
      <c r="B1192" s="45"/>
      <c r="C1192" s="45"/>
      <c r="D1192" s="45"/>
      <c r="E1192" s="45"/>
      <c r="F1192" s="46"/>
      <c r="K1192" s="40" t="s">
        <v>55</v>
      </c>
    </row>
    <row r="1193" spans="1:34" ht="18.399999999999999" customHeight="1">
      <c r="A1193" s="47" t="str">
        <f>CONCATENATE("   재 료 비 :  _x001D_6,631_x001D_ / ",TEXT($AB1193,"#,##0.00")," = ",TEXT($AF1193,"#,##0.0"))</f>
        <v xml:space="preserve">   재 료 비 :  _x001D_6,631_x001D_ / 700.00 = 9.4</v>
      </c>
      <c r="B1193" s="45">
        <f>SUM($C1193,$D1193,$E1193)</f>
        <v>9.4</v>
      </c>
      <c r="C1193" s="45">
        <f>$AF1193</f>
        <v>9.4</v>
      </c>
      <c r="D1193" s="45"/>
      <c r="E1193" s="45"/>
      <c r="F1193" s="46" t="s">
        <v>55</v>
      </c>
      <c r="K1193" s="40" t="s">
        <v>1987</v>
      </c>
      <c r="AA1193" s="49" t="s">
        <v>2978</v>
      </c>
      <c r="AB1193" s="56">
        <f>$AD1157</f>
        <v>700</v>
      </c>
      <c r="AC1193" s="49" t="s">
        <v>2979</v>
      </c>
      <c r="AD1193" s="6">
        <f>$AB1193</f>
        <v>700</v>
      </c>
      <c r="AE1193" s="33" t="s">
        <v>134</v>
      </c>
      <c r="AF1193" s="56">
        <f>TRUNC(중기사용료목록!E14/$AD1193,1)</f>
        <v>9.4</v>
      </c>
      <c r="AG1193" s="33" t="s">
        <v>135</v>
      </c>
      <c r="AH1193" s="6">
        <f>$AH1183+$AF1193</f>
        <v>28538.800000000003</v>
      </c>
    </row>
    <row r="1194" spans="1:34" ht="18.399999999999999" customHeight="1">
      <c r="A1194" s="39" t="s">
        <v>55</v>
      </c>
      <c r="B1194" s="45"/>
      <c r="C1194" s="45"/>
      <c r="D1194" s="45"/>
      <c r="E1194" s="45"/>
      <c r="F1194" s="46"/>
      <c r="K1194" s="40" t="s">
        <v>55</v>
      </c>
    </row>
    <row r="1195" spans="1:34" ht="18.399999999999999" customHeight="1">
      <c r="A1195" s="47" t="str">
        <f>CONCATENATE("   노 무 비 :  _x001D_49,778_x001D_ / ",TEXT($AB1195,"#,##0.00")," = ",TEXT($AF1195,"#,##0.0"))</f>
        <v xml:space="preserve">   노 무 비 :  _x001D_49,778_x001D_ / 700.00 = 71.1</v>
      </c>
      <c r="B1195" s="45">
        <f>SUM($C1195,$D1195,$E1195)</f>
        <v>71.099999999999994</v>
      </c>
      <c r="C1195" s="45"/>
      <c r="D1195" s="45">
        <f>$AF1195</f>
        <v>71.099999999999994</v>
      </c>
      <c r="E1195" s="45"/>
      <c r="F1195" s="46" t="s">
        <v>55</v>
      </c>
      <c r="K1195" s="40" t="s">
        <v>1988</v>
      </c>
      <c r="AA1195" s="49" t="s">
        <v>2980</v>
      </c>
      <c r="AB1195" s="56">
        <f>$AD1157</f>
        <v>700</v>
      </c>
      <c r="AC1195" s="49" t="s">
        <v>2981</v>
      </c>
      <c r="AD1195" s="6">
        <f>$AB1195</f>
        <v>700</v>
      </c>
      <c r="AE1195" s="33" t="s">
        <v>171</v>
      </c>
      <c r="AF1195" s="56">
        <f>TRUNC(중기사용료목록!F14/$AD1195,1)</f>
        <v>71.099999999999994</v>
      </c>
      <c r="AG1195" s="33" t="s">
        <v>172</v>
      </c>
      <c r="AH1195" s="6">
        <f>$AH1185+$AF1195</f>
        <v>2219.7999999999997</v>
      </c>
    </row>
    <row r="1196" spans="1:34" ht="18.399999999999999" customHeight="1">
      <c r="A1196" s="39" t="s">
        <v>55</v>
      </c>
      <c r="B1196" s="45"/>
      <c r="C1196" s="45"/>
      <c r="D1196" s="45"/>
      <c r="E1196" s="45"/>
      <c r="F1196" s="46"/>
      <c r="K1196" s="40" t="s">
        <v>55</v>
      </c>
    </row>
    <row r="1197" spans="1:34" ht="18.399999999999999" customHeight="1">
      <c r="A1197" s="47" t="str">
        <f>CONCATENATE("   경    비 :  _x001D_6,522_x001D_ / ",TEXT($AB1197,"#,##0.00")," = ",TEXT($AF1197,"#,##0.0"))</f>
        <v xml:space="preserve">   경    비 :  _x001D_6,522_x001D_ / 700.00 = 9.3</v>
      </c>
      <c r="B1197" s="45">
        <f>SUM($C1197,$D1197,$E1197)</f>
        <v>9.3000000000000007</v>
      </c>
      <c r="C1197" s="45"/>
      <c r="D1197" s="45"/>
      <c r="E1197" s="45">
        <f>$AF1197</f>
        <v>9.3000000000000007</v>
      </c>
      <c r="F1197" s="46" t="s">
        <v>55</v>
      </c>
      <c r="K1197" s="40" t="s">
        <v>1989</v>
      </c>
      <c r="AA1197" s="49" t="s">
        <v>2982</v>
      </c>
      <c r="AB1197" s="56">
        <f>$AD1157</f>
        <v>700</v>
      </c>
      <c r="AC1197" s="49" t="s">
        <v>2983</v>
      </c>
      <c r="AD1197" s="6">
        <f>$AB1197</f>
        <v>700</v>
      </c>
      <c r="AE1197" s="33" t="s">
        <v>155</v>
      </c>
      <c r="AF1197" s="56">
        <f>TRUNC(중기사용료목록!G14/$AD1197,1)</f>
        <v>9.3000000000000007</v>
      </c>
      <c r="AG1197" s="33" t="s">
        <v>156</v>
      </c>
      <c r="AH1197" s="6">
        <f>$AH1187+$AF1197</f>
        <v>27.3</v>
      </c>
    </row>
    <row r="1198" spans="1:34" ht="18.399999999999999" customHeight="1">
      <c r="A1198" s="39" t="s">
        <v>55</v>
      </c>
      <c r="B1198" s="45"/>
      <c r="C1198" s="45"/>
      <c r="D1198" s="45"/>
      <c r="E1198" s="45"/>
      <c r="F1198" s="46"/>
      <c r="K1198" s="40" t="s">
        <v>55</v>
      </c>
    </row>
    <row r="1199" spans="1:34" ht="18.399999999999999" customHeight="1">
      <c r="A1199" s="39" t="s">
        <v>211</v>
      </c>
      <c r="B1199" s="50">
        <f>SUM($C1199,$D1199,$E1199)</f>
        <v>89.800000000001361</v>
      </c>
      <c r="C1199" s="50">
        <f>$AB1199</f>
        <v>9.4000000000014552</v>
      </c>
      <c r="D1199" s="50">
        <f>$AD1199</f>
        <v>71.099999999999909</v>
      </c>
      <c r="E1199" s="50">
        <f>$AF1199</f>
        <v>9.3000000000000007</v>
      </c>
      <c r="F1199" s="51"/>
      <c r="K1199" s="40" t="s">
        <v>212</v>
      </c>
      <c r="AA1199" s="49" t="s">
        <v>199</v>
      </c>
      <c r="AB1199" s="6">
        <f>$AH1193-$AH1183</f>
        <v>9.4000000000014552</v>
      </c>
      <c r="AC1199" s="49" t="s">
        <v>200</v>
      </c>
      <c r="AD1199" s="6">
        <f>$AH1195-$AH1185</f>
        <v>71.099999999999909</v>
      </c>
      <c r="AE1199" s="49" t="s">
        <v>201</v>
      </c>
      <c r="AF1199" s="6">
        <f>$AH1197-$AH1187</f>
        <v>9.3000000000000007</v>
      </c>
    </row>
    <row r="1200" spans="1:34" ht="18.399999999999999" customHeight="1">
      <c r="A1200" s="39" t="s">
        <v>55</v>
      </c>
      <c r="B1200" s="45"/>
      <c r="C1200" s="45"/>
      <c r="D1200" s="45"/>
      <c r="E1200" s="45"/>
      <c r="F1200" s="46"/>
      <c r="K1200" s="40" t="s">
        <v>55</v>
      </c>
    </row>
    <row r="1201" spans="1:32" ht="18.399999999999999" customHeight="1">
      <c r="A1201" s="39" t="s">
        <v>2015</v>
      </c>
      <c r="B1201" s="45"/>
      <c r="C1201" s="45"/>
      <c r="D1201" s="45"/>
      <c r="E1201" s="45"/>
      <c r="F1201" s="46"/>
      <c r="K1201" s="40" t="s">
        <v>2016</v>
      </c>
    </row>
    <row r="1202" spans="1:32" ht="18.399999999999999" customHeight="1">
      <c r="A1202" s="39" t="s">
        <v>55</v>
      </c>
      <c r="B1202" s="45"/>
      <c r="C1202" s="45"/>
      <c r="D1202" s="45"/>
      <c r="E1202" s="45"/>
      <c r="F1202" s="46"/>
      <c r="K1202" s="40" t="s">
        <v>55</v>
      </c>
    </row>
    <row r="1203" spans="1:32" ht="18.399999999999999" customHeight="1">
      <c r="A1203" s="47" t="str">
        <f>CONCATENATE("   공구손료 :  ( LAA+ LAB ) * 0.10 = ",TEXT($AB1203,"#,##0.0"))</f>
        <v xml:space="preserve">   공구손료 :  ( LAA+ LAB ) * 0.10 = 113.7</v>
      </c>
      <c r="B1203" s="45">
        <f>SUM($C1203,$D1203,$E1203)</f>
        <v>113.7</v>
      </c>
      <c r="C1203" s="45"/>
      <c r="D1203" s="45"/>
      <c r="E1203" s="45">
        <f>$AB1203</f>
        <v>113.7</v>
      </c>
      <c r="F1203" s="46"/>
      <c r="K1203" s="40" t="s">
        <v>2017</v>
      </c>
      <c r="AA1203" s="33" t="s">
        <v>155</v>
      </c>
      <c r="AB1203" s="56">
        <f>TRUNC(($AL1175+$AL1177)*0.1,1)</f>
        <v>113.7</v>
      </c>
      <c r="AC1203" s="33" t="s">
        <v>156</v>
      </c>
      <c r="AD1203" s="6">
        <f>$AH1197+$AB1203</f>
        <v>141</v>
      </c>
    </row>
    <row r="1204" spans="1:32" ht="18.399999999999999" customHeight="1">
      <c r="A1204" s="39" t="s">
        <v>55</v>
      </c>
      <c r="B1204" s="45"/>
      <c r="C1204" s="45"/>
      <c r="D1204" s="45"/>
      <c r="E1204" s="45"/>
      <c r="F1204" s="46"/>
      <c r="K1204" s="40" t="s">
        <v>55</v>
      </c>
    </row>
    <row r="1205" spans="1:32" ht="18.399999999999999" customHeight="1">
      <c r="A1205" s="47" t="str">
        <f>CONCATENATE("   잡재료비 :  ( LAA+ LAB ) * 0.01 = ",TEXT($AB1205,"#,##0.0"))</f>
        <v xml:space="preserve">   잡재료비 :  ( LAA+ LAB ) * 0.01 = 11.3</v>
      </c>
      <c r="B1205" s="45">
        <f>SUM($C1205,$D1205,$E1205)</f>
        <v>11.3</v>
      </c>
      <c r="C1205" s="45">
        <f>$AB1205</f>
        <v>11.3</v>
      </c>
      <c r="D1205" s="45"/>
      <c r="E1205" s="45"/>
      <c r="F1205" s="46"/>
      <c r="K1205" s="40" t="s">
        <v>2018</v>
      </c>
      <c r="AA1205" s="33" t="s">
        <v>134</v>
      </c>
      <c r="AB1205" s="56">
        <f>TRUNC(($AL1175+$AL1177)*0.01,1)</f>
        <v>11.3</v>
      </c>
      <c r="AC1205" s="33" t="s">
        <v>135</v>
      </c>
      <c r="AD1205" s="6">
        <f>$AH1193+$AB1205</f>
        <v>28550.100000000002</v>
      </c>
    </row>
    <row r="1206" spans="1:32" ht="18.399999999999999" customHeight="1">
      <c r="A1206" s="39" t="s">
        <v>55</v>
      </c>
      <c r="B1206" s="45"/>
      <c r="C1206" s="45"/>
      <c r="D1206" s="45"/>
      <c r="E1206" s="45"/>
      <c r="F1206" s="46"/>
      <c r="K1206" s="40" t="s">
        <v>55</v>
      </c>
    </row>
    <row r="1207" spans="1:32" ht="18.399999999999999" customHeight="1">
      <c r="A1207" s="39" t="s">
        <v>211</v>
      </c>
      <c r="B1207" s="50">
        <f>SUM($C1207,$D1207,$E1207)</f>
        <v>124.99999999999928</v>
      </c>
      <c r="C1207" s="50">
        <f>$AB1207</f>
        <v>11.299999999999272</v>
      </c>
      <c r="D1207" s="50">
        <f>$AD1207</f>
        <v>0</v>
      </c>
      <c r="E1207" s="50">
        <f>$AF1207</f>
        <v>113.7</v>
      </c>
      <c r="F1207" s="51"/>
      <c r="K1207" s="40" t="s">
        <v>212</v>
      </c>
      <c r="AA1207" s="49" t="s">
        <v>199</v>
      </c>
      <c r="AB1207" s="6">
        <f>$AD1205-$AH1193</f>
        <v>11.299999999999272</v>
      </c>
      <c r="AC1207" s="49" t="s">
        <v>200</v>
      </c>
      <c r="AD1207" s="6">
        <f>$AH1195-$AH1195</f>
        <v>0</v>
      </c>
      <c r="AE1207" s="49" t="s">
        <v>201</v>
      </c>
      <c r="AF1207" s="6">
        <f>$AD1203-$AH1197</f>
        <v>113.7</v>
      </c>
    </row>
    <row r="1208" spans="1:32" ht="18.399999999999999" customHeight="1">
      <c r="A1208" s="39" t="s">
        <v>55</v>
      </c>
      <c r="B1208" s="45"/>
      <c r="C1208" s="45"/>
      <c r="D1208" s="45"/>
      <c r="E1208" s="45"/>
      <c r="F1208" s="46"/>
      <c r="K1208" s="40" t="s">
        <v>55</v>
      </c>
    </row>
    <row r="1209" spans="1:32" ht="18.399999999999999" customHeight="1">
      <c r="A1209" s="39" t="s">
        <v>55</v>
      </c>
      <c r="B1209" s="45"/>
      <c r="C1209" s="45"/>
      <c r="D1209" s="45"/>
      <c r="E1209" s="45"/>
      <c r="F1209" s="46"/>
      <c r="K1209" s="40" t="s">
        <v>55</v>
      </c>
    </row>
    <row r="1210" spans="1:32" ht="18.399999999999999" customHeight="1">
      <c r="A1210" s="39" t="s">
        <v>214</v>
      </c>
      <c r="B1210" s="54">
        <f>SUM($C1210,$D1210,$E1210)</f>
        <v>30910.9</v>
      </c>
      <c r="C1210" s="54">
        <f>$AB1210</f>
        <v>28550.100000000002</v>
      </c>
      <c r="D1210" s="54">
        <f>$AD1210</f>
        <v>2219.7999999999997</v>
      </c>
      <c r="E1210" s="54">
        <f>$AF1210</f>
        <v>141</v>
      </c>
      <c r="F1210" s="55"/>
      <c r="K1210" s="40" t="s">
        <v>215</v>
      </c>
      <c r="AA1210" s="49" t="s">
        <v>216</v>
      </c>
      <c r="AB1210" s="6">
        <f>$AD1205</f>
        <v>28550.100000000002</v>
      </c>
      <c r="AC1210" s="49" t="s">
        <v>217</v>
      </c>
      <c r="AD1210" s="6">
        <f>$AH1195</f>
        <v>2219.7999999999997</v>
      </c>
      <c r="AE1210" s="49" t="s">
        <v>218</v>
      </c>
      <c r="AF1210" s="6">
        <f>$AD1203</f>
        <v>141</v>
      </c>
    </row>
    <row r="1211" spans="1:32" ht="18.399999999999999" customHeight="1">
      <c r="A1211" s="39"/>
      <c r="B1211" s="40"/>
      <c r="C1211" s="40"/>
      <c r="D1211" s="40"/>
      <c r="E1211" s="40"/>
      <c r="F1211" s="41"/>
    </row>
    <row r="1212" spans="1:32" ht="18.399999999999999" customHeight="1" thickBot="1">
      <c r="A1212" s="52" t="s">
        <v>202</v>
      </c>
      <c r="B1212" s="43">
        <f>SUM($C1212,$D1212,$E1212)</f>
        <v>30910</v>
      </c>
      <c r="C1212" s="43">
        <f>TRUNC(SUM($AD1205),0)</f>
        <v>28550</v>
      </c>
      <c r="D1212" s="43">
        <f>TRUNC(SUM($AH1195),0)</f>
        <v>2219</v>
      </c>
      <c r="E1212" s="43">
        <f>TRUNC(SUM($AD1203),0)</f>
        <v>141</v>
      </c>
      <c r="F1212" s="53"/>
    </row>
    <row r="1213" spans="1:32" ht="18.399999999999999" customHeight="1">
      <c r="A1213" s="39"/>
      <c r="B1213" s="40"/>
      <c r="C1213" s="40"/>
      <c r="D1213" s="40"/>
      <c r="E1213" s="40"/>
      <c r="F1213" s="41"/>
    </row>
    <row r="1214" spans="1:32" ht="18.399999999999999" customHeight="1" thickBot="1">
      <c r="A1214" s="39" t="s">
        <v>2019</v>
      </c>
      <c r="B1214" s="42">
        <f>$B1302</f>
        <v>26390</v>
      </c>
      <c r="C1214" s="42">
        <f>$C1302</f>
        <v>22991</v>
      </c>
      <c r="D1214" s="42">
        <f>$D1302</f>
        <v>3201</v>
      </c>
      <c r="E1214" s="42">
        <f>$E1302</f>
        <v>198</v>
      </c>
      <c r="F1214" s="41" t="s">
        <v>1761</v>
      </c>
      <c r="G1214" s="185" t="s">
        <v>55</v>
      </c>
      <c r="H1214" s="185" t="s">
        <v>1632</v>
      </c>
      <c r="K1214" s="185">
        <v>1</v>
      </c>
      <c r="Y1214" s="6" t="b">
        <f>EXACT($Z1214,$B1302)</f>
        <v>0</v>
      </c>
      <c r="Z1214" s="43">
        <v>26558</v>
      </c>
    </row>
    <row r="1215" spans="1:32" ht="18.399999999999999" customHeight="1">
      <c r="A1215" s="44"/>
      <c r="B1215" s="40"/>
      <c r="C1215" s="40"/>
      <c r="D1215" s="40"/>
      <c r="E1215" s="40"/>
      <c r="F1215" s="41"/>
    </row>
    <row r="1216" spans="1:32" ht="18.399999999999999" customHeight="1">
      <c r="A1216" s="39" t="s">
        <v>55</v>
      </c>
      <c r="B1216" s="40"/>
      <c r="C1216" s="40"/>
      <c r="D1216" s="40"/>
      <c r="E1216" s="40"/>
      <c r="F1216" s="41"/>
      <c r="G1216" s="185" t="s">
        <v>55</v>
      </c>
      <c r="I1216" s="185" t="s">
        <v>71</v>
      </c>
      <c r="J1216" s="185" t="s">
        <v>55</v>
      </c>
      <c r="K1216" s="185" t="s">
        <v>87</v>
      </c>
    </row>
    <row r="1217" spans="1:34" ht="18.399999999999999" customHeight="1">
      <c r="A1217" s="39" t="s">
        <v>1977</v>
      </c>
      <c r="B1217" s="45"/>
      <c r="C1217" s="45"/>
      <c r="D1217" s="45"/>
      <c r="E1217" s="45"/>
      <c r="F1217" s="46"/>
      <c r="K1217" s="40" t="s">
        <v>1978</v>
      </c>
    </row>
    <row r="1218" spans="1:34" ht="18.399999999999999" customHeight="1">
      <c r="A1218" s="39" t="s">
        <v>55</v>
      </c>
      <c r="B1218" s="45"/>
      <c r="C1218" s="45"/>
      <c r="D1218" s="45"/>
      <c r="E1218" s="45"/>
      <c r="F1218" s="46"/>
      <c r="K1218" s="40" t="s">
        <v>55</v>
      </c>
    </row>
    <row r="1219" spans="1:34" ht="18.399999999999999" customHeight="1">
      <c r="A1219" s="39" t="s">
        <v>1979</v>
      </c>
      <c r="B1219" s="45"/>
      <c r="C1219" s="45"/>
      <c r="D1219" s="45"/>
      <c r="E1219" s="45"/>
      <c r="F1219" s="46"/>
      <c r="K1219" s="40" t="s">
        <v>1980</v>
      </c>
    </row>
    <row r="1220" spans="1:34" ht="18.399999999999999" customHeight="1">
      <c r="A1220" s="39" t="s">
        <v>55</v>
      </c>
      <c r="B1220" s="45"/>
      <c r="C1220" s="45"/>
      <c r="D1220" s="45"/>
      <c r="E1220" s="45"/>
      <c r="F1220" s="46"/>
      <c r="K1220" s="40" t="s">
        <v>55</v>
      </c>
    </row>
    <row r="1221" spans="1:34" ht="18.399999999999999" customHeight="1">
      <c r="A1221" s="39" t="s">
        <v>1981</v>
      </c>
      <c r="B1221" s="45"/>
      <c r="C1221" s="45"/>
      <c r="D1221" s="45"/>
      <c r="E1221" s="45"/>
      <c r="F1221" s="46"/>
      <c r="K1221" s="40" t="s">
        <v>1982</v>
      </c>
    </row>
    <row r="1222" spans="1:34" ht="18.399999999999999" customHeight="1">
      <c r="A1222" s="39" t="s">
        <v>55</v>
      </c>
      <c r="B1222" s="45"/>
      <c r="C1222" s="45"/>
      <c r="D1222" s="45"/>
      <c r="E1222" s="45"/>
      <c r="F1222" s="46"/>
      <c r="K1222" s="40" t="s">
        <v>55</v>
      </c>
    </row>
    <row r="1223" spans="1:34" ht="18.399999999999999" customHeight="1">
      <c r="A1223" s="47" t="str">
        <f>CONCATENATE("    * 일당작업량:  Q=",TEXT($AB1223,"#,##0.00")," M2(공용구간)")</f>
        <v xml:space="preserve">    * 일당작업량:  Q=600.00 M2(공용구간)</v>
      </c>
      <c r="B1223" s="45"/>
      <c r="C1223" s="45"/>
      <c r="D1223" s="45"/>
      <c r="E1223" s="45"/>
      <c r="F1223" s="46"/>
      <c r="K1223" s="48" t="str">
        <f>SUBSTITUTE(SUBSTITUTE("   _x001D_* 일당작업량:_x001D_ Q=600_x001D_M2(공용구간)_x001D_","600",TEXT($AB1223,"#,##0"),1),"_x001D_","'")</f>
        <v xml:space="preserve">   '* 일당작업량:' Q=600'M2(공용구간)'</v>
      </c>
      <c r="AA1223" s="49" t="s">
        <v>187</v>
      </c>
      <c r="AB1223" s="57">
        <v>600</v>
      </c>
      <c r="AC1223" s="49" t="s">
        <v>187</v>
      </c>
      <c r="AD1223" s="6">
        <f>$AB1223</f>
        <v>600</v>
      </c>
    </row>
    <row r="1224" spans="1:34" ht="18.399999999999999" customHeight="1">
      <c r="A1224" s="39" t="s">
        <v>55</v>
      </c>
      <c r="B1224" s="45"/>
      <c r="C1224" s="45"/>
      <c r="D1224" s="45"/>
      <c r="E1224" s="45"/>
      <c r="F1224" s="46"/>
      <c r="K1224" s="40" t="s">
        <v>55</v>
      </c>
    </row>
    <row r="1225" spans="1:34" ht="18.399999999999999" customHeight="1">
      <c r="A1225" s="47" t="str">
        <f>CONCATENATE("   특별인부  2.0 인 *_x001D_226,122_x001D_ / ",TEXT($AB1225,"#,##0.00")," =",TEXT($AF1225,"#,##0.0"))</f>
        <v xml:space="preserve">   특별인부  2.0 인 *_x001D_226,122_x001D_ / 600.00 =753.7</v>
      </c>
      <c r="B1225" s="45">
        <f>SUM($C1225,$D1225,$E1225)</f>
        <v>753.7</v>
      </c>
      <c r="C1225" s="45"/>
      <c r="D1225" s="45">
        <f>$AF1225</f>
        <v>753.7</v>
      </c>
      <c r="E1225" s="45"/>
      <c r="F1225" s="46" t="s">
        <v>55</v>
      </c>
      <c r="K1225" s="40" t="s">
        <v>1983</v>
      </c>
      <c r="AA1225" s="49" t="s">
        <v>2984</v>
      </c>
      <c r="AB1225" s="56">
        <f>$AD1223</f>
        <v>600</v>
      </c>
      <c r="AC1225" s="49" t="s">
        <v>2985</v>
      </c>
      <c r="AD1225" s="6">
        <f>$AB1225</f>
        <v>600</v>
      </c>
      <c r="AE1225" s="33" t="s">
        <v>171</v>
      </c>
      <c r="AF1225" s="56">
        <f>TRUNC(2*노임!D4/$AD1225,1)</f>
        <v>753.7</v>
      </c>
      <c r="AG1225" s="33" t="s">
        <v>172</v>
      </c>
      <c r="AH1225" s="6">
        <f>$AF1225</f>
        <v>753.7</v>
      </c>
    </row>
    <row r="1226" spans="1:34" ht="18.399999999999999" customHeight="1">
      <c r="A1226" s="39" t="s">
        <v>55</v>
      </c>
      <c r="B1226" s="45"/>
      <c r="C1226" s="45"/>
      <c r="D1226" s="45"/>
      <c r="E1226" s="45"/>
      <c r="F1226" s="46"/>
      <c r="K1226" s="40" t="s">
        <v>55</v>
      </c>
    </row>
    <row r="1227" spans="1:34" ht="18.399999999999999" customHeight="1">
      <c r="A1227" s="47" t="str">
        <f>CONCATENATE("   보통인부  2.0 인 *_x001D_172,068_x001D_ / ",TEXT($AB1227,"#,##0.00")," =",TEXT($AF1227,"#,##0.0"))</f>
        <v xml:space="preserve">   보통인부  2.0 인 *_x001D_172,068_x001D_ / 600.00 =573.5</v>
      </c>
      <c r="B1227" s="45">
        <f>SUM($C1227,$D1227,$E1227)</f>
        <v>573.5</v>
      </c>
      <c r="C1227" s="45"/>
      <c r="D1227" s="45">
        <f>$AF1227</f>
        <v>573.5</v>
      </c>
      <c r="E1227" s="45"/>
      <c r="F1227" s="46" t="s">
        <v>55</v>
      </c>
      <c r="K1227" s="40" t="s">
        <v>1984</v>
      </c>
      <c r="AA1227" s="49" t="s">
        <v>2986</v>
      </c>
      <c r="AB1227" s="56">
        <f>$AD1223</f>
        <v>600</v>
      </c>
      <c r="AC1227" s="49" t="s">
        <v>2987</v>
      </c>
      <c r="AD1227" s="6">
        <f>$AB1227</f>
        <v>600</v>
      </c>
      <c r="AE1227" s="33" t="s">
        <v>171</v>
      </c>
      <c r="AF1227" s="56">
        <f>TRUNC(2*노임!D3/$AD1227,1)</f>
        <v>573.5</v>
      </c>
      <c r="AG1227" s="33" t="s">
        <v>172</v>
      </c>
      <c r="AH1227" s="6">
        <f>$AH1225+$AF1227</f>
        <v>1327.2</v>
      </c>
    </row>
    <row r="1228" spans="1:34" ht="18.399999999999999" customHeight="1">
      <c r="A1228" s="39" t="s">
        <v>55</v>
      </c>
      <c r="B1228" s="45"/>
      <c r="C1228" s="45"/>
      <c r="D1228" s="45"/>
      <c r="E1228" s="45"/>
      <c r="F1228" s="46"/>
      <c r="K1228" s="40" t="s">
        <v>55</v>
      </c>
    </row>
    <row r="1229" spans="1:34" ht="18.399999999999999" customHeight="1">
      <c r="A1229" s="39" t="s">
        <v>211</v>
      </c>
      <c r="B1229" s="50">
        <f>SUM($C1229,$D1229,$E1229)</f>
        <v>1327.2</v>
      </c>
      <c r="C1229" s="50">
        <f>$AB1229</f>
        <v>0</v>
      </c>
      <c r="D1229" s="50">
        <f>$AD1229</f>
        <v>1327.2</v>
      </c>
      <c r="E1229" s="50">
        <f>$AF1229</f>
        <v>0</v>
      </c>
      <c r="F1229" s="51"/>
      <c r="K1229" s="40" t="s">
        <v>212</v>
      </c>
      <c r="AC1229" s="49" t="s">
        <v>200</v>
      </c>
      <c r="AD1229" s="6">
        <f>$AH1227</f>
        <v>1327.2</v>
      </c>
    </row>
    <row r="1230" spans="1:34" ht="18.399999999999999" customHeight="1">
      <c r="A1230" s="39" t="s">
        <v>55</v>
      </c>
      <c r="B1230" s="45"/>
      <c r="C1230" s="45"/>
      <c r="D1230" s="45"/>
      <c r="E1230" s="45"/>
      <c r="F1230" s="46"/>
      <c r="K1230" s="40" t="s">
        <v>55</v>
      </c>
    </row>
    <row r="1231" spans="1:34" ht="18.399999999999999" customHeight="1">
      <c r="A1231" s="39" t="s">
        <v>55</v>
      </c>
      <c r="B1231" s="45"/>
      <c r="C1231" s="45"/>
      <c r="D1231" s="45"/>
      <c r="E1231" s="45"/>
      <c r="F1231" s="46"/>
      <c r="K1231" s="40" t="s">
        <v>55</v>
      </c>
    </row>
    <row r="1232" spans="1:34" ht="18.399999999999999" customHeight="1">
      <c r="A1232" s="39" t="s">
        <v>1985</v>
      </c>
      <c r="B1232" s="45"/>
      <c r="C1232" s="45"/>
      <c r="D1232" s="45"/>
      <c r="E1232" s="45"/>
      <c r="F1232" s="46"/>
      <c r="K1232" s="40" t="s">
        <v>1986</v>
      </c>
    </row>
    <row r="1233" spans="1:34" ht="18.399999999999999" customHeight="1">
      <c r="A1233" s="39" t="s">
        <v>55</v>
      </c>
      <c r="B1233" s="45"/>
      <c r="C1233" s="45"/>
      <c r="D1233" s="45"/>
      <c r="E1233" s="45"/>
      <c r="F1233" s="46"/>
      <c r="K1233" s="40" t="s">
        <v>55</v>
      </c>
    </row>
    <row r="1234" spans="1:34" ht="18.399999999999999" customHeight="1">
      <c r="A1234" s="47" t="str">
        <f>CONCATENATE("   재 료 비 :  _x001D_6,631_x001D_ / ",TEXT($AB1234,"#,##0.00")," = ",TEXT($AF1234,"#,##0.0"))</f>
        <v xml:space="preserve">   재 료 비 :  _x001D_6,631_x001D_ / 600.00 = 11.0</v>
      </c>
      <c r="B1234" s="45">
        <f>SUM($C1234,$D1234,$E1234)</f>
        <v>11</v>
      </c>
      <c r="C1234" s="45">
        <f>$AF1234</f>
        <v>11</v>
      </c>
      <c r="D1234" s="45"/>
      <c r="E1234" s="45"/>
      <c r="F1234" s="46" t="s">
        <v>55</v>
      </c>
      <c r="K1234" s="40" t="s">
        <v>1987</v>
      </c>
      <c r="AA1234" s="49" t="s">
        <v>2988</v>
      </c>
      <c r="AB1234" s="56">
        <f>$AD1223</f>
        <v>600</v>
      </c>
      <c r="AC1234" s="49" t="s">
        <v>2989</v>
      </c>
      <c r="AD1234" s="6">
        <f>$AB1234</f>
        <v>600</v>
      </c>
      <c r="AE1234" s="33" t="s">
        <v>134</v>
      </c>
      <c r="AF1234" s="56">
        <f>TRUNC(중기사용료목록!E14/$AD1234,1)</f>
        <v>11</v>
      </c>
      <c r="AG1234" s="33" t="s">
        <v>135</v>
      </c>
      <c r="AH1234" s="6">
        <f>$AF1234</f>
        <v>11</v>
      </c>
    </row>
    <row r="1235" spans="1:34" ht="18.399999999999999" customHeight="1">
      <c r="A1235" s="39" t="s">
        <v>55</v>
      </c>
      <c r="B1235" s="45"/>
      <c r="C1235" s="45"/>
      <c r="D1235" s="45"/>
      <c r="E1235" s="45"/>
      <c r="F1235" s="46"/>
      <c r="K1235" s="40" t="s">
        <v>55</v>
      </c>
    </row>
    <row r="1236" spans="1:34" ht="18.399999999999999" customHeight="1">
      <c r="A1236" s="47" t="str">
        <f>CONCATENATE("   노 무 비 :  _x001D_49,778_x001D_ / ",TEXT($AB1236,"#,##0.00")," = ",TEXT($AF1236,"#,##0.0"))</f>
        <v xml:space="preserve">   노 무 비 :  _x001D_49,778_x001D_ / 600.00 = 82.9</v>
      </c>
      <c r="B1236" s="45">
        <f>SUM($C1236,$D1236,$E1236)</f>
        <v>82.9</v>
      </c>
      <c r="C1236" s="45"/>
      <c r="D1236" s="45">
        <f>$AF1236</f>
        <v>82.9</v>
      </c>
      <c r="E1236" s="45"/>
      <c r="F1236" s="46" t="s">
        <v>55</v>
      </c>
      <c r="K1236" s="40" t="s">
        <v>1988</v>
      </c>
      <c r="AA1236" s="49" t="s">
        <v>2990</v>
      </c>
      <c r="AB1236" s="56">
        <f>$AD1223</f>
        <v>600</v>
      </c>
      <c r="AC1236" s="49" t="s">
        <v>2991</v>
      </c>
      <c r="AD1236" s="6">
        <f>$AB1236</f>
        <v>600</v>
      </c>
      <c r="AE1236" s="33" t="s">
        <v>171</v>
      </c>
      <c r="AF1236" s="56">
        <f>TRUNC(중기사용료목록!F14/$AD1236,1)</f>
        <v>82.9</v>
      </c>
      <c r="AG1236" s="33" t="s">
        <v>172</v>
      </c>
      <c r="AH1236" s="6">
        <f>$AH1227+$AF1236</f>
        <v>1410.1000000000001</v>
      </c>
    </row>
    <row r="1237" spans="1:34" ht="18.399999999999999" customHeight="1">
      <c r="A1237" s="39" t="s">
        <v>55</v>
      </c>
      <c r="B1237" s="45"/>
      <c r="C1237" s="45"/>
      <c r="D1237" s="45"/>
      <c r="E1237" s="45"/>
      <c r="F1237" s="46"/>
      <c r="K1237" s="40" t="s">
        <v>55</v>
      </c>
    </row>
    <row r="1238" spans="1:34" ht="18.399999999999999" customHeight="1">
      <c r="A1238" s="47" t="str">
        <f>CONCATENATE("   경    비 :  _x001D_6,522_x001D_ / ",TEXT($AB1238,"#,##0.00")," = ",TEXT($AF1238,"#,##0.0"))</f>
        <v xml:space="preserve">   경    비 :  _x001D_6,522_x001D_ / 600.00 = 10.8</v>
      </c>
      <c r="B1238" s="45">
        <f>SUM($C1238,$D1238,$E1238)</f>
        <v>10.8</v>
      </c>
      <c r="C1238" s="45"/>
      <c r="D1238" s="45"/>
      <c r="E1238" s="45">
        <f>$AF1238</f>
        <v>10.8</v>
      </c>
      <c r="F1238" s="46" t="s">
        <v>55</v>
      </c>
      <c r="K1238" s="40" t="s">
        <v>1989</v>
      </c>
      <c r="AA1238" s="49" t="s">
        <v>2992</v>
      </c>
      <c r="AB1238" s="56">
        <f>$AD1223</f>
        <v>600</v>
      </c>
      <c r="AC1238" s="49" t="s">
        <v>2993</v>
      </c>
      <c r="AD1238" s="6">
        <f>$AB1238</f>
        <v>600</v>
      </c>
      <c r="AE1238" s="33" t="s">
        <v>155</v>
      </c>
      <c r="AF1238" s="56">
        <f>TRUNC(중기사용료목록!G14/$AD1238,1)</f>
        <v>10.8</v>
      </c>
      <c r="AG1238" s="33" t="s">
        <v>156</v>
      </c>
      <c r="AH1238" s="6">
        <f>$AF1238</f>
        <v>10.8</v>
      </c>
    </row>
    <row r="1239" spans="1:34" ht="18.399999999999999" customHeight="1">
      <c r="A1239" s="39" t="s">
        <v>55</v>
      </c>
      <c r="B1239" s="45"/>
      <c r="C1239" s="45"/>
      <c r="D1239" s="45"/>
      <c r="E1239" s="45"/>
      <c r="F1239" s="46"/>
      <c r="K1239" s="40" t="s">
        <v>55</v>
      </c>
    </row>
    <row r="1240" spans="1:34" ht="18.399999999999999" customHeight="1">
      <c r="A1240" s="39" t="s">
        <v>211</v>
      </c>
      <c r="B1240" s="50">
        <f>SUM($C1240,$D1240,$E1240)</f>
        <v>104.70000000000009</v>
      </c>
      <c r="C1240" s="50">
        <f>$AB1240</f>
        <v>11</v>
      </c>
      <c r="D1240" s="50">
        <f>$AD1240</f>
        <v>82.900000000000091</v>
      </c>
      <c r="E1240" s="50">
        <f>$AF1240</f>
        <v>10.8</v>
      </c>
      <c r="F1240" s="51"/>
      <c r="K1240" s="40" t="s">
        <v>212</v>
      </c>
      <c r="AA1240" s="49" t="s">
        <v>199</v>
      </c>
      <c r="AB1240" s="6">
        <f>$AH1234</f>
        <v>11</v>
      </c>
      <c r="AC1240" s="49" t="s">
        <v>200</v>
      </c>
      <c r="AD1240" s="6">
        <f>$AH1236-$AH1227</f>
        <v>82.900000000000091</v>
      </c>
      <c r="AE1240" s="49" t="s">
        <v>201</v>
      </c>
      <c r="AF1240" s="6">
        <f>$AH1238</f>
        <v>10.8</v>
      </c>
    </row>
    <row r="1241" spans="1:34" ht="18.399999999999999" customHeight="1">
      <c r="A1241" s="39" t="s">
        <v>55</v>
      </c>
      <c r="B1241" s="45"/>
      <c r="C1241" s="45"/>
      <c r="D1241" s="45"/>
      <c r="E1241" s="45"/>
      <c r="F1241" s="46"/>
      <c r="K1241" s="40" t="s">
        <v>55</v>
      </c>
    </row>
    <row r="1242" spans="1:34" ht="18.399999999999999" customHeight="1">
      <c r="A1242" s="39" t="s">
        <v>55</v>
      </c>
      <c r="B1242" s="45"/>
      <c r="C1242" s="45"/>
      <c r="D1242" s="45"/>
      <c r="E1242" s="45"/>
      <c r="F1242" s="46"/>
      <c r="K1242" s="40" t="s">
        <v>55</v>
      </c>
    </row>
    <row r="1243" spans="1:34" ht="18.399999999999999" customHeight="1">
      <c r="A1243" s="39" t="s">
        <v>1990</v>
      </c>
      <c r="B1243" s="45"/>
      <c r="C1243" s="45"/>
      <c r="D1243" s="45"/>
      <c r="E1243" s="45"/>
      <c r="F1243" s="46"/>
      <c r="K1243" s="40" t="s">
        <v>1991</v>
      </c>
    </row>
    <row r="1244" spans="1:34" ht="18.399999999999999" customHeight="1">
      <c r="A1244" s="39" t="s">
        <v>55</v>
      </c>
      <c r="B1244" s="45"/>
      <c r="C1244" s="45"/>
      <c r="D1244" s="45"/>
      <c r="E1244" s="45"/>
      <c r="F1244" s="46"/>
      <c r="K1244" s="40" t="s">
        <v>55</v>
      </c>
    </row>
    <row r="1245" spans="1:34" ht="18.399999999999999" customHeight="1">
      <c r="A1245" s="39" t="s">
        <v>1992</v>
      </c>
      <c r="B1245" s="45"/>
      <c r="C1245" s="45"/>
      <c r="D1245" s="45"/>
      <c r="E1245" s="45"/>
      <c r="F1245" s="46"/>
      <c r="K1245" s="40" t="s">
        <v>1993</v>
      </c>
    </row>
    <row r="1246" spans="1:34" ht="18.399999999999999" customHeight="1">
      <c r="A1246" s="39" t="s">
        <v>55</v>
      </c>
      <c r="B1246" s="45"/>
      <c r="C1246" s="45"/>
      <c r="D1246" s="45"/>
      <c r="E1246" s="45"/>
      <c r="F1246" s="46"/>
      <c r="K1246" s="40" t="s">
        <v>55</v>
      </c>
    </row>
    <row r="1247" spans="1:34" ht="18.399999999999999" customHeight="1">
      <c r="A1247" s="47" t="str">
        <f>CONCATENATE("    * 일당시공량 :  Q = 500  = ",TEXT($AF1247,"#,##0.00")," m2(공용구간) ")</f>
        <v xml:space="preserve">    * 일당시공량 :  Q = 500  = 500.00 m2(공용구간) </v>
      </c>
      <c r="B1247" s="45"/>
      <c r="C1247" s="45"/>
      <c r="D1247" s="45"/>
      <c r="E1247" s="45"/>
      <c r="F1247" s="46"/>
      <c r="K1247" s="40" t="s">
        <v>2020</v>
      </c>
      <c r="AA1247" s="49" t="s">
        <v>187</v>
      </c>
      <c r="AB1247" s="57">
        <v>500</v>
      </c>
      <c r="AC1247" s="49" t="s">
        <v>187</v>
      </c>
      <c r="AD1247" s="6">
        <f>$AB1247</f>
        <v>500</v>
      </c>
      <c r="AE1247" s="49" t="s">
        <v>2994</v>
      </c>
      <c r="AF1247" s="57">
        <v>500</v>
      </c>
      <c r="AG1247" s="49" t="s">
        <v>2994</v>
      </c>
      <c r="AH1247" s="6">
        <f>$AF1247</f>
        <v>500</v>
      </c>
    </row>
    <row r="1248" spans="1:34" ht="18.399999999999999" customHeight="1">
      <c r="A1248" s="39" t="s">
        <v>55</v>
      </c>
      <c r="B1248" s="45"/>
      <c r="C1248" s="45"/>
      <c r="D1248" s="45"/>
      <c r="E1248" s="45"/>
      <c r="F1248" s="46"/>
      <c r="K1248" s="40" t="s">
        <v>55</v>
      </c>
    </row>
    <row r="1249" spans="1:32" ht="18.399999999999999" customHeight="1">
      <c r="A1249" s="39" t="s">
        <v>1995</v>
      </c>
      <c r="B1249" s="45"/>
      <c r="C1249" s="45"/>
      <c r="D1249" s="45"/>
      <c r="E1249" s="45"/>
      <c r="F1249" s="46"/>
      <c r="K1249" s="40" t="s">
        <v>1996</v>
      </c>
    </row>
    <row r="1250" spans="1:32" ht="18.399999999999999" customHeight="1">
      <c r="A1250" s="39" t="s">
        <v>55</v>
      </c>
      <c r="B1250" s="45"/>
      <c r="C1250" s="45"/>
      <c r="D1250" s="45"/>
      <c r="E1250" s="45"/>
      <c r="F1250" s="46"/>
      <c r="K1250" s="40" t="s">
        <v>55</v>
      </c>
    </row>
    <row r="1251" spans="1:32" ht="18.399999999999999" customHeight="1">
      <c r="A1251" s="47" t="str">
        <f>CONCATENATE("   도  료(백색)  4.53 Kg *_x001D_4,600_x001D_ =",TEXT($AB1251,"#,##0.0"))</f>
        <v xml:space="preserve">   도  료(백색)  4.53 Kg *_x001D_4,600_x001D_ =20,838.0</v>
      </c>
      <c r="B1251" s="45">
        <f>SUM($C1251,$D1251,$E1251)</f>
        <v>20838</v>
      </c>
      <c r="C1251" s="45">
        <f>$AB1251</f>
        <v>20838</v>
      </c>
      <c r="D1251" s="45"/>
      <c r="E1251" s="45"/>
      <c r="F1251" s="46" t="s">
        <v>55</v>
      </c>
      <c r="K1251" s="40" t="s">
        <v>2021</v>
      </c>
      <c r="AA1251" s="33" t="s">
        <v>134</v>
      </c>
      <c r="AB1251" s="56">
        <f>TRUNC(4.53*자재조서!E8,1)</f>
        <v>20838</v>
      </c>
      <c r="AC1251" s="33" t="s">
        <v>135</v>
      </c>
      <c r="AD1251" s="6">
        <f>$AH1234+$AB1251</f>
        <v>20849</v>
      </c>
    </row>
    <row r="1252" spans="1:32" ht="18.399999999999999" customHeight="1">
      <c r="A1252" s="39" t="s">
        <v>55</v>
      </c>
      <c r="B1252" s="45"/>
      <c r="C1252" s="45"/>
      <c r="D1252" s="45"/>
      <c r="E1252" s="45"/>
      <c r="F1252" s="46"/>
      <c r="K1252" s="40" t="s">
        <v>55</v>
      </c>
    </row>
    <row r="1253" spans="1:32" ht="18.399999999999999" customHeight="1">
      <c r="A1253" s="47" t="str">
        <f>CONCATENATE("   유리알(일반형)  0.186 Kg *_x001D_2,100_x001D_ =",TEXT($AB1253,"#,##0.0"))</f>
        <v xml:space="preserve">   유리알(일반형)  0.186 Kg *_x001D_2,100_x001D_ =284.5</v>
      </c>
      <c r="B1253" s="45">
        <f>SUM($C1253,$D1253,$E1253)</f>
        <v>284.5</v>
      </c>
      <c r="C1253" s="45">
        <f>$AB1253</f>
        <v>284.5</v>
      </c>
      <c r="D1253" s="45"/>
      <c r="E1253" s="45"/>
      <c r="F1253" s="46" t="s">
        <v>55</v>
      </c>
      <c r="K1253" s="40" t="s">
        <v>2022</v>
      </c>
      <c r="AA1253" s="33" t="s">
        <v>134</v>
      </c>
      <c r="AB1253" s="56">
        <f>TRUNC(0.186*자재조서!E9,1)</f>
        <v>284.5</v>
      </c>
      <c r="AC1253" s="33" t="s">
        <v>135</v>
      </c>
      <c r="AD1253" s="6">
        <f>$AD1251+$AB1253</f>
        <v>21133.5</v>
      </c>
    </row>
    <row r="1254" spans="1:32" ht="18.399999999999999" customHeight="1">
      <c r="A1254" s="39" t="s">
        <v>55</v>
      </c>
      <c r="B1254" s="45"/>
      <c r="C1254" s="45"/>
      <c r="D1254" s="45"/>
      <c r="E1254" s="45"/>
      <c r="F1254" s="46"/>
      <c r="K1254" s="40" t="s">
        <v>55</v>
      </c>
    </row>
    <row r="1255" spans="1:32" ht="18.399999999999999" customHeight="1">
      <c r="A1255" s="47" t="str">
        <f>CONCATENATE("   유리알(기능형)  0.124 Kg *_x001D_5,000_x001D_ =",TEXT($AB1255,"#,##0.0"))</f>
        <v xml:space="preserve">   유리알(기능형)  0.124 Kg *_x001D_5,000_x001D_ =558.0</v>
      </c>
      <c r="B1255" s="45">
        <f>SUM($C1255,$D1255,$E1255)</f>
        <v>558</v>
      </c>
      <c r="C1255" s="45">
        <f>$AB1255</f>
        <v>558</v>
      </c>
      <c r="D1255" s="45"/>
      <c r="E1255" s="45"/>
      <c r="F1255" s="46" t="s">
        <v>55</v>
      </c>
      <c r="K1255" s="40" t="s">
        <v>2023</v>
      </c>
      <c r="AA1255" s="33" t="s">
        <v>134</v>
      </c>
      <c r="AB1255" s="56">
        <f>TRUNC(0.124*자재조서!E11,1)</f>
        <v>558</v>
      </c>
      <c r="AC1255" s="33" t="s">
        <v>135</v>
      </c>
      <c r="AD1255" s="6">
        <f>$AD1253+$AB1255</f>
        <v>21691.5</v>
      </c>
    </row>
    <row r="1256" spans="1:32" ht="18.399999999999999" customHeight="1">
      <c r="A1256" s="39" t="s">
        <v>55</v>
      </c>
      <c r="B1256" s="45"/>
      <c r="C1256" s="45"/>
      <c r="D1256" s="45"/>
      <c r="E1256" s="45"/>
      <c r="F1256" s="46"/>
      <c r="K1256" s="40" t="s">
        <v>55</v>
      </c>
    </row>
    <row r="1257" spans="1:32" ht="18.399999999999999" customHeight="1">
      <c r="A1257" s="47" t="str">
        <f>CONCATENATE("   프라이머  0.20 Kg *_x001D_4,500_x001D_ =",TEXT($AB1257,"#,##0.0"))</f>
        <v xml:space="preserve">   프라이머  0.20 Kg *_x001D_4,500_x001D_ =900.0</v>
      </c>
      <c r="B1257" s="45">
        <f>SUM($C1257,$D1257,$E1257)</f>
        <v>900</v>
      </c>
      <c r="C1257" s="45">
        <f>$AB1257</f>
        <v>900</v>
      </c>
      <c r="D1257" s="45"/>
      <c r="E1257" s="45"/>
      <c r="F1257" s="46" t="s">
        <v>55</v>
      </c>
      <c r="K1257" s="40" t="s">
        <v>2024</v>
      </c>
      <c r="AA1257" s="33" t="s">
        <v>134</v>
      </c>
      <c r="AB1257" s="56">
        <f>TRUNC(0.2*자재조서!E10,1)</f>
        <v>900</v>
      </c>
      <c r="AC1257" s="33" t="s">
        <v>135</v>
      </c>
      <c r="AD1257" s="6">
        <f>$AD1255+$AB1257</f>
        <v>22591.5</v>
      </c>
    </row>
    <row r="1258" spans="1:32" ht="18.399999999999999" customHeight="1">
      <c r="A1258" s="39" t="s">
        <v>55</v>
      </c>
      <c r="B1258" s="45"/>
      <c r="C1258" s="45"/>
      <c r="D1258" s="45"/>
      <c r="E1258" s="45"/>
      <c r="F1258" s="46"/>
      <c r="K1258" s="40" t="s">
        <v>55</v>
      </c>
    </row>
    <row r="1259" spans="1:32" ht="18.399999999999999" customHeight="1">
      <c r="A1259" s="47" t="str">
        <f>CONCATENATE("   프로판가스  0.20 Kg *_x001D_1,741_x001D_ =",TEXT($AB1259,"#,##0.0"))</f>
        <v xml:space="preserve">   프로판가스  0.20 Kg *_x001D_1,741_x001D_ =348.2</v>
      </c>
      <c r="B1259" s="45">
        <f>SUM($C1259,$D1259,$E1259)</f>
        <v>348.2</v>
      </c>
      <c r="C1259" s="45">
        <f>$AB1259</f>
        <v>348.2</v>
      </c>
      <c r="D1259" s="45"/>
      <c r="E1259" s="45"/>
      <c r="F1259" s="46" t="s">
        <v>55</v>
      </c>
      <c r="K1259" s="40" t="s">
        <v>2025</v>
      </c>
      <c r="AA1259" s="33" t="s">
        <v>134</v>
      </c>
      <c r="AB1259" s="56">
        <f>TRUNC(0.2*자재조서!E12,1)</f>
        <v>348.2</v>
      </c>
      <c r="AC1259" s="33" t="s">
        <v>135</v>
      </c>
      <c r="AD1259" s="6">
        <f>$AD1257+$AB1259</f>
        <v>22939.7</v>
      </c>
    </row>
    <row r="1260" spans="1:32" ht="18.399999999999999" customHeight="1">
      <c r="A1260" s="39" t="s">
        <v>55</v>
      </c>
      <c r="B1260" s="45"/>
      <c r="C1260" s="45"/>
      <c r="D1260" s="45"/>
      <c r="E1260" s="45"/>
      <c r="F1260" s="46"/>
      <c r="K1260" s="40" t="s">
        <v>55</v>
      </c>
    </row>
    <row r="1261" spans="1:32" ht="18.399999999999999" customHeight="1">
      <c r="A1261" s="39" t="s">
        <v>211</v>
      </c>
      <c r="B1261" s="50">
        <f>SUM($C1261,$D1261,$E1261)</f>
        <v>22928.7</v>
      </c>
      <c r="C1261" s="50">
        <f>$AB1261</f>
        <v>22928.7</v>
      </c>
      <c r="D1261" s="50">
        <f>$AD1261</f>
        <v>0</v>
      </c>
      <c r="E1261" s="50">
        <f>$AF1261</f>
        <v>0</v>
      </c>
      <c r="F1261" s="51"/>
      <c r="K1261" s="40" t="s">
        <v>212</v>
      </c>
      <c r="AA1261" s="49" t="s">
        <v>199</v>
      </c>
      <c r="AB1261" s="6">
        <f>$AD1259-$AH1234</f>
        <v>22928.7</v>
      </c>
      <c r="AC1261" s="49" t="s">
        <v>200</v>
      </c>
      <c r="AD1261" s="6">
        <f>$AH1236-$AH1236</f>
        <v>0</v>
      </c>
      <c r="AE1261" s="49" t="s">
        <v>201</v>
      </c>
      <c r="AF1261" s="6">
        <f>$AH1238-$AH1238</f>
        <v>0</v>
      </c>
    </row>
    <row r="1262" spans="1:32" ht="18.399999999999999" customHeight="1">
      <c r="A1262" s="39" t="s">
        <v>55</v>
      </c>
      <c r="B1262" s="45"/>
      <c r="C1262" s="45"/>
      <c r="D1262" s="45"/>
      <c r="E1262" s="45"/>
      <c r="F1262" s="46"/>
      <c r="K1262" s="40" t="s">
        <v>55</v>
      </c>
    </row>
    <row r="1263" spans="1:32" ht="18.399999999999999" customHeight="1">
      <c r="A1263" s="39" t="s">
        <v>2002</v>
      </c>
      <c r="B1263" s="45"/>
      <c r="C1263" s="45"/>
      <c r="D1263" s="45"/>
      <c r="E1263" s="45"/>
      <c r="F1263" s="46"/>
      <c r="K1263" s="40" t="s">
        <v>2003</v>
      </c>
    </row>
    <row r="1264" spans="1:32" ht="18.399999999999999" customHeight="1">
      <c r="A1264" s="39" t="s">
        <v>55</v>
      </c>
      <c r="B1264" s="45"/>
      <c r="C1264" s="45"/>
      <c r="D1264" s="45"/>
      <c r="E1264" s="45"/>
      <c r="F1264" s="46"/>
      <c r="K1264" s="40" t="s">
        <v>55</v>
      </c>
    </row>
    <row r="1265" spans="1:38" ht="18.399999999999999" customHeight="1">
      <c r="A1265" s="47" t="str">
        <f>CONCATENATE("   특별인부 :   2 인  * _x001D_226,122_x001D_ / (",TEXT($AB1265,"#,##0.00")," ) = ","LA+ "," : LAA")</f>
        <v xml:space="preserve">   특별인부 :   2 인  * _x001D_226,122_x001D_ / (500.00 ) = LA+  : LAA</v>
      </c>
      <c r="B1265" s="45">
        <f>SUM($C1265,$D1265,$E1265)</f>
        <v>904.4</v>
      </c>
      <c r="C1265" s="45"/>
      <c r="D1265" s="45">
        <f>$AF1265</f>
        <v>904.4</v>
      </c>
      <c r="E1265" s="45"/>
      <c r="F1265" s="46" t="s">
        <v>55</v>
      </c>
      <c r="K1265" s="40" t="s">
        <v>2004</v>
      </c>
      <c r="AA1265" s="49" t="s">
        <v>2995</v>
      </c>
      <c r="AB1265" s="56">
        <f>$AD1247</f>
        <v>500</v>
      </c>
      <c r="AC1265" s="49" t="s">
        <v>2996</v>
      </c>
      <c r="AD1265" s="6">
        <f>$AB1265</f>
        <v>500</v>
      </c>
      <c r="AE1265" s="33" t="s">
        <v>171</v>
      </c>
      <c r="AF1265" s="56">
        <f>TRUNC(2*노임!D4/($AD1265),1)</f>
        <v>904.4</v>
      </c>
      <c r="AG1265" s="33" t="s">
        <v>172</v>
      </c>
      <c r="AH1265" s="6">
        <f>$AH1236+$AF1265</f>
        <v>2314.5</v>
      </c>
      <c r="AI1265" s="33" t="s">
        <v>323</v>
      </c>
      <c r="AJ1265" s="56">
        <f>$AF1265</f>
        <v>904.4</v>
      </c>
      <c r="AK1265" s="33" t="s">
        <v>324</v>
      </c>
      <c r="AL1265" s="6">
        <f>$AJ1265</f>
        <v>904.4</v>
      </c>
    </row>
    <row r="1266" spans="1:38" ht="18.399999999999999" customHeight="1">
      <c r="A1266" s="39" t="s">
        <v>55</v>
      </c>
      <c r="B1266" s="45"/>
      <c r="C1266" s="45"/>
      <c r="D1266" s="45"/>
      <c r="E1266" s="45"/>
      <c r="F1266" s="46"/>
      <c r="K1266" s="40" t="s">
        <v>55</v>
      </c>
    </row>
    <row r="1267" spans="1:38" ht="18.399999999999999" customHeight="1">
      <c r="A1267" s="47" t="str">
        <f>CONCATENATE("   보통인부 :   2 인  * _x001D_172,068_x001D_ / (",TEXT($AB1267,"#,##0.00")," ) = ","LA+ "," : LAB")</f>
        <v xml:space="preserve">   보통인부 :   2 인  * _x001D_172,068_x001D_ / (500.00 ) = LA+  : LAB</v>
      </c>
      <c r="B1267" s="45">
        <f>SUM($C1267,$D1267,$E1267)</f>
        <v>688.2</v>
      </c>
      <c r="C1267" s="45"/>
      <c r="D1267" s="45">
        <f>$AF1267</f>
        <v>688.2</v>
      </c>
      <c r="E1267" s="45"/>
      <c r="F1267" s="46" t="s">
        <v>55</v>
      </c>
      <c r="K1267" s="40" t="s">
        <v>2005</v>
      </c>
      <c r="AA1267" s="49" t="s">
        <v>2997</v>
      </c>
      <c r="AB1267" s="56">
        <f>$AD1247</f>
        <v>500</v>
      </c>
      <c r="AC1267" s="49" t="s">
        <v>2998</v>
      </c>
      <c r="AD1267" s="6">
        <f>$AB1267</f>
        <v>500</v>
      </c>
      <c r="AE1267" s="33" t="s">
        <v>171</v>
      </c>
      <c r="AF1267" s="56">
        <f>TRUNC(2*노임!D3/($AD1267),1)</f>
        <v>688.2</v>
      </c>
      <c r="AG1267" s="33" t="s">
        <v>172</v>
      </c>
      <c r="AH1267" s="6">
        <f>$AH1265+$AF1267</f>
        <v>3002.7</v>
      </c>
      <c r="AI1267" s="33" t="s">
        <v>325</v>
      </c>
      <c r="AJ1267" s="56">
        <f>$AF1267</f>
        <v>688.2</v>
      </c>
      <c r="AK1267" s="33" t="s">
        <v>326</v>
      </c>
      <c r="AL1267" s="6">
        <f>$AJ1267</f>
        <v>688.2</v>
      </c>
    </row>
    <row r="1268" spans="1:38" ht="18.399999999999999" customHeight="1">
      <c r="A1268" s="39" t="s">
        <v>55</v>
      </c>
      <c r="B1268" s="45"/>
      <c r="C1268" s="45"/>
      <c r="D1268" s="45"/>
      <c r="E1268" s="45"/>
      <c r="F1268" s="46"/>
      <c r="K1268" s="40" t="s">
        <v>55</v>
      </c>
    </row>
    <row r="1269" spans="1:38" ht="18.399999999999999" customHeight="1">
      <c r="A1269" s="39" t="s">
        <v>211</v>
      </c>
      <c r="B1269" s="50">
        <f>SUM($C1269,$D1269,$E1269)</f>
        <v>1592.5999999999997</v>
      </c>
      <c r="C1269" s="50">
        <f>$AB1269</f>
        <v>0</v>
      </c>
      <c r="D1269" s="50">
        <f>$AD1269</f>
        <v>1592.5999999999997</v>
      </c>
      <c r="E1269" s="50">
        <f>$AF1269</f>
        <v>0</v>
      </c>
      <c r="F1269" s="51"/>
      <c r="K1269" s="40" t="s">
        <v>212</v>
      </c>
      <c r="AA1269" s="49" t="s">
        <v>199</v>
      </c>
      <c r="AB1269" s="6">
        <f>$AD1259-$AD1259</f>
        <v>0</v>
      </c>
      <c r="AC1269" s="49" t="s">
        <v>200</v>
      </c>
      <c r="AD1269" s="6">
        <f>$AH1267-$AH1236</f>
        <v>1592.5999999999997</v>
      </c>
      <c r="AE1269" s="49" t="s">
        <v>201</v>
      </c>
      <c r="AF1269" s="6">
        <f>$AH1238-$AH1238</f>
        <v>0</v>
      </c>
    </row>
    <row r="1270" spans="1:38" ht="18.399999999999999" customHeight="1">
      <c r="A1270" s="39" t="s">
        <v>55</v>
      </c>
      <c r="B1270" s="45"/>
      <c r="C1270" s="45"/>
      <c r="D1270" s="45"/>
      <c r="E1270" s="45"/>
      <c r="F1270" s="46"/>
      <c r="K1270" s="40" t="s">
        <v>55</v>
      </c>
    </row>
    <row r="1271" spans="1:38" ht="18.399999999999999" customHeight="1">
      <c r="A1271" s="39" t="s">
        <v>2006</v>
      </c>
      <c r="B1271" s="45"/>
      <c r="C1271" s="45"/>
      <c r="D1271" s="45"/>
      <c r="E1271" s="45"/>
      <c r="F1271" s="46"/>
      <c r="K1271" s="40" t="s">
        <v>2007</v>
      </c>
    </row>
    <row r="1272" spans="1:38" ht="18.399999999999999" customHeight="1">
      <c r="A1272" s="39" t="s">
        <v>55</v>
      </c>
      <c r="B1272" s="45"/>
      <c r="C1272" s="45"/>
      <c r="D1272" s="45"/>
      <c r="E1272" s="45"/>
      <c r="F1272" s="46"/>
      <c r="K1272" s="40" t="s">
        <v>55</v>
      </c>
    </row>
    <row r="1273" spans="1:38" ht="18.399999999999999" customHeight="1">
      <c r="A1273" s="47" t="str">
        <f>CONCATENATE("   재 료 비 :  _x001D_11,433_x001D_ / ",TEXT($AB1273,"#,##0.00")," = ",TEXT($AF1273,"#,##0.0"))</f>
        <v xml:space="preserve">   재 료 비 :  _x001D_11,433_x001D_ / 500.00 = 22.8</v>
      </c>
      <c r="B1273" s="45">
        <f>SUM($C1273,$D1273,$E1273)</f>
        <v>22.8</v>
      </c>
      <c r="C1273" s="45">
        <f>$AF1273</f>
        <v>22.8</v>
      </c>
      <c r="D1273" s="45"/>
      <c r="E1273" s="45"/>
      <c r="F1273" s="46" t="s">
        <v>55</v>
      </c>
      <c r="K1273" s="40" t="s">
        <v>2008</v>
      </c>
      <c r="AA1273" s="49" t="s">
        <v>2999</v>
      </c>
      <c r="AB1273" s="56">
        <f>$AD1247</f>
        <v>500</v>
      </c>
      <c r="AC1273" s="49" t="s">
        <v>3000</v>
      </c>
      <c r="AD1273" s="6">
        <f>$AB1273</f>
        <v>500</v>
      </c>
      <c r="AE1273" s="33" t="s">
        <v>134</v>
      </c>
      <c r="AF1273" s="56">
        <f>TRUNC(중기사용료목록!E15/$AD1273,1)</f>
        <v>22.8</v>
      </c>
      <c r="AG1273" s="33" t="s">
        <v>135</v>
      </c>
      <c r="AH1273" s="6">
        <f>$AD1259+$AF1273</f>
        <v>22962.5</v>
      </c>
    </row>
    <row r="1274" spans="1:38" ht="18.399999999999999" customHeight="1">
      <c r="A1274" s="39" t="s">
        <v>55</v>
      </c>
      <c r="B1274" s="45"/>
      <c r="C1274" s="45"/>
      <c r="D1274" s="45"/>
      <c r="E1274" s="45"/>
      <c r="F1274" s="46"/>
      <c r="K1274" s="40" t="s">
        <v>55</v>
      </c>
    </row>
    <row r="1275" spans="1:38" ht="18.399999999999999" customHeight="1">
      <c r="A1275" s="47" t="str">
        <f>CONCATENATE("   노 무 비 :  _x001D_49,778_x001D_ / ",TEXT($AB1275,"#,##0.00")," = ",TEXT($AF1275,"#,##0.0"))</f>
        <v xml:space="preserve">   노 무 비 :  _x001D_49,778_x001D_ / 500.00 = 99.5</v>
      </c>
      <c r="B1275" s="45">
        <f>SUM($C1275,$D1275,$E1275)</f>
        <v>99.5</v>
      </c>
      <c r="C1275" s="45"/>
      <c r="D1275" s="45">
        <f>$AF1275</f>
        <v>99.5</v>
      </c>
      <c r="E1275" s="45"/>
      <c r="F1275" s="46" t="s">
        <v>55</v>
      </c>
      <c r="K1275" s="40" t="s">
        <v>2009</v>
      </c>
      <c r="AA1275" s="49" t="s">
        <v>3001</v>
      </c>
      <c r="AB1275" s="56">
        <f>$AD1247</f>
        <v>500</v>
      </c>
      <c r="AC1275" s="49" t="s">
        <v>3002</v>
      </c>
      <c r="AD1275" s="6">
        <f>$AB1275</f>
        <v>500</v>
      </c>
      <c r="AE1275" s="33" t="s">
        <v>171</v>
      </c>
      <c r="AF1275" s="56">
        <f>TRUNC(중기사용료목록!F15/$AD1275,1)</f>
        <v>99.5</v>
      </c>
      <c r="AG1275" s="33" t="s">
        <v>172</v>
      </c>
      <c r="AH1275" s="6">
        <f>$AH1267+$AF1275</f>
        <v>3102.2</v>
      </c>
    </row>
    <row r="1276" spans="1:38" ht="18.399999999999999" customHeight="1">
      <c r="A1276" s="39" t="s">
        <v>55</v>
      </c>
      <c r="B1276" s="45"/>
      <c r="C1276" s="45"/>
      <c r="D1276" s="45"/>
      <c r="E1276" s="45"/>
      <c r="F1276" s="46"/>
      <c r="K1276" s="40" t="s">
        <v>55</v>
      </c>
    </row>
    <row r="1277" spans="1:38" ht="18.399999999999999" customHeight="1">
      <c r="A1277" s="47" t="str">
        <f>CONCATENATE("   경    비 :  _x001D_7,613_x001D_ / ",TEXT($AB1277,"#,##0.00")," = ",TEXT($AF1277,"#,##0.0"))</f>
        <v xml:space="preserve">   경    비 :  _x001D_7,613_x001D_ / 500.00 = 15.2</v>
      </c>
      <c r="B1277" s="45">
        <f>SUM($C1277,$D1277,$E1277)</f>
        <v>15.2</v>
      </c>
      <c r="C1277" s="45"/>
      <c r="D1277" s="45"/>
      <c r="E1277" s="45">
        <f>$AF1277</f>
        <v>15.2</v>
      </c>
      <c r="F1277" s="46" t="s">
        <v>55</v>
      </c>
      <c r="K1277" s="40" t="s">
        <v>2010</v>
      </c>
      <c r="AA1277" s="49" t="s">
        <v>3003</v>
      </c>
      <c r="AB1277" s="56">
        <f>$AD1247</f>
        <v>500</v>
      </c>
      <c r="AC1277" s="49" t="s">
        <v>3004</v>
      </c>
      <c r="AD1277" s="6">
        <f>$AB1277</f>
        <v>500</v>
      </c>
      <c r="AE1277" s="33" t="s">
        <v>155</v>
      </c>
      <c r="AF1277" s="56">
        <f>TRUNC(중기사용료목록!G15/$AD1277,1)</f>
        <v>15.2</v>
      </c>
      <c r="AG1277" s="33" t="s">
        <v>156</v>
      </c>
      <c r="AH1277" s="6">
        <f>$AH1238+$AF1277</f>
        <v>26</v>
      </c>
    </row>
    <row r="1278" spans="1:38" ht="18.399999999999999" customHeight="1">
      <c r="A1278" s="39" t="s">
        <v>55</v>
      </c>
      <c r="B1278" s="45"/>
      <c r="C1278" s="45"/>
      <c r="D1278" s="45"/>
      <c r="E1278" s="45"/>
      <c r="F1278" s="46"/>
      <c r="K1278" s="40" t="s">
        <v>55</v>
      </c>
    </row>
    <row r="1279" spans="1:38" ht="18.399999999999999" customHeight="1">
      <c r="A1279" s="39" t="s">
        <v>2011</v>
      </c>
      <c r="B1279" s="50">
        <f>SUM($C1279,$D1279,$E1279)</f>
        <v>137.49999999999926</v>
      </c>
      <c r="C1279" s="50">
        <f>$AB1279</f>
        <v>22.799999999999272</v>
      </c>
      <c r="D1279" s="50">
        <f>$AD1279</f>
        <v>99.5</v>
      </c>
      <c r="E1279" s="50">
        <f>$AF1279</f>
        <v>15.2</v>
      </c>
      <c r="F1279" s="51"/>
      <c r="K1279" s="40" t="s">
        <v>2012</v>
      </c>
      <c r="AA1279" s="49" t="s">
        <v>199</v>
      </c>
      <c r="AB1279" s="6">
        <f>$AH1273-$AD1259</f>
        <v>22.799999999999272</v>
      </c>
      <c r="AC1279" s="49" t="s">
        <v>200</v>
      </c>
      <c r="AD1279" s="6">
        <f>$AH1275-$AH1267</f>
        <v>99.5</v>
      </c>
      <c r="AE1279" s="49" t="s">
        <v>201</v>
      </c>
      <c r="AF1279" s="6">
        <f>$AH1277-$AH1238</f>
        <v>15.2</v>
      </c>
    </row>
    <row r="1280" spans="1:38" ht="18.399999999999999" customHeight="1">
      <c r="A1280" s="39" t="s">
        <v>55</v>
      </c>
      <c r="B1280" s="45"/>
      <c r="C1280" s="45"/>
      <c r="D1280" s="45"/>
      <c r="E1280" s="45"/>
      <c r="F1280" s="46"/>
      <c r="K1280" s="40" t="s">
        <v>55</v>
      </c>
    </row>
    <row r="1281" spans="1:34" ht="18.399999999999999" customHeight="1">
      <c r="A1281" s="39" t="s">
        <v>2026</v>
      </c>
      <c r="B1281" s="45"/>
      <c r="C1281" s="45"/>
      <c r="D1281" s="45"/>
      <c r="E1281" s="45"/>
      <c r="F1281" s="46"/>
      <c r="K1281" s="40" t="s">
        <v>2027</v>
      </c>
    </row>
    <row r="1282" spans="1:34" ht="18.399999999999999" customHeight="1">
      <c r="A1282" s="39" t="s">
        <v>55</v>
      </c>
      <c r="B1282" s="45"/>
      <c r="C1282" s="45"/>
      <c r="D1282" s="45"/>
      <c r="E1282" s="45"/>
      <c r="F1282" s="46"/>
      <c r="K1282" s="40" t="s">
        <v>55</v>
      </c>
    </row>
    <row r="1283" spans="1:34" ht="18.399999999999999" customHeight="1">
      <c r="A1283" s="47" t="str">
        <f>CONCATENATE("   재 료 비 :  _x001D_6,631_x001D_ / ",TEXT($AB1283,"#,##0.00")," = ",TEXT($AF1283,"#,##0.0"))</f>
        <v xml:space="preserve">   재 료 비 :  _x001D_6,631_x001D_ / 500.00 = 13.2</v>
      </c>
      <c r="B1283" s="45">
        <f>SUM($C1283,$D1283,$E1283)</f>
        <v>13.2</v>
      </c>
      <c r="C1283" s="45">
        <f>$AF1283</f>
        <v>13.2</v>
      </c>
      <c r="D1283" s="45"/>
      <c r="E1283" s="45"/>
      <c r="F1283" s="46" t="s">
        <v>55</v>
      </c>
      <c r="K1283" s="40" t="s">
        <v>1987</v>
      </c>
      <c r="AA1283" s="49" t="s">
        <v>3005</v>
      </c>
      <c r="AB1283" s="56">
        <f>$AD1247</f>
        <v>500</v>
      </c>
      <c r="AC1283" s="49" t="s">
        <v>3006</v>
      </c>
      <c r="AD1283" s="6">
        <f>$AB1283</f>
        <v>500</v>
      </c>
      <c r="AE1283" s="33" t="s">
        <v>134</v>
      </c>
      <c r="AF1283" s="56">
        <f>TRUNC(중기사용료목록!E14/$AD1283,1)</f>
        <v>13.2</v>
      </c>
      <c r="AG1283" s="33" t="s">
        <v>135</v>
      </c>
      <c r="AH1283" s="6">
        <f>$AH1273+$AF1283</f>
        <v>22975.7</v>
      </c>
    </row>
    <row r="1284" spans="1:34" ht="18.399999999999999" customHeight="1">
      <c r="A1284" s="39" t="s">
        <v>55</v>
      </c>
      <c r="B1284" s="45"/>
      <c r="C1284" s="45"/>
      <c r="D1284" s="45"/>
      <c r="E1284" s="45"/>
      <c r="F1284" s="46"/>
      <c r="K1284" s="40" t="s">
        <v>55</v>
      </c>
    </row>
    <row r="1285" spans="1:34" ht="18.399999999999999" customHeight="1">
      <c r="A1285" s="47" t="str">
        <f>CONCATENATE("   노 무 비 :  _x001D_49,778_x001D_ / ",TEXT($AB1285,"#,##0.00")," = ",TEXT($AF1285,"#,##0.0"))</f>
        <v xml:space="preserve">   노 무 비 :  _x001D_49,778_x001D_ / 500.00 = 99.5</v>
      </c>
      <c r="B1285" s="45">
        <f>SUM($C1285,$D1285,$E1285)</f>
        <v>99.5</v>
      </c>
      <c r="C1285" s="45"/>
      <c r="D1285" s="45">
        <f>$AF1285</f>
        <v>99.5</v>
      </c>
      <c r="E1285" s="45"/>
      <c r="F1285" s="46" t="s">
        <v>55</v>
      </c>
      <c r="K1285" s="40" t="s">
        <v>1988</v>
      </c>
      <c r="AA1285" s="49" t="s">
        <v>3007</v>
      </c>
      <c r="AB1285" s="56">
        <f>$AD1247</f>
        <v>500</v>
      </c>
      <c r="AC1285" s="49" t="s">
        <v>3008</v>
      </c>
      <c r="AD1285" s="6">
        <f>$AB1285</f>
        <v>500</v>
      </c>
      <c r="AE1285" s="33" t="s">
        <v>171</v>
      </c>
      <c r="AF1285" s="56">
        <f>TRUNC(중기사용료목록!F14/$AD1285,1)</f>
        <v>99.5</v>
      </c>
      <c r="AG1285" s="33" t="s">
        <v>172</v>
      </c>
      <c r="AH1285" s="6">
        <f>$AH1275+$AF1285</f>
        <v>3201.7</v>
      </c>
    </row>
    <row r="1286" spans="1:34" ht="18.399999999999999" customHeight="1">
      <c r="A1286" s="39" t="s">
        <v>55</v>
      </c>
      <c r="B1286" s="45"/>
      <c r="C1286" s="45"/>
      <c r="D1286" s="45"/>
      <c r="E1286" s="45"/>
      <c r="F1286" s="46"/>
      <c r="K1286" s="40" t="s">
        <v>55</v>
      </c>
    </row>
    <row r="1287" spans="1:34" ht="18.399999999999999" customHeight="1">
      <c r="A1287" s="47" t="str">
        <f>CONCATENATE("   경    비 :  _x001D_6,522_x001D_ / ",TEXT($AB1287,"#,##0.00")," = ",TEXT($AF1287,"#,##0.0"))</f>
        <v xml:space="preserve">   경    비 :  _x001D_6,522_x001D_ / 500.00 = 13.0</v>
      </c>
      <c r="B1287" s="45">
        <f>SUM($C1287,$D1287,$E1287)</f>
        <v>13</v>
      </c>
      <c r="C1287" s="45"/>
      <c r="D1287" s="45"/>
      <c r="E1287" s="45">
        <f>$AF1287</f>
        <v>13</v>
      </c>
      <c r="F1287" s="46" t="s">
        <v>55</v>
      </c>
      <c r="K1287" s="40" t="s">
        <v>1989</v>
      </c>
      <c r="AA1287" s="49" t="s">
        <v>3009</v>
      </c>
      <c r="AB1287" s="56">
        <f>$AD1247</f>
        <v>500</v>
      </c>
      <c r="AC1287" s="49" t="s">
        <v>3010</v>
      </c>
      <c r="AD1287" s="6">
        <f>$AB1287</f>
        <v>500</v>
      </c>
      <c r="AE1287" s="33" t="s">
        <v>155</v>
      </c>
      <c r="AF1287" s="56">
        <f>TRUNC(중기사용료목록!G14/$AD1287,1)</f>
        <v>13</v>
      </c>
      <c r="AG1287" s="33" t="s">
        <v>156</v>
      </c>
      <c r="AH1287" s="6">
        <f>$AH1277+$AF1287</f>
        <v>39</v>
      </c>
    </row>
    <row r="1288" spans="1:34" ht="18.399999999999999" customHeight="1">
      <c r="A1288" s="39" t="s">
        <v>55</v>
      </c>
      <c r="B1288" s="45"/>
      <c r="C1288" s="45"/>
      <c r="D1288" s="45"/>
      <c r="E1288" s="45"/>
      <c r="F1288" s="46"/>
      <c r="K1288" s="40" t="s">
        <v>55</v>
      </c>
    </row>
    <row r="1289" spans="1:34" ht="18.399999999999999" customHeight="1">
      <c r="A1289" s="39" t="s">
        <v>211</v>
      </c>
      <c r="B1289" s="50">
        <f>SUM($C1289,$D1289,$E1289)</f>
        <v>125.70000000000073</v>
      </c>
      <c r="C1289" s="50">
        <f>$AB1289</f>
        <v>13.200000000000728</v>
      </c>
      <c r="D1289" s="50">
        <f>$AD1289</f>
        <v>99.5</v>
      </c>
      <c r="E1289" s="50">
        <f>$AF1289</f>
        <v>13</v>
      </c>
      <c r="F1289" s="51"/>
      <c r="K1289" s="40" t="s">
        <v>212</v>
      </c>
      <c r="AA1289" s="49" t="s">
        <v>199</v>
      </c>
      <c r="AB1289" s="6">
        <f>$AH1283-$AH1273</f>
        <v>13.200000000000728</v>
      </c>
      <c r="AC1289" s="49" t="s">
        <v>200</v>
      </c>
      <c r="AD1289" s="6">
        <f>$AH1285-$AH1275</f>
        <v>99.5</v>
      </c>
      <c r="AE1289" s="49" t="s">
        <v>201</v>
      </c>
      <c r="AF1289" s="6">
        <f>$AH1287-$AH1277</f>
        <v>13</v>
      </c>
    </row>
    <row r="1290" spans="1:34" ht="18.399999999999999" customHeight="1">
      <c r="A1290" s="39" t="s">
        <v>55</v>
      </c>
      <c r="B1290" s="45"/>
      <c r="C1290" s="45"/>
      <c r="D1290" s="45"/>
      <c r="E1290" s="45"/>
      <c r="F1290" s="46"/>
      <c r="K1290" s="40" t="s">
        <v>55</v>
      </c>
    </row>
    <row r="1291" spans="1:34" ht="18.399999999999999" customHeight="1">
      <c r="A1291" s="39" t="s">
        <v>2015</v>
      </c>
      <c r="B1291" s="45"/>
      <c r="C1291" s="45"/>
      <c r="D1291" s="45"/>
      <c r="E1291" s="45"/>
      <c r="F1291" s="46"/>
      <c r="K1291" s="40" t="s">
        <v>2016</v>
      </c>
    </row>
    <row r="1292" spans="1:34" ht="18.399999999999999" customHeight="1">
      <c r="A1292" s="39" t="s">
        <v>55</v>
      </c>
      <c r="B1292" s="45"/>
      <c r="C1292" s="45"/>
      <c r="D1292" s="45"/>
      <c r="E1292" s="45"/>
      <c r="F1292" s="46"/>
      <c r="K1292" s="40" t="s">
        <v>55</v>
      </c>
    </row>
    <row r="1293" spans="1:34" ht="18.399999999999999" customHeight="1">
      <c r="A1293" s="47" t="str">
        <f>CONCATENATE("   공구손료 :  ( LAA+ LAB ) * 0.10 = ",TEXT($AB1293,"#,##0.0"))</f>
        <v xml:space="preserve">   공구손료 :  ( LAA+ LAB ) * 0.10 = 159.2</v>
      </c>
      <c r="B1293" s="45">
        <f>SUM($C1293,$D1293,$E1293)</f>
        <v>159.19999999999999</v>
      </c>
      <c r="C1293" s="45"/>
      <c r="D1293" s="45"/>
      <c r="E1293" s="45">
        <f>$AB1293</f>
        <v>159.19999999999999</v>
      </c>
      <c r="F1293" s="46"/>
      <c r="K1293" s="40" t="s">
        <v>2017</v>
      </c>
      <c r="AA1293" s="33" t="s">
        <v>155</v>
      </c>
      <c r="AB1293" s="56">
        <f>TRUNC(($AL1265+$AL1267)*0.1,1)</f>
        <v>159.19999999999999</v>
      </c>
      <c r="AC1293" s="33" t="s">
        <v>156</v>
      </c>
      <c r="AD1293" s="6">
        <f>$AH1287+$AB1293</f>
        <v>198.2</v>
      </c>
    </row>
    <row r="1294" spans="1:34" ht="18.399999999999999" customHeight="1">
      <c r="A1294" s="39" t="s">
        <v>55</v>
      </c>
      <c r="B1294" s="45"/>
      <c r="C1294" s="45"/>
      <c r="D1294" s="45"/>
      <c r="E1294" s="45"/>
      <c r="F1294" s="46"/>
      <c r="K1294" s="40" t="s">
        <v>55</v>
      </c>
    </row>
    <row r="1295" spans="1:34" ht="18.399999999999999" customHeight="1">
      <c r="A1295" s="47" t="str">
        <f>CONCATENATE("   잡재료비 :  ( LAA+ LAB ) * 0.01 = ",TEXT($AB1295,"#,##0.0"))</f>
        <v xml:space="preserve">   잡재료비 :  ( LAA+ LAB ) * 0.01 = 15.9</v>
      </c>
      <c r="B1295" s="45">
        <f>SUM($C1295,$D1295,$E1295)</f>
        <v>15.9</v>
      </c>
      <c r="C1295" s="45">
        <f>$AB1295</f>
        <v>15.9</v>
      </c>
      <c r="D1295" s="45"/>
      <c r="E1295" s="45"/>
      <c r="F1295" s="46"/>
      <c r="K1295" s="40" t="s">
        <v>2018</v>
      </c>
      <c r="AA1295" s="33" t="s">
        <v>134</v>
      </c>
      <c r="AB1295" s="56">
        <f>TRUNC(($AL1265+$AL1267)*0.01,1)</f>
        <v>15.9</v>
      </c>
      <c r="AC1295" s="33" t="s">
        <v>135</v>
      </c>
      <c r="AD1295" s="6">
        <f>$AH1283+$AB1295</f>
        <v>22991.600000000002</v>
      </c>
    </row>
    <row r="1296" spans="1:34" ht="18.399999999999999" customHeight="1">
      <c r="A1296" s="39" t="s">
        <v>55</v>
      </c>
      <c r="B1296" s="45"/>
      <c r="C1296" s="45"/>
      <c r="D1296" s="45"/>
      <c r="E1296" s="45"/>
      <c r="F1296" s="46"/>
      <c r="K1296" s="40" t="s">
        <v>55</v>
      </c>
    </row>
    <row r="1297" spans="1:32" ht="18.399999999999999" customHeight="1">
      <c r="A1297" s="39" t="s">
        <v>211</v>
      </c>
      <c r="B1297" s="50">
        <f>SUM($C1297,$D1297,$E1297)</f>
        <v>175.10000000000144</v>
      </c>
      <c r="C1297" s="50">
        <f>$AB1297</f>
        <v>15.900000000001455</v>
      </c>
      <c r="D1297" s="50">
        <f>$AD1297</f>
        <v>0</v>
      </c>
      <c r="E1297" s="50">
        <f>$AF1297</f>
        <v>159.19999999999999</v>
      </c>
      <c r="F1297" s="51"/>
      <c r="K1297" s="40" t="s">
        <v>212</v>
      </c>
      <c r="AA1297" s="49" t="s">
        <v>199</v>
      </c>
      <c r="AB1297" s="6">
        <f>$AD1295-$AH1283</f>
        <v>15.900000000001455</v>
      </c>
      <c r="AC1297" s="49" t="s">
        <v>200</v>
      </c>
      <c r="AD1297" s="6">
        <f>$AH1285-$AH1285</f>
        <v>0</v>
      </c>
      <c r="AE1297" s="49" t="s">
        <v>201</v>
      </c>
      <c r="AF1297" s="6">
        <f>$AD1293-$AH1287</f>
        <v>159.19999999999999</v>
      </c>
    </row>
    <row r="1298" spans="1:32" ht="18.399999999999999" customHeight="1">
      <c r="A1298" s="39" t="s">
        <v>55</v>
      </c>
      <c r="B1298" s="45"/>
      <c r="C1298" s="45"/>
      <c r="D1298" s="45"/>
      <c r="E1298" s="45"/>
      <c r="F1298" s="46"/>
      <c r="K1298" s="40" t="s">
        <v>55</v>
      </c>
    </row>
    <row r="1299" spans="1:32" ht="18.399999999999999" customHeight="1">
      <c r="A1299" s="39" t="s">
        <v>55</v>
      </c>
      <c r="B1299" s="45"/>
      <c r="C1299" s="45"/>
      <c r="D1299" s="45"/>
      <c r="E1299" s="45"/>
      <c r="F1299" s="46"/>
      <c r="K1299" s="40" t="s">
        <v>55</v>
      </c>
    </row>
    <row r="1300" spans="1:32" ht="18.399999999999999" customHeight="1">
      <c r="A1300" s="39" t="s">
        <v>214</v>
      </c>
      <c r="B1300" s="54">
        <f>SUM($C1300,$D1300,$E1300)</f>
        <v>26391.500000000004</v>
      </c>
      <c r="C1300" s="54">
        <f>$AB1300</f>
        <v>22991.600000000002</v>
      </c>
      <c r="D1300" s="54">
        <f>$AD1300</f>
        <v>3201.7</v>
      </c>
      <c r="E1300" s="54">
        <f>$AF1300</f>
        <v>198.2</v>
      </c>
      <c r="F1300" s="55"/>
      <c r="K1300" s="40" t="s">
        <v>215</v>
      </c>
      <c r="AA1300" s="49" t="s">
        <v>216</v>
      </c>
      <c r="AB1300" s="6">
        <f>$AD1295</f>
        <v>22991.600000000002</v>
      </c>
      <c r="AC1300" s="49" t="s">
        <v>217</v>
      </c>
      <c r="AD1300" s="6">
        <f>$AH1285</f>
        <v>3201.7</v>
      </c>
      <c r="AE1300" s="49" t="s">
        <v>218</v>
      </c>
      <c r="AF1300" s="6">
        <f>$AD1293</f>
        <v>198.2</v>
      </c>
    </row>
    <row r="1301" spans="1:32" ht="18.399999999999999" customHeight="1">
      <c r="A1301" s="39"/>
      <c r="B1301" s="40"/>
      <c r="C1301" s="40"/>
      <c r="D1301" s="40"/>
      <c r="E1301" s="40"/>
      <c r="F1301" s="41"/>
    </row>
    <row r="1302" spans="1:32" ht="18.399999999999999" customHeight="1" thickBot="1">
      <c r="A1302" s="52" t="s">
        <v>202</v>
      </c>
      <c r="B1302" s="43">
        <f>SUM($C1302,$D1302,$E1302)</f>
        <v>26390</v>
      </c>
      <c r="C1302" s="43">
        <f>TRUNC(SUM($AD1295),0)</f>
        <v>22991</v>
      </c>
      <c r="D1302" s="43">
        <f>TRUNC(SUM($AH1285),0)</f>
        <v>3201</v>
      </c>
      <c r="E1302" s="43">
        <f>TRUNC(SUM($AD1293),0)</f>
        <v>198</v>
      </c>
      <c r="F1302" s="53"/>
    </row>
    <row r="1303" spans="1:32" ht="18.399999999999999" customHeight="1">
      <c r="A1303" s="39"/>
      <c r="B1303" s="40"/>
      <c r="C1303" s="40"/>
      <c r="D1303" s="40"/>
      <c r="E1303" s="40"/>
      <c r="F1303" s="41"/>
    </row>
    <row r="1304" spans="1:32" ht="18.399999999999999" customHeight="1" thickBot="1">
      <c r="A1304" s="39" t="s">
        <v>2028</v>
      </c>
      <c r="B1304" s="42">
        <f>$B1364</f>
        <v>208994</v>
      </c>
      <c r="C1304" s="42">
        <f>$C1364</f>
        <v>69165</v>
      </c>
      <c r="D1304" s="42">
        <f>$D1364</f>
        <v>139210</v>
      </c>
      <c r="E1304" s="42">
        <f>$E1364</f>
        <v>619</v>
      </c>
      <c r="F1304" s="41" t="s">
        <v>1763</v>
      </c>
      <c r="G1304" s="185" t="s">
        <v>86</v>
      </c>
      <c r="H1304" s="185" t="s">
        <v>1646</v>
      </c>
      <c r="K1304" s="185">
        <v>1</v>
      </c>
      <c r="Y1304" s="6" t="b">
        <f>EXACT($Z1304,$B1364)</f>
        <v>0</v>
      </c>
      <c r="Z1304" s="43">
        <v>211239</v>
      </c>
    </row>
    <row r="1305" spans="1:32" ht="18.399999999999999" customHeight="1">
      <c r="A1305" s="44"/>
      <c r="B1305" s="40"/>
      <c r="C1305" s="40"/>
      <c r="D1305" s="40"/>
      <c r="E1305" s="40"/>
      <c r="F1305" s="41"/>
    </row>
    <row r="1306" spans="1:32" ht="18.399999999999999" customHeight="1">
      <c r="A1306" s="39" t="s">
        <v>55</v>
      </c>
      <c r="B1306" s="40"/>
      <c r="C1306" s="40"/>
      <c r="D1306" s="40"/>
      <c r="E1306" s="40"/>
      <c r="F1306" s="41"/>
      <c r="G1306" s="185" t="s">
        <v>55</v>
      </c>
      <c r="I1306" s="185" t="s">
        <v>71</v>
      </c>
      <c r="J1306" s="185" t="s">
        <v>55</v>
      </c>
      <c r="K1306" s="185" t="s">
        <v>87</v>
      </c>
    </row>
    <row r="1307" spans="1:32" ht="18.399999999999999" customHeight="1">
      <c r="A1307" s="39" t="s">
        <v>55</v>
      </c>
      <c r="B1307" s="45"/>
      <c r="C1307" s="45"/>
      <c r="D1307" s="45"/>
      <c r="E1307" s="45"/>
      <c r="F1307" s="46"/>
      <c r="K1307" s="40" t="s">
        <v>55</v>
      </c>
    </row>
    <row r="1308" spans="1:32" ht="18.399999999999999" customHeight="1">
      <c r="A1308" s="39" t="s">
        <v>2029</v>
      </c>
      <c r="B1308" s="45"/>
      <c r="C1308" s="45"/>
      <c r="D1308" s="45"/>
      <c r="E1308" s="45"/>
      <c r="F1308" s="46"/>
      <c r="K1308" s="40" t="s">
        <v>2029</v>
      </c>
    </row>
    <row r="1309" spans="1:32" ht="18.399999999999999" customHeight="1">
      <c r="A1309" s="39" t="s">
        <v>55</v>
      </c>
      <c r="B1309" s="45"/>
      <c r="C1309" s="45"/>
      <c r="D1309" s="45"/>
      <c r="E1309" s="45"/>
      <c r="F1309" s="46"/>
      <c r="K1309" s="40" t="s">
        <v>2030</v>
      </c>
      <c r="AA1309" s="49" t="s">
        <v>2031</v>
      </c>
      <c r="AB1309" s="57">
        <v>1</v>
      </c>
      <c r="AC1309" s="49" t="s">
        <v>2031</v>
      </c>
      <c r="AD1309" s="6">
        <f>$AB1309</f>
        <v>1</v>
      </c>
    </row>
    <row r="1310" spans="1:32" ht="18.399999999999999" customHeight="1">
      <c r="A1310" s="39" t="s">
        <v>55</v>
      </c>
      <c r="B1310" s="45"/>
      <c r="C1310" s="45"/>
      <c r="D1310" s="45"/>
      <c r="E1310" s="45"/>
      <c r="F1310" s="46"/>
      <c r="K1310" s="40" t="s">
        <v>55</v>
      </c>
    </row>
    <row r="1311" spans="1:32" ht="18.399999999999999" customHeight="1">
      <c r="A1311" s="39" t="s">
        <v>2032</v>
      </c>
      <c r="B1311" s="45"/>
      <c r="C1311" s="45"/>
      <c r="D1311" s="45"/>
      <c r="E1311" s="45"/>
      <c r="F1311" s="46"/>
      <c r="K1311" s="40" t="s">
        <v>2033</v>
      </c>
    </row>
    <row r="1312" spans="1:32" ht="18.399999999999999" customHeight="1">
      <c r="A1312" s="39" t="s">
        <v>2034</v>
      </c>
      <c r="B1312" s="45"/>
      <c r="C1312" s="45"/>
      <c r="D1312" s="45"/>
      <c r="E1312" s="45"/>
      <c r="F1312" s="46"/>
      <c r="K1312" s="40" t="s">
        <v>2035</v>
      </c>
    </row>
    <row r="1313" spans="1:34" ht="18.399999999999999" customHeight="1">
      <c r="A1313" s="39" t="s">
        <v>2036</v>
      </c>
      <c r="B1313" s="45"/>
      <c r="C1313" s="45"/>
      <c r="D1313" s="45"/>
      <c r="E1313" s="45"/>
      <c r="F1313" s="46"/>
      <c r="K1313" s="40" t="s">
        <v>2037</v>
      </c>
    </row>
    <row r="1314" spans="1:34" ht="18.399999999999999" customHeight="1">
      <c r="A1314" s="39" t="s">
        <v>2038</v>
      </c>
      <c r="B1314" s="45"/>
      <c r="C1314" s="45"/>
      <c r="D1314" s="45"/>
      <c r="E1314" s="45"/>
      <c r="F1314" s="46"/>
      <c r="K1314" s="40" t="s">
        <v>2039</v>
      </c>
    </row>
    <row r="1315" spans="1:34" ht="18.399999999999999" customHeight="1">
      <c r="A1315" s="39" t="s">
        <v>2036</v>
      </c>
      <c r="B1315" s="45"/>
      <c r="C1315" s="45"/>
      <c r="D1315" s="45"/>
      <c r="E1315" s="45"/>
      <c r="F1315" s="46"/>
      <c r="K1315" s="40" t="s">
        <v>2037</v>
      </c>
    </row>
    <row r="1316" spans="1:34" ht="18.399999999999999" customHeight="1">
      <c r="A1316" s="39" t="s">
        <v>2040</v>
      </c>
      <c r="B1316" s="45"/>
      <c r="C1316" s="45"/>
      <c r="D1316" s="45"/>
      <c r="E1316" s="45"/>
      <c r="F1316" s="46"/>
      <c r="K1316" s="40" t="s">
        <v>2041</v>
      </c>
    </row>
    <row r="1317" spans="1:34" ht="18.399999999999999" customHeight="1">
      <c r="A1317" s="39" t="s">
        <v>2036</v>
      </c>
      <c r="B1317" s="45"/>
      <c r="C1317" s="45"/>
      <c r="D1317" s="45"/>
      <c r="E1317" s="45"/>
      <c r="F1317" s="46"/>
      <c r="K1317" s="40" t="s">
        <v>2037</v>
      </c>
    </row>
    <row r="1318" spans="1:34" ht="18.399999999999999" customHeight="1">
      <c r="A1318" s="39" t="s">
        <v>2042</v>
      </c>
      <c r="B1318" s="45"/>
      <c r="C1318" s="45"/>
      <c r="D1318" s="45"/>
      <c r="E1318" s="45"/>
      <c r="F1318" s="46"/>
      <c r="K1318" s="40" t="s">
        <v>2043</v>
      </c>
    </row>
    <row r="1319" spans="1:34" ht="18.399999999999999" customHeight="1">
      <c r="A1319" s="39" t="s">
        <v>2044</v>
      </c>
      <c r="B1319" s="45"/>
      <c r="C1319" s="45"/>
      <c r="D1319" s="45"/>
      <c r="E1319" s="45"/>
      <c r="F1319" s="46"/>
      <c r="K1319" s="40" t="s">
        <v>2045</v>
      </c>
    </row>
    <row r="1320" spans="1:34" ht="18.399999999999999" customHeight="1">
      <c r="A1320" s="39" t="s">
        <v>2036</v>
      </c>
      <c r="B1320" s="45"/>
      <c r="C1320" s="45"/>
      <c r="D1320" s="45"/>
      <c r="E1320" s="45"/>
      <c r="F1320" s="46"/>
      <c r="K1320" s="40" t="s">
        <v>2037</v>
      </c>
    </row>
    <row r="1321" spans="1:34" ht="18.399999999999999" customHeight="1">
      <c r="A1321" s="39" t="s">
        <v>2036</v>
      </c>
      <c r="B1321" s="45"/>
      <c r="C1321" s="45"/>
      <c r="D1321" s="45"/>
      <c r="E1321" s="45"/>
      <c r="F1321" s="46"/>
      <c r="K1321" s="40" t="s">
        <v>2037</v>
      </c>
    </row>
    <row r="1322" spans="1:34" ht="18.399999999999999" customHeight="1">
      <c r="A1322" s="39" t="s">
        <v>55</v>
      </c>
      <c r="B1322" s="45"/>
      <c r="C1322" s="45"/>
      <c r="D1322" s="45"/>
      <c r="E1322" s="45"/>
      <c r="F1322" s="46"/>
      <c r="K1322" s="40" t="s">
        <v>55</v>
      </c>
    </row>
    <row r="1323" spans="1:34" ht="18.399999999999999" customHeight="1">
      <c r="A1323" s="39" t="s">
        <v>55</v>
      </c>
      <c r="B1323" s="45"/>
      <c r="C1323" s="45"/>
      <c r="D1323" s="45"/>
      <c r="E1323" s="45"/>
      <c r="F1323" s="46"/>
      <c r="K1323" s="40" t="s">
        <v>55</v>
      </c>
    </row>
    <row r="1324" spans="1:34" ht="18.399999999999999" customHeight="1">
      <c r="A1324" s="39" t="s">
        <v>2046</v>
      </c>
      <c r="B1324" s="45"/>
      <c r="C1324" s="45"/>
      <c r="D1324" s="45"/>
      <c r="E1324" s="45"/>
      <c r="F1324" s="46"/>
      <c r="K1324" s="40" t="s">
        <v>2047</v>
      </c>
    </row>
    <row r="1325" spans="1:34" ht="18.399999999999999" customHeight="1">
      <c r="A1325" s="39" t="s">
        <v>55</v>
      </c>
      <c r="B1325" s="45"/>
      <c r="C1325" s="45"/>
      <c r="D1325" s="45"/>
      <c r="E1325" s="45"/>
      <c r="F1325" s="46"/>
      <c r="K1325" s="40" t="s">
        <v>55</v>
      </c>
    </row>
    <row r="1326" spans="1:34" ht="18.399999999999999" customHeight="1">
      <c r="A1326" s="39" t="s">
        <v>2048</v>
      </c>
      <c r="B1326" s="45"/>
      <c r="C1326" s="45"/>
      <c r="D1326" s="45"/>
      <c r="E1326" s="45"/>
      <c r="F1326" s="46"/>
      <c r="K1326" s="40" t="s">
        <v>2049</v>
      </c>
    </row>
    <row r="1327" spans="1:34" ht="18.399999999999999" customHeight="1">
      <c r="A1327" s="39" t="s">
        <v>55</v>
      </c>
      <c r="B1327" s="45"/>
      <c r="C1327" s="45"/>
      <c r="D1327" s="45"/>
      <c r="E1327" s="45"/>
      <c r="F1327" s="46"/>
      <c r="K1327" s="40" t="s">
        <v>2050</v>
      </c>
      <c r="AA1327" s="49" t="s">
        <v>213</v>
      </c>
      <c r="AB1327" s="57">
        <v>5.8299999999999998E-2</v>
      </c>
      <c r="AC1327" s="49" t="s">
        <v>213</v>
      </c>
      <c r="AD1327" s="6">
        <f>$AB1327</f>
        <v>5.8299999999999998E-2</v>
      </c>
    </row>
    <row r="1328" spans="1:34" ht="18.399999999999999" customHeight="1">
      <c r="A1328" s="47" t="str">
        <f>CONCATENATE("   합판 :  A1=(1.2*2.4)=",TEXT($AF1328,"#,##0.00")," M2 ")</f>
        <v xml:space="preserve">   합판 :  A1=(1.2*2.4)=2.88 M2 </v>
      </c>
      <c r="B1328" s="45">
        <f>SUM($C1328,$D1328,$E1328)</f>
        <v>0</v>
      </c>
      <c r="C1328" s="45"/>
      <c r="D1328" s="45"/>
      <c r="E1328" s="45"/>
      <c r="F1328" s="46"/>
      <c r="K1328" s="40" t="s">
        <v>2051</v>
      </c>
      <c r="AA1328" s="49" t="s">
        <v>2052</v>
      </c>
      <c r="AB1328" s="56">
        <f>ROUND((1.2*2.4),2)</f>
        <v>2.88</v>
      </c>
      <c r="AC1328" s="49" t="s">
        <v>2053</v>
      </c>
      <c r="AD1328" s="6">
        <f>$AB1328</f>
        <v>2.88</v>
      </c>
      <c r="AE1328" s="49" t="s">
        <v>3011</v>
      </c>
      <c r="AF1328" s="56">
        <f>ROUND(ROUND((1.2*2.4),2),2)</f>
        <v>2.88</v>
      </c>
      <c r="AG1328" s="49" t="s">
        <v>3012</v>
      </c>
      <c r="AH1328" s="6">
        <f>$AF1328</f>
        <v>2.88</v>
      </c>
    </row>
    <row r="1329" spans="1:42" ht="18.399999999999999" customHeight="1">
      <c r="A1329" s="39" t="s">
        <v>55</v>
      </c>
      <c r="B1329" s="45"/>
      <c r="C1329" s="45"/>
      <c r="D1329" s="45"/>
      <c r="E1329" s="45"/>
      <c r="F1329" s="46"/>
      <c r="K1329" s="40" t="s">
        <v>55</v>
      </c>
    </row>
    <row r="1330" spans="1:42" ht="18.399999999999999" customHeight="1">
      <c r="A1330" s="47" t="str">
        <f>CONCATENATE("   페인트: A2=(1.2*2.4)=",TEXT($AF1330,"#,##0.00")," M2 ")</f>
        <v xml:space="preserve">   페인트: A2=(1.2*2.4)=2.88 M2 </v>
      </c>
      <c r="B1330" s="45">
        <f>SUM($C1330,$D1330,$E1330)</f>
        <v>0</v>
      </c>
      <c r="C1330" s="45"/>
      <c r="D1330" s="45"/>
      <c r="E1330" s="45"/>
      <c r="F1330" s="46"/>
      <c r="K1330" s="40" t="s">
        <v>2054</v>
      </c>
      <c r="AA1330" s="49" t="s">
        <v>2055</v>
      </c>
      <c r="AB1330" s="56">
        <f>ROUND((1.2*2.4),2)</f>
        <v>2.88</v>
      </c>
      <c r="AC1330" s="49" t="s">
        <v>2056</v>
      </c>
      <c r="AD1330" s="6">
        <f>$AB1330</f>
        <v>2.88</v>
      </c>
      <c r="AE1330" s="49" t="s">
        <v>3013</v>
      </c>
      <c r="AF1330" s="56">
        <f>ROUND(ROUND((1.2*2.4),2),2)</f>
        <v>2.88</v>
      </c>
      <c r="AG1330" s="49" t="s">
        <v>3014</v>
      </c>
      <c r="AH1330" s="6">
        <f>$AF1330</f>
        <v>2.88</v>
      </c>
    </row>
    <row r="1331" spans="1:42" ht="18.399999999999999" customHeight="1">
      <c r="A1331" s="39" t="s">
        <v>55</v>
      </c>
      <c r="B1331" s="45"/>
      <c r="C1331" s="45"/>
      <c r="D1331" s="45"/>
      <c r="E1331" s="45"/>
      <c r="F1331" s="46"/>
      <c r="K1331" s="40" t="s">
        <v>55</v>
      </c>
    </row>
    <row r="1332" spans="1:42" ht="18.399999999999999" customHeight="1">
      <c r="A1332" s="39" t="s">
        <v>2057</v>
      </c>
      <c r="B1332" s="45"/>
      <c r="C1332" s="45"/>
      <c r="D1332" s="45"/>
      <c r="E1332" s="45"/>
      <c r="F1332" s="46"/>
      <c r="K1332" s="40" t="s">
        <v>2057</v>
      </c>
    </row>
    <row r="1333" spans="1:42" ht="18.399999999999999" customHeight="1">
      <c r="A1333" s="39" t="s">
        <v>55</v>
      </c>
      <c r="B1333" s="45"/>
      <c r="C1333" s="45"/>
      <c r="D1333" s="45"/>
      <c r="E1333" s="45"/>
      <c r="F1333" s="46"/>
      <c r="K1333" s="40" t="s">
        <v>55</v>
      </c>
    </row>
    <row r="1334" spans="1:42" ht="18.399999999999999" customHeight="1">
      <c r="A1334" s="39" t="s">
        <v>2058</v>
      </c>
      <c r="B1334" s="45"/>
      <c r="C1334" s="45"/>
      <c r="D1334" s="45"/>
      <c r="E1334" s="45"/>
      <c r="F1334" s="46"/>
      <c r="K1334" s="40" t="s">
        <v>2058</v>
      </c>
    </row>
    <row r="1335" spans="1:42" ht="18.399999999999999" customHeight="1">
      <c r="A1335" s="39" t="s">
        <v>55</v>
      </c>
      <c r="B1335" s="45"/>
      <c r="C1335" s="45"/>
      <c r="D1335" s="45"/>
      <c r="E1335" s="45"/>
      <c r="F1335" s="46"/>
      <c r="K1335" s="40" t="s">
        <v>55</v>
      </c>
    </row>
    <row r="1336" spans="1:42" ht="18.399999999999999" customHeight="1">
      <c r="A1336" s="47" t="str">
        <f>CONCATENATE(TEXT($AB1336,"#,##0.00")," * _x001D_580,000_x001D_*",TEXT($AF1336,"#,##0.00"),"=",TEXT($AJ1336,"#,##0.0"))</f>
        <v>0.06 * _x001D_580,000_x001D_*1.00=33,321.7</v>
      </c>
      <c r="B1336" s="45">
        <f>SUM($C1336,$D1336,$E1336)</f>
        <v>33321.699999999997</v>
      </c>
      <c r="C1336" s="45">
        <f>$AJ1336</f>
        <v>33321.699999999997</v>
      </c>
      <c r="D1336" s="45"/>
      <c r="E1336" s="45"/>
      <c r="F1336" s="46" t="s">
        <v>55</v>
      </c>
      <c r="K1336" s="40" t="s">
        <v>2059</v>
      </c>
      <c r="AA1336" s="49" t="s">
        <v>3015</v>
      </c>
      <c r="AB1336" s="56">
        <f>$AD1327</f>
        <v>5.8299999999999998E-2</v>
      </c>
      <c r="AC1336" s="49" t="s">
        <v>3016</v>
      </c>
      <c r="AD1336" s="6">
        <f>$AB1336</f>
        <v>5.8299999999999998E-2</v>
      </c>
      <c r="AE1336" s="49" t="s">
        <v>3017</v>
      </c>
      <c r="AF1336" s="56">
        <f>$AD1309</f>
        <v>1</v>
      </c>
      <c r="AG1336" s="49" t="s">
        <v>3018</v>
      </c>
      <c r="AH1336" s="6">
        <f>$AF1336</f>
        <v>1</v>
      </c>
      <c r="AI1336" s="33" t="s">
        <v>134</v>
      </c>
      <c r="AJ1336" s="56">
        <f>TRUNC($AD1336*자재조서!E5*$AH1336,1)</f>
        <v>33321.699999999997</v>
      </c>
      <c r="AK1336" s="33" t="s">
        <v>135</v>
      </c>
      <c r="AL1336" s="6">
        <f>$AJ1336</f>
        <v>33321.699999999997</v>
      </c>
    </row>
    <row r="1337" spans="1:42" ht="18.399999999999999" customHeight="1">
      <c r="A1337" s="39" t="s">
        <v>55</v>
      </c>
      <c r="B1337" s="45"/>
      <c r="C1337" s="45"/>
      <c r="D1337" s="45"/>
      <c r="E1337" s="45"/>
      <c r="F1337" s="46"/>
      <c r="K1337" s="40" t="s">
        <v>55</v>
      </c>
    </row>
    <row r="1338" spans="1:42" ht="18.399999999999999" customHeight="1">
      <c r="A1338" s="39" t="s">
        <v>2060</v>
      </c>
      <c r="B1338" s="45"/>
      <c r="C1338" s="45"/>
      <c r="D1338" s="45"/>
      <c r="E1338" s="45"/>
      <c r="F1338" s="46"/>
      <c r="K1338" s="40" t="s">
        <v>2060</v>
      </c>
    </row>
    <row r="1339" spans="1:42" ht="18.399999999999999" customHeight="1">
      <c r="A1339" s="39" t="s">
        <v>55</v>
      </c>
      <c r="B1339" s="45"/>
      <c r="C1339" s="45"/>
      <c r="D1339" s="45"/>
      <c r="E1339" s="45"/>
      <c r="F1339" s="46"/>
      <c r="K1339" s="40" t="s">
        <v>55</v>
      </c>
    </row>
    <row r="1340" spans="1:42" ht="18.399999999999999" customHeight="1">
      <c r="A1340" s="47" t="str">
        <f>CONCATENATE(TEXT($AB1340,"#,##0.00")," * _x001D_9,985_x001D_* ",TEXT($AF1340,"#,##0.00")," =",TEXT($AJ1340,"#,##0.0"))</f>
        <v>2.88 * _x001D_9,985_x001D_* 1.00 =28,756.8</v>
      </c>
      <c r="B1340" s="45">
        <f>SUM($C1340,$D1340,$E1340)</f>
        <v>28756.799999999999</v>
      </c>
      <c r="C1340" s="45">
        <f>$AJ1340</f>
        <v>28756.799999999999</v>
      </c>
      <c r="D1340" s="45"/>
      <c r="E1340" s="45"/>
      <c r="F1340" s="46" t="s">
        <v>55</v>
      </c>
      <c r="K1340" s="40" t="s">
        <v>2061</v>
      </c>
      <c r="AA1340" s="49" t="s">
        <v>3019</v>
      </c>
      <c r="AB1340" s="56">
        <f>$AD1328</f>
        <v>2.88</v>
      </c>
      <c r="AC1340" s="49" t="s">
        <v>3020</v>
      </c>
      <c r="AD1340" s="6">
        <f>$AB1340</f>
        <v>2.88</v>
      </c>
      <c r="AE1340" s="49" t="s">
        <v>3021</v>
      </c>
      <c r="AF1340" s="56">
        <f>$AD1309</f>
        <v>1</v>
      </c>
      <c r="AG1340" s="49" t="s">
        <v>3022</v>
      </c>
      <c r="AH1340" s="6">
        <f>$AF1340</f>
        <v>1</v>
      </c>
      <c r="AI1340" s="33" t="s">
        <v>134</v>
      </c>
      <c r="AJ1340" s="56">
        <f>TRUNC($AD1340*자재조서!E14*$AH1340,1)</f>
        <v>28756.799999999999</v>
      </c>
      <c r="AK1340" s="33" t="s">
        <v>135</v>
      </c>
      <c r="AL1340" s="6">
        <f>$AL1336+$AJ1340</f>
        <v>62078.5</v>
      </c>
      <c r="AM1340" s="33" t="s">
        <v>1350</v>
      </c>
      <c r="AN1340" s="56">
        <f>$AJ1340</f>
        <v>28756.799999999999</v>
      </c>
      <c r="AO1340" s="33" t="s">
        <v>1351</v>
      </c>
      <c r="AP1340" s="6">
        <f>$AN1340</f>
        <v>28756.799999999999</v>
      </c>
    </row>
    <row r="1341" spans="1:42" ht="18.399999999999999" customHeight="1">
      <c r="A1341" s="39" t="s">
        <v>55</v>
      </c>
      <c r="B1341" s="45"/>
      <c r="C1341" s="45"/>
      <c r="D1341" s="45"/>
      <c r="E1341" s="45"/>
      <c r="F1341" s="46"/>
      <c r="K1341" s="40" t="s">
        <v>55</v>
      </c>
    </row>
    <row r="1342" spans="1:42" ht="18.399999999999999" customHeight="1">
      <c r="A1342" s="39" t="s">
        <v>2062</v>
      </c>
      <c r="B1342" s="45"/>
      <c r="C1342" s="45"/>
      <c r="D1342" s="45"/>
      <c r="E1342" s="45"/>
      <c r="F1342" s="46"/>
      <c r="K1342" s="40" t="s">
        <v>2062</v>
      </c>
    </row>
    <row r="1343" spans="1:42" ht="18.399999999999999" customHeight="1">
      <c r="A1343" s="39" t="s">
        <v>55</v>
      </c>
      <c r="B1343" s="45"/>
      <c r="C1343" s="45"/>
      <c r="D1343" s="45"/>
      <c r="E1343" s="45"/>
      <c r="F1343" s="46"/>
      <c r="K1343" s="40" t="s">
        <v>55</v>
      </c>
    </row>
    <row r="1344" spans="1:42" ht="18.399999999999999" customHeight="1">
      <c r="A1344" s="47" t="str">
        <f>CONCATENATE("     재 료 비 :  ",TEXT($AB1344,"#,##0.00")," * _x001D_2,897_x001D_*",TEXT($AF1344,"#,##0.00"),"=",TEXT($AJ1344,"#,##0.0"))</f>
        <v xml:space="preserve">     재 료 비 :  2.88 * _x001D_2,897_x001D_*1.00=6,811.2</v>
      </c>
      <c r="B1344" s="45">
        <f>SUM($C1344,$D1344,$E1344)</f>
        <v>6811.2</v>
      </c>
      <c r="C1344" s="45">
        <f>$AJ1344</f>
        <v>6811.2</v>
      </c>
      <c r="D1344" s="45"/>
      <c r="E1344" s="45"/>
      <c r="F1344" s="46" t="s">
        <v>55</v>
      </c>
      <c r="K1344" s="40" t="s">
        <v>2063</v>
      </c>
      <c r="AA1344" s="49" t="s">
        <v>3023</v>
      </c>
      <c r="AB1344" s="56">
        <f>$AD1330</f>
        <v>2.88</v>
      </c>
      <c r="AC1344" s="49" t="s">
        <v>3024</v>
      </c>
      <c r="AD1344" s="6">
        <f>$AB1344</f>
        <v>2.88</v>
      </c>
      <c r="AE1344" s="49" t="s">
        <v>3025</v>
      </c>
      <c r="AF1344" s="56">
        <f>$AD1309</f>
        <v>1</v>
      </c>
      <c r="AG1344" s="49" t="s">
        <v>3026</v>
      </c>
      <c r="AH1344" s="6">
        <f>$AF1344</f>
        <v>1</v>
      </c>
      <c r="AI1344" s="33" t="s">
        <v>134</v>
      </c>
      <c r="AJ1344" s="56">
        <f>TRUNC($AD1344*일위대가목록!F46*$AH1344,1)</f>
        <v>6811.2</v>
      </c>
      <c r="AK1344" s="33" t="s">
        <v>135</v>
      </c>
      <c r="AL1344" s="6">
        <f>$AL1340+$AJ1344</f>
        <v>68889.7</v>
      </c>
    </row>
    <row r="1345" spans="1:38" ht="18.399999999999999" customHeight="1">
      <c r="A1345" s="39" t="s">
        <v>55</v>
      </c>
      <c r="B1345" s="45"/>
      <c r="C1345" s="45"/>
      <c r="D1345" s="45"/>
      <c r="E1345" s="45"/>
      <c r="F1345" s="46"/>
      <c r="K1345" s="40" t="s">
        <v>55</v>
      </c>
    </row>
    <row r="1346" spans="1:38" ht="18.399999999999999" customHeight="1">
      <c r="A1346" s="47" t="str">
        <f>CONCATENATE("     노 무 비 :  ",TEXT($AB1346,"#,##0.00")," * _x001D_10,783_x001D_*",TEXT($AF1346,"#,##0.00"),"=",TEXT($AJ1346,"#,##0.0"))</f>
        <v xml:space="preserve">     노 무 비 :  2.88 * _x001D_10,783_x001D_*1.00=31,055.0</v>
      </c>
      <c r="B1346" s="45">
        <f>SUM($C1346,$D1346,$E1346)</f>
        <v>31055</v>
      </c>
      <c r="C1346" s="45"/>
      <c r="D1346" s="45">
        <f>$AJ1346</f>
        <v>31055</v>
      </c>
      <c r="E1346" s="45"/>
      <c r="F1346" s="46" t="s">
        <v>55</v>
      </c>
      <c r="K1346" s="40" t="s">
        <v>2064</v>
      </c>
      <c r="AA1346" s="49" t="s">
        <v>3027</v>
      </c>
      <c r="AB1346" s="56">
        <f>$AD1330</f>
        <v>2.88</v>
      </c>
      <c r="AC1346" s="49" t="s">
        <v>3028</v>
      </c>
      <c r="AD1346" s="6">
        <f>$AB1346</f>
        <v>2.88</v>
      </c>
      <c r="AE1346" s="49" t="s">
        <v>3029</v>
      </c>
      <c r="AF1346" s="56">
        <f>$AD1309</f>
        <v>1</v>
      </c>
      <c r="AG1346" s="49" t="s">
        <v>3030</v>
      </c>
      <c r="AH1346" s="6">
        <f>$AF1346</f>
        <v>1</v>
      </c>
      <c r="AI1346" s="33" t="s">
        <v>171</v>
      </c>
      <c r="AJ1346" s="56">
        <f>TRUNC($AD1346*일위대가목록!G46*$AH1346,1)</f>
        <v>31055</v>
      </c>
      <c r="AK1346" s="33" t="s">
        <v>172</v>
      </c>
      <c r="AL1346" s="6">
        <f>$AJ1346</f>
        <v>31055</v>
      </c>
    </row>
    <row r="1347" spans="1:38" ht="18.399999999999999" customHeight="1">
      <c r="A1347" s="39" t="s">
        <v>55</v>
      </c>
      <c r="B1347" s="45"/>
      <c r="C1347" s="45"/>
      <c r="D1347" s="45"/>
      <c r="E1347" s="45"/>
      <c r="F1347" s="46"/>
      <c r="K1347" s="40" t="s">
        <v>55</v>
      </c>
    </row>
    <row r="1348" spans="1:38" ht="18.399999999999999" customHeight="1">
      <c r="A1348" s="47" t="str">
        <f>CONCATENATE("     경    비 :  ",TEXT($AB1348,"#,##0.00")," * _x001D_215_x001D_*",TEXT($AF1348,"#,##0.00"),"=",TEXT($AJ1348,"#,##0.0"))</f>
        <v xml:space="preserve">     경    비 :  2.88 * _x001D_215_x001D_*1.00=619.2</v>
      </c>
      <c r="B1348" s="45">
        <f>SUM($C1348,$D1348,$E1348)</f>
        <v>619.20000000000005</v>
      </c>
      <c r="C1348" s="45"/>
      <c r="D1348" s="45"/>
      <c r="E1348" s="45">
        <f>$AJ1348</f>
        <v>619.20000000000005</v>
      </c>
      <c r="F1348" s="46" t="s">
        <v>55</v>
      </c>
      <c r="K1348" s="40" t="s">
        <v>2065</v>
      </c>
      <c r="AA1348" s="49" t="s">
        <v>3031</v>
      </c>
      <c r="AB1348" s="56">
        <f>$AD1330</f>
        <v>2.88</v>
      </c>
      <c r="AC1348" s="49" t="s">
        <v>3032</v>
      </c>
      <c r="AD1348" s="6">
        <f>$AB1348</f>
        <v>2.88</v>
      </c>
      <c r="AE1348" s="49" t="s">
        <v>3033</v>
      </c>
      <c r="AF1348" s="56">
        <f>$AD1309</f>
        <v>1</v>
      </c>
      <c r="AG1348" s="49" t="s">
        <v>3034</v>
      </c>
      <c r="AH1348" s="6">
        <f>$AF1348</f>
        <v>1</v>
      </c>
      <c r="AI1348" s="33" t="s">
        <v>155</v>
      </c>
      <c r="AJ1348" s="56">
        <f>TRUNC($AD1348*일위대가목록!H46*$AH1348,1)</f>
        <v>619.20000000000005</v>
      </c>
      <c r="AK1348" s="33" t="s">
        <v>156</v>
      </c>
      <c r="AL1348" s="6">
        <f>$AJ1348</f>
        <v>619.20000000000005</v>
      </c>
    </row>
    <row r="1349" spans="1:38" ht="18.399999999999999" customHeight="1">
      <c r="A1349" s="39" t="s">
        <v>55</v>
      </c>
      <c r="B1349" s="45"/>
      <c r="C1349" s="45"/>
      <c r="D1349" s="45"/>
      <c r="E1349" s="45"/>
      <c r="F1349" s="46"/>
      <c r="K1349" s="40" t="s">
        <v>55</v>
      </c>
    </row>
    <row r="1350" spans="1:38" ht="18.399999999999999" customHeight="1">
      <c r="A1350" s="39" t="s">
        <v>2066</v>
      </c>
      <c r="B1350" s="45"/>
      <c r="C1350" s="45"/>
      <c r="D1350" s="45"/>
      <c r="E1350" s="45"/>
      <c r="F1350" s="46"/>
      <c r="K1350" s="40" t="s">
        <v>2066</v>
      </c>
    </row>
    <row r="1351" spans="1:38" ht="18.399999999999999" customHeight="1">
      <c r="A1351" s="39" t="s">
        <v>55</v>
      </c>
      <c r="B1351" s="45"/>
      <c r="C1351" s="45"/>
      <c r="D1351" s="45"/>
      <c r="E1351" s="45"/>
      <c r="F1351" s="46"/>
      <c r="K1351" s="40" t="s">
        <v>2067</v>
      </c>
      <c r="AA1351" s="49" t="s">
        <v>191</v>
      </c>
      <c r="AB1351" s="57">
        <v>2.88</v>
      </c>
      <c r="AC1351" s="49" t="s">
        <v>191</v>
      </c>
      <c r="AD1351" s="6">
        <f>$AB1351</f>
        <v>2.88</v>
      </c>
    </row>
    <row r="1352" spans="1:38" ht="18.399999999999999" customHeight="1">
      <c r="A1352" s="47" t="str">
        <f>CONCATENATE(TEXT($AB1352,"#,##0.00"),"*0.09*_x001D_275,790_x001D_*",TEXT($AF1352,"#,##0.00"),"=",TEXT($AJ1352,"#,##0.0"))</f>
        <v>2.88*0.09*_x001D_275,790_x001D_*1.00=71,484.7</v>
      </c>
      <c r="B1352" s="45">
        <f>SUM($C1352,$D1352,$E1352)</f>
        <v>71484.7</v>
      </c>
      <c r="C1352" s="45"/>
      <c r="D1352" s="45">
        <f>$AJ1352</f>
        <v>71484.7</v>
      </c>
      <c r="E1352" s="45"/>
      <c r="F1352" s="46" t="s">
        <v>55</v>
      </c>
      <c r="K1352" s="40" t="s">
        <v>2068</v>
      </c>
      <c r="AA1352" s="49" t="s">
        <v>3035</v>
      </c>
      <c r="AB1352" s="56">
        <f>$AD1351</f>
        <v>2.88</v>
      </c>
      <c r="AC1352" s="49" t="s">
        <v>3036</v>
      </c>
      <c r="AD1352" s="6">
        <f>$AB1352</f>
        <v>2.88</v>
      </c>
      <c r="AE1352" s="49" t="s">
        <v>3037</v>
      </c>
      <c r="AF1352" s="56">
        <f>$AD1309</f>
        <v>1</v>
      </c>
      <c r="AG1352" s="49" t="s">
        <v>3038</v>
      </c>
      <c r="AH1352" s="6">
        <f>$AF1352</f>
        <v>1</v>
      </c>
      <c r="AI1352" s="33" t="s">
        <v>171</v>
      </c>
      <c r="AJ1352" s="56">
        <f>TRUNC($AD1352*0.09*노임!D5*$AH1352,1)</f>
        <v>71484.7</v>
      </c>
      <c r="AK1352" s="33" t="s">
        <v>172</v>
      </c>
      <c r="AL1352" s="6">
        <f>$AL1346+$AJ1352</f>
        <v>102539.7</v>
      </c>
    </row>
    <row r="1353" spans="1:38" ht="18.399999999999999" customHeight="1">
      <c r="A1353" s="39" t="s">
        <v>55</v>
      </c>
      <c r="B1353" s="45"/>
      <c r="C1353" s="45"/>
      <c r="D1353" s="45"/>
      <c r="E1353" s="45"/>
      <c r="F1353" s="46"/>
      <c r="K1353" s="40" t="s">
        <v>55</v>
      </c>
    </row>
    <row r="1354" spans="1:38" ht="18.399999999999999" customHeight="1">
      <c r="A1354" s="39" t="s">
        <v>2069</v>
      </c>
      <c r="B1354" s="45"/>
      <c r="C1354" s="45"/>
      <c r="D1354" s="45"/>
      <c r="E1354" s="45"/>
      <c r="F1354" s="46"/>
      <c r="K1354" s="40" t="s">
        <v>2069</v>
      </c>
    </row>
    <row r="1355" spans="1:38" ht="18.399999999999999" customHeight="1">
      <c r="A1355" s="39" t="s">
        <v>55</v>
      </c>
      <c r="B1355" s="45"/>
      <c r="C1355" s="45"/>
      <c r="D1355" s="45"/>
      <c r="E1355" s="45"/>
      <c r="F1355" s="46"/>
      <c r="K1355" s="40" t="s">
        <v>55</v>
      </c>
    </row>
    <row r="1356" spans="1:38" ht="18.399999999999999" customHeight="1">
      <c r="A1356" s="47" t="str">
        <f>CONCATENATE(TEXT($AB1356,"#,##0.00")," *0.069*_x001D_2,500_x001D_*",TEXT($AF1356,"#,##0.00")," =",TEXT($AJ1356,"#,##0.0"))</f>
        <v>2.88 *0.069*_x001D_2,500_x001D_*1.00 =275.6</v>
      </c>
      <c r="B1356" s="45">
        <f>SUM($C1356,$D1356,$E1356)</f>
        <v>275.60000000000002</v>
      </c>
      <c r="C1356" s="45">
        <f>$AJ1356</f>
        <v>275.60000000000002</v>
      </c>
      <c r="D1356" s="45"/>
      <c r="E1356" s="45"/>
      <c r="F1356" s="46" t="s">
        <v>55</v>
      </c>
      <c r="K1356" s="40" t="s">
        <v>2070</v>
      </c>
      <c r="AA1356" s="49" t="s">
        <v>3039</v>
      </c>
      <c r="AB1356" s="56">
        <f>$AD1351</f>
        <v>2.88</v>
      </c>
      <c r="AC1356" s="49" t="s">
        <v>3040</v>
      </c>
      <c r="AD1356" s="6">
        <f>$AB1356</f>
        <v>2.88</v>
      </c>
      <c r="AE1356" s="49" t="s">
        <v>3041</v>
      </c>
      <c r="AF1356" s="56">
        <f>$AD1309</f>
        <v>1</v>
      </c>
      <c r="AG1356" s="49" t="s">
        <v>3042</v>
      </c>
      <c r="AH1356" s="6">
        <f>$AF1356</f>
        <v>1</v>
      </c>
      <c r="AI1356" s="33" t="s">
        <v>134</v>
      </c>
      <c r="AJ1356" s="56">
        <f>TRUNC($AD1356*0.069*자재조서!E15*$AH1356,1)</f>
        <v>275.60000000000002</v>
      </c>
      <c r="AK1356" s="33" t="s">
        <v>135</v>
      </c>
      <c r="AL1356" s="6">
        <f>$AL1344+$AJ1356</f>
        <v>69165.3</v>
      </c>
    </row>
    <row r="1357" spans="1:38" ht="18.399999999999999" customHeight="1">
      <c r="A1357" s="39" t="s">
        <v>55</v>
      </c>
      <c r="B1357" s="45"/>
      <c r="C1357" s="45"/>
      <c r="D1357" s="45"/>
      <c r="E1357" s="45"/>
      <c r="F1357" s="46"/>
      <c r="K1357" s="40" t="s">
        <v>55</v>
      </c>
    </row>
    <row r="1358" spans="1:38" ht="18.399999999999999" customHeight="1">
      <c r="A1358" s="39" t="s">
        <v>2071</v>
      </c>
      <c r="B1358" s="45"/>
      <c r="C1358" s="45"/>
      <c r="D1358" s="45"/>
      <c r="E1358" s="45"/>
      <c r="F1358" s="46"/>
      <c r="K1358" s="40" t="s">
        <v>2071</v>
      </c>
    </row>
    <row r="1359" spans="1:38" ht="18.399999999999999" customHeight="1">
      <c r="A1359" s="39" t="s">
        <v>55</v>
      </c>
      <c r="B1359" s="45"/>
      <c r="C1359" s="45"/>
      <c r="D1359" s="45"/>
      <c r="E1359" s="45"/>
      <c r="F1359" s="46"/>
      <c r="K1359" s="40" t="s">
        <v>55</v>
      </c>
    </row>
    <row r="1360" spans="1:38" ht="18.399999999999999" customHeight="1">
      <c r="A1360" s="47" t="str">
        <f>CONCATENATE(TEXT($AB1360,"#,##0.00"),"*0.074*_x001D_172,068_x001D_*",TEXT($AF1360,"#,##0.00"),"=",TEXT($AJ1360,"#,##0.0"))</f>
        <v>2.88*0.074*_x001D_172,068_x001D_*1.00=36,671.1</v>
      </c>
      <c r="B1360" s="45">
        <f>SUM($C1360,$D1360,$E1360)</f>
        <v>36671.1</v>
      </c>
      <c r="C1360" s="45"/>
      <c r="D1360" s="45">
        <f>$AJ1360</f>
        <v>36671.1</v>
      </c>
      <c r="E1360" s="45"/>
      <c r="F1360" s="46" t="s">
        <v>55</v>
      </c>
      <c r="K1360" s="40" t="s">
        <v>2072</v>
      </c>
      <c r="AA1360" s="49" t="s">
        <v>3043</v>
      </c>
      <c r="AB1360" s="56">
        <f>$AD1351</f>
        <v>2.88</v>
      </c>
      <c r="AC1360" s="49" t="s">
        <v>3044</v>
      </c>
      <c r="AD1360" s="6">
        <f>$AB1360</f>
        <v>2.88</v>
      </c>
      <c r="AE1360" s="49" t="s">
        <v>3045</v>
      </c>
      <c r="AF1360" s="56">
        <f>$AD1309</f>
        <v>1</v>
      </c>
      <c r="AG1360" s="49" t="s">
        <v>3046</v>
      </c>
      <c r="AH1360" s="6">
        <f>$AF1360</f>
        <v>1</v>
      </c>
      <c r="AI1360" s="33" t="s">
        <v>171</v>
      </c>
      <c r="AJ1360" s="56">
        <f>TRUNC($AD1360*0.074*노임!D3*$AH1360,1)</f>
        <v>36671.1</v>
      </c>
      <c r="AK1360" s="33" t="s">
        <v>172</v>
      </c>
      <c r="AL1360" s="6">
        <f>$AL1352+$AJ1360</f>
        <v>139210.79999999999</v>
      </c>
    </row>
    <row r="1361" spans="1:32" ht="18.399999999999999" customHeight="1">
      <c r="A1361" s="39" t="s">
        <v>55</v>
      </c>
      <c r="B1361" s="45"/>
      <c r="C1361" s="45"/>
      <c r="D1361" s="45"/>
      <c r="E1361" s="45"/>
      <c r="F1361" s="46"/>
      <c r="K1361" s="40" t="s">
        <v>55</v>
      </c>
    </row>
    <row r="1362" spans="1:32" ht="18.399999999999999" customHeight="1">
      <c r="A1362" s="39" t="s">
        <v>260</v>
      </c>
      <c r="B1362" s="50">
        <f>SUM($C1362,$D1362,$E1362)</f>
        <v>208995.3</v>
      </c>
      <c r="C1362" s="50">
        <f>$AB1362</f>
        <v>69165.3</v>
      </c>
      <c r="D1362" s="50">
        <f>$AD1362</f>
        <v>139210.79999999999</v>
      </c>
      <c r="E1362" s="50">
        <f>$AF1362</f>
        <v>619.20000000000005</v>
      </c>
      <c r="F1362" s="51"/>
      <c r="K1362" s="40" t="s">
        <v>261</v>
      </c>
      <c r="AA1362" s="49" t="s">
        <v>199</v>
      </c>
      <c r="AB1362" s="6">
        <f>$AL1356</f>
        <v>69165.3</v>
      </c>
      <c r="AC1362" s="49" t="s">
        <v>200</v>
      </c>
      <c r="AD1362" s="6">
        <f>$AL1360</f>
        <v>139210.79999999999</v>
      </c>
      <c r="AE1362" s="49" t="s">
        <v>201</v>
      </c>
      <c r="AF1362" s="6">
        <f>$AL1348</f>
        <v>619.20000000000005</v>
      </c>
    </row>
    <row r="1363" spans="1:32" ht="18.399999999999999" customHeight="1">
      <c r="A1363" s="39"/>
      <c r="B1363" s="40"/>
      <c r="C1363" s="40"/>
      <c r="D1363" s="40"/>
      <c r="E1363" s="40"/>
      <c r="F1363" s="41"/>
    </row>
    <row r="1364" spans="1:32" ht="18.399999999999999" customHeight="1" thickBot="1">
      <c r="A1364" s="52" t="s">
        <v>202</v>
      </c>
      <c r="B1364" s="43">
        <f>SUM($C1364,$D1364,$E1364)</f>
        <v>208994</v>
      </c>
      <c r="C1364" s="43">
        <f>TRUNC(SUM($AL1356),0)</f>
        <v>69165</v>
      </c>
      <c r="D1364" s="43">
        <f>TRUNC(SUM($AL1360),0)</f>
        <v>139210</v>
      </c>
      <c r="E1364" s="43">
        <f>TRUNC(SUM($AL1348),0)</f>
        <v>619</v>
      </c>
      <c r="F1364" s="53"/>
    </row>
    <row r="1365" spans="1:32" ht="18.399999999999999" customHeight="1">
      <c r="A1365" s="39"/>
      <c r="B1365" s="40"/>
      <c r="C1365" s="40"/>
      <c r="D1365" s="40"/>
      <c r="E1365" s="40"/>
      <c r="F1365" s="41"/>
    </row>
    <row r="1366" spans="1:32" ht="18.399999999999999" customHeight="1" thickBot="1">
      <c r="A1366" s="39" t="s">
        <v>1551</v>
      </c>
      <c r="B1366" s="42">
        <f>$B1388</f>
        <v>3492</v>
      </c>
      <c r="C1366" s="42">
        <v>0</v>
      </c>
      <c r="D1366" s="42">
        <v>0</v>
      </c>
      <c r="E1366" s="42">
        <f>$E1388</f>
        <v>3492</v>
      </c>
      <c r="F1366" s="41" t="s">
        <v>153</v>
      </c>
      <c r="G1366" s="185" t="s">
        <v>86</v>
      </c>
      <c r="H1366" s="185" t="s">
        <v>674</v>
      </c>
      <c r="K1366" s="185">
        <v>1</v>
      </c>
      <c r="Y1366" s="6" t="b">
        <f>EXACT($Z1366,$B1388)</f>
        <v>1</v>
      </c>
      <c r="Z1366" s="43">
        <v>3492</v>
      </c>
    </row>
    <row r="1367" spans="1:32" ht="18.399999999999999" customHeight="1">
      <c r="A1367" s="44"/>
      <c r="B1367" s="40"/>
      <c r="C1367" s="40"/>
      <c r="D1367" s="40"/>
      <c r="E1367" s="40"/>
      <c r="F1367" s="41"/>
    </row>
    <row r="1368" spans="1:32" ht="18.399999999999999" customHeight="1">
      <c r="A1368" s="39" t="s">
        <v>55</v>
      </c>
      <c r="B1368" s="40"/>
      <c r="C1368" s="40"/>
      <c r="D1368" s="40"/>
      <c r="E1368" s="40"/>
      <c r="F1368" s="41"/>
      <c r="G1368" s="185" t="s">
        <v>55</v>
      </c>
      <c r="I1368" s="185" t="s">
        <v>71</v>
      </c>
      <c r="J1368" s="185" t="s">
        <v>55</v>
      </c>
      <c r="K1368" s="185" t="s">
        <v>87</v>
      </c>
    </row>
    <row r="1369" spans="1:32" ht="18.399999999999999" customHeight="1">
      <c r="A1369" s="39" t="s">
        <v>55</v>
      </c>
      <c r="B1369" s="45"/>
      <c r="C1369" s="45"/>
      <c r="D1369" s="45"/>
      <c r="E1369" s="45"/>
      <c r="F1369" s="46"/>
      <c r="K1369" s="40" t="s">
        <v>55</v>
      </c>
    </row>
    <row r="1370" spans="1:32" ht="18.399999999999999" customHeight="1">
      <c r="A1370" s="39" t="s">
        <v>1123</v>
      </c>
      <c r="B1370" s="45"/>
      <c r="C1370" s="45"/>
      <c r="D1370" s="45"/>
      <c r="E1370" s="45"/>
      <c r="F1370" s="46"/>
      <c r="K1370" s="40" t="s">
        <v>1123</v>
      </c>
    </row>
    <row r="1371" spans="1:32" ht="18.399999999999999" customHeight="1">
      <c r="A1371" s="39" t="s">
        <v>55</v>
      </c>
      <c r="B1371" s="45"/>
      <c r="C1371" s="45"/>
      <c r="D1371" s="45"/>
      <c r="E1371" s="45"/>
      <c r="F1371" s="46"/>
      <c r="K1371" s="40" t="s">
        <v>55</v>
      </c>
    </row>
    <row r="1372" spans="1:32" ht="18.399999999999999" customHeight="1">
      <c r="A1372" s="39" t="s">
        <v>1124</v>
      </c>
      <c r="B1372" s="45"/>
      <c r="C1372" s="45"/>
      <c r="D1372" s="45"/>
      <c r="E1372" s="45"/>
      <c r="F1372" s="46"/>
      <c r="K1372" s="40" t="s">
        <v>1124</v>
      </c>
    </row>
    <row r="1373" spans="1:32" ht="18.399999999999999" customHeight="1">
      <c r="A1373" s="39" t="s">
        <v>55</v>
      </c>
      <c r="B1373" s="45"/>
      <c r="C1373" s="45"/>
      <c r="D1373" s="45"/>
      <c r="E1373" s="45"/>
      <c r="F1373" s="46"/>
      <c r="K1373" s="40" t="s">
        <v>55</v>
      </c>
    </row>
    <row r="1374" spans="1:32" ht="18.399999999999999" customHeight="1">
      <c r="A1374" s="39" t="s">
        <v>1125</v>
      </c>
      <c r="B1374" s="45"/>
      <c r="C1374" s="45"/>
      <c r="D1374" s="45"/>
      <c r="E1374" s="45"/>
      <c r="F1374" s="46"/>
      <c r="K1374" s="40" t="s">
        <v>1126</v>
      </c>
    </row>
    <row r="1375" spans="1:32" ht="18.399999999999999" customHeight="1">
      <c r="A1375" s="39" t="s">
        <v>55</v>
      </c>
      <c r="B1375" s="45"/>
      <c r="C1375" s="45"/>
      <c r="D1375" s="45"/>
      <c r="E1375" s="45"/>
      <c r="F1375" s="46"/>
      <c r="K1375" s="40" t="s">
        <v>55</v>
      </c>
    </row>
    <row r="1376" spans="1:32" ht="18.399999999999999" customHeight="1">
      <c r="A1376" s="47" t="str">
        <f>CONCATENATE("   _x001D_183,590_x001D_ / 1.1 / 10.5  ton  * 0.2 ton/드럼  = ",TEXT($AB1376,"#,##0.0"))</f>
        <v xml:space="preserve">   _x001D_183,590_x001D_ / 1.1 / 10.5  ton  * 0.2 ton/드럼  = 3,179.0</v>
      </c>
      <c r="B1376" s="45">
        <f>SUM($C1376,$D1376,$E1376)</f>
        <v>3179</v>
      </c>
      <c r="C1376" s="45"/>
      <c r="D1376" s="45"/>
      <c r="E1376" s="45">
        <f>$AB1376</f>
        <v>3179</v>
      </c>
      <c r="F1376" s="46" t="s">
        <v>55</v>
      </c>
      <c r="K1376" s="40" t="s">
        <v>1127</v>
      </c>
      <c r="AA1376" s="33" t="s">
        <v>155</v>
      </c>
      <c r="AB1376" s="56">
        <f>TRUNC(경비!F3/1.1/10.5*0.2,1)</f>
        <v>3179</v>
      </c>
      <c r="AC1376" s="33" t="s">
        <v>156</v>
      </c>
      <c r="AD1376" s="6">
        <f>$AB1376</f>
        <v>3179</v>
      </c>
    </row>
    <row r="1377" spans="1:32" ht="18.399999999999999" customHeight="1">
      <c r="A1377" s="39" t="s">
        <v>55</v>
      </c>
      <c r="B1377" s="45"/>
      <c r="C1377" s="45"/>
      <c r="D1377" s="45"/>
      <c r="E1377" s="45"/>
      <c r="F1377" s="46"/>
      <c r="K1377" s="40" t="s">
        <v>55</v>
      </c>
    </row>
    <row r="1378" spans="1:32" ht="18.399999999999999" customHeight="1">
      <c r="A1378" s="39" t="s">
        <v>260</v>
      </c>
      <c r="B1378" s="50">
        <f>SUM($C1378,$D1378,$E1378)</f>
        <v>3179</v>
      </c>
      <c r="C1378" s="50">
        <f>$AB1378</f>
        <v>0</v>
      </c>
      <c r="D1378" s="50">
        <f>$AD1378</f>
        <v>0</v>
      </c>
      <c r="E1378" s="50">
        <f>$AF1378</f>
        <v>3179</v>
      </c>
      <c r="F1378" s="51"/>
      <c r="K1378" s="40" t="s">
        <v>261</v>
      </c>
      <c r="AE1378" s="49" t="s">
        <v>201</v>
      </c>
      <c r="AF1378" s="6">
        <f>$AD1376</f>
        <v>3179</v>
      </c>
    </row>
    <row r="1379" spans="1:32" ht="18.399999999999999" customHeight="1">
      <c r="A1379" s="39" t="s">
        <v>55</v>
      </c>
      <c r="B1379" s="45"/>
      <c r="C1379" s="45"/>
      <c r="D1379" s="45"/>
      <c r="E1379" s="45"/>
      <c r="F1379" s="46"/>
      <c r="K1379" s="40" t="s">
        <v>55</v>
      </c>
    </row>
    <row r="1380" spans="1:32" ht="18.399999999999999" customHeight="1">
      <c r="A1380" s="39" t="s">
        <v>1128</v>
      </c>
      <c r="B1380" s="45"/>
      <c r="C1380" s="45"/>
      <c r="D1380" s="45"/>
      <c r="E1380" s="45"/>
      <c r="F1380" s="46"/>
      <c r="K1380" s="40" t="s">
        <v>1128</v>
      </c>
    </row>
    <row r="1381" spans="1:32" ht="18.399999999999999" customHeight="1">
      <c r="A1381" s="39" t="s">
        <v>55</v>
      </c>
      <c r="B1381" s="45"/>
      <c r="C1381" s="45"/>
      <c r="D1381" s="45"/>
      <c r="E1381" s="45"/>
      <c r="F1381" s="46"/>
      <c r="K1381" s="40" t="s">
        <v>55</v>
      </c>
    </row>
    <row r="1382" spans="1:32" ht="18.399999999999999" customHeight="1">
      <c r="A1382" s="47" t="str">
        <f>CONCATENATE("   _x001D_1,723.91_x001D_ / 1.1 * 0.2 ton/드럼  = ",TEXT($AB1382,"#,##0.0"))</f>
        <v xml:space="preserve">   _x001D_1,723.91_x001D_ / 1.1 * 0.2 ton/드럼  = 313.4</v>
      </c>
      <c r="B1382" s="45">
        <f>SUM($C1382,$D1382,$E1382)</f>
        <v>313.39999999999998</v>
      </c>
      <c r="C1382" s="45"/>
      <c r="D1382" s="45"/>
      <c r="E1382" s="45">
        <f>$AB1382</f>
        <v>313.39999999999998</v>
      </c>
      <c r="F1382" s="46" t="s">
        <v>55</v>
      </c>
      <c r="K1382" s="40" t="s">
        <v>1129</v>
      </c>
      <c r="AA1382" s="33" t="s">
        <v>155</v>
      </c>
      <c r="AB1382" s="56">
        <f>TRUNC(경비!F4/1.1*0.2,1)</f>
        <v>313.39999999999998</v>
      </c>
      <c r="AC1382" s="33" t="s">
        <v>156</v>
      </c>
      <c r="AD1382" s="6">
        <f>$AD1376+$AB1382</f>
        <v>3492.4</v>
      </c>
    </row>
    <row r="1383" spans="1:32" ht="18.399999999999999" customHeight="1">
      <c r="A1383" s="39" t="s">
        <v>55</v>
      </c>
      <c r="B1383" s="45"/>
      <c r="C1383" s="45"/>
      <c r="D1383" s="45"/>
      <c r="E1383" s="45"/>
      <c r="F1383" s="46"/>
      <c r="K1383" s="40" t="s">
        <v>55</v>
      </c>
    </row>
    <row r="1384" spans="1:32" ht="18.399999999999999" customHeight="1">
      <c r="A1384" s="39" t="s">
        <v>260</v>
      </c>
      <c r="B1384" s="50">
        <f>SUM($C1384,$D1384,$E1384)</f>
        <v>313.40000000000009</v>
      </c>
      <c r="C1384" s="50">
        <f>$AB1384</f>
        <v>0</v>
      </c>
      <c r="D1384" s="50">
        <f>$AD1384</f>
        <v>0</v>
      </c>
      <c r="E1384" s="50">
        <f>$AF1384</f>
        <v>313.40000000000009</v>
      </c>
      <c r="F1384" s="51"/>
      <c r="K1384" s="40" t="s">
        <v>261</v>
      </c>
      <c r="AE1384" s="49" t="s">
        <v>201</v>
      </c>
      <c r="AF1384" s="6">
        <f>$AD1382-$AD1376</f>
        <v>313.40000000000009</v>
      </c>
    </row>
    <row r="1385" spans="1:32" ht="18.399999999999999" customHeight="1">
      <c r="A1385" s="39" t="s">
        <v>55</v>
      </c>
      <c r="B1385" s="45"/>
      <c r="C1385" s="45"/>
      <c r="D1385" s="45"/>
      <c r="E1385" s="45"/>
      <c r="F1385" s="46"/>
      <c r="K1385" s="40" t="s">
        <v>55</v>
      </c>
    </row>
    <row r="1386" spans="1:32" ht="18.399999999999999" customHeight="1">
      <c r="A1386" s="39" t="s">
        <v>214</v>
      </c>
      <c r="B1386" s="54">
        <f>SUM($C1386,$D1386,$E1386)</f>
        <v>3492.4</v>
      </c>
      <c r="C1386" s="54">
        <f>$AB1386</f>
        <v>0</v>
      </c>
      <c r="D1386" s="54">
        <f>$AD1386</f>
        <v>0</v>
      </c>
      <c r="E1386" s="54">
        <f>$AF1386</f>
        <v>3492.4</v>
      </c>
      <c r="F1386" s="55"/>
      <c r="K1386" s="40" t="s">
        <v>215</v>
      </c>
      <c r="AE1386" s="49" t="s">
        <v>218</v>
      </c>
      <c r="AF1386" s="6">
        <f>$AD1382</f>
        <v>3492.4</v>
      </c>
    </row>
    <row r="1387" spans="1:32" ht="18.399999999999999" customHeight="1">
      <c r="A1387" s="39"/>
      <c r="B1387" s="40"/>
      <c r="C1387" s="40"/>
      <c r="D1387" s="40"/>
      <c r="E1387" s="40"/>
      <c r="F1387" s="41"/>
    </row>
    <row r="1388" spans="1:32" ht="18.399999999999999" customHeight="1" thickBot="1">
      <c r="A1388" s="52" t="s">
        <v>202</v>
      </c>
      <c r="B1388" s="43">
        <f>SUM($C1388,$D1388,$E1388)</f>
        <v>3492</v>
      </c>
      <c r="C1388" s="43">
        <v>0</v>
      </c>
      <c r="D1388" s="43">
        <v>0</v>
      </c>
      <c r="E1388" s="43">
        <f>TRUNC(SUM($AD1382),0)</f>
        <v>3492</v>
      </c>
      <c r="F1388" s="53"/>
    </row>
    <row r="1389" spans="1:32" ht="18.399999999999999" customHeight="1">
      <c r="A1389" s="39"/>
      <c r="B1389" s="40"/>
      <c r="C1389" s="40"/>
      <c r="D1389" s="40"/>
      <c r="E1389" s="40"/>
      <c r="F1389" s="41"/>
    </row>
    <row r="1390" spans="1:32" ht="18.399999999999999" customHeight="1" thickBot="1">
      <c r="A1390" s="39" t="s">
        <v>1552</v>
      </c>
      <c r="B1390" s="42">
        <f>$B1410</f>
        <v>698</v>
      </c>
      <c r="C1390" s="42">
        <v>0</v>
      </c>
      <c r="D1390" s="42">
        <v>0</v>
      </c>
      <c r="E1390" s="42">
        <f>$E1410</f>
        <v>698</v>
      </c>
      <c r="F1390" s="41" t="s">
        <v>153</v>
      </c>
      <c r="G1390" s="185" t="s">
        <v>86</v>
      </c>
      <c r="H1390" s="185" t="s">
        <v>1494</v>
      </c>
      <c r="K1390" s="185">
        <v>1</v>
      </c>
      <c r="Y1390" s="6" t="b">
        <f>EXACT($Z1390,$B1410)</f>
        <v>1</v>
      </c>
      <c r="Z1390" s="43">
        <v>698</v>
      </c>
    </row>
    <row r="1391" spans="1:32" ht="18.399999999999999" customHeight="1">
      <c r="A1391" s="44"/>
      <c r="B1391" s="40"/>
      <c r="C1391" s="40"/>
      <c r="D1391" s="40"/>
      <c r="E1391" s="40"/>
      <c r="F1391" s="41"/>
    </row>
    <row r="1392" spans="1:32" ht="18.399999999999999" customHeight="1">
      <c r="A1392" s="39" t="s">
        <v>55</v>
      </c>
      <c r="B1392" s="40"/>
      <c r="C1392" s="40"/>
      <c r="D1392" s="40"/>
      <c r="E1392" s="40"/>
      <c r="F1392" s="41"/>
      <c r="G1392" s="185" t="s">
        <v>55</v>
      </c>
      <c r="I1392" s="185" t="s">
        <v>71</v>
      </c>
      <c r="J1392" s="185" t="s">
        <v>55</v>
      </c>
      <c r="K1392" s="185" t="s">
        <v>87</v>
      </c>
    </row>
    <row r="1393" spans="1:32" ht="18.399999999999999" customHeight="1">
      <c r="A1393" s="39" t="s">
        <v>55</v>
      </c>
      <c r="B1393" s="45"/>
      <c r="C1393" s="45"/>
      <c r="D1393" s="45"/>
      <c r="E1393" s="45"/>
      <c r="F1393" s="46"/>
      <c r="K1393" s="40" t="s">
        <v>55</v>
      </c>
    </row>
    <row r="1394" spans="1:32" ht="18.399999999999999" customHeight="1">
      <c r="A1394" s="39" t="s">
        <v>1553</v>
      </c>
      <c r="B1394" s="45"/>
      <c r="C1394" s="45"/>
      <c r="D1394" s="45"/>
      <c r="E1394" s="45"/>
      <c r="F1394" s="46"/>
      <c r="K1394" s="40" t="s">
        <v>1553</v>
      </c>
    </row>
    <row r="1395" spans="1:32" ht="18.399999999999999" customHeight="1">
      <c r="A1395" s="39" t="s">
        <v>55</v>
      </c>
      <c r="B1395" s="45"/>
      <c r="C1395" s="45"/>
      <c r="D1395" s="45"/>
      <c r="E1395" s="45"/>
      <c r="F1395" s="46"/>
      <c r="K1395" s="40" t="s">
        <v>55</v>
      </c>
    </row>
    <row r="1396" spans="1:32" ht="18.399999999999999" customHeight="1">
      <c r="A1396" s="39" t="s">
        <v>1124</v>
      </c>
      <c r="B1396" s="45"/>
      <c r="C1396" s="45"/>
      <c r="D1396" s="45"/>
      <c r="E1396" s="45"/>
      <c r="F1396" s="46"/>
      <c r="K1396" s="40" t="s">
        <v>1124</v>
      </c>
    </row>
    <row r="1397" spans="1:32" ht="18.399999999999999" customHeight="1">
      <c r="A1397" s="39" t="s">
        <v>55</v>
      </c>
      <c r="B1397" s="45"/>
      <c r="C1397" s="45"/>
      <c r="D1397" s="45"/>
      <c r="E1397" s="45"/>
      <c r="F1397" s="46"/>
      <c r="K1397" s="40" t="s">
        <v>55</v>
      </c>
    </row>
    <row r="1398" spans="1:32" ht="18.399999999999999" customHeight="1">
      <c r="A1398" s="39" t="s">
        <v>1554</v>
      </c>
      <c r="B1398" s="45"/>
      <c r="C1398" s="45"/>
      <c r="D1398" s="45"/>
      <c r="E1398" s="45"/>
      <c r="F1398" s="46"/>
      <c r="K1398" s="40" t="s">
        <v>1555</v>
      </c>
    </row>
    <row r="1399" spans="1:32" ht="18.399999999999999" customHeight="1">
      <c r="A1399" s="39" t="s">
        <v>55</v>
      </c>
      <c r="B1399" s="45"/>
      <c r="C1399" s="45"/>
      <c r="D1399" s="45"/>
      <c r="E1399" s="45"/>
      <c r="F1399" s="46"/>
      <c r="K1399" s="40" t="s">
        <v>55</v>
      </c>
    </row>
    <row r="1400" spans="1:32" ht="18.399999999999999" customHeight="1">
      <c r="A1400" s="47" t="str">
        <f>CONCATENATE("   _x001D_183,590_x001D_/ 1.1 / 10.5  ton  * 0.04 = ",TEXT($AB1400,"#,##0.0"))</f>
        <v xml:space="preserve">   _x001D_183,590_x001D_/ 1.1 / 10.5  ton  * 0.04 = 635.8</v>
      </c>
      <c r="B1400" s="45">
        <f>SUM($C1400,$D1400,$E1400)</f>
        <v>635.79999999999995</v>
      </c>
      <c r="C1400" s="45"/>
      <c r="D1400" s="45"/>
      <c r="E1400" s="45">
        <f>$AB1400</f>
        <v>635.79999999999995</v>
      </c>
      <c r="F1400" s="46" t="s">
        <v>55</v>
      </c>
      <c r="K1400" s="40" t="s">
        <v>1556</v>
      </c>
      <c r="AA1400" s="33" t="s">
        <v>155</v>
      </c>
      <c r="AB1400" s="56">
        <f>TRUNC((경비!D3+경비!E3+경비!F3)/1.1/10.5*0.04,1)</f>
        <v>635.79999999999995</v>
      </c>
      <c r="AC1400" s="33" t="s">
        <v>156</v>
      </c>
      <c r="AD1400" s="6">
        <f>$AB1400</f>
        <v>635.79999999999995</v>
      </c>
    </row>
    <row r="1401" spans="1:32" ht="18.399999999999999" customHeight="1">
      <c r="A1401" s="39" t="s">
        <v>55</v>
      </c>
      <c r="B1401" s="45"/>
      <c r="C1401" s="45"/>
      <c r="D1401" s="45"/>
      <c r="E1401" s="45"/>
      <c r="F1401" s="46"/>
      <c r="K1401" s="40" t="s">
        <v>55</v>
      </c>
    </row>
    <row r="1402" spans="1:32" ht="18.399999999999999" customHeight="1">
      <c r="A1402" s="39" t="s">
        <v>260</v>
      </c>
      <c r="B1402" s="50">
        <f>SUM($C1402,$D1402,$E1402)</f>
        <v>635.79999999999995</v>
      </c>
      <c r="C1402" s="50">
        <f>$AB1402</f>
        <v>0</v>
      </c>
      <c r="D1402" s="50">
        <f>$AD1402</f>
        <v>0</v>
      </c>
      <c r="E1402" s="50">
        <f>$AF1402</f>
        <v>635.79999999999995</v>
      </c>
      <c r="F1402" s="51"/>
      <c r="K1402" s="40" t="s">
        <v>261</v>
      </c>
      <c r="AE1402" s="49" t="s">
        <v>201</v>
      </c>
      <c r="AF1402" s="6">
        <f>$AD1400</f>
        <v>635.79999999999995</v>
      </c>
    </row>
    <row r="1403" spans="1:32" ht="18.399999999999999" customHeight="1">
      <c r="A1403" s="39" t="s">
        <v>55</v>
      </c>
      <c r="B1403" s="45"/>
      <c r="C1403" s="45"/>
      <c r="D1403" s="45"/>
      <c r="E1403" s="45"/>
      <c r="F1403" s="46"/>
      <c r="K1403" s="40" t="s">
        <v>55</v>
      </c>
    </row>
    <row r="1404" spans="1:32" ht="18.399999999999999" customHeight="1">
      <c r="A1404" s="39" t="s">
        <v>1128</v>
      </c>
      <c r="B1404" s="45"/>
      <c r="C1404" s="45"/>
      <c r="D1404" s="45"/>
      <c r="E1404" s="45"/>
      <c r="F1404" s="46"/>
      <c r="K1404" s="40" t="s">
        <v>1128</v>
      </c>
    </row>
    <row r="1405" spans="1:32" ht="18.399999999999999" customHeight="1">
      <c r="A1405" s="39" t="s">
        <v>55</v>
      </c>
      <c r="B1405" s="45"/>
      <c r="C1405" s="45"/>
      <c r="D1405" s="45"/>
      <c r="E1405" s="45"/>
      <c r="F1405" s="46"/>
      <c r="K1405" s="40" t="s">
        <v>55</v>
      </c>
    </row>
    <row r="1406" spans="1:32" ht="18.399999999999999" customHeight="1">
      <c r="A1406" s="47" t="str">
        <f>CONCATENATE("   _x001D_1,723.91_x001D_ / 1.1 * 0.04 ton  = ",TEXT($AB1406,"#,##0.0"))</f>
        <v xml:space="preserve">   _x001D_1,723.91_x001D_ / 1.1 * 0.04 ton  = 62.6</v>
      </c>
      <c r="B1406" s="45">
        <f>SUM($C1406,$D1406,$E1406)</f>
        <v>62.6</v>
      </c>
      <c r="C1406" s="45"/>
      <c r="D1406" s="45"/>
      <c r="E1406" s="45">
        <f>$AB1406</f>
        <v>62.6</v>
      </c>
      <c r="F1406" s="46" t="s">
        <v>55</v>
      </c>
      <c r="K1406" s="40" t="s">
        <v>1557</v>
      </c>
      <c r="AA1406" s="33" t="s">
        <v>155</v>
      </c>
      <c r="AB1406" s="56">
        <f>TRUNC((경비!D4+경비!E4+경비!F4)/1.1*0.04,1)</f>
        <v>62.6</v>
      </c>
      <c r="AC1406" s="33" t="s">
        <v>156</v>
      </c>
      <c r="AD1406" s="6">
        <f>$AD1400+$AB1406</f>
        <v>698.4</v>
      </c>
    </row>
    <row r="1407" spans="1:32" ht="18.399999999999999" customHeight="1">
      <c r="A1407" s="39" t="s">
        <v>55</v>
      </c>
      <c r="B1407" s="45"/>
      <c r="C1407" s="45"/>
      <c r="D1407" s="45"/>
      <c r="E1407" s="45"/>
      <c r="F1407" s="46"/>
      <c r="K1407" s="40" t="s">
        <v>55</v>
      </c>
    </row>
    <row r="1408" spans="1:32" ht="18.399999999999999" customHeight="1">
      <c r="A1408" s="39" t="s">
        <v>260</v>
      </c>
      <c r="B1408" s="50">
        <f>SUM($C1408,$D1408,$E1408)</f>
        <v>62.600000000000023</v>
      </c>
      <c r="C1408" s="50">
        <f>$AB1408</f>
        <v>0</v>
      </c>
      <c r="D1408" s="50">
        <f>$AD1408</f>
        <v>0</v>
      </c>
      <c r="E1408" s="50">
        <f>$AF1408</f>
        <v>62.600000000000023</v>
      </c>
      <c r="F1408" s="51"/>
      <c r="K1408" s="40" t="s">
        <v>261</v>
      </c>
      <c r="AE1408" s="49" t="s">
        <v>201</v>
      </c>
      <c r="AF1408" s="6">
        <f>$AD1406-$AD1400</f>
        <v>62.600000000000023</v>
      </c>
    </row>
    <row r="1409" spans="1:38" ht="18.399999999999999" customHeight="1">
      <c r="A1409" s="39"/>
      <c r="B1409" s="40"/>
      <c r="C1409" s="40"/>
      <c r="D1409" s="40"/>
      <c r="E1409" s="40"/>
      <c r="F1409" s="41"/>
    </row>
    <row r="1410" spans="1:38" ht="18.399999999999999" customHeight="1" thickBot="1">
      <c r="A1410" s="52" t="s">
        <v>202</v>
      </c>
      <c r="B1410" s="43">
        <f>SUM($C1410,$D1410,$E1410)</f>
        <v>698</v>
      </c>
      <c r="C1410" s="43">
        <v>0</v>
      </c>
      <c r="D1410" s="43">
        <v>0</v>
      </c>
      <c r="E1410" s="43">
        <f>TRUNC(SUM($AD1406),0)</f>
        <v>698</v>
      </c>
      <c r="F1410" s="53"/>
    </row>
    <row r="1411" spans="1:38" ht="18.399999999999999" customHeight="1">
      <c r="A1411" s="39"/>
      <c r="B1411" s="40"/>
      <c r="C1411" s="40"/>
      <c r="D1411" s="40"/>
      <c r="E1411" s="40"/>
      <c r="F1411" s="41"/>
    </row>
    <row r="1412" spans="1:38" ht="18.399999999999999" customHeight="1" thickBot="1">
      <c r="A1412" s="39" t="s">
        <v>1558</v>
      </c>
      <c r="B1412" s="42">
        <f>$B1470</f>
        <v>9021</v>
      </c>
      <c r="C1412" s="42">
        <f>$C1470</f>
        <v>2716</v>
      </c>
      <c r="D1412" s="42">
        <f>$D1470</f>
        <v>4620</v>
      </c>
      <c r="E1412" s="42">
        <f>$E1470</f>
        <v>1685</v>
      </c>
      <c r="F1412" s="41" t="s">
        <v>769</v>
      </c>
      <c r="G1412" s="185" t="s">
        <v>86</v>
      </c>
      <c r="H1412" s="185" t="s">
        <v>676</v>
      </c>
      <c r="K1412" s="185">
        <v>1</v>
      </c>
      <c r="Y1412" s="6" t="b">
        <f>EXACT($Z1412,$B1470)</f>
        <v>1</v>
      </c>
      <c r="Z1412" s="43">
        <v>9021</v>
      </c>
    </row>
    <row r="1413" spans="1:38" ht="18.399999999999999" customHeight="1">
      <c r="A1413" s="44"/>
      <c r="B1413" s="40"/>
      <c r="C1413" s="40"/>
      <c r="D1413" s="40"/>
      <c r="E1413" s="40"/>
      <c r="F1413" s="41"/>
    </row>
    <row r="1414" spans="1:38" ht="18.399999999999999" customHeight="1">
      <c r="A1414" s="39" t="s">
        <v>55</v>
      </c>
      <c r="B1414" s="40"/>
      <c r="C1414" s="40"/>
      <c r="D1414" s="40"/>
      <c r="E1414" s="40"/>
      <c r="F1414" s="41"/>
      <c r="G1414" s="185" t="s">
        <v>55</v>
      </c>
      <c r="I1414" s="185" t="s">
        <v>71</v>
      </c>
      <c r="J1414" s="185" t="s">
        <v>55</v>
      </c>
      <c r="K1414" s="185" t="s">
        <v>87</v>
      </c>
    </row>
    <row r="1415" spans="1:38" ht="18.399999999999999" customHeight="1">
      <c r="A1415" s="39" t="s">
        <v>55</v>
      </c>
      <c r="B1415" s="45"/>
      <c r="C1415" s="45"/>
      <c r="D1415" s="45"/>
      <c r="E1415" s="45"/>
      <c r="F1415" s="46"/>
      <c r="K1415" s="40" t="s">
        <v>55</v>
      </c>
    </row>
    <row r="1416" spans="1:38" ht="18.399999999999999" customHeight="1">
      <c r="A1416" s="39" t="s">
        <v>875</v>
      </c>
      <c r="B1416" s="45"/>
      <c r="C1416" s="45"/>
      <c r="D1416" s="45"/>
      <c r="E1416" s="45"/>
      <c r="F1416" s="46"/>
      <c r="K1416" s="40" t="s">
        <v>876</v>
      </c>
    </row>
    <row r="1417" spans="1:38" ht="18.399999999999999" customHeight="1">
      <c r="A1417" s="39" t="s">
        <v>55</v>
      </c>
      <c r="B1417" s="45"/>
      <c r="C1417" s="45"/>
      <c r="D1417" s="45"/>
      <c r="E1417" s="45"/>
      <c r="F1417" s="46"/>
      <c r="K1417" s="40" t="s">
        <v>55</v>
      </c>
    </row>
    <row r="1418" spans="1:38" ht="18.399999999999999" customHeight="1">
      <c r="A1418" s="47" t="str">
        <f>CONCATENATE("    q=",TEXT($AB1418,"#,##0.0"),", L=",TEXT($AF1418,"#,##0.00"),", K=",TEXT($AJ1418,"#,##0.0"))</f>
        <v xml:space="preserve">    q=0.7, L=1.25, K=1.1</v>
      </c>
      <c r="B1418" s="45"/>
      <c r="C1418" s="45"/>
      <c r="D1418" s="45"/>
      <c r="E1418" s="45"/>
      <c r="F1418" s="46"/>
      <c r="K1418" s="48" t="str">
        <f>SUBSTITUTE(SUBSTITUTE(SUBSTITUTE(SUBSTITUTE("    q = 0.7, L = 1.25, K = 1.1","0.7",TEXT($AB1418,"#,##0.0"),1),"1.25",TEXT($AF1418,"#,##0.00"),1),"1.1",TEXT($AJ1418,"#,##0.0"),1),"_x001D_","'")</f>
        <v xml:space="preserve">    q = 0.7, L = 1.25, K = 1.1</v>
      </c>
      <c r="AA1418" s="49" t="s">
        <v>187</v>
      </c>
      <c r="AB1418" s="57">
        <v>0.7</v>
      </c>
      <c r="AC1418" s="49" t="s">
        <v>187</v>
      </c>
      <c r="AD1418" s="6">
        <f>$AB1418</f>
        <v>0.7</v>
      </c>
      <c r="AE1418" s="49" t="s">
        <v>188</v>
      </c>
      <c r="AF1418" s="57">
        <v>1.25</v>
      </c>
      <c r="AG1418" s="49" t="s">
        <v>188</v>
      </c>
      <c r="AH1418" s="6">
        <f>$AF1418</f>
        <v>1.25</v>
      </c>
      <c r="AI1418" s="49" t="s">
        <v>189</v>
      </c>
      <c r="AJ1418" s="57">
        <v>1.1000000000000001</v>
      </c>
      <c r="AK1418" s="49" t="s">
        <v>189</v>
      </c>
      <c r="AL1418" s="6">
        <f>$AJ1418</f>
        <v>1.1000000000000001</v>
      </c>
    </row>
    <row r="1419" spans="1:38" ht="18.399999999999999" customHeight="1">
      <c r="A1419" s="39" t="s">
        <v>55</v>
      </c>
      <c r="B1419" s="45"/>
      <c r="C1419" s="45"/>
      <c r="D1419" s="45"/>
      <c r="E1419" s="45"/>
      <c r="F1419" s="46"/>
      <c r="K1419" s="40" t="s">
        <v>55</v>
      </c>
    </row>
    <row r="1420" spans="1:38" ht="18.399999999999999" customHeight="1">
      <c r="A1420" s="47" t="str">
        <f>CONCATENATE("    E=",TEXT($AB1420,"#,##0.0"),", f = 1 / L = ",TEXT($AJ1420,"#,##0.00"))</f>
        <v xml:space="preserve">    E=0.9, f = 1 / L = 0.80</v>
      </c>
      <c r="B1420" s="45">
        <f>SUM($C1420,$D1420,$E1420)</f>
        <v>0</v>
      </c>
      <c r="C1420" s="45"/>
      <c r="D1420" s="45"/>
      <c r="E1420" s="45"/>
      <c r="F1420" s="46"/>
      <c r="K1420" s="48" t="str">
        <f>SUBSTITUTE(SUBSTITUTE("    E = 0.9, f = 1 / L = ?","0.9",TEXT($AB1420,"#,##0.0"),1),"_x001D_","'")</f>
        <v xml:space="preserve">    E = 0.9, f = 1 / L = ?</v>
      </c>
      <c r="AA1420" s="49" t="s">
        <v>191</v>
      </c>
      <c r="AB1420" s="57">
        <v>0.9</v>
      </c>
      <c r="AC1420" s="49" t="s">
        <v>191</v>
      </c>
      <c r="AD1420" s="6">
        <f>$AB1420</f>
        <v>0.9</v>
      </c>
      <c r="AE1420" s="49" t="s">
        <v>192</v>
      </c>
      <c r="AF1420" s="56">
        <f>ROUND(1/$AH1418,2)</f>
        <v>0.8</v>
      </c>
      <c r="AG1420" s="49" t="s">
        <v>193</v>
      </c>
      <c r="AH1420" s="6">
        <f>$AF1420</f>
        <v>0.8</v>
      </c>
      <c r="AI1420" s="49" t="s">
        <v>3047</v>
      </c>
      <c r="AJ1420" s="56">
        <f>ROUND(ROUND(1/$AH1418,2),2)</f>
        <v>0.8</v>
      </c>
      <c r="AK1420" s="49" t="s">
        <v>3048</v>
      </c>
      <c r="AL1420" s="6">
        <f>$AJ1420</f>
        <v>0.8</v>
      </c>
    </row>
    <row r="1421" spans="1:38" ht="18.399999999999999" customHeight="1">
      <c r="A1421" s="39" t="s">
        <v>55</v>
      </c>
      <c r="B1421" s="45"/>
      <c r="C1421" s="45"/>
      <c r="D1421" s="45"/>
      <c r="E1421" s="45"/>
      <c r="F1421" s="46"/>
      <c r="K1421" s="40" t="s">
        <v>55</v>
      </c>
    </row>
    <row r="1422" spans="1:38" ht="18.399999999999999" customHeight="1">
      <c r="A1422" s="47" t="str">
        <f>CONCATENATE("    Cm=",TEXT($AB1422,"#,##0.00")," SEC(135도)")</f>
        <v xml:space="preserve">    Cm=20.00 SEC(135도)</v>
      </c>
      <c r="B1422" s="45"/>
      <c r="C1422" s="45"/>
      <c r="D1422" s="45"/>
      <c r="E1422" s="45"/>
      <c r="F1422" s="46"/>
      <c r="K1422" s="48" t="str">
        <f>SUBSTITUTE(SUBSTITUTE("    Cm = 20_x001D_SEC(135도)_x001D_","20",TEXT($AB1422,"#,##0"),1),"_x001D_","'")</f>
        <v xml:space="preserve">    Cm = 20'SEC(135도)'</v>
      </c>
      <c r="AA1422" s="49" t="s">
        <v>194</v>
      </c>
      <c r="AB1422" s="57">
        <v>20</v>
      </c>
      <c r="AC1422" s="49" t="s">
        <v>194</v>
      </c>
      <c r="AD1422" s="6">
        <f>$AB1422</f>
        <v>20</v>
      </c>
    </row>
    <row r="1423" spans="1:38" ht="18.399999999999999" customHeight="1">
      <c r="A1423" s="39" t="s">
        <v>55</v>
      </c>
      <c r="B1423" s="45"/>
      <c r="C1423" s="45"/>
      <c r="D1423" s="45"/>
      <c r="E1423" s="45"/>
      <c r="F1423" s="46"/>
      <c r="K1423" s="40" t="s">
        <v>55</v>
      </c>
    </row>
    <row r="1424" spans="1:38" ht="18.399999999999999" customHeight="1">
      <c r="A1424" s="47" t="str">
        <f>CONCATENATE("    Q = 3600 * q * K * f * E / Cm = ",TEXT($AF1424,"#,##0.00")," ㎥/hr ")</f>
        <v xml:space="preserve">    Q = 3600 * q * K * f * E / Cm = 99.79 ㎥/hr </v>
      </c>
      <c r="B1424" s="45">
        <f>SUM($C1424,$D1424,$E1424)</f>
        <v>0</v>
      </c>
      <c r="C1424" s="45"/>
      <c r="D1424" s="45"/>
      <c r="E1424" s="45"/>
      <c r="F1424" s="46"/>
      <c r="K1424" s="40" t="s">
        <v>205</v>
      </c>
      <c r="AA1424" s="49" t="s">
        <v>196</v>
      </c>
      <c r="AB1424" s="56">
        <f>ROUND(3600*$AD1418*$AL1418*$AH1420*$AD1420/$AD1422,2)</f>
        <v>99.79</v>
      </c>
      <c r="AC1424" s="49" t="s">
        <v>187</v>
      </c>
      <c r="AD1424" s="6">
        <f>$AB1424</f>
        <v>99.79</v>
      </c>
      <c r="AE1424" s="49" t="s">
        <v>3049</v>
      </c>
      <c r="AF1424" s="56">
        <f>ROUND(ROUND(3600*$AD1418*$AL1418*$AH1420*$AD1420/$AD1422,2),2)</f>
        <v>99.79</v>
      </c>
      <c r="AG1424" s="49" t="s">
        <v>3050</v>
      </c>
      <c r="AH1424" s="6">
        <f>$AF1424</f>
        <v>99.79</v>
      </c>
    </row>
    <row r="1425" spans="1:38" ht="18.399999999999999" customHeight="1">
      <c r="A1425" s="39" t="s">
        <v>55</v>
      </c>
      <c r="B1425" s="45"/>
      <c r="C1425" s="45"/>
      <c r="D1425" s="45"/>
      <c r="E1425" s="45"/>
      <c r="F1425" s="46"/>
      <c r="K1425" s="40" t="s">
        <v>55</v>
      </c>
    </row>
    <row r="1426" spans="1:38" ht="18.399999999999999" customHeight="1">
      <c r="A1426" s="47" t="str">
        <f>CONCATENATE("    재 료 비 : _x001D_23,449_x001D_ / Q = ",TEXT($AB1426,"#,##0.0"))</f>
        <v xml:space="preserve">    재 료 비 : _x001D_23,449_x001D_ / Q = 234.9</v>
      </c>
      <c r="B1426" s="45">
        <f>SUM($C1426,$D1426,$E1426)</f>
        <v>234.9</v>
      </c>
      <c r="C1426" s="45">
        <f>$AB1426</f>
        <v>234.9</v>
      </c>
      <c r="D1426" s="45"/>
      <c r="E1426" s="45"/>
      <c r="F1426" s="46" t="s">
        <v>55</v>
      </c>
      <c r="K1426" s="40" t="s">
        <v>877</v>
      </c>
      <c r="AA1426" s="33" t="s">
        <v>134</v>
      </c>
      <c r="AB1426" s="56">
        <f>TRUNC(중기사용료목록!E6/$AD1424,1)</f>
        <v>234.9</v>
      </c>
      <c r="AC1426" s="33" t="s">
        <v>135</v>
      </c>
      <c r="AD1426" s="6">
        <f>$AB1426</f>
        <v>234.9</v>
      </c>
    </row>
    <row r="1427" spans="1:38" ht="18.399999999999999" customHeight="1">
      <c r="A1427" s="39" t="s">
        <v>55</v>
      </c>
      <c r="B1427" s="45"/>
      <c r="C1427" s="45"/>
      <c r="D1427" s="45"/>
      <c r="E1427" s="45"/>
      <c r="F1427" s="46"/>
      <c r="K1427" s="40" t="s">
        <v>55</v>
      </c>
    </row>
    <row r="1428" spans="1:38" ht="18.399999999999999" customHeight="1">
      <c r="A1428" s="47" t="str">
        <f>CONCATENATE("    노 무 비 : _x001D_59,020_x001D_ / Q = ",TEXT($AB1428,"#,##0.0"))</f>
        <v xml:space="preserve">    노 무 비 : _x001D_59,020_x001D_ / Q = 591.4</v>
      </c>
      <c r="B1428" s="45">
        <f>SUM($C1428,$D1428,$E1428)</f>
        <v>591.4</v>
      </c>
      <c r="C1428" s="45"/>
      <c r="D1428" s="45">
        <f>$AB1428</f>
        <v>591.4</v>
      </c>
      <c r="E1428" s="45"/>
      <c r="F1428" s="46" t="s">
        <v>55</v>
      </c>
      <c r="K1428" s="40" t="s">
        <v>878</v>
      </c>
      <c r="AA1428" s="33" t="s">
        <v>171</v>
      </c>
      <c r="AB1428" s="56">
        <f>TRUNC(중기사용료목록!F6/$AD1424,1)</f>
        <v>591.4</v>
      </c>
      <c r="AC1428" s="33" t="s">
        <v>172</v>
      </c>
      <c r="AD1428" s="6">
        <f>$AB1428</f>
        <v>591.4</v>
      </c>
    </row>
    <row r="1429" spans="1:38" ht="18.399999999999999" customHeight="1">
      <c r="A1429" s="39" t="s">
        <v>55</v>
      </c>
      <c r="B1429" s="45"/>
      <c r="C1429" s="45"/>
      <c r="D1429" s="45"/>
      <c r="E1429" s="45"/>
      <c r="F1429" s="46"/>
      <c r="K1429" s="40" t="s">
        <v>55</v>
      </c>
    </row>
    <row r="1430" spans="1:38" ht="18.399999999999999" customHeight="1">
      <c r="A1430" s="47" t="str">
        <f>CONCATENATE("    경    비 : _x001D_24,554_x001D_ / Q = ",TEXT($AB1430,"#,##0.0"))</f>
        <v xml:space="preserve">    경    비 : _x001D_24,554_x001D_ / Q = 246.0</v>
      </c>
      <c r="B1430" s="45">
        <f>SUM($C1430,$D1430,$E1430)</f>
        <v>246</v>
      </c>
      <c r="C1430" s="45"/>
      <c r="D1430" s="45"/>
      <c r="E1430" s="45">
        <f>$AB1430</f>
        <v>246</v>
      </c>
      <c r="F1430" s="46" t="s">
        <v>55</v>
      </c>
      <c r="K1430" s="40" t="s">
        <v>879</v>
      </c>
      <c r="AA1430" s="33" t="s">
        <v>155</v>
      </c>
      <c r="AB1430" s="56">
        <f>TRUNC(중기사용료목록!G6/$AD1424,1)</f>
        <v>246</v>
      </c>
      <c r="AC1430" s="33" t="s">
        <v>156</v>
      </c>
      <c r="AD1430" s="6">
        <f>$AB1430</f>
        <v>246</v>
      </c>
    </row>
    <row r="1431" spans="1:38" ht="18.399999999999999" customHeight="1">
      <c r="A1431" s="39" t="s">
        <v>55</v>
      </c>
      <c r="B1431" s="45"/>
      <c r="C1431" s="45"/>
      <c r="D1431" s="45"/>
      <c r="E1431" s="45"/>
      <c r="F1431" s="46"/>
      <c r="K1431" s="40" t="s">
        <v>55</v>
      </c>
    </row>
    <row r="1432" spans="1:38" ht="18.399999999999999" customHeight="1">
      <c r="A1432" s="39" t="s">
        <v>197</v>
      </c>
      <c r="B1432" s="50">
        <f>SUM($C1432,$D1432,$E1432)</f>
        <v>1072.3</v>
      </c>
      <c r="C1432" s="50">
        <f>$AB1432</f>
        <v>234.9</v>
      </c>
      <c r="D1432" s="50">
        <f>$AD1432</f>
        <v>591.4</v>
      </c>
      <c r="E1432" s="50">
        <f>$AF1432</f>
        <v>246</v>
      </c>
      <c r="F1432" s="51"/>
      <c r="K1432" s="40" t="s">
        <v>198</v>
      </c>
      <c r="AA1432" s="49" t="s">
        <v>199</v>
      </c>
      <c r="AB1432" s="6">
        <f>$AD1426</f>
        <v>234.9</v>
      </c>
      <c r="AC1432" s="49" t="s">
        <v>200</v>
      </c>
      <c r="AD1432" s="6">
        <f>$AD1428</f>
        <v>591.4</v>
      </c>
      <c r="AE1432" s="49" t="s">
        <v>201</v>
      </c>
      <c r="AF1432" s="6">
        <f>$AD1430</f>
        <v>246</v>
      </c>
    </row>
    <row r="1433" spans="1:38" ht="18.399999999999999" customHeight="1">
      <c r="A1433" s="39" t="s">
        <v>55</v>
      </c>
      <c r="B1433" s="45"/>
      <c r="C1433" s="45"/>
      <c r="D1433" s="45"/>
      <c r="E1433" s="45"/>
      <c r="F1433" s="46"/>
      <c r="K1433" s="40" t="s">
        <v>55</v>
      </c>
    </row>
    <row r="1434" spans="1:38" ht="18.399999999999999" customHeight="1">
      <c r="A1434" s="39" t="s">
        <v>888</v>
      </c>
      <c r="B1434" s="45"/>
      <c r="C1434" s="45"/>
      <c r="D1434" s="45"/>
      <c r="E1434" s="45"/>
      <c r="F1434" s="46"/>
      <c r="K1434" s="40" t="s">
        <v>889</v>
      </c>
    </row>
    <row r="1435" spans="1:38" ht="18.399999999999999" customHeight="1">
      <c r="A1435" s="39" t="s">
        <v>55</v>
      </c>
      <c r="B1435" s="45"/>
      <c r="C1435" s="45"/>
      <c r="D1435" s="45"/>
      <c r="E1435" s="45"/>
      <c r="F1435" s="46"/>
      <c r="K1435" s="40" t="s">
        <v>55</v>
      </c>
    </row>
    <row r="1436" spans="1:38" ht="18.399999999999999" customHeight="1">
      <c r="A1436" s="39" t="s">
        <v>1130</v>
      </c>
      <c r="B1436" s="45"/>
      <c r="C1436" s="45"/>
      <c r="D1436" s="45"/>
      <c r="E1436" s="45"/>
      <c r="F1436" s="46"/>
      <c r="K1436" s="40" t="s">
        <v>1131</v>
      </c>
    </row>
    <row r="1437" spans="1:38" ht="18.399999999999999" customHeight="1">
      <c r="A1437" s="39" t="s">
        <v>55</v>
      </c>
      <c r="B1437" s="45"/>
      <c r="C1437" s="45"/>
      <c r="D1437" s="45"/>
      <c r="E1437" s="45"/>
      <c r="F1437" s="46"/>
      <c r="K1437" s="40" t="s">
        <v>55</v>
      </c>
    </row>
    <row r="1438" spans="1:38" ht="18.399999999999999" customHeight="1">
      <c r="A1438" s="47" t="str">
        <f>CONCATENATE("   qt=15/1.7*1.0=",TEXT($AF1438,"#,##0.00")," , E=",TEXT($AJ1438,"#,##0.0"))</f>
        <v xml:space="preserve">   qt=15/1.7*1.0=8.82 , E=0.9</v>
      </c>
      <c r="B1438" s="45">
        <f>SUM($C1438,$D1438,$E1438)</f>
        <v>0</v>
      </c>
      <c r="C1438" s="45"/>
      <c r="D1438" s="45"/>
      <c r="E1438" s="45"/>
      <c r="F1438" s="46"/>
      <c r="K1438" s="48" t="str">
        <f>SUBSTITUTE(SUBSTITUTE("   qt=15/1.7*1.0=? , E=0.9","0.9",TEXT($AJ1438,"#,##0.0"),1),"_x001D_","'")</f>
        <v xml:space="preserve">   qt=15/1.7*1.0=? , E=0.9</v>
      </c>
      <c r="AA1438" s="49" t="s">
        <v>844</v>
      </c>
      <c r="AB1438" s="56">
        <f>ROUND(15/1.7*1,2)</f>
        <v>8.82</v>
      </c>
      <c r="AC1438" s="49" t="s">
        <v>845</v>
      </c>
      <c r="AD1438" s="6">
        <f>$AB1438</f>
        <v>8.82</v>
      </c>
      <c r="AE1438" s="49" t="s">
        <v>3051</v>
      </c>
      <c r="AF1438" s="56">
        <f>ROUND(ROUND(15/1.7*1,2),2)</f>
        <v>8.82</v>
      </c>
      <c r="AG1438" s="49" t="s">
        <v>3052</v>
      </c>
      <c r="AH1438" s="6">
        <f>$AF1438</f>
        <v>8.82</v>
      </c>
      <c r="AI1438" s="49" t="s">
        <v>191</v>
      </c>
      <c r="AJ1438" s="57">
        <v>0.9</v>
      </c>
      <c r="AK1438" s="49" t="s">
        <v>191</v>
      </c>
      <c r="AL1438" s="6">
        <f>$AJ1438</f>
        <v>0.9</v>
      </c>
    </row>
    <row r="1439" spans="1:38" ht="18.399999999999999" customHeight="1">
      <c r="A1439" s="39" t="s">
        <v>55</v>
      </c>
      <c r="B1439" s="45"/>
      <c r="C1439" s="45"/>
      <c r="D1439" s="45"/>
      <c r="E1439" s="45"/>
      <c r="F1439" s="46"/>
      <c r="K1439" s="40" t="s">
        <v>55</v>
      </c>
    </row>
    <row r="1440" spans="1:38" ht="18.399999999999999" customHeight="1">
      <c r="A1440" s="47" t="str">
        <f>CONCATENATE("   n=qt/(1.72*1.2)=",TEXT($AF1440,"#,##0.00")," , f=",TEXT($AJ1440,"#,##0.0"))</f>
        <v xml:space="preserve">   n=qt/(1.72*1.2)=4.27 , f=1.0</v>
      </c>
      <c r="B1440" s="45">
        <f>SUM($C1440,$D1440,$E1440)</f>
        <v>0</v>
      </c>
      <c r="C1440" s="45"/>
      <c r="D1440" s="45"/>
      <c r="E1440" s="45"/>
      <c r="F1440" s="46"/>
      <c r="K1440" s="48" t="str">
        <f>SUBSTITUTE(SUBSTITUTE("   n=qt/(1.72*1.2)=? , f=1.0","1.0",TEXT($AJ1440,"#,##0.0"),1),"_x001D_","'")</f>
        <v xml:space="preserve">   n=qt/(1.72*1.2)=? , f=1.0</v>
      </c>
      <c r="AA1440" s="49" t="s">
        <v>231</v>
      </c>
      <c r="AB1440" s="56">
        <f>ROUND($AD1438/(1.72*1.2),2)</f>
        <v>4.2699999999999996</v>
      </c>
      <c r="AC1440" s="49" t="s">
        <v>208</v>
      </c>
      <c r="AD1440" s="6">
        <f>$AB1440</f>
        <v>4.2699999999999996</v>
      </c>
      <c r="AE1440" s="49" t="s">
        <v>3053</v>
      </c>
      <c r="AF1440" s="56">
        <f>ROUND(ROUND($AD1438/(1.72*1.2),2),2)</f>
        <v>4.2699999999999996</v>
      </c>
      <c r="AG1440" s="49" t="s">
        <v>3054</v>
      </c>
      <c r="AH1440" s="6">
        <f>$AF1440</f>
        <v>4.2699999999999996</v>
      </c>
      <c r="AI1440" s="49" t="s">
        <v>193</v>
      </c>
      <c r="AJ1440" s="57">
        <v>1</v>
      </c>
      <c r="AK1440" s="49" t="s">
        <v>193</v>
      </c>
      <c r="AL1440" s="6">
        <f>$AJ1440</f>
        <v>1</v>
      </c>
    </row>
    <row r="1441" spans="1:34" ht="18.399999999999999" customHeight="1">
      <c r="A1441" s="39" t="s">
        <v>55</v>
      </c>
      <c r="B1441" s="45"/>
      <c r="C1441" s="45"/>
      <c r="D1441" s="45"/>
      <c r="E1441" s="45"/>
      <c r="F1441" s="46"/>
      <c r="K1441" s="40" t="s">
        <v>55</v>
      </c>
    </row>
    <row r="1442" spans="1:34" ht="18.399999999999999" customHeight="1">
      <c r="A1442" s="47" t="str">
        <f>CONCATENATE("   t1=37.4*n/(60*0.7)=",TEXT($AF1442,"#,##0.00"))</f>
        <v xml:space="preserve">   t1=37.4*n/(60*0.7)=3.80</v>
      </c>
      <c r="B1442" s="45">
        <f>SUM($C1442,$D1442,$E1442)</f>
        <v>0</v>
      </c>
      <c r="C1442" s="45"/>
      <c r="D1442" s="45"/>
      <c r="E1442" s="45"/>
      <c r="F1442" s="46"/>
      <c r="K1442" s="40" t="s">
        <v>892</v>
      </c>
      <c r="AA1442" s="49" t="s">
        <v>233</v>
      </c>
      <c r="AB1442" s="56">
        <f>ROUND(37.4*$AD1440/(60*0.7),2)</f>
        <v>3.8</v>
      </c>
      <c r="AC1442" s="49" t="s">
        <v>234</v>
      </c>
      <c r="AD1442" s="6">
        <f>$AB1442</f>
        <v>3.8</v>
      </c>
      <c r="AE1442" s="49" t="s">
        <v>3055</v>
      </c>
      <c r="AF1442" s="56">
        <f>ROUND(ROUND(37.4*$AD1440/(60*0.7),2),2)</f>
        <v>3.8</v>
      </c>
      <c r="AG1442" s="49" t="s">
        <v>3056</v>
      </c>
      <c r="AH1442" s="6">
        <f>$AF1442</f>
        <v>3.8</v>
      </c>
    </row>
    <row r="1443" spans="1:34" ht="18.399999999999999" customHeight="1">
      <c r="A1443" s="39" t="s">
        <v>55</v>
      </c>
      <c r="B1443" s="45"/>
      <c r="C1443" s="45"/>
      <c r="D1443" s="45"/>
      <c r="E1443" s="45"/>
      <c r="F1443" s="46"/>
      <c r="K1443" s="40" t="s">
        <v>55</v>
      </c>
    </row>
    <row r="1444" spans="1:34" ht="18.399999999999999" customHeight="1">
      <c r="A1444" s="47" t="str">
        <f>CONCATENATE("   t2= 5/20*60 + 5/25*60=",TEXT($AF1444,"#,##0.00")," 분(운반시간 참조) ")</f>
        <v xml:space="preserve">   t2= 5/20*60 + 5/25*60=27.00 분(운반시간 참조) </v>
      </c>
      <c r="B1444" s="45">
        <f>SUM($C1444,$D1444,$E1444)</f>
        <v>0</v>
      </c>
      <c r="C1444" s="45"/>
      <c r="D1444" s="45"/>
      <c r="E1444" s="45"/>
      <c r="F1444" s="46"/>
      <c r="K1444" s="40" t="s">
        <v>1132</v>
      </c>
      <c r="AA1444" s="49" t="s">
        <v>236</v>
      </c>
      <c r="AB1444" s="56">
        <f>ROUND(5/20*60+5/25*60,2)</f>
        <v>27</v>
      </c>
      <c r="AC1444" s="49" t="s">
        <v>237</v>
      </c>
      <c r="AD1444" s="6">
        <f>$AB1444</f>
        <v>27</v>
      </c>
      <c r="AE1444" s="49" t="s">
        <v>3057</v>
      </c>
      <c r="AF1444" s="56">
        <f>ROUND(ROUND(5/20*60+5/25*60,2),2)</f>
        <v>27</v>
      </c>
      <c r="AG1444" s="49" t="s">
        <v>3058</v>
      </c>
      <c r="AH1444" s="6">
        <f>$AF1444</f>
        <v>27</v>
      </c>
    </row>
    <row r="1445" spans="1:34" ht="18.399999999999999" customHeight="1">
      <c r="A1445" s="39" t="s">
        <v>55</v>
      </c>
      <c r="B1445" s="45"/>
      <c r="C1445" s="45"/>
      <c r="D1445" s="45"/>
      <c r="E1445" s="45"/>
      <c r="F1445" s="46"/>
      <c r="K1445" s="40" t="s">
        <v>55</v>
      </c>
    </row>
    <row r="1446" spans="1:34" ht="18.399999999999999" customHeight="1">
      <c r="A1446" s="47" t="str">
        <f>CONCATENATE("   t3=",TEXT($AB1446,"#,##0.0")," , t4=",TEXT($AF1446,"#,##0.00"))</f>
        <v xml:space="preserve">   t3=0.8 , t4=0.42</v>
      </c>
      <c r="B1446" s="45"/>
      <c r="C1446" s="45"/>
      <c r="D1446" s="45"/>
      <c r="E1446" s="45"/>
      <c r="F1446" s="46"/>
      <c r="K1446" s="48" t="str">
        <f>SUBSTITUTE(SUBSTITUTE(SUBSTITUTE("   t3=0.8 , t4=0.42","0.8",TEXT($AB1446,"#,##0.0"),1),"0.42",TEXT($AF1446,"#,##0.00"),1),"_x001D_","'")</f>
        <v xml:space="preserve">   t3=0.8 , t4=0.42</v>
      </c>
      <c r="AA1446" s="49" t="s">
        <v>238</v>
      </c>
      <c r="AB1446" s="57">
        <v>0.8</v>
      </c>
      <c r="AC1446" s="49" t="s">
        <v>238</v>
      </c>
      <c r="AD1446" s="6">
        <f>$AB1446</f>
        <v>0.8</v>
      </c>
      <c r="AE1446" s="49" t="s">
        <v>239</v>
      </c>
      <c r="AF1446" s="57">
        <v>0.42</v>
      </c>
      <c r="AG1446" s="49" t="s">
        <v>239</v>
      </c>
      <c r="AH1446" s="6">
        <f>$AF1446</f>
        <v>0.42</v>
      </c>
    </row>
    <row r="1447" spans="1:34" ht="18.399999999999999" customHeight="1">
      <c r="A1447" s="39" t="s">
        <v>55</v>
      </c>
      <c r="B1447" s="45"/>
      <c r="C1447" s="45"/>
      <c r="D1447" s="45"/>
      <c r="E1447" s="45"/>
      <c r="F1447" s="46"/>
      <c r="K1447" s="40" t="s">
        <v>55</v>
      </c>
    </row>
    <row r="1448" spans="1:34" ht="18.399999999999999" customHeight="1">
      <c r="A1448" s="47" t="str">
        <f>CONCATENATE("   t5=",TEXT($AB1448,"#,##0.00")," (자동덮개시설)")</f>
        <v xml:space="preserve">   t5=0.50 (자동덮개시설)</v>
      </c>
      <c r="B1448" s="45"/>
      <c r="C1448" s="45"/>
      <c r="D1448" s="45"/>
      <c r="E1448" s="45"/>
      <c r="F1448" s="46"/>
      <c r="K1448" s="48" t="str">
        <f>SUBSTITUTE(SUBSTITUTE("   t5=0.50_x001D_(자동덮개시설)_x001D_","0.50",TEXT($AB1448,"#,##0.00"),1),"_x001D_","'")</f>
        <v xml:space="preserve">   t5=0.50'(자동덮개시설)'</v>
      </c>
      <c r="AA1448" s="49" t="s">
        <v>240</v>
      </c>
      <c r="AB1448" s="57">
        <v>0.5</v>
      </c>
      <c r="AC1448" s="49" t="s">
        <v>240</v>
      </c>
      <c r="AD1448" s="6">
        <f>$AB1448</f>
        <v>0.5</v>
      </c>
    </row>
    <row r="1449" spans="1:34" ht="18.399999999999999" customHeight="1">
      <c r="A1449" s="39" t="s">
        <v>55</v>
      </c>
      <c r="B1449" s="45"/>
      <c r="C1449" s="45"/>
      <c r="D1449" s="45"/>
      <c r="E1449" s="45"/>
      <c r="F1449" s="46"/>
      <c r="K1449" s="40" t="s">
        <v>55</v>
      </c>
    </row>
    <row r="1450" spans="1:34" ht="18.399999999999999" customHeight="1">
      <c r="A1450" s="47" t="str">
        <f>CONCATENATE("   Cm=t1+t2+t3+t4+t5=",TEXT($AF1450,"#,##0.00")," min ")</f>
        <v xml:space="preserve">   Cm=t1+t2+t3+t4+t5=32.52 min </v>
      </c>
      <c r="B1450" s="45">
        <f>SUM($C1450,$D1450,$E1450)</f>
        <v>0</v>
      </c>
      <c r="C1450" s="45"/>
      <c r="D1450" s="45"/>
      <c r="E1450" s="45"/>
      <c r="F1450" s="46"/>
      <c r="K1450" s="40" t="s">
        <v>894</v>
      </c>
      <c r="AA1450" s="49" t="s">
        <v>242</v>
      </c>
      <c r="AB1450" s="56">
        <f>ROUND($AD1442+$AD1444+$AD1446+$AH1446+$AD1448,2)</f>
        <v>32.520000000000003</v>
      </c>
      <c r="AC1450" s="49" t="s">
        <v>194</v>
      </c>
      <c r="AD1450" s="6">
        <f>$AB1450</f>
        <v>32.520000000000003</v>
      </c>
      <c r="AE1450" s="49" t="s">
        <v>3059</v>
      </c>
      <c r="AF1450" s="56">
        <f>ROUND(ROUND($AD1442+$AD1444+$AD1446+$AH1446+$AD1448,2),2)</f>
        <v>32.520000000000003</v>
      </c>
      <c r="AG1450" s="49" t="s">
        <v>3060</v>
      </c>
      <c r="AH1450" s="6">
        <f>$AF1450</f>
        <v>32.520000000000003</v>
      </c>
    </row>
    <row r="1451" spans="1:34" ht="18.399999999999999" customHeight="1">
      <c r="A1451" s="39" t="s">
        <v>55</v>
      </c>
      <c r="B1451" s="45"/>
      <c r="C1451" s="45"/>
      <c r="D1451" s="45"/>
      <c r="E1451" s="45"/>
      <c r="F1451" s="46"/>
      <c r="K1451" s="40" t="s">
        <v>55</v>
      </c>
    </row>
    <row r="1452" spans="1:34" ht="18.399999999999999" customHeight="1">
      <c r="A1452" s="47" t="str">
        <f>CONCATENATE("    Q=60*qt*f*E/Cm=",TEXT($AF1452,"#,##0.00")," ㎥/Hr ")</f>
        <v xml:space="preserve">    Q=60*qt*f*E/Cm=14.65 ㎥/Hr </v>
      </c>
      <c r="B1452" s="45">
        <f>SUM($C1452,$D1452,$E1452)</f>
        <v>0</v>
      </c>
      <c r="C1452" s="45"/>
      <c r="D1452" s="45"/>
      <c r="E1452" s="45"/>
      <c r="F1452" s="46"/>
      <c r="K1452" s="40" t="s">
        <v>895</v>
      </c>
      <c r="AA1452" s="49" t="s">
        <v>196</v>
      </c>
      <c r="AB1452" s="56">
        <f>ROUND(60*$AD1438*$AL1440*$AL1438/$AD1450,2)</f>
        <v>14.65</v>
      </c>
      <c r="AC1452" s="49" t="s">
        <v>187</v>
      </c>
      <c r="AD1452" s="6">
        <f>$AB1452</f>
        <v>14.65</v>
      </c>
      <c r="AE1452" s="49" t="s">
        <v>3061</v>
      </c>
      <c r="AF1452" s="56">
        <f>ROUND(ROUND(60*$AD1438*$AL1440*$AL1438/$AD1450,2),2)</f>
        <v>14.65</v>
      </c>
      <c r="AG1452" s="49" t="s">
        <v>3062</v>
      </c>
      <c r="AH1452" s="6">
        <f>$AF1452</f>
        <v>14.65</v>
      </c>
    </row>
    <row r="1453" spans="1:34" ht="18.399999999999999" customHeight="1">
      <c r="A1453" s="39" t="s">
        <v>55</v>
      </c>
      <c r="B1453" s="45"/>
      <c r="C1453" s="45"/>
      <c r="D1453" s="45"/>
      <c r="E1453" s="45"/>
      <c r="F1453" s="46"/>
      <c r="K1453" s="40" t="s">
        <v>55</v>
      </c>
    </row>
    <row r="1454" spans="1:34" ht="18.399999999999999" customHeight="1">
      <c r="A1454" s="47" t="str">
        <f>CONCATENATE("    경  비  _x001D_20,659_x001D_ / Q =",TEXT($AB1454,"#,##0.0"))</f>
        <v xml:space="preserve">    경  비  _x001D_20,659_x001D_ / Q =1,410.1</v>
      </c>
      <c r="B1454" s="45">
        <f>SUM($C1454,$D1454,$E1454)</f>
        <v>1410.1</v>
      </c>
      <c r="C1454" s="45"/>
      <c r="D1454" s="45"/>
      <c r="E1454" s="45">
        <f>$AB1454</f>
        <v>1410.1</v>
      </c>
      <c r="F1454" s="46" t="s">
        <v>55</v>
      </c>
      <c r="K1454" s="40" t="s">
        <v>896</v>
      </c>
      <c r="AA1454" s="33" t="s">
        <v>155</v>
      </c>
      <c r="AB1454" s="56">
        <f>TRUNC(중기사용료목록!G16/$AD1452,1)</f>
        <v>1410.1</v>
      </c>
      <c r="AC1454" s="33" t="s">
        <v>156</v>
      </c>
      <c r="AD1454" s="6">
        <f>$AD1430+$AB1454</f>
        <v>1656.1</v>
      </c>
    </row>
    <row r="1455" spans="1:34" ht="18.399999999999999" customHeight="1">
      <c r="A1455" s="39" t="s">
        <v>55</v>
      </c>
      <c r="B1455" s="45"/>
      <c r="C1455" s="45"/>
      <c r="D1455" s="45"/>
      <c r="E1455" s="45"/>
      <c r="F1455" s="46"/>
      <c r="K1455" s="40" t="s">
        <v>55</v>
      </c>
    </row>
    <row r="1456" spans="1:34" ht="18.399999999999999" customHeight="1">
      <c r="A1456" s="47" t="str">
        <f>CONCATENATE("    노무비  _x001D_59,020_x001D_ / Q =",TEXT($AB1456,"#,##0.0"))</f>
        <v xml:space="preserve">    노무비  _x001D_59,020_x001D_ / Q =4,028.6</v>
      </c>
      <c r="B1456" s="45">
        <f>SUM($C1456,$D1456,$E1456)</f>
        <v>4028.6</v>
      </c>
      <c r="C1456" s="45"/>
      <c r="D1456" s="45">
        <f>$AB1456</f>
        <v>4028.6</v>
      </c>
      <c r="E1456" s="45"/>
      <c r="F1456" s="46" t="s">
        <v>55</v>
      </c>
      <c r="K1456" s="40" t="s">
        <v>897</v>
      </c>
      <c r="AA1456" s="33" t="s">
        <v>171</v>
      </c>
      <c r="AB1456" s="56">
        <f>TRUNC(중기사용료목록!F16/$AD1452,1)</f>
        <v>4028.6</v>
      </c>
      <c r="AC1456" s="33" t="s">
        <v>172</v>
      </c>
      <c r="AD1456" s="6">
        <f>$AD1428+$AB1456</f>
        <v>4620</v>
      </c>
    </row>
    <row r="1457" spans="1:32" ht="18.399999999999999" customHeight="1">
      <c r="A1457" s="39" t="s">
        <v>55</v>
      </c>
      <c r="B1457" s="45"/>
      <c r="C1457" s="45"/>
      <c r="D1457" s="45"/>
      <c r="E1457" s="45"/>
      <c r="F1457" s="46"/>
      <c r="K1457" s="40" t="s">
        <v>55</v>
      </c>
    </row>
    <row r="1458" spans="1:32" ht="18.399999999999999" customHeight="1">
      <c r="A1458" s="47" t="str">
        <f>CONCATENATE("    재료비  _x001D_36,357_x001D_ / Q =",TEXT($AB1458,"#,##0.0"))</f>
        <v xml:space="preserve">    재료비  _x001D_36,357_x001D_ / Q =2,481.7</v>
      </c>
      <c r="B1458" s="45">
        <f>SUM($C1458,$D1458,$E1458)</f>
        <v>2481.6999999999998</v>
      </c>
      <c r="C1458" s="45">
        <f>$AB1458</f>
        <v>2481.6999999999998</v>
      </c>
      <c r="D1458" s="45"/>
      <c r="E1458" s="45"/>
      <c r="F1458" s="46" t="s">
        <v>55</v>
      </c>
      <c r="K1458" s="40" t="s">
        <v>898</v>
      </c>
      <c r="AA1458" s="33" t="s">
        <v>134</v>
      </c>
      <c r="AB1458" s="56">
        <f>TRUNC(중기사용료목록!E16/$AD1452,1)</f>
        <v>2481.6999999999998</v>
      </c>
      <c r="AC1458" s="33" t="s">
        <v>135</v>
      </c>
      <c r="AD1458" s="6">
        <f>$AD1426+$AB1458</f>
        <v>2716.6</v>
      </c>
    </row>
    <row r="1459" spans="1:32" ht="18.399999999999999" customHeight="1">
      <c r="A1459" s="39" t="s">
        <v>55</v>
      </c>
      <c r="B1459" s="45"/>
      <c r="C1459" s="45"/>
      <c r="D1459" s="45"/>
      <c r="E1459" s="45"/>
      <c r="F1459" s="46"/>
      <c r="K1459" s="40" t="s">
        <v>55</v>
      </c>
    </row>
    <row r="1460" spans="1:32" ht="18.399999999999999" customHeight="1">
      <c r="A1460" s="39" t="s">
        <v>211</v>
      </c>
      <c r="B1460" s="50">
        <f>SUM($C1460,$D1460,$E1460)</f>
        <v>7920.4</v>
      </c>
      <c r="C1460" s="50">
        <f>$AB1460</f>
        <v>2481.6999999999998</v>
      </c>
      <c r="D1460" s="50">
        <f>$AD1460</f>
        <v>4028.6</v>
      </c>
      <c r="E1460" s="50">
        <f>$AF1460</f>
        <v>1410.1</v>
      </c>
      <c r="F1460" s="51"/>
      <c r="K1460" s="40" t="s">
        <v>212</v>
      </c>
      <c r="AA1460" s="49" t="s">
        <v>199</v>
      </c>
      <c r="AB1460" s="6">
        <f>$AD1458-$AD1426</f>
        <v>2481.6999999999998</v>
      </c>
      <c r="AC1460" s="49" t="s">
        <v>200</v>
      </c>
      <c r="AD1460" s="6">
        <f>$AD1456-$AD1428</f>
        <v>4028.6</v>
      </c>
      <c r="AE1460" s="49" t="s">
        <v>201</v>
      </c>
      <c r="AF1460" s="6">
        <f>$AD1454-$AD1430</f>
        <v>1410.1</v>
      </c>
    </row>
    <row r="1461" spans="1:32" ht="18.399999999999999" customHeight="1">
      <c r="A1461" s="39" t="s">
        <v>55</v>
      </c>
      <c r="B1461" s="45"/>
      <c r="C1461" s="45"/>
      <c r="D1461" s="45"/>
      <c r="E1461" s="45"/>
      <c r="F1461" s="46"/>
      <c r="K1461" s="40" t="s">
        <v>55</v>
      </c>
    </row>
    <row r="1462" spans="1:32" ht="18.399999999999999" customHeight="1">
      <c r="A1462" s="39" t="s">
        <v>899</v>
      </c>
      <c r="B1462" s="45"/>
      <c r="C1462" s="45"/>
      <c r="D1462" s="45"/>
      <c r="E1462" s="45"/>
      <c r="F1462" s="46"/>
      <c r="K1462" s="40" t="s">
        <v>900</v>
      </c>
    </row>
    <row r="1463" spans="1:32" ht="18.399999999999999" customHeight="1">
      <c r="A1463" s="39" t="s">
        <v>55</v>
      </c>
      <c r="B1463" s="45"/>
      <c r="C1463" s="45"/>
      <c r="D1463" s="45"/>
      <c r="E1463" s="45"/>
      <c r="F1463" s="46"/>
      <c r="K1463" s="40" t="s">
        <v>55</v>
      </c>
    </row>
    <row r="1464" spans="1:32" ht="18.399999999999999" customHeight="1">
      <c r="A1464" s="47" t="str">
        <f>CONCATENATE("    경  비  _x001D_438_x001D_ / Q =",TEXT($AB1464,"#,##0.0"))</f>
        <v xml:space="preserve">    경  비  _x001D_438_x001D_ / Q =29.8</v>
      </c>
      <c r="B1464" s="45">
        <f>SUM($C1464,$D1464,$E1464)</f>
        <v>29.8</v>
      </c>
      <c r="C1464" s="45"/>
      <c r="D1464" s="45"/>
      <c r="E1464" s="45">
        <f>$AB1464</f>
        <v>29.8</v>
      </c>
      <c r="F1464" s="46" t="s">
        <v>55</v>
      </c>
      <c r="K1464" s="40" t="s">
        <v>901</v>
      </c>
      <c r="AA1464" s="33" t="s">
        <v>155</v>
      </c>
      <c r="AB1464" s="56">
        <f>TRUNC(중기사용료목록!G17/$AD1452,1)</f>
        <v>29.8</v>
      </c>
      <c r="AC1464" s="33" t="s">
        <v>156</v>
      </c>
      <c r="AD1464" s="6">
        <f>$AD1454+$AB1464</f>
        <v>1685.8999999999999</v>
      </c>
    </row>
    <row r="1465" spans="1:32" ht="18.399999999999999" customHeight="1">
      <c r="A1465" s="39" t="s">
        <v>55</v>
      </c>
      <c r="B1465" s="45"/>
      <c r="C1465" s="45"/>
      <c r="D1465" s="45"/>
      <c r="E1465" s="45"/>
      <c r="F1465" s="46"/>
      <c r="K1465" s="40" t="s">
        <v>55</v>
      </c>
    </row>
    <row r="1466" spans="1:32" ht="18.399999999999999" customHeight="1">
      <c r="A1466" s="39" t="s">
        <v>211</v>
      </c>
      <c r="B1466" s="50">
        <f>SUM($C1466,$D1466,$E1466)</f>
        <v>29.799999999999955</v>
      </c>
      <c r="C1466" s="50">
        <f>$AB1466</f>
        <v>0</v>
      </c>
      <c r="D1466" s="50">
        <f>$AD1466</f>
        <v>0</v>
      </c>
      <c r="E1466" s="50">
        <f>$AF1466</f>
        <v>29.799999999999955</v>
      </c>
      <c r="F1466" s="51"/>
      <c r="K1466" s="40" t="s">
        <v>212</v>
      </c>
      <c r="AA1466" s="49" t="s">
        <v>199</v>
      </c>
      <c r="AB1466" s="6">
        <f>$AD1458-$AD1458</f>
        <v>0</v>
      </c>
      <c r="AC1466" s="49" t="s">
        <v>200</v>
      </c>
      <c r="AD1466" s="6">
        <f>$AD1456-$AD1456</f>
        <v>0</v>
      </c>
      <c r="AE1466" s="49" t="s">
        <v>201</v>
      </c>
      <c r="AF1466" s="6">
        <f>$AD1464-$AD1454</f>
        <v>29.799999999999955</v>
      </c>
    </row>
    <row r="1467" spans="1:32" ht="18.399999999999999" customHeight="1">
      <c r="A1467" s="39" t="s">
        <v>55</v>
      </c>
      <c r="B1467" s="45"/>
      <c r="C1467" s="45"/>
      <c r="D1467" s="45"/>
      <c r="E1467" s="45"/>
      <c r="F1467" s="46"/>
      <c r="K1467" s="40" t="s">
        <v>55</v>
      </c>
    </row>
    <row r="1468" spans="1:32" ht="18.399999999999999" customHeight="1">
      <c r="A1468" s="39" t="s">
        <v>214</v>
      </c>
      <c r="B1468" s="54">
        <f>SUM($C1468,$D1468,$E1468)</f>
        <v>9022.5</v>
      </c>
      <c r="C1468" s="54">
        <f>$AB1468</f>
        <v>2716.6</v>
      </c>
      <c r="D1468" s="54">
        <f>$AD1468</f>
        <v>4620</v>
      </c>
      <c r="E1468" s="54">
        <f>$AF1468</f>
        <v>1685.8999999999999</v>
      </c>
      <c r="F1468" s="55"/>
      <c r="K1468" s="40" t="s">
        <v>215</v>
      </c>
      <c r="AA1468" s="49" t="s">
        <v>216</v>
      </c>
      <c r="AB1468" s="6">
        <f>$AD1458</f>
        <v>2716.6</v>
      </c>
      <c r="AC1468" s="49" t="s">
        <v>217</v>
      </c>
      <c r="AD1468" s="6">
        <f>$AD1456</f>
        <v>4620</v>
      </c>
      <c r="AE1468" s="49" t="s">
        <v>218</v>
      </c>
      <c r="AF1468" s="6">
        <f>$AD1464</f>
        <v>1685.8999999999999</v>
      </c>
    </row>
    <row r="1469" spans="1:32" ht="18.399999999999999" customHeight="1">
      <c r="A1469" s="39"/>
      <c r="B1469" s="40"/>
      <c r="C1469" s="40"/>
      <c r="D1469" s="40"/>
      <c r="E1469" s="40"/>
      <c r="F1469" s="41"/>
    </row>
    <row r="1470" spans="1:32" ht="18.399999999999999" customHeight="1" thickBot="1">
      <c r="A1470" s="52" t="s">
        <v>202</v>
      </c>
      <c r="B1470" s="43">
        <f>SUM($C1470,$D1470,$E1470)</f>
        <v>9021</v>
      </c>
      <c r="C1470" s="43">
        <f>TRUNC(SUM($AD1458),0)</f>
        <v>2716</v>
      </c>
      <c r="D1470" s="43">
        <f>TRUNC(SUM($AD1456),0)</f>
        <v>4620</v>
      </c>
      <c r="E1470" s="43">
        <f>TRUNC(SUM($AD1464),0)</f>
        <v>1685</v>
      </c>
      <c r="F1470" s="53"/>
    </row>
    <row r="1471" spans="1:32" ht="18.399999999999999" customHeight="1">
      <c r="A1471" s="39"/>
      <c r="B1471" s="40"/>
      <c r="C1471" s="40"/>
      <c r="D1471" s="40"/>
      <c r="E1471" s="40"/>
      <c r="F1471" s="41"/>
    </row>
    <row r="1472" spans="1:32" ht="18.399999999999999" customHeight="1" thickBot="1">
      <c r="A1472" s="275" t="s">
        <v>2073</v>
      </c>
      <c r="B1472" s="42">
        <f>$B1505</f>
        <v>7807</v>
      </c>
      <c r="C1472" s="42">
        <f>$C1505</f>
        <v>401</v>
      </c>
      <c r="D1472" s="42">
        <f>$D1505</f>
        <v>6851</v>
      </c>
      <c r="E1472" s="42">
        <f>$E1505</f>
        <v>555</v>
      </c>
      <c r="F1472" s="41" t="s">
        <v>150</v>
      </c>
      <c r="G1472" s="185" t="s">
        <v>86</v>
      </c>
      <c r="H1472" s="185" t="s">
        <v>607</v>
      </c>
      <c r="K1472" s="185">
        <v>1</v>
      </c>
      <c r="Y1472" s="6" t="b">
        <f>EXACT($Z1472,$B1505)</f>
        <v>0</v>
      </c>
      <c r="Z1472" s="43">
        <v>8471</v>
      </c>
    </row>
    <row r="1473" spans="1:42" ht="18.399999999999999" customHeight="1">
      <c r="A1473" s="44"/>
      <c r="B1473" s="40"/>
      <c r="C1473" s="40"/>
      <c r="D1473" s="40"/>
      <c r="E1473" s="40"/>
      <c r="F1473" s="41"/>
    </row>
    <row r="1474" spans="1:42" ht="18.399999999999999" customHeight="1">
      <c r="A1474" s="39" t="s">
        <v>55</v>
      </c>
      <c r="B1474" s="40"/>
      <c r="C1474" s="40"/>
      <c r="D1474" s="40"/>
      <c r="E1474" s="40"/>
      <c r="F1474" s="41"/>
      <c r="G1474" s="185" t="s">
        <v>55</v>
      </c>
      <c r="I1474" s="185" t="s">
        <v>71</v>
      </c>
      <c r="J1474" s="185" t="s">
        <v>55</v>
      </c>
      <c r="K1474" s="185" t="s">
        <v>87</v>
      </c>
    </row>
    <row r="1475" spans="1:42" ht="18.399999999999999" customHeight="1">
      <c r="A1475" s="39" t="s">
        <v>55</v>
      </c>
      <c r="B1475" s="45"/>
      <c r="C1475" s="45"/>
      <c r="D1475" s="45"/>
      <c r="E1475" s="45"/>
      <c r="F1475" s="46"/>
      <c r="K1475" s="40" t="s">
        <v>55</v>
      </c>
    </row>
    <row r="1476" spans="1:42" ht="18.399999999999999" customHeight="1">
      <c r="A1476" s="39" t="s">
        <v>817</v>
      </c>
      <c r="B1476" s="45"/>
      <c r="C1476" s="45"/>
      <c r="D1476" s="45"/>
      <c r="E1476" s="45"/>
      <c r="F1476" s="46"/>
      <c r="K1476" s="40" t="s">
        <v>818</v>
      </c>
    </row>
    <row r="1477" spans="1:42" ht="18.399999999999999" customHeight="1">
      <c r="A1477" s="39" t="s">
        <v>55</v>
      </c>
      <c r="B1477" s="45"/>
      <c r="C1477" s="45"/>
      <c r="D1477" s="45"/>
      <c r="E1477" s="45"/>
      <c r="F1477" s="46"/>
      <c r="K1477" s="40" t="s">
        <v>55</v>
      </c>
    </row>
    <row r="1478" spans="1:42" ht="18.399999999999999" customHeight="1">
      <c r="A1478" s="47" t="str">
        <f>CONCATENATE("     q=",TEXT($AB1478,"#,##0.0"),", L=",TEXT($AF1478,"#,##0.00"),", K=",TEXT($AJ1478,"#,##0.0"))</f>
        <v xml:space="preserve">     q=0.2, L=1.25, K=0.9</v>
      </c>
      <c r="B1478" s="45"/>
      <c r="C1478" s="45"/>
      <c r="D1478" s="45"/>
      <c r="E1478" s="45"/>
      <c r="F1478" s="46"/>
      <c r="K1478" s="48" t="str">
        <f>SUBSTITUTE(SUBSTITUTE(SUBSTITUTE(SUBSTITUTE("     q = 0.2, L = 1.25, K = 0.9","0.2",TEXT($AB1478,"#,##0.0"),1),"1.25",TEXT($AF1478,"#,##0.00"),1),"0.9",TEXT($AJ1478,"#,##0.0"),1),"_x001D_","'")</f>
        <v xml:space="preserve">     q = 0.2, L = 1.25, K = 0.9</v>
      </c>
      <c r="AA1478" s="49" t="s">
        <v>187</v>
      </c>
      <c r="AB1478" s="57">
        <v>0.2</v>
      </c>
      <c r="AC1478" s="49" t="s">
        <v>187</v>
      </c>
      <c r="AD1478" s="6">
        <f>$AB1478</f>
        <v>0.2</v>
      </c>
      <c r="AE1478" s="49" t="s">
        <v>188</v>
      </c>
      <c r="AF1478" s="57">
        <v>1.25</v>
      </c>
      <c r="AG1478" s="49" t="s">
        <v>188</v>
      </c>
      <c r="AH1478" s="6">
        <f>$AF1478</f>
        <v>1.25</v>
      </c>
      <c r="AI1478" s="49" t="s">
        <v>189</v>
      </c>
      <c r="AJ1478" s="57">
        <v>0.9</v>
      </c>
      <c r="AK1478" s="49" t="s">
        <v>189</v>
      </c>
      <c r="AL1478" s="6">
        <f>$AJ1478</f>
        <v>0.9</v>
      </c>
    </row>
    <row r="1479" spans="1:42" ht="18.399999999999999" customHeight="1">
      <c r="A1479" s="39" t="s">
        <v>55</v>
      </c>
      <c r="B1479" s="45"/>
      <c r="C1479" s="45"/>
      <c r="D1479" s="45"/>
      <c r="E1479" s="45"/>
      <c r="F1479" s="46"/>
      <c r="K1479" s="40" t="s">
        <v>55</v>
      </c>
    </row>
    <row r="1480" spans="1:42" ht="18.399999999999999" customHeight="1">
      <c r="A1480" s="47" t="str">
        <f>CONCATENATE("     E = 0.70 - 0.05 = ",TEXT($AF1480,"#,##0.00"),", f = 1 / L = ",TEXT($AN1480,"#,##0.00"))</f>
        <v xml:space="preserve">     E = 0.70 - 0.05 = 0.65, f = 1 / L = 0.80</v>
      </c>
      <c r="B1480" s="45">
        <f>SUM($C1480,$D1480,$E1480)</f>
        <v>0</v>
      </c>
      <c r="C1480" s="45"/>
      <c r="D1480" s="45"/>
      <c r="E1480" s="45"/>
      <c r="F1480" s="46"/>
      <c r="K1480" s="40" t="s">
        <v>819</v>
      </c>
      <c r="AA1480" s="49" t="s">
        <v>190</v>
      </c>
      <c r="AB1480" s="56">
        <f>ROUND(0.7-0.05,2)</f>
        <v>0.65</v>
      </c>
      <c r="AC1480" s="49" t="s">
        <v>191</v>
      </c>
      <c r="AD1480" s="6">
        <f>$AB1480</f>
        <v>0.65</v>
      </c>
      <c r="AE1480" s="49" t="s">
        <v>3063</v>
      </c>
      <c r="AF1480" s="56">
        <f>ROUND(ROUND(0.7-0.05,2),2)</f>
        <v>0.65</v>
      </c>
      <c r="AG1480" s="49" t="s">
        <v>3064</v>
      </c>
      <c r="AH1480" s="6">
        <f>$AF1480</f>
        <v>0.65</v>
      </c>
      <c r="AI1480" s="49" t="s">
        <v>192</v>
      </c>
      <c r="AJ1480" s="56">
        <f>ROUND(1/$AH1478,2)</f>
        <v>0.8</v>
      </c>
      <c r="AK1480" s="49" t="s">
        <v>193</v>
      </c>
      <c r="AL1480" s="6">
        <f>$AJ1480</f>
        <v>0.8</v>
      </c>
      <c r="AM1480" s="49" t="s">
        <v>3065</v>
      </c>
      <c r="AN1480" s="56">
        <f>ROUND(ROUND(1/$AH1478,2),2)</f>
        <v>0.8</v>
      </c>
      <c r="AO1480" s="49" t="s">
        <v>3066</v>
      </c>
      <c r="AP1480" s="6">
        <f>$AN1480</f>
        <v>0.8</v>
      </c>
    </row>
    <row r="1481" spans="1:42" ht="18.399999999999999" customHeight="1">
      <c r="A1481" s="39" t="s">
        <v>55</v>
      </c>
      <c r="B1481" s="45"/>
      <c r="C1481" s="45"/>
      <c r="D1481" s="45"/>
      <c r="E1481" s="45"/>
      <c r="F1481" s="46"/>
      <c r="K1481" s="40" t="s">
        <v>55</v>
      </c>
    </row>
    <row r="1482" spans="1:42" ht="18.399999999999999" customHeight="1">
      <c r="A1482" s="276" t="str">
        <f>CONCATENATE("     Cm=",TEXT($AB1482,"#,##0.00")," sec(90도)")</f>
        <v xml:space="preserve">     Cm=15.00 sec(90도)</v>
      </c>
      <c r="B1482" s="45"/>
      <c r="C1482" s="45"/>
      <c r="D1482" s="45"/>
      <c r="E1482" s="45"/>
      <c r="F1482" s="46"/>
      <c r="K1482" s="48" t="str">
        <f>SUBSTITUTE(SUBSTITUTE("     Cm = 18_x001D_sec(135도)_x001D_","18",TEXT($AB1482,"#,##0"),1),"_x001D_","'")</f>
        <v xml:space="preserve">     Cm = 15'sec(135도)'</v>
      </c>
      <c r="AA1482" s="49" t="s">
        <v>194</v>
      </c>
      <c r="AB1482" s="57">
        <v>15</v>
      </c>
      <c r="AC1482" s="49" t="s">
        <v>194</v>
      </c>
      <c r="AD1482" s="6">
        <f>$AB1482</f>
        <v>15</v>
      </c>
    </row>
    <row r="1483" spans="1:42" ht="18.399999999999999" customHeight="1">
      <c r="A1483" s="39" t="s">
        <v>55</v>
      </c>
      <c r="B1483" s="45"/>
      <c r="C1483" s="45"/>
      <c r="D1483" s="45"/>
      <c r="E1483" s="45"/>
      <c r="F1483" s="46"/>
      <c r="K1483" s="40" t="s">
        <v>55</v>
      </c>
    </row>
    <row r="1484" spans="1:42" ht="18.399999999999999" customHeight="1">
      <c r="A1484" s="47" t="str">
        <f>CONCATENATE("     Q = 3600 * q * K * f * E / Cm = ",TEXT($AF1484,"#,##0.00")," ㎥/hr ")</f>
        <v xml:space="preserve">     Q = 3600 * q * K * f * E / Cm = 22.46 ㎥/hr </v>
      </c>
      <c r="B1484" s="45">
        <f>SUM($C1484,$D1484,$E1484)</f>
        <v>0</v>
      </c>
      <c r="C1484" s="45"/>
      <c r="D1484" s="45"/>
      <c r="E1484" s="45"/>
      <c r="F1484" s="46"/>
      <c r="K1484" s="40" t="s">
        <v>195</v>
      </c>
      <c r="AA1484" s="49" t="s">
        <v>196</v>
      </c>
      <c r="AB1484" s="56">
        <f>ROUND(3600*$AD1478*$AL1478*$AL1480*$AD1480/$AD1482,2)</f>
        <v>22.46</v>
      </c>
      <c r="AC1484" s="49" t="s">
        <v>187</v>
      </c>
      <c r="AD1484" s="6">
        <f>$AB1484</f>
        <v>22.46</v>
      </c>
      <c r="AE1484" s="49" t="s">
        <v>3067</v>
      </c>
      <c r="AF1484" s="56">
        <f>ROUND(ROUND(3600*$AD1478*$AL1478*$AL1480*$AD1480/$AD1482,2),2)</f>
        <v>22.46</v>
      </c>
      <c r="AG1484" s="49" t="s">
        <v>3068</v>
      </c>
      <c r="AH1484" s="6">
        <f>$AF1484</f>
        <v>22.46</v>
      </c>
    </row>
    <row r="1485" spans="1:42" ht="18.399999999999999" customHeight="1">
      <c r="A1485" s="39" t="s">
        <v>55</v>
      </c>
      <c r="B1485" s="45"/>
      <c r="C1485" s="45"/>
      <c r="D1485" s="45"/>
      <c r="E1485" s="45"/>
      <c r="F1485" s="46"/>
      <c r="K1485" s="40" t="s">
        <v>55</v>
      </c>
    </row>
    <row r="1486" spans="1:42" ht="18.399999999999999" customHeight="1">
      <c r="A1486" s="47" t="str">
        <f>CONCATENATE("     재 료 비 : _x001D_10,024_x001D_ / Q *0.9 = ",TEXT($AB1486,"#,##0.0"))</f>
        <v xml:space="preserve">     재 료 비 : _x001D_10,024_x001D_ / Q *0.9 = 401.6</v>
      </c>
      <c r="B1486" s="45">
        <f>SUM($C1486,$D1486,$E1486)</f>
        <v>401.6</v>
      </c>
      <c r="C1486" s="45">
        <f>$AB1486</f>
        <v>401.6</v>
      </c>
      <c r="D1486" s="45"/>
      <c r="E1486" s="45"/>
      <c r="F1486" s="46" t="s">
        <v>55</v>
      </c>
      <c r="K1486" s="40" t="s">
        <v>820</v>
      </c>
      <c r="AA1486" s="33" t="s">
        <v>134</v>
      </c>
      <c r="AB1486" s="56">
        <f>TRUNC(중기사용료목록!E4/$AD1484*0.9,1)</f>
        <v>401.6</v>
      </c>
      <c r="AC1486" s="33" t="s">
        <v>135</v>
      </c>
      <c r="AD1486" s="6">
        <f>$AB1486</f>
        <v>401.6</v>
      </c>
    </row>
    <row r="1487" spans="1:42" ht="18.399999999999999" customHeight="1">
      <c r="A1487" s="39" t="s">
        <v>55</v>
      </c>
      <c r="B1487" s="45"/>
      <c r="C1487" s="45"/>
      <c r="D1487" s="45"/>
      <c r="E1487" s="45"/>
      <c r="F1487" s="46"/>
      <c r="K1487" s="40" t="s">
        <v>55</v>
      </c>
    </row>
    <row r="1488" spans="1:42" ht="18.399999999999999" customHeight="1">
      <c r="A1488" s="47" t="str">
        <f>CONCATENATE("     노 무 비 : _x001D_59,020_x001D_ / Q *0.9 = ",TEXT($AB1488,"#,##0.0"))</f>
        <v xml:space="preserve">     노 무 비 : _x001D_59,020_x001D_ / Q *0.9 = 2,365.0</v>
      </c>
      <c r="B1488" s="45">
        <f>SUM($C1488,$D1488,$E1488)</f>
        <v>2365</v>
      </c>
      <c r="C1488" s="45"/>
      <c r="D1488" s="45">
        <f>$AB1488</f>
        <v>2365</v>
      </c>
      <c r="E1488" s="45"/>
      <c r="F1488" s="46" t="s">
        <v>55</v>
      </c>
      <c r="K1488" s="40" t="s">
        <v>821</v>
      </c>
      <c r="AA1488" s="33" t="s">
        <v>171</v>
      </c>
      <c r="AB1488" s="56">
        <f>TRUNC(중기사용료목록!F4/$AD1484*0.9,1)</f>
        <v>2365</v>
      </c>
      <c r="AC1488" s="33" t="s">
        <v>172</v>
      </c>
      <c r="AD1488" s="6">
        <f>$AB1488</f>
        <v>2365</v>
      </c>
    </row>
    <row r="1489" spans="1:32" ht="18.399999999999999" customHeight="1">
      <c r="A1489" s="39" t="s">
        <v>55</v>
      </c>
      <c r="B1489" s="45"/>
      <c r="C1489" s="45"/>
      <c r="D1489" s="45"/>
      <c r="E1489" s="45"/>
      <c r="F1489" s="46"/>
      <c r="K1489" s="40" t="s">
        <v>55</v>
      </c>
    </row>
    <row r="1490" spans="1:32" ht="18.399999999999999" customHeight="1">
      <c r="A1490" s="47" t="str">
        <f>CONCATENATE("     경    비 : _x001D_13,873_x001D_ / Q *0.9 = ",TEXT($AB1490,"#,##0.0"))</f>
        <v xml:space="preserve">     경    비 : _x001D_13,873_x001D_ / Q *0.9 = 555.9</v>
      </c>
      <c r="B1490" s="45">
        <f>SUM($C1490,$D1490,$E1490)</f>
        <v>555.9</v>
      </c>
      <c r="C1490" s="45"/>
      <c r="D1490" s="45"/>
      <c r="E1490" s="45">
        <f>$AB1490</f>
        <v>555.9</v>
      </c>
      <c r="F1490" s="46" t="s">
        <v>55</v>
      </c>
      <c r="K1490" s="40" t="s">
        <v>822</v>
      </c>
      <c r="AA1490" s="33" t="s">
        <v>155</v>
      </c>
      <c r="AB1490" s="56">
        <f>TRUNC(중기사용료목록!G4/$AD1484*0.9,1)</f>
        <v>555.9</v>
      </c>
      <c r="AC1490" s="33" t="s">
        <v>156</v>
      </c>
      <c r="AD1490" s="6">
        <f>$AB1490</f>
        <v>555.9</v>
      </c>
    </row>
    <row r="1491" spans="1:32" ht="18.399999999999999" customHeight="1">
      <c r="A1491" s="39" t="s">
        <v>55</v>
      </c>
      <c r="B1491" s="45"/>
      <c r="C1491" s="45"/>
      <c r="D1491" s="45"/>
      <c r="E1491" s="45"/>
      <c r="F1491" s="46"/>
      <c r="K1491" s="40" t="s">
        <v>55</v>
      </c>
    </row>
    <row r="1492" spans="1:32" ht="18.399999999999999" customHeight="1">
      <c r="A1492" s="39" t="s">
        <v>197</v>
      </c>
      <c r="B1492" s="50">
        <f>SUM($C1492,$D1492,$E1492)</f>
        <v>3322.5</v>
      </c>
      <c r="C1492" s="50">
        <f>$AB1492</f>
        <v>401.6</v>
      </c>
      <c r="D1492" s="50">
        <f>$AD1492</f>
        <v>2365</v>
      </c>
      <c r="E1492" s="50">
        <f>$AF1492</f>
        <v>555.9</v>
      </c>
      <c r="F1492" s="51"/>
      <c r="K1492" s="40" t="s">
        <v>198</v>
      </c>
      <c r="AA1492" s="49" t="s">
        <v>199</v>
      </c>
      <c r="AB1492" s="6">
        <f>$AD1486</f>
        <v>401.6</v>
      </c>
      <c r="AC1492" s="49" t="s">
        <v>200</v>
      </c>
      <c r="AD1492" s="6">
        <f>$AD1488</f>
        <v>2365</v>
      </c>
      <c r="AE1492" s="49" t="s">
        <v>201</v>
      </c>
      <c r="AF1492" s="6">
        <f>$AD1490</f>
        <v>555.9</v>
      </c>
    </row>
    <row r="1493" spans="1:32" ht="18.399999999999999" customHeight="1">
      <c r="A1493" s="39" t="s">
        <v>55</v>
      </c>
      <c r="B1493" s="45"/>
      <c r="C1493" s="45"/>
      <c r="D1493" s="45"/>
      <c r="E1493" s="45"/>
      <c r="F1493" s="46"/>
      <c r="K1493" s="40" t="s">
        <v>55</v>
      </c>
    </row>
    <row r="1494" spans="1:32" ht="18.399999999999999" customHeight="1">
      <c r="A1494" s="39" t="s">
        <v>55</v>
      </c>
      <c r="B1494" s="45"/>
      <c r="C1494" s="45"/>
      <c r="D1494" s="45"/>
      <c r="E1494" s="45"/>
      <c r="F1494" s="46"/>
      <c r="K1494" s="40" t="s">
        <v>55</v>
      </c>
    </row>
    <row r="1495" spans="1:32" ht="18.399999999999999" customHeight="1">
      <c r="A1495" s="39" t="s">
        <v>823</v>
      </c>
      <c r="B1495" s="45"/>
      <c r="C1495" s="45"/>
      <c r="D1495" s="45"/>
      <c r="E1495" s="45"/>
      <c r="F1495" s="46"/>
      <c r="K1495" s="40" t="s">
        <v>824</v>
      </c>
    </row>
    <row r="1496" spans="1:32" ht="18.399999999999999" customHeight="1">
      <c r="A1496" s="39" t="s">
        <v>55</v>
      </c>
      <c r="B1496" s="45"/>
      <c r="C1496" s="45"/>
      <c r="D1496" s="45"/>
      <c r="E1496" s="45"/>
      <c r="F1496" s="46"/>
      <c r="K1496" s="40" t="s">
        <v>55</v>
      </c>
    </row>
    <row r="1497" spans="1:32" ht="18.399999999999999" customHeight="1">
      <c r="A1497" s="39" t="s">
        <v>1310</v>
      </c>
      <c r="B1497" s="45"/>
      <c r="C1497" s="45"/>
      <c r="D1497" s="45"/>
      <c r="E1497" s="45"/>
      <c r="F1497" s="46"/>
      <c r="K1497" s="40" t="s">
        <v>1311</v>
      </c>
    </row>
    <row r="1498" spans="1:32" ht="18.399999999999999" customHeight="1">
      <c r="A1498" s="39" t="s">
        <v>55</v>
      </c>
      <c r="B1498" s="45"/>
      <c r="C1498" s="45"/>
      <c r="D1498" s="45"/>
      <c r="E1498" s="45"/>
      <c r="F1498" s="46"/>
      <c r="K1498" s="40" t="s">
        <v>55</v>
      </c>
    </row>
    <row r="1499" spans="1:32" ht="18.399999999999999" customHeight="1">
      <c r="A1499" s="39" t="s">
        <v>1312</v>
      </c>
      <c r="B1499" s="45">
        <f>SUM($C1499,$D1499,$E1499)</f>
        <v>0</v>
      </c>
      <c r="C1499" s="45"/>
      <c r="D1499" s="45"/>
      <c r="E1499" s="45"/>
      <c r="F1499" s="46"/>
      <c r="K1499" s="40" t="s">
        <v>1313</v>
      </c>
      <c r="AA1499" s="49" t="s">
        <v>228</v>
      </c>
      <c r="AB1499" s="56">
        <f>3.6*1.4</f>
        <v>5.04</v>
      </c>
      <c r="AC1499" s="49" t="s">
        <v>229</v>
      </c>
      <c r="AD1499" s="6">
        <f>$AB1499</f>
        <v>5.04</v>
      </c>
    </row>
    <row r="1500" spans="1:32" ht="18.399999999999999" customHeight="1">
      <c r="A1500" s="39" t="s">
        <v>55</v>
      </c>
      <c r="B1500" s="45"/>
      <c r="C1500" s="45"/>
      <c r="D1500" s="45"/>
      <c r="E1500" s="45"/>
      <c r="F1500" s="46"/>
      <c r="K1500" s="40" t="s">
        <v>55</v>
      </c>
    </row>
    <row r="1501" spans="1:32" ht="18.399999999999999" customHeight="1">
      <c r="A1501" s="47" t="str">
        <f>CONCATENATE(" ▶ 특별인부 :  _x001D_226,122_x001D_ / Q1 * 0.1 =",TEXT($AB1501,"#,##0.0"))</f>
        <v xml:space="preserve"> ▶ 특별인부 :  _x001D_226,122_x001D_ / Q1 * 0.1 =4,486.5</v>
      </c>
      <c r="B1501" s="45">
        <f>SUM($C1501,$D1501,$E1501)</f>
        <v>4486.5</v>
      </c>
      <c r="C1501" s="45"/>
      <c r="D1501" s="45">
        <f>$AB1501</f>
        <v>4486.5</v>
      </c>
      <c r="E1501" s="45"/>
      <c r="F1501" s="46" t="s">
        <v>55</v>
      </c>
      <c r="K1501" s="40" t="s">
        <v>1860</v>
      </c>
      <c r="AA1501" s="33" t="s">
        <v>171</v>
      </c>
      <c r="AB1501" s="56">
        <f>TRUNC(노임!D4/$AD1499*0.1,1)</f>
        <v>4486.5</v>
      </c>
      <c r="AC1501" s="33" t="s">
        <v>172</v>
      </c>
      <c r="AD1501" s="6">
        <f>$AD1488+$AB1501</f>
        <v>6851.5</v>
      </c>
    </row>
    <row r="1502" spans="1:32" ht="18.399999999999999" customHeight="1">
      <c r="A1502" s="39" t="s">
        <v>55</v>
      </c>
      <c r="B1502" s="45"/>
      <c r="C1502" s="45"/>
      <c r="D1502" s="45"/>
      <c r="E1502" s="45"/>
      <c r="F1502" s="46"/>
      <c r="K1502" s="40" t="s">
        <v>55</v>
      </c>
    </row>
    <row r="1503" spans="1:32" ht="18.399999999999999" customHeight="1">
      <c r="A1503" s="39" t="s">
        <v>197</v>
      </c>
      <c r="B1503" s="50">
        <f>SUM($C1503,$D1503,$E1503)</f>
        <v>4486.5</v>
      </c>
      <c r="C1503" s="50">
        <f>$AB1503</f>
        <v>0</v>
      </c>
      <c r="D1503" s="50">
        <f>$AD1503</f>
        <v>4486.5</v>
      </c>
      <c r="E1503" s="50">
        <f>$AF1503</f>
        <v>0</v>
      </c>
      <c r="F1503" s="51"/>
      <c r="K1503" s="40" t="s">
        <v>198</v>
      </c>
      <c r="AA1503" s="49" t="s">
        <v>199</v>
      </c>
      <c r="AB1503" s="6">
        <f>$AD1486-$AD1486</f>
        <v>0</v>
      </c>
      <c r="AC1503" s="49" t="s">
        <v>200</v>
      </c>
      <c r="AD1503" s="6">
        <f>$AD1501-$AD1488</f>
        <v>4486.5</v>
      </c>
      <c r="AE1503" s="49" t="s">
        <v>201</v>
      </c>
      <c r="AF1503" s="6">
        <f>$AD1490-$AD1490</f>
        <v>0</v>
      </c>
    </row>
    <row r="1504" spans="1:32" ht="18.399999999999999" customHeight="1">
      <c r="A1504" s="39"/>
      <c r="B1504" s="40"/>
      <c r="C1504" s="40"/>
      <c r="D1504" s="40"/>
      <c r="E1504" s="40"/>
      <c r="F1504" s="41"/>
    </row>
    <row r="1505" spans="1:30" ht="18.399999999999999" customHeight="1" thickBot="1">
      <c r="A1505" s="52" t="s">
        <v>202</v>
      </c>
      <c r="B1505" s="43">
        <f>SUM($C1505,$D1505,$E1505)</f>
        <v>7807</v>
      </c>
      <c r="C1505" s="43">
        <f>TRUNC(SUM($AD1486),0)</f>
        <v>401</v>
      </c>
      <c r="D1505" s="43">
        <f>TRUNC(SUM($AD1501),0)</f>
        <v>6851</v>
      </c>
      <c r="E1505" s="43">
        <f>TRUNC(SUM($AD1490),0)</f>
        <v>555</v>
      </c>
      <c r="F1505" s="53"/>
    </row>
    <row r="1506" spans="1:30" ht="18.399999999999999" customHeight="1">
      <c r="A1506" s="39"/>
      <c r="B1506" s="40"/>
      <c r="C1506" s="40"/>
      <c r="D1506" s="40"/>
      <c r="E1506" s="40"/>
      <c r="F1506" s="41"/>
    </row>
    <row r="1507" spans="1:30" ht="18.399999999999999" customHeight="1" thickBot="1">
      <c r="A1507" s="39" t="s">
        <v>2074</v>
      </c>
      <c r="B1507" s="42">
        <f>$B1553</f>
        <v>10769</v>
      </c>
      <c r="C1507" s="42">
        <f>$C1553</f>
        <v>870</v>
      </c>
      <c r="D1507" s="42">
        <f>$D1553</f>
        <v>8925</v>
      </c>
      <c r="E1507" s="42">
        <f>$E1553</f>
        <v>974</v>
      </c>
      <c r="F1507" s="41" t="s">
        <v>1289</v>
      </c>
      <c r="G1507" s="185" t="s">
        <v>55</v>
      </c>
      <c r="H1507" s="185" t="s">
        <v>1277</v>
      </c>
      <c r="K1507" s="185">
        <v>1</v>
      </c>
      <c r="Y1507" s="6" t="b">
        <f>EXACT($Z1507,$B1553)</f>
        <v>1</v>
      </c>
      <c r="Z1507" s="43">
        <v>10769</v>
      </c>
    </row>
    <row r="1508" spans="1:30" ht="18.399999999999999" customHeight="1">
      <c r="A1508" s="44"/>
      <c r="B1508" s="40"/>
      <c r="C1508" s="40"/>
      <c r="D1508" s="40"/>
      <c r="E1508" s="40"/>
      <c r="F1508" s="41"/>
    </row>
    <row r="1509" spans="1:30" ht="18.399999999999999" customHeight="1">
      <c r="A1509" s="39" t="s">
        <v>55</v>
      </c>
      <c r="B1509" s="40"/>
      <c r="C1509" s="40"/>
      <c r="D1509" s="40"/>
      <c r="E1509" s="40"/>
      <c r="F1509" s="41"/>
      <c r="G1509" s="185" t="s">
        <v>55</v>
      </c>
      <c r="I1509" s="185" t="s">
        <v>71</v>
      </c>
      <c r="J1509" s="185" t="s">
        <v>55</v>
      </c>
      <c r="K1509" s="185" t="s">
        <v>87</v>
      </c>
    </row>
    <row r="1510" spans="1:30" ht="18.399999999999999" customHeight="1">
      <c r="A1510" s="39" t="s">
        <v>1314</v>
      </c>
      <c r="B1510" s="45"/>
      <c r="C1510" s="45"/>
      <c r="D1510" s="45"/>
      <c r="E1510" s="45"/>
      <c r="F1510" s="46"/>
      <c r="K1510" s="40" t="s">
        <v>1315</v>
      </c>
    </row>
    <row r="1511" spans="1:30" ht="18.399999999999999" customHeight="1">
      <c r="A1511" s="39" t="s">
        <v>1316</v>
      </c>
      <c r="B1511" s="45"/>
      <c r="C1511" s="45"/>
      <c r="D1511" s="45"/>
      <c r="E1511" s="45"/>
      <c r="F1511" s="46"/>
      <c r="K1511" s="40" t="s">
        <v>1317</v>
      </c>
    </row>
    <row r="1512" spans="1:30" ht="18.399999999999999" customHeight="1">
      <c r="A1512" s="39" t="s">
        <v>1318</v>
      </c>
      <c r="B1512" s="45"/>
      <c r="C1512" s="45"/>
      <c r="D1512" s="45"/>
      <c r="E1512" s="45"/>
      <c r="F1512" s="46"/>
      <c r="K1512" s="40" t="s">
        <v>1319</v>
      </c>
    </row>
    <row r="1513" spans="1:30" ht="18.399999999999999" customHeight="1">
      <c r="A1513" s="39" t="s">
        <v>55</v>
      </c>
      <c r="B1513" s="45"/>
      <c r="C1513" s="45"/>
      <c r="D1513" s="45"/>
      <c r="E1513" s="45"/>
      <c r="F1513" s="46"/>
      <c r="K1513" s="40" t="s">
        <v>55</v>
      </c>
    </row>
    <row r="1514" spans="1:30" ht="18.399999999999999" customHeight="1">
      <c r="A1514" s="47" t="str">
        <f>CONCATENATE("  Q=",TEXT($AB1514,"#,##0.00"),"  m3/일")</f>
        <v xml:space="preserve">  Q=130.00  m3/일</v>
      </c>
      <c r="B1514" s="45"/>
      <c r="C1514" s="45"/>
      <c r="D1514" s="45"/>
      <c r="E1514" s="45"/>
      <c r="F1514" s="46"/>
      <c r="K1514" s="48" t="str">
        <f>SUBSTITUTE(SUBSTITUTE("  Q = 130 _x001D_m3/일_x001D_","130",TEXT($AB1514,"#,##0"),1),"_x001D_","'")</f>
        <v xml:space="preserve">  Q = 130 'm3/일'</v>
      </c>
      <c r="AA1514" s="49" t="s">
        <v>187</v>
      </c>
      <c r="AB1514" s="57">
        <v>130</v>
      </c>
      <c r="AC1514" s="49" t="s">
        <v>187</v>
      </c>
      <c r="AD1514" s="6">
        <f>$AB1514</f>
        <v>130</v>
      </c>
    </row>
    <row r="1515" spans="1:30" ht="18.399999999999999" customHeight="1">
      <c r="A1515" s="39" t="s">
        <v>55</v>
      </c>
      <c r="B1515" s="45"/>
      <c r="C1515" s="45"/>
      <c r="D1515" s="45"/>
      <c r="E1515" s="45"/>
      <c r="F1515" s="46"/>
      <c r="K1515" s="40" t="s">
        <v>55</v>
      </c>
    </row>
    <row r="1516" spans="1:30" ht="18.399999999999999" customHeight="1">
      <c r="A1516" s="39" t="s">
        <v>1320</v>
      </c>
      <c r="B1516" s="45"/>
      <c r="C1516" s="45"/>
      <c r="D1516" s="45"/>
      <c r="E1516" s="45"/>
      <c r="F1516" s="46"/>
      <c r="K1516" s="40" t="s">
        <v>1321</v>
      </c>
    </row>
    <row r="1517" spans="1:30" ht="18.399999999999999" customHeight="1">
      <c r="A1517" s="39" t="s">
        <v>55</v>
      </c>
      <c r="B1517" s="45"/>
      <c r="C1517" s="45"/>
      <c r="D1517" s="45"/>
      <c r="E1517" s="45"/>
      <c r="F1517" s="46"/>
      <c r="K1517" s="40" t="s">
        <v>55</v>
      </c>
    </row>
    <row r="1518" spans="1:30" ht="18.399999999999999" customHeight="1">
      <c r="A1518" s="47" t="str">
        <f>CONCATENATE(" ▶ 특별인부 :  _x001D_226,122_x001D_ / Q * 1 =",TEXT($AB1518,"#,##0.0"))</f>
        <v xml:space="preserve"> ▶ 특별인부 :  _x001D_226,122_x001D_ / Q * 1 =1,739.4</v>
      </c>
      <c r="B1518" s="45">
        <f>SUM($C1518,$D1518,$E1518)</f>
        <v>1739.4</v>
      </c>
      <c r="C1518" s="45"/>
      <c r="D1518" s="45">
        <f>$AB1518</f>
        <v>1739.4</v>
      </c>
      <c r="E1518" s="45"/>
      <c r="F1518" s="46" t="s">
        <v>55</v>
      </c>
      <c r="K1518" s="40" t="s">
        <v>1322</v>
      </c>
      <c r="AA1518" s="33" t="s">
        <v>171</v>
      </c>
      <c r="AB1518" s="56">
        <f>TRUNC(노임!D4/$AD1514*1,1)</f>
        <v>1739.4</v>
      </c>
      <c r="AC1518" s="33" t="s">
        <v>172</v>
      </c>
      <c r="AD1518" s="6">
        <f>$AB1518</f>
        <v>1739.4</v>
      </c>
    </row>
    <row r="1519" spans="1:30" ht="18.399999999999999" customHeight="1">
      <c r="A1519" s="39" t="s">
        <v>55</v>
      </c>
      <c r="B1519" s="45"/>
      <c r="C1519" s="45"/>
      <c r="D1519" s="45"/>
      <c r="E1519" s="45"/>
      <c r="F1519" s="46"/>
      <c r="K1519" s="40" t="s">
        <v>55</v>
      </c>
    </row>
    <row r="1520" spans="1:30" ht="18.399999999999999" customHeight="1">
      <c r="A1520" s="47" t="str">
        <f>CONCATENATE(" ▶ 보통인부 :  _x001D_172,068_x001D_ / Q * 1 =",TEXT($AB1520,"#,##0.0"))</f>
        <v xml:space="preserve"> ▶ 보통인부 :  _x001D_172,068_x001D_ / Q * 1 =1,323.6</v>
      </c>
      <c r="B1520" s="45">
        <f>SUM($C1520,$D1520,$E1520)</f>
        <v>1323.6</v>
      </c>
      <c r="C1520" s="45"/>
      <c r="D1520" s="45">
        <f>$AB1520</f>
        <v>1323.6</v>
      </c>
      <c r="E1520" s="45"/>
      <c r="F1520" s="46" t="s">
        <v>55</v>
      </c>
      <c r="K1520" s="40" t="s">
        <v>1323</v>
      </c>
      <c r="AA1520" s="33" t="s">
        <v>171</v>
      </c>
      <c r="AB1520" s="56">
        <f>TRUNC(노임!D3/$AD1514*1,1)</f>
        <v>1323.6</v>
      </c>
      <c r="AC1520" s="33" t="s">
        <v>172</v>
      </c>
      <c r="AD1520" s="6">
        <f>$AD1518+$AB1520</f>
        <v>3063</v>
      </c>
    </row>
    <row r="1521" spans="1:32" ht="18.399999999999999" customHeight="1">
      <c r="A1521" s="39" t="s">
        <v>55</v>
      </c>
      <c r="B1521" s="45"/>
      <c r="C1521" s="45"/>
      <c r="D1521" s="45"/>
      <c r="E1521" s="45"/>
      <c r="F1521" s="46"/>
      <c r="K1521" s="40" t="s">
        <v>55</v>
      </c>
    </row>
    <row r="1522" spans="1:32" ht="18.399999999999999" customHeight="1">
      <c r="A1522" s="39" t="s">
        <v>55</v>
      </c>
      <c r="B1522" s="45"/>
      <c r="C1522" s="45"/>
      <c r="D1522" s="45"/>
      <c r="E1522" s="45"/>
      <c r="F1522" s="46"/>
      <c r="K1522" s="40" t="s">
        <v>55</v>
      </c>
    </row>
    <row r="1523" spans="1:32" ht="18.399999999999999" customHeight="1">
      <c r="A1523" s="39" t="s">
        <v>262</v>
      </c>
      <c r="B1523" s="50">
        <f>SUM($C1523,$D1523,$E1523)</f>
        <v>3063</v>
      </c>
      <c r="C1523" s="50">
        <f>$AB1523</f>
        <v>0</v>
      </c>
      <c r="D1523" s="50">
        <f>$AD1523</f>
        <v>3063</v>
      </c>
      <c r="E1523" s="50">
        <f>$AF1523</f>
        <v>0</v>
      </c>
      <c r="F1523" s="51"/>
      <c r="K1523" s="40" t="s">
        <v>1324</v>
      </c>
      <c r="AC1523" s="49" t="s">
        <v>200</v>
      </c>
      <c r="AD1523" s="6">
        <f>$AD1520</f>
        <v>3063</v>
      </c>
    </row>
    <row r="1524" spans="1:32" ht="18.399999999999999" customHeight="1">
      <c r="A1524" s="39" t="s">
        <v>55</v>
      </c>
      <c r="B1524" s="45"/>
      <c r="C1524" s="45"/>
      <c r="D1524" s="45"/>
      <c r="E1524" s="45"/>
      <c r="F1524" s="46"/>
      <c r="K1524" s="40" t="s">
        <v>55</v>
      </c>
    </row>
    <row r="1525" spans="1:32" ht="18.399999999999999" customHeight="1">
      <c r="A1525" s="39" t="s">
        <v>1325</v>
      </c>
      <c r="B1525" s="45"/>
      <c r="C1525" s="45"/>
      <c r="D1525" s="45"/>
      <c r="E1525" s="45"/>
      <c r="F1525" s="46"/>
      <c r="K1525" s="40" t="s">
        <v>1326</v>
      </c>
    </row>
    <row r="1526" spans="1:32" ht="18.399999999999999" customHeight="1">
      <c r="A1526" s="39" t="s">
        <v>55</v>
      </c>
      <c r="B1526" s="45"/>
      <c r="C1526" s="45"/>
      <c r="D1526" s="45"/>
      <c r="E1526" s="45"/>
      <c r="F1526" s="46"/>
      <c r="K1526" s="40" t="s">
        <v>55</v>
      </c>
    </row>
    <row r="1527" spans="1:32" ht="18.399999999999999" customHeight="1">
      <c r="A1527" s="47" t="str">
        <f>CONCATENATE(" ▶ 재료비 :  _x001D_10,024_x001D_ / Q * 8  hr  * 1.0  =",TEXT($AB1527,"#,##0.0"))</f>
        <v xml:space="preserve"> ▶ 재료비 :  _x001D_10,024_x001D_ / Q * 8  hr  * 1.0  =616.8</v>
      </c>
      <c r="B1527" s="45">
        <f>SUM($C1527,$D1527,$E1527)</f>
        <v>616.79999999999995</v>
      </c>
      <c r="C1527" s="45">
        <f>$AB1527</f>
        <v>616.79999999999995</v>
      </c>
      <c r="D1527" s="45"/>
      <c r="E1527" s="45"/>
      <c r="F1527" s="46" t="s">
        <v>55</v>
      </c>
      <c r="K1527" s="40" t="s">
        <v>1327</v>
      </c>
      <c r="AA1527" s="33" t="s">
        <v>134</v>
      </c>
      <c r="AB1527" s="56">
        <f>TRUNC(중기사용료목록!E4/$AD1514*8*1,1)</f>
        <v>616.79999999999995</v>
      </c>
      <c r="AC1527" s="33" t="s">
        <v>135</v>
      </c>
      <c r="AD1527" s="6">
        <f>$AB1527</f>
        <v>616.79999999999995</v>
      </c>
    </row>
    <row r="1528" spans="1:32" ht="18.399999999999999" customHeight="1">
      <c r="A1528" s="39" t="s">
        <v>55</v>
      </c>
      <c r="B1528" s="45"/>
      <c r="C1528" s="45"/>
      <c r="D1528" s="45"/>
      <c r="E1528" s="45"/>
      <c r="F1528" s="46"/>
      <c r="K1528" s="40" t="s">
        <v>55</v>
      </c>
    </row>
    <row r="1529" spans="1:32" ht="18.399999999999999" customHeight="1">
      <c r="A1529" s="47" t="str">
        <f>CONCATENATE(" ▶ 노무비 :  _x001D_59,020_x001D_ / Q * 8  hr  * 1.0  =",TEXT($AB1529,"#,##0.0"))</f>
        <v xml:space="preserve"> ▶ 노무비 :  _x001D_59,020_x001D_ / Q * 8  hr  * 1.0  =3,632.0</v>
      </c>
      <c r="B1529" s="45">
        <f>SUM($C1529,$D1529,$E1529)</f>
        <v>3632</v>
      </c>
      <c r="C1529" s="45"/>
      <c r="D1529" s="45">
        <f>$AB1529</f>
        <v>3632</v>
      </c>
      <c r="E1529" s="45"/>
      <c r="F1529" s="46" t="s">
        <v>55</v>
      </c>
      <c r="K1529" s="40" t="s">
        <v>1328</v>
      </c>
      <c r="AA1529" s="33" t="s">
        <v>171</v>
      </c>
      <c r="AB1529" s="56">
        <f>TRUNC(중기사용료목록!F4/$AD1514*8*1,1)</f>
        <v>3632</v>
      </c>
      <c r="AC1529" s="33" t="s">
        <v>172</v>
      </c>
      <c r="AD1529" s="6">
        <f>$AD1520+$AB1529</f>
        <v>6695</v>
      </c>
    </row>
    <row r="1530" spans="1:32" ht="18.399999999999999" customHeight="1">
      <c r="A1530" s="39" t="s">
        <v>55</v>
      </c>
      <c r="B1530" s="45"/>
      <c r="C1530" s="45"/>
      <c r="D1530" s="45"/>
      <c r="E1530" s="45"/>
      <c r="F1530" s="46"/>
      <c r="K1530" s="40" t="s">
        <v>55</v>
      </c>
    </row>
    <row r="1531" spans="1:32" ht="18.399999999999999" customHeight="1">
      <c r="A1531" s="47" t="str">
        <f>CONCATENATE(" ▶ 경  비 :  _x001D_13,873_x001D_ / Q * 8  hr  * 1.0 =",TEXT($AB1531,"#,##0.0"))</f>
        <v xml:space="preserve"> ▶ 경  비 :  _x001D_13,873_x001D_ / Q * 8  hr  * 1.0 =853.7</v>
      </c>
      <c r="B1531" s="45">
        <f>SUM($C1531,$D1531,$E1531)</f>
        <v>853.7</v>
      </c>
      <c r="C1531" s="45"/>
      <c r="D1531" s="45"/>
      <c r="E1531" s="45">
        <f>$AB1531</f>
        <v>853.7</v>
      </c>
      <c r="F1531" s="46" t="s">
        <v>55</v>
      </c>
      <c r="K1531" s="40" t="s">
        <v>1329</v>
      </c>
      <c r="AA1531" s="33" t="s">
        <v>155</v>
      </c>
      <c r="AB1531" s="56">
        <f>TRUNC(중기사용료목록!G4/$AD1514*8*1,1)</f>
        <v>853.7</v>
      </c>
      <c r="AC1531" s="33" t="s">
        <v>156</v>
      </c>
      <c r="AD1531" s="6">
        <f>$AB1531</f>
        <v>853.7</v>
      </c>
    </row>
    <row r="1532" spans="1:32" ht="18.399999999999999" customHeight="1">
      <c r="A1532" s="39" t="s">
        <v>55</v>
      </c>
      <c r="B1532" s="45"/>
      <c r="C1532" s="45"/>
      <c r="D1532" s="45"/>
      <c r="E1532" s="45"/>
      <c r="F1532" s="46"/>
      <c r="K1532" s="40" t="s">
        <v>55</v>
      </c>
    </row>
    <row r="1533" spans="1:32" ht="18.399999999999999" customHeight="1">
      <c r="A1533" s="39" t="s">
        <v>262</v>
      </c>
      <c r="B1533" s="50">
        <f>SUM($C1533,$D1533,$E1533)</f>
        <v>5102.5</v>
      </c>
      <c r="C1533" s="50">
        <f>$AB1533</f>
        <v>616.79999999999995</v>
      </c>
      <c r="D1533" s="50">
        <f>$AD1533</f>
        <v>3632</v>
      </c>
      <c r="E1533" s="50">
        <f>$AF1533</f>
        <v>853.7</v>
      </c>
      <c r="F1533" s="51"/>
      <c r="K1533" s="40" t="s">
        <v>1324</v>
      </c>
      <c r="AA1533" s="49" t="s">
        <v>199</v>
      </c>
      <c r="AB1533" s="6">
        <f>$AD1527</f>
        <v>616.79999999999995</v>
      </c>
      <c r="AC1533" s="49" t="s">
        <v>200</v>
      </c>
      <c r="AD1533" s="6">
        <f>$AD1529-$AD1520</f>
        <v>3632</v>
      </c>
      <c r="AE1533" s="49" t="s">
        <v>201</v>
      </c>
      <c r="AF1533" s="6">
        <f>$AD1531</f>
        <v>853.7</v>
      </c>
    </row>
    <row r="1534" spans="1:32" ht="18.399999999999999" customHeight="1">
      <c r="A1534" s="39" t="s">
        <v>55</v>
      </c>
      <c r="B1534" s="45"/>
      <c r="C1534" s="45"/>
      <c r="D1534" s="45"/>
      <c r="E1534" s="45"/>
      <c r="F1534" s="46"/>
      <c r="K1534" s="40" t="s">
        <v>55</v>
      </c>
    </row>
    <row r="1535" spans="1:32" ht="18.399999999999999" customHeight="1">
      <c r="A1535" s="39" t="s">
        <v>1330</v>
      </c>
      <c r="B1535" s="45"/>
      <c r="C1535" s="45"/>
      <c r="D1535" s="45"/>
      <c r="E1535" s="45"/>
      <c r="F1535" s="46"/>
      <c r="K1535" s="40" t="s">
        <v>1331</v>
      </c>
    </row>
    <row r="1536" spans="1:32" ht="18.399999999999999" customHeight="1">
      <c r="A1536" s="39" t="s">
        <v>55</v>
      </c>
      <c r="B1536" s="45"/>
      <c r="C1536" s="45"/>
      <c r="D1536" s="45"/>
      <c r="E1536" s="45"/>
      <c r="F1536" s="46"/>
      <c r="K1536" s="40" t="s">
        <v>55</v>
      </c>
    </row>
    <row r="1537" spans="1:32" ht="18.399999999999999" customHeight="1">
      <c r="A1537" s="39" t="s">
        <v>55</v>
      </c>
      <c r="B1537" s="45"/>
      <c r="C1537" s="45"/>
      <c r="D1537" s="45"/>
      <c r="E1537" s="45"/>
      <c r="F1537" s="46"/>
      <c r="K1537" s="40" t="s">
        <v>55</v>
      </c>
    </row>
    <row r="1538" spans="1:32" ht="18.399999999999999" customHeight="1">
      <c r="A1538" s="47" t="str">
        <f>CONCATENATE("    재 료 비 :  _x001D_4,119_x001D_  / Q * 8  hr  * 1.0 =",TEXT($AB1538,"#,##0.0"))</f>
        <v xml:space="preserve">    재 료 비 :  _x001D_4,119_x001D_  / Q * 8  hr  * 1.0 =253.4</v>
      </c>
      <c r="B1538" s="45">
        <f>SUM($C1538,$D1538,$E1538)</f>
        <v>253.4</v>
      </c>
      <c r="C1538" s="45">
        <f>$AB1538</f>
        <v>253.4</v>
      </c>
      <c r="D1538" s="45"/>
      <c r="E1538" s="45"/>
      <c r="F1538" s="46" t="s">
        <v>55</v>
      </c>
      <c r="K1538" s="40" t="s">
        <v>1332</v>
      </c>
      <c r="AA1538" s="33" t="s">
        <v>134</v>
      </c>
      <c r="AB1538" s="56">
        <f>TRUNC(중기사용료목록!E20/$AD1514*8*1,1)</f>
        <v>253.4</v>
      </c>
      <c r="AC1538" s="33" t="s">
        <v>135</v>
      </c>
      <c r="AD1538" s="6">
        <f>$AD1527+$AB1538</f>
        <v>870.19999999999993</v>
      </c>
    </row>
    <row r="1539" spans="1:32" ht="18.399999999999999" customHeight="1">
      <c r="A1539" s="39" t="s">
        <v>55</v>
      </c>
      <c r="B1539" s="45"/>
      <c r="C1539" s="45"/>
      <c r="D1539" s="45"/>
      <c r="E1539" s="45"/>
      <c r="F1539" s="46"/>
      <c r="K1539" s="40" t="s">
        <v>55</v>
      </c>
    </row>
    <row r="1540" spans="1:32" ht="18.399999999999999" customHeight="1">
      <c r="A1540" s="47" t="str">
        <f>CONCATENATE("    노 무 비 :  _x001D_36,248_x001D_  / Q * 8  hr  * 1.0 =",TEXT($AB1540,"#,##0.0"))</f>
        <v xml:space="preserve">    노 무 비 :  _x001D_36,248_x001D_  / Q * 8  hr  * 1.0 =2,230.6</v>
      </c>
      <c r="B1540" s="45">
        <f>SUM($C1540,$D1540,$E1540)</f>
        <v>2230.6</v>
      </c>
      <c r="C1540" s="45"/>
      <c r="D1540" s="45">
        <f>$AB1540</f>
        <v>2230.6</v>
      </c>
      <c r="E1540" s="45"/>
      <c r="F1540" s="46" t="s">
        <v>55</v>
      </c>
      <c r="K1540" s="40" t="s">
        <v>1333</v>
      </c>
      <c r="AA1540" s="33" t="s">
        <v>171</v>
      </c>
      <c r="AB1540" s="56">
        <f>TRUNC(중기사용료목록!F20/$AD1514*8*1,1)</f>
        <v>2230.6</v>
      </c>
      <c r="AC1540" s="33" t="s">
        <v>172</v>
      </c>
      <c r="AD1540" s="6">
        <f>$AD1529+$AB1540</f>
        <v>8925.6</v>
      </c>
    </row>
    <row r="1541" spans="1:32" ht="18.399999999999999" customHeight="1">
      <c r="A1541" s="39" t="s">
        <v>55</v>
      </c>
      <c r="B1541" s="45"/>
      <c r="C1541" s="45"/>
      <c r="D1541" s="45"/>
      <c r="E1541" s="45"/>
      <c r="F1541" s="46"/>
      <c r="K1541" s="40" t="s">
        <v>55</v>
      </c>
    </row>
    <row r="1542" spans="1:32" ht="18.399999999999999" customHeight="1">
      <c r="A1542" s="47" t="str">
        <f>CONCATENATE("    경    비 :  _x001D_1,967_x001D_  / Q * 8  hr  * 1.0 =",TEXT($AB1542,"#,##0.0"))</f>
        <v xml:space="preserve">    경    비 :  _x001D_1,967_x001D_  / Q * 8  hr  * 1.0 =121.0</v>
      </c>
      <c r="B1542" s="45">
        <f>SUM($C1542,$D1542,$E1542)</f>
        <v>121</v>
      </c>
      <c r="C1542" s="45"/>
      <c r="D1542" s="45"/>
      <c r="E1542" s="45">
        <f>$AB1542</f>
        <v>121</v>
      </c>
      <c r="F1542" s="46" t="s">
        <v>55</v>
      </c>
      <c r="K1542" s="40" t="s">
        <v>1334</v>
      </c>
      <c r="AA1542" s="33" t="s">
        <v>155</v>
      </c>
      <c r="AB1542" s="56">
        <f>TRUNC(중기사용료목록!G20/$AD1514*8*1,1)</f>
        <v>121</v>
      </c>
      <c r="AC1542" s="33" t="s">
        <v>156</v>
      </c>
      <c r="AD1542" s="6">
        <f>$AD1531+$AB1542</f>
        <v>974.7</v>
      </c>
    </row>
    <row r="1543" spans="1:32" ht="18.399999999999999" customHeight="1">
      <c r="A1543" s="39" t="s">
        <v>55</v>
      </c>
      <c r="B1543" s="45"/>
      <c r="C1543" s="45"/>
      <c r="D1543" s="45"/>
      <c r="E1543" s="45"/>
      <c r="F1543" s="46"/>
      <c r="K1543" s="40" t="s">
        <v>55</v>
      </c>
    </row>
    <row r="1544" spans="1:32" ht="18.399999999999999" customHeight="1">
      <c r="A1544" s="39" t="s">
        <v>1335</v>
      </c>
      <c r="B1544" s="50">
        <f>SUM($C1544,$D1544,$E1544)</f>
        <v>2605.0000000000005</v>
      </c>
      <c r="C1544" s="50">
        <f>$AB1544</f>
        <v>253.39999999999998</v>
      </c>
      <c r="D1544" s="50">
        <f>$AD1544</f>
        <v>2230.6000000000004</v>
      </c>
      <c r="E1544" s="50">
        <f>$AF1544</f>
        <v>121</v>
      </c>
      <c r="F1544" s="51"/>
      <c r="K1544" s="40" t="s">
        <v>1336</v>
      </c>
      <c r="AA1544" s="49" t="s">
        <v>199</v>
      </c>
      <c r="AB1544" s="6">
        <f>$AD1538-$AD1527</f>
        <v>253.39999999999998</v>
      </c>
      <c r="AC1544" s="49" t="s">
        <v>200</v>
      </c>
      <c r="AD1544" s="6">
        <f>$AD1540-$AD1529</f>
        <v>2230.6000000000004</v>
      </c>
      <c r="AE1544" s="49" t="s">
        <v>201</v>
      </c>
      <c r="AF1544" s="6">
        <f>$AD1542-$AD1531</f>
        <v>121</v>
      </c>
    </row>
    <row r="1545" spans="1:32" ht="18.399999999999999" customHeight="1">
      <c r="A1545" s="39" t="s">
        <v>55</v>
      </c>
      <c r="B1545" s="45"/>
      <c r="C1545" s="45"/>
      <c r="D1545" s="45"/>
      <c r="E1545" s="45"/>
      <c r="F1545" s="46"/>
      <c r="K1545" s="40" t="s">
        <v>55</v>
      </c>
    </row>
    <row r="1546" spans="1:32" ht="18.399999999999999" customHeight="1">
      <c r="A1546" s="39" t="s">
        <v>1337</v>
      </c>
      <c r="B1546" s="45"/>
      <c r="C1546" s="45"/>
      <c r="D1546" s="45"/>
      <c r="E1546" s="45"/>
      <c r="F1546" s="46"/>
      <c r="K1546" s="40" t="s">
        <v>1338</v>
      </c>
    </row>
    <row r="1547" spans="1:32" ht="18.399999999999999" customHeight="1">
      <c r="A1547" s="39" t="s">
        <v>55</v>
      </c>
      <c r="B1547" s="45"/>
      <c r="C1547" s="45"/>
      <c r="D1547" s="45"/>
      <c r="E1547" s="45"/>
      <c r="F1547" s="46"/>
      <c r="K1547" s="40" t="s">
        <v>55</v>
      </c>
    </row>
    <row r="1548" spans="1:32" ht="18.399999999999999" customHeight="1">
      <c r="A1548" s="39" t="s">
        <v>1339</v>
      </c>
      <c r="B1548" s="45"/>
      <c r="C1548" s="45"/>
      <c r="D1548" s="45"/>
      <c r="E1548" s="45"/>
      <c r="F1548" s="46"/>
      <c r="K1548" s="40" t="s">
        <v>1340</v>
      </c>
    </row>
    <row r="1549" spans="1:32" ht="18.399999999999999" customHeight="1">
      <c r="A1549" s="39" t="s">
        <v>55</v>
      </c>
      <c r="B1549" s="45"/>
      <c r="C1549" s="45"/>
      <c r="D1549" s="45"/>
      <c r="E1549" s="45"/>
      <c r="F1549" s="46"/>
      <c r="K1549" s="40" t="s">
        <v>55</v>
      </c>
    </row>
    <row r="1550" spans="1:32" ht="18.399999999999999" customHeight="1">
      <c r="A1550" s="39" t="s">
        <v>55</v>
      </c>
      <c r="B1550" s="45"/>
      <c r="C1550" s="45"/>
      <c r="D1550" s="45"/>
      <c r="E1550" s="45"/>
      <c r="F1550" s="46"/>
      <c r="K1550" s="40" t="s">
        <v>55</v>
      </c>
    </row>
    <row r="1551" spans="1:32" ht="18.399999999999999" customHeight="1">
      <c r="A1551" s="39" t="s">
        <v>1341</v>
      </c>
      <c r="B1551" s="54">
        <f>SUM($C1551,$D1551,$E1551)</f>
        <v>10770.500000000002</v>
      </c>
      <c r="C1551" s="54">
        <f>$AB1551</f>
        <v>870.19999999999993</v>
      </c>
      <c r="D1551" s="54">
        <f>$AD1551</f>
        <v>8925.6</v>
      </c>
      <c r="E1551" s="54">
        <f>$AF1551</f>
        <v>974.7</v>
      </c>
      <c r="F1551" s="55"/>
      <c r="K1551" s="40" t="s">
        <v>1342</v>
      </c>
      <c r="AA1551" s="49" t="s">
        <v>216</v>
      </c>
      <c r="AB1551" s="6">
        <f>$AD1538</f>
        <v>870.19999999999993</v>
      </c>
      <c r="AC1551" s="49" t="s">
        <v>217</v>
      </c>
      <c r="AD1551" s="6">
        <f>$AD1540</f>
        <v>8925.6</v>
      </c>
      <c r="AE1551" s="49" t="s">
        <v>218</v>
      </c>
      <c r="AF1551" s="6">
        <f>$AD1542</f>
        <v>974.7</v>
      </c>
    </row>
    <row r="1552" spans="1:32" ht="18.399999999999999" customHeight="1">
      <c r="A1552" s="39"/>
      <c r="B1552" s="40"/>
      <c r="C1552" s="40"/>
      <c r="D1552" s="40"/>
      <c r="E1552" s="40"/>
      <c r="F1552" s="41"/>
    </row>
    <row r="1553" spans="1:38" ht="18.399999999999999" customHeight="1" thickBot="1">
      <c r="A1553" s="52" t="s">
        <v>202</v>
      </c>
      <c r="B1553" s="43">
        <f>SUM($C1553,$D1553,$E1553)</f>
        <v>10769</v>
      </c>
      <c r="C1553" s="43">
        <f>TRUNC(SUM($AD1538),0)</f>
        <v>870</v>
      </c>
      <c r="D1553" s="43">
        <f>TRUNC(SUM($AD1540),0)</f>
        <v>8925</v>
      </c>
      <c r="E1553" s="43">
        <f>TRUNC(SUM($AD1542),0)</f>
        <v>974</v>
      </c>
      <c r="F1553" s="53"/>
    </row>
    <row r="1554" spans="1:38" ht="18.399999999999999" customHeight="1">
      <c r="A1554" s="39"/>
      <c r="B1554" s="40"/>
      <c r="C1554" s="40"/>
      <c r="D1554" s="40"/>
      <c r="E1554" s="40"/>
      <c r="F1554" s="41"/>
    </row>
    <row r="1555" spans="1:38" ht="18.399999999999999" customHeight="1" thickBot="1">
      <c r="A1555" s="275" t="s">
        <v>2075</v>
      </c>
      <c r="B1555" s="42">
        <f>$B1629</f>
        <v>7852</v>
      </c>
      <c r="C1555" s="42">
        <f>$C1629</f>
        <v>473</v>
      </c>
      <c r="D1555" s="42">
        <f>$D1629</f>
        <v>6861</v>
      </c>
      <c r="E1555" s="42">
        <f>$E1629</f>
        <v>518</v>
      </c>
      <c r="F1555" s="41" t="s">
        <v>768</v>
      </c>
      <c r="G1555" s="185" t="s">
        <v>86</v>
      </c>
      <c r="H1555" s="185" t="s">
        <v>609</v>
      </c>
      <c r="K1555" s="185">
        <v>1</v>
      </c>
      <c r="Y1555" s="6" t="b">
        <f>EXACT($Z1555,$B1629)</f>
        <v>0</v>
      </c>
      <c r="Z1555" s="43">
        <v>8335</v>
      </c>
    </row>
    <row r="1556" spans="1:38" ht="18.399999999999999" customHeight="1">
      <c r="A1556" s="44"/>
      <c r="B1556" s="40"/>
      <c r="C1556" s="40"/>
      <c r="D1556" s="40"/>
      <c r="E1556" s="40"/>
      <c r="F1556" s="41"/>
    </row>
    <row r="1557" spans="1:38" ht="18.399999999999999" customHeight="1">
      <c r="A1557" s="39" t="s">
        <v>55</v>
      </c>
      <c r="B1557" s="40"/>
      <c r="C1557" s="40"/>
      <c r="D1557" s="40"/>
      <c r="E1557" s="40"/>
      <c r="F1557" s="41"/>
      <c r="G1557" s="185" t="s">
        <v>55</v>
      </c>
      <c r="I1557" s="185" t="s">
        <v>71</v>
      </c>
      <c r="J1557" s="185" t="s">
        <v>55</v>
      </c>
      <c r="K1557" s="185" t="s">
        <v>87</v>
      </c>
    </row>
    <row r="1558" spans="1:38" ht="18.399999999999999" customHeight="1">
      <c r="A1558" s="39" t="s">
        <v>55</v>
      </c>
      <c r="B1558" s="45"/>
      <c r="C1558" s="45"/>
      <c r="D1558" s="45"/>
      <c r="E1558" s="45"/>
      <c r="F1558" s="46"/>
      <c r="K1558" s="40" t="s">
        <v>55</v>
      </c>
    </row>
    <row r="1559" spans="1:38" ht="18.399999999999999" customHeight="1">
      <c r="A1559" s="39" t="s">
        <v>203</v>
      </c>
      <c r="B1559" s="45"/>
      <c r="C1559" s="45"/>
      <c r="D1559" s="45"/>
      <c r="E1559" s="45"/>
      <c r="F1559" s="46"/>
      <c r="K1559" s="40" t="s">
        <v>204</v>
      </c>
    </row>
    <row r="1560" spans="1:38" ht="18.399999999999999" customHeight="1">
      <c r="A1560" s="39" t="s">
        <v>55</v>
      </c>
      <c r="B1560" s="45"/>
      <c r="C1560" s="45"/>
      <c r="D1560" s="45"/>
      <c r="E1560" s="45"/>
      <c r="F1560" s="46"/>
      <c r="K1560" s="40" t="s">
        <v>55</v>
      </c>
    </row>
    <row r="1561" spans="1:38" ht="18.399999999999999" customHeight="1">
      <c r="A1561" s="47" t="str">
        <f>CONCATENATE("    q=",TEXT($AB1561,"#,##0.0"),", f = 0.9 / 1.15 = ",TEXT($AJ1561,"#,##0.00"))</f>
        <v xml:space="preserve">    q=0.2, f = 0.9 / 1.15 = 0.78</v>
      </c>
      <c r="B1561" s="45">
        <f>SUM($C1561,$D1561,$E1561)</f>
        <v>0</v>
      </c>
      <c r="C1561" s="45"/>
      <c r="D1561" s="45"/>
      <c r="E1561" s="45"/>
      <c r="F1561" s="46"/>
      <c r="K1561" s="48" t="str">
        <f>SUBSTITUTE(SUBSTITUTE("    q = 0.2, f = 0.9 / 1.15 = ?","0.2",TEXT($AB1561,"#,##0.0"),1),"_x001D_","'")</f>
        <v xml:space="preserve">    q = 0.2, f = 0.9 / 1.15 = ?</v>
      </c>
      <c r="AA1561" s="49" t="s">
        <v>187</v>
      </c>
      <c r="AB1561" s="57">
        <v>0.2</v>
      </c>
      <c r="AC1561" s="49" t="s">
        <v>187</v>
      </c>
      <c r="AD1561" s="6">
        <f>$AB1561</f>
        <v>0.2</v>
      </c>
      <c r="AE1561" s="49" t="s">
        <v>192</v>
      </c>
      <c r="AF1561" s="56">
        <f>ROUND(0.9/1.15,2)</f>
        <v>0.78</v>
      </c>
      <c r="AG1561" s="49" t="s">
        <v>193</v>
      </c>
      <c r="AH1561" s="6">
        <f>$AF1561</f>
        <v>0.78</v>
      </c>
      <c r="AI1561" s="49" t="s">
        <v>3069</v>
      </c>
      <c r="AJ1561" s="56">
        <f>ROUND(ROUND(0.9/1.15,2),2)</f>
        <v>0.78</v>
      </c>
      <c r="AK1561" s="49" t="s">
        <v>3070</v>
      </c>
      <c r="AL1561" s="6">
        <f>$AJ1561</f>
        <v>0.78</v>
      </c>
    </row>
    <row r="1562" spans="1:38" ht="18.399999999999999" customHeight="1">
      <c r="A1562" s="39" t="s">
        <v>55</v>
      </c>
      <c r="B1562" s="45"/>
      <c r="C1562" s="45"/>
      <c r="D1562" s="45"/>
      <c r="E1562" s="45"/>
      <c r="F1562" s="46"/>
      <c r="K1562" s="40" t="s">
        <v>55</v>
      </c>
    </row>
    <row r="1563" spans="1:38" ht="18.399999999999999" customHeight="1">
      <c r="A1563" s="47" t="str">
        <f>CONCATENATE("    E=",TEXT($AB1563,"#,##0.00"),", K=",TEXT($AF1563,"#,##0.0"))</f>
        <v xml:space="preserve">    E=0.75, K=1.1</v>
      </c>
      <c r="B1563" s="45"/>
      <c r="C1563" s="45"/>
      <c r="D1563" s="45"/>
      <c r="E1563" s="45"/>
      <c r="F1563" s="46"/>
      <c r="K1563" s="48" t="str">
        <f>SUBSTITUTE(SUBSTITUTE(SUBSTITUTE("    E = 0.75, K = 1.1","0.75",TEXT($AB1563,"#,##0.00"),1),"1.1",TEXT($AF1563,"#,##0.0"),1),"_x001D_","'")</f>
        <v xml:space="preserve">    E = 0.75, K = 1.1</v>
      </c>
      <c r="AA1563" s="49" t="s">
        <v>191</v>
      </c>
      <c r="AB1563" s="57">
        <v>0.75</v>
      </c>
      <c r="AC1563" s="49" t="s">
        <v>191</v>
      </c>
      <c r="AD1563" s="6">
        <f>$AB1563</f>
        <v>0.75</v>
      </c>
      <c r="AE1563" s="49" t="s">
        <v>189</v>
      </c>
      <c r="AF1563" s="57">
        <v>1.1000000000000001</v>
      </c>
      <c r="AG1563" s="49" t="s">
        <v>189</v>
      </c>
      <c r="AH1563" s="6">
        <f>$AF1563</f>
        <v>1.1000000000000001</v>
      </c>
    </row>
    <row r="1564" spans="1:38" ht="18.399999999999999" customHeight="1">
      <c r="A1564" s="39" t="s">
        <v>55</v>
      </c>
      <c r="B1564" s="45"/>
      <c r="C1564" s="45"/>
      <c r="D1564" s="45"/>
      <c r="E1564" s="45"/>
      <c r="F1564" s="46"/>
      <c r="K1564" s="40" t="s">
        <v>55</v>
      </c>
    </row>
    <row r="1565" spans="1:38" ht="18.399999999999999" customHeight="1">
      <c r="A1565" s="276" t="str">
        <f>CONCATENATE("    Cm=",TEXT($AB1565,"#,##0.00")," sec(90도)")</f>
        <v xml:space="preserve">    Cm=15.00 sec(90도)</v>
      </c>
      <c r="B1565" s="45"/>
      <c r="C1565" s="45"/>
      <c r="D1565" s="45"/>
      <c r="E1565" s="45"/>
      <c r="F1565" s="46"/>
      <c r="K1565" s="48" t="str">
        <f>SUBSTITUTE(SUBSTITUTE("    Cm = 18_x001D_sec(135도)_x001D_","18",TEXT($AB1565,"#,##0"),1),"_x001D_","'")</f>
        <v xml:space="preserve">    Cm = 15'sec(135도)'</v>
      </c>
      <c r="AA1565" s="49" t="s">
        <v>194</v>
      </c>
      <c r="AB1565" s="57">
        <v>15</v>
      </c>
      <c r="AC1565" s="49" t="s">
        <v>194</v>
      </c>
      <c r="AD1565" s="6">
        <f>$AB1565</f>
        <v>15</v>
      </c>
    </row>
    <row r="1566" spans="1:38" ht="18.399999999999999" customHeight="1">
      <c r="A1566" s="39" t="s">
        <v>55</v>
      </c>
      <c r="B1566" s="45"/>
      <c r="C1566" s="45"/>
      <c r="D1566" s="45"/>
      <c r="E1566" s="45"/>
      <c r="F1566" s="46"/>
      <c r="K1566" s="40" t="s">
        <v>55</v>
      </c>
    </row>
    <row r="1567" spans="1:38" ht="18.399999999999999" customHeight="1">
      <c r="A1567" s="47" t="str">
        <f>CONCATENATE("    Q = 3600 * q * K * f * E / Cm = ",TEXT($AF1567,"#,##0.00")," ㎥/hr ")</f>
        <v xml:space="preserve">    Q = 3600 * q * K * f * E / Cm = 30.89 ㎥/hr </v>
      </c>
      <c r="B1567" s="45">
        <f>SUM($C1567,$D1567,$E1567)</f>
        <v>0</v>
      </c>
      <c r="C1567" s="45"/>
      <c r="D1567" s="45"/>
      <c r="E1567" s="45"/>
      <c r="F1567" s="46"/>
      <c r="K1567" s="40" t="s">
        <v>205</v>
      </c>
      <c r="AA1567" s="49" t="s">
        <v>196</v>
      </c>
      <c r="AB1567" s="56">
        <f>ROUND(3600*$AD1561*$AH1563*$AH1561*$AD1563/$AD1565,2)</f>
        <v>30.89</v>
      </c>
      <c r="AC1567" s="49" t="s">
        <v>187</v>
      </c>
      <c r="AD1567" s="6">
        <f>$AB1567</f>
        <v>30.89</v>
      </c>
      <c r="AE1567" s="49" t="s">
        <v>3071</v>
      </c>
      <c r="AF1567" s="56">
        <f>ROUND(ROUND(3600*$AD1561*$AH1563*$AH1561*$AD1563/$AD1565,2),2)</f>
        <v>30.89</v>
      </c>
      <c r="AG1567" s="49" t="s">
        <v>3072</v>
      </c>
      <c r="AH1567" s="6">
        <f>$AF1567</f>
        <v>30.89</v>
      </c>
    </row>
    <row r="1568" spans="1:38" ht="18.399999999999999" customHeight="1">
      <c r="A1568" s="39" t="s">
        <v>55</v>
      </c>
      <c r="B1568" s="45"/>
      <c r="C1568" s="45"/>
      <c r="D1568" s="45"/>
      <c r="E1568" s="45"/>
      <c r="F1568" s="46"/>
      <c r="K1568" s="40" t="s">
        <v>55</v>
      </c>
    </row>
    <row r="1569" spans="1:32" ht="18.399999999999999" customHeight="1">
      <c r="A1569" s="47" t="str">
        <f>CONCATENATE("    재 료 비 : _x001D_10,024_x001D_ / Q * 0.9 = ",TEXT($AB1569,"#,##0.0"))</f>
        <v xml:space="preserve">    재 료 비 : _x001D_10,024_x001D_ / Q * 0.9 = 292.0</v>
      </c>
      <c r="B1569" s="45">
        <f>SUM($C1569,$D1569,$E1569)</f>
        <v>292</v>
      </c>
      <c r="C1569" s="45">
        <f>$AB1569</f>
        <v>292</v>
      </c>
      <c r="D1569" s="45"/>
      <c r="E1569" s="45"/>
      <c r="F1569" s="46" t="s">
        <v>55</v>
      </c>
      <c r="K1569" s="40" t="s">
        <v>825</v>
      </c>
      <c r="AA1569" s="33" t="s">
        <v>134</v>
      </c>
      <c r="AB1569" s="56">
        <f>TRUNC(중기사용료목록!E4/$AD1567*0.9,1)</f>
        <v>292</v>
      </c>
      <c r="AC1569" s="33" t="s">
        <v>135</v>
      </c>
      <c r="AD1569" s="6">
        <f>$AB1569</f>
        <v>292</v>
      </c>
    </row>
    <row r="1570" spans="1:32" ht="18.399999999999999" customHeight="1">
      <c r="A1570" s="39" t="s">
        <v>55</v>
      </c>
      <c r="B1570" s="45"/>
      <c r="C1570" s="45"/>
      <c r="D1570" s="45"/>
      <c r="E1570" s="45"/>
      <c r="F1570" s="46"/>
      <c r="K1570" s="40" t="s">
        <v>55</v>
      </c>
    </row>
    <row r="1571" spans="1:32" ht="18.399999999999999" customHeight="1">
      <c r="A1571" s="47" t="str">
        <f>CONCATENATE("    노 무 비 : _x001D_59,020_x001D_ / Q * 0.9 = ",TEXT($AB1571,"#,##0.0"))</f>
        <v xml:space="preserve">    노 무 비 : _x001D_59,020_x001D_ / Q * 0.9 = 1,719.5</v>
      </c>
      <c r="B1571" s="45">
        <f>SUM($C1571,$D1571,$E1571)</f>
        <v>1719.5</v>
      </c>
      <c r="C1571" s="45"/>
      <c r="D1571" s="45">
        <f>$AB1571</f>
        <v>1719.5</v>
      </c>
      <c r="E1571" s="45"/>
      <c r="F1571" s="46" t="s">
        <v>55</v>
      </c>
      <c r="K1571" s="40" t="s">
        <v>827</v>
      </c>
      <c r="AA1571" s="33" t="s">
        <v>171</v>
      </c>
      <c r="AB1571" s="56">
        <f>TRUNC(중기사용료목록!F4/$AD1567*0.9,1)</f>
        <v>1719.5</v>
      </c>
      <c r="AC1571" s="33" t="s">
        <v>172</v>
      </c>
      <c r="AD1571" s="6">
        <f>$AB1571</f>
        <v>1719.5</v>
      </c>
    </row>
    <row r="1572" spans="1:32" ht="18.399999999999999" customHeight="1">
      <c r="A1572" s="39" t="s">
        <v>55</v>
      </c>
      <c r="B1572" s="45"/>
      <c r="C1572" s="45"/>
      <c r="D1572" s="45"/>
      <c r="E1572" s="45"/>
      <c r="F1572" s="46"/>
      <c r="K1572" s="40" t="s">
        <v>55</v>
      </c>
    </row>
    <row r="1573" spans="1:32" ht="18.399999999999999" customHeight="1">
      <c r="A1573" s="47" t="str">
        <f>CONCATENATE("    경    비 : _x001D_13,873_x001D_ / Q * 0.9 = ",TEXT($AB1573,"#,##0.0"))</f>
        <v xml:space="preserve">    경    비 : _x001D_13,873_x001D_ / Q * 0.9 = 404.1</v>
      </c>
      <c r="B1573" s="45">
        <f>SUM($C1573,$D1573,$E1573)</f>
        <v>404.1</v>
      </c>
      <c r="C1573" s="45"/>
      <c r="D1573" s="45"/>
      <c r="E1573" s="45">
        <f>$AB1573</f>
        <v>404.1</v>
      </c>
      <c r="F1573" s="46" t="s">
        <v>55</v>
      </c>
      <c r="K1573" s="40" t="s">
        <v>826</v>
      </c>
      <c r="AA1573" s="33" t="s">
        <v>155</v>
      </c>
      <c r="AB1573" s="56">
        <f>TRUNC(중기사용료목록!G4/$AD1567*0.9,1)</f>
        <v>404.1</v>
      </c>
      <c r="AC1573" s="33" t="s">
        <v>156</v>
      </c>
      <c r="AD1573" s="6">
        <f>$AB1573</f>
        <v>404.1</v>
      </c>
    </row>
    <row r="1574" spans="1:32" ht="18.399999999999999" customHeight="1">
      <c r="A1574" s="39" t="s">
        <v>55</v>
      </c>
      <c r="B1574" s="45"/>
      <c r="C1574" s="45"/>
      <c r="D1574" s="45"/>
      <c r="E1574" s="45"/>
      <c r="F1574" s="46"/>
      <c r="K1574" s="40" t="s">
        <v>55</v>
      </c>
    </row>
    <row r="1575" spans="1:32" ht="18.399999999999999" customHeight="1">
      <c r="A1575" s="39" t="s">
        <v>197</v>
      </c>
      <c r="B1575" s="50">
        <f>SUM($C1575,$D1575,$E1575)</f>
        <v>2415.6</v>
      </c>
      <c r="C1575" s="50">
        <f>$AB1575</f>
        <v>292</v>
      </c>
      <c r="D1575" s="50">
        <f>$AD1575</f>
        <v>1719.5</v>
      </c>
      <c r="E1575" s="50">
        <f>$AF1575</f>
        <v>404.1</v>
      </c>
      <c r="F1575" s="51"/>
      <c r="K1575" s="40" t="s">
        <v>198</v>
      </c>
      <c r="AA1575" s="49" t="s">
        <v>199</v>
      </c>
      <c r="AB1575" s="6">
        <f>$AD1569</f>
        <v>292</v>
      </c>
      <c r="AC1575" s="49" t="s">
        <v>200</v>
      </c>
      <c r="AD1575" s="6">
        <f>$AD1571</f>
        <v>1719.5</v>
      </c>
      <c r="AE1575" s="49" t="s">
        <v>201</v>
      </c>
      <c r="AF1575" s="6">
        <f>$AD1573</f>
        <v>404.1</v>
      </c>
    </row>
    <row r="1576" spans="1:32" ht="18.399999999999999" customHeight="1">
      <c r="A1576" s="39" t="s">
        <v>55</v>
      </c>
      <c r="B1576" s="45"/>
      <c r="C1576" s="45"/>
      <c r="D1576" s="45"/>
      <c r="E1576" s="45"/>
      <c r="F1576" s="46"/>
      <c r="K1576" s="40" t="s">
        <v>55</v>
      </c>
    </row>
    <row r="1577" spans="1:32" ht="18.399999999999999" customHeight="1">
      <c r="A1577" s="39" t="s">
        <v>828</v>
      </c>
      <c r="B1577" s="45"/>
      <c r="C1577" s="45"/>
      <c r="D1577" s="45"/>
      <c r="E1577" s="45"/>
      <c r="F1577" s="46"/>
      <c r="K1577" s="40" t="s">
        <v>829</v>
      </c>
    </row>
    <row r="1578" spans="1:32" ht="18.399999999999999" customHeight="1">
      <c r="A1578" s="39" t="s">
        <v>55</v>
      </c>
      <c r="B1578" s="45"/>
      <c r="C1578" s="45"/>
      <c r="D1578" s="45"/>
      <c r="E1578" s="45"/>
      <c r="F1578" s="46"/>
      <c r="K1578" s="40" t="s">
        <v>55</v>
      </c>
    </row>
    <row r="1579" spans="1:32" ht="18.399999999999999" customHeight="1">
      <c r="A1579" s="47" t="str">
        <f>CONCATENATE("Q1=",TEXT($AB1579,"#,##0.00"),"  m3/일")</f>
        <v>Q1=20.00  m3/일</v>
      </c>
      <c r="B1579" s="45"/>
      <c r="C1579" s="45"/>
      <c r="D1579" s="45"/>
      <c r="E1579" s="45"/>
      <c r="F1579" s="46"/>
      <c r="K1579" s="48" t="str">
        <f>SUBSTITUTE(SUBSTITUTE("Q1 = 20 _x001D_m3/일_x001D_","20",TEXT($AB1579,"#,##0"),1),"_x001D_","'")</f>
        <v>Q1 = 20 'm3/일'</v>
      </c>
      <c r="AA1579" s="49" t="s">
        <v>229</v>
      </c>
      <c r="AB1579" s="57">
        <v>20</v>
      </c>
      <c r="AC1579" s="49" t="s">
        <v>229</v>
      </c>
      <c r="AD1579" s="6">
        <f>$AB1579</f>
        <v>20</v>
      </c>
    </row>
    <row r="1580" spans="1:32" ht="18.399999999999999" customHeight="1">
      <c r="A1580" s="39" t="s">
        <v>55</v>
      </c>
      <c r="B1580" s="45"/>
      <c r="C1580" s="45"/>
      <c r="D1580" s="45"/>
      <c r="E1580" s="45"/>
      <c r="F1580" s="46"/>
      <c r="K1580" s="40" t="s">
        <v>55</v>
      </c>
    </row>
    <row r="1581" spans="1:32" ht="18.399999999999999" customHeight="1">
      <c r="A1581" s="47" t="str">
        <f>CONCATENATE(" ▶ 보통인부 :  _x001D_172,068_x001D_ / Q1 * 0.1 =",TEXT($AB1581,"#,##0.0"))</f>
        <v xml:space="preserve"> ▶ 보통인부 :  _x001D_172,068_x001D_ / Q1 * 0.1 =860.3</v>
      </c>
      <c r="B1581" s="45">
        <f>SUM($C1581,$D1581,$E1581)</f>
        <v>860.3</v>
      </c>
      <c r="C1581" s="45"/>
      <c r="D1581" s="45">
        <f>$AB1581</f>
        <v>860.3</v>
      </c>
      <c r="E1581" s="45"/>
      <c r="F1581" s="46" t="s">
        <v>55</v>
      </c>
      <c r="K1581" s="40" t="s">
        <v>1876</v>
      </c>
      <c r="AA1581" s="33" t="s">
        <v>171</v>
      </c>
      <c r="AB1581" s="56">
        <f>TRUNC(노임!D3/$AD1579*0.1,1)</f>
        <v>860.3</v>
      </c>
      <c r="AC1581" s="33" t="s">
        <v>172</v>
      </c>
      <c r="AD1581" s="6">
        <f>$AD1571+$AB1581</f>
        <v>2579.8000000000002</v>
      </c>
    </row>
    <row r="1582" spans="1:32" ht="18.399999999999999" customHeight="1">
      <c r="A1582" s="39" t="s">
        <v>55</v>
      </c>
      <c r="B1582" s="45"/>
      <c r="C1582" s="45"/>
      <c r="D1582" s="45"/>
      <c r="E1582" s="45"/>
      <c r="F1582" s="46"/>
      <c r="K1582" s="40" t="s">
        <v>55</v>
      </c>
    </row>
    <row r="1583" spans="1:32" ht="18.399999999999999" customHeight="1">
      <c r="A1583" s="47" t="str">
        <f>CONCATENATE(" ▶ 특별인부 :  _x001D_226,122_x001D_ / Q1 * 0.1 =",TEXT($AB1583,"#,##0.0"))</f>
        <v xml:space="preserve"> ▶ 특별인부 :  _x001D_226,122_x001D_ / Q1 * 0.1 =1,130.6</v>
      </c>
      <c r="B1583" s="45">
        <f>SUM($C1583,$D1583,$E1583)</f>
        <v>1130.5999999999999</v>
      </c>
      <c r="C1583" s="45"/>
      <c r="D1583" s="45">
        <f>$AB1583</f>
        <v>1130.5999999999999</v>
      </c>
      <c r="E1583" s="45"/>
      <c r="F1583" s="46" t="s">
        <v>55</v>
      </c>
      <c r="K1583" s="40" t="s">
        <v>1860</v>
      </c>
      <c r="AA1583" s="33" t="s">
        <v>171</v>
      </c>
      <c r="AB1583" s="56">
        <f>TRUNC(노임!D4/$AD1579*0.1,1)</f>
        <v>1130.5999999999999</v>
      </c>
      <c r="AC1583" s="33" t="s">
        <v>172</v>
      </c>
      <c r="AD1583" s="6">
        <f>$AD1581+$AB1583</f>
        <v>3710.4</v>
      </c>
    </row>
    <row r="1584" spans="1:32" ht="18.399999999999999" customHeight="1">
      <c r="A1584" s="39" t="s">
        <v>55</v>
      </c>
      <c r="B1584" s="45"/>
      <c r="C1584" s="45"/>
      <c r="D1584" s="45"/>
      <c r="E1584" s="45"/>
      <c r="F1584" s="46"/>
      <c r="K1584" s="40" t="s">
        <v>55</v>
      </c>
    </row>
    <row r="1585" spans="1:38" ht="18.399999999999999" customHeight="1">
      <c r="A1585" s="39" t="s">
        <v>197</v>
      </c>
      <c r="B1585" s="50">
        <f>SUM($C1585,$D1585,$E1585)</f>
        <v>1990.9</v>
      </c>
      <c r="C1585" s="50">
        <f>$AB1585</f>
        <v>0</v>
      </c>
      <c r="D1585" s="50">
        <f>$AD1585</f>
        <v>1990.9</v>
      </c>
      <c r="E1585" s="50">
        <f>$AF1585</f>
        <v>0</v>
      </c>
      <c r="F1585" s="51"/>
      <c r="K1585" s="40" t="s">
        <v>198</v>
      </c>
      <c r="AA1585" s="49" t="s">
        <v>199</v>
      </c>
      <c r="AB1585" s="6">
        <f>$AD1569-$AD1569</f>
        <v>0</v>
      </c>
      <c r="AC1585" s="49" t="s">
        <v>200</v>
      </c>
      <c r="AD1585" s="6">
        <f>$AD1583-$AD1571</f>
        <v>1990.9</v>
      </c>
      <c r="AE1585" s="49" t="s">
        <v>201</v>
      </c>
      <c r="AF1585" s="6">
        <f>$AD1573-$AD1573</f>
        <v>0</v>
      </c>
    </row>
    <row r="1586" spans="1:38" ht="18.399999999999999" customHeight="1">
      <c r="A1586" s="39" t="s">
        <v>55</v>
      </c>
      <c r="B1586" s="45"/>
      <c r="C1586" s="45"/>
      <c r="D1586" s="45"/>
      <c r="E1586" s="45"/>
      <c r="F1586" s="46"/>
      <c r="K1586" s="40" t="s">
        <v>55</v>
      </c>
    </row>
    <row r="1587" spans="1:38" ht="18.399999999999999" customHeight="1">
      <c r="A1587" s="39" t="s">
        <v>830</v>
      </c>
      <c r="B1587" s="45"/>
      <c r="C1587" s="45"/>
      <c r="D1587" s="45"/>
      <c r="E1587" s="45"/>
      <c r="F1587" s="46"/>
      <c r="K1587" s="40" t="s">
        <v>830</v>
      </c>
    </row>
    <row r="1588" spans="1:38" ht="18.399999999999999" customHeight="1">
      <c r="A1588" s="39" t="s">
        <v>55</v>
      </c>
      <c r="B1588" s="45"/>
      <c r="C1588" s="45"/>
      <c r="D1588" s="45"/>
      <c r="E1588" s="45"/>
      <c r="F1588" s="46"/>
      <c r="K1588" s="40" t="s">
        <v>55</v>
      </c>
    </row>
    <row r="1589" spans="1:38" ht="18.399999999999999" customHeight="1">
      <c r="A1589" s="39" t="s">
        <v>831</v>
      </c>
      <c r="B1589" s="45"/>
      <c r="C1589" s="45"/>
      <c r="D1589" s="45"/>
      <c r="E1589" s="45"/>
      <c r="F1589" s="46"/>
      <c r="K1589" s="40" t="s">
        <v>832</v>
      </c>
    </row>
    <row r="1590" spans="1:38" ht="18.399999999999999" customHeight="1">
      <c r="A1590" s="39" t="s">
        <v>55</v>
      </c>
      <c r="B1590" s="45"/>
      <c r="C1590" s="45"/>
      <c r="D1590" s="45"/>
      <c r="E1590" s="45"/>
      <c r="F1590" s="46"/>
      <c r="K1590" s="40" t="s">
        <v>55</v>
      </c>
    </row>
    <row r="1591" spans="1:38" ht="18.399999999999999" customHeight="1">
      <c r="A1591" s="47" t="str">
        <f>CONCATENATE("    운반거리 : L=",TEXT($AB1591,"#,##0.00")," km , E=",TEXT($AF1591,"#,##0.0"),", 현장내 속도 : V=",TEXT($AJ1591,"#,##0.00")," km/hr")</f>
        <v xml:space="preserve">    운반거리 : L=1.00 km , E=0.9, 현장내 속도 : V=15.00 km/hr</v>
      </c>
      <c r="B1591" s="45"/>
      <c r="C1591" s="45"/>
      <c r="D1591" s="45"/>
      <c r="E1591" s="45"/>
      <c r="F1591" s="46"/>
      <c r="K1591" s="48" t="str">
        <f>SUBSTITUTE(SUBSTITUTE(SUBSTITUTE(SUBSTITUTE("   _x001D_운반거리 :_x001D_L = 1_x001D_km_x001D_, E = 0.9,_x001D_현장내 속도 :_x001D_V = 15_x001D_km/hr_x001D_","1",TEXT($AB1591,"#,##0"),1),"0.9",TEXT($AF1591,"#,##0.0"),1),"15",TEXT($AJ1591,"#,##0"),1),"_x001D_","'")</f>
        <v xml:space="preserve">   '운반거리 :'L = 1'km', E = 0.9,'현장내 속도 :'V = 15'km/hr'</v>
      </c>
      <c r="AA1591" s="49" t="s">
        <v>188</v>
      </c>
      <c r="AB1591" s="57">
        <v>1</v>
      </c>
      <c r="AC1591" s="49" t="s">
        <v>188</v>
      </c>
      <c r="AD1591" s="6">
        <f>$AB1591</f>
        <v>1</v>
      </c>
      <c r="AE1591" s="49" t="s">
        <v>191</v>
      </c>
      <c r="AF1591" s="57">
        <v>0.9</v>
      </c>
      <c r="AG1591" s="49" t="s">
        <v>191</v>
      </c>
      <c r="AH1591" s="6">
        <f>$AF1591</f>
        <v>0.9</v>
      </c>
      <c r="AI1591" s="49" t="s">
        <v>206</v>
      </c>
      <c r="AJ1591" s="57">
        <v>15</v>
      </c>
      <c r="AK1591" s="49" t="s">
        <v>206</v>
      </c>
      <c r="AL1591" s="6">
        <f>$AJ1591</f>
        <v>15</v>
      </c>
    </row>
    <row r="1592" spans="1:38" ht="18.399999999999999" customHeight="1">
      <c r="A1592" s="39" t="s">
        <v>55</v>
      </c>
      <c r="B1592" s="45"/>
      <c r="C1592" s="45"/>
      <c r="D1592" s="45"/>
      <c r="E1592" s="45"/>
      <c r="F1592" s="46"/>
      <c r="K1592" s="40" t="s">
        <v>55</v>
      </c>
    </row>
    <row r="1593" spans="1:38" ht="18.399999999999999" customHeight="1">
      <c r="A1593" s="39" t="s">
        <v>833</v>
      </c>
      <c r="B1593" s="45"/>
      <c r="C1593" s="45"/>
      <c r="D1593" s="45"/>
      <c r="E1593" s="45"/>
      <c r="F1593" s="46"/>
      <c r="K1593" s="48" t="str">
        <f>SUBSTITUTE(SUBSTITUTE(SUBSTITUTE("    t1_x001D_(흡입준비)_x001D_= 5_x001D_MIN_x001D_, t3_x001D_(흡입시간)_x001D_= 10_x001D_MIN_x001D_","5",TEXT($AB1593,"#,##0"),1),"10",TEXT($AF1593,"#,##0"),1),"_x001D_","'")</f>
        <v xml:space="preserve">    t1'(흡입준비)'= 5'MIN', t3'(흡입시간)'= 10'MIN'</v>
      </c>
      <c r="AA1593" s="49" t="s">
        <v>234</v>
      </c>
      <c r="AB1593" s="57">
        <v>5</v>
      </c>
      <c r="AC1593" s="49" t="s">
        <v>234</v>
      </c>
      <c r="AD1593" s="6">
        <f>$AB1593</f>
        <v>5</v>
      </c>
      <c r="AE1593" s="49" t="s">
        <v>238</v>
      </c>
      <c r="AF1593" s="57">
        <v>10</v>
      </c>
      <c r="AG1593" s="49" t="s">
        <v>238</v>
      </c>
      <c r="AH1593" s="6">
        <f>$AF1593</f>
        <v>10</v>
      </c>
    </row>
    <row r="1594" spans="1:38" ht="18.399999999999999" customHeight="1">
      <c r="A1594" s="39" t="s">
        <v>55</v>
      </c>
      <c r="B1594" s="45"/>
      <c r="C1594" s="45"/>
      <c r="D1594" s="45"/>
      <c r="E1594" s="45"/>
      <c r="F1594" s="46"/>
      <c r="K1594" s="40" t="s">
        <v>55</v>
      </c>
    </row>
    <row r="1595" spans="1:38" ht="18.399999999999999" customHeight="1">
      <c r="A1595" s="39" t="s">
        <v>834</v>
      </c>
      <c r="B1595" s="45"/>
      <c r="C1595" s="45"/>
      <c r="D1595" s="45"/>
      <c r="E1595" s="45"/>
      <c r="F1595" s="46"/>
      <c r="K1595" s="48" t="str">
        <f>SUBSTITUTE(SUBSTITUTE(SUBSTITUTE("    t4_x001D_(살수대기)_x001D_= 5_x001D_MIN_x001D_, t5_x001D_(살수시간)_x001D_= 20_x001D_MIN_x001D_","5",TEXT($AB1595,"#,##0"),1),"20",TEXT($AF1595,"#,##0"),1),"_x001D_","'")</f>
        <v xml:space="preserve">    t4'(살수대기)'= 5'MIN', t5'(살수시간)'= 20'MIN'</v>
      </c>
      <c r="AA1595" s="49" t="s">
        <v>239</v>
      </c>
      <c r="AB1595" s="57">
        <v>5</v>
      </c>
      <c r="AC1595" s="49" t="s">
        <v>239</v>
      </c>
      <c r="AD1595" s="6">
        <f>$AB1595</f>
        <v>5</v>
      </c>
      <c r="AE1595" s="49" t="s">
        <v>240</v>
      </c>
      <c r="AF1595" s="57">
        <v>20</v>
      </c>
      <c r="AG1595" s="49" t="s">
        <v>240</v>
      </c>
      <c r="AH1595" s="6">
        <f>$AF1595</f>
        <v>20</v>
      </c>
    </row>
    <row r="1596" spans="1:38" ht="18.399999999999999" customHeight="1">
      <c r="A1596" s="39" t="s">
        <v>55</v>
      </c>
      <c r="B1596" s="45"/>
      <c r="C1596" s="45"/>
      <c r="D1596" s="45"/>
      <c r="E1596" s="45"/>
      <c r="F1596" s="46"/>
      <c r="K1596" s="40" t="s">
        <v>55</v>
      </c>
    </row>
    <row r="1597" spans="1:38" ht="18.399999999999999" customHeight="1">
      <c r="A1597" s="47" t="str">
        <f>CONCATENATE("    운반시간 : t2 = L / V * 60 * 2 = ",TEXT($AF1597,"#,##0.00")," MIN ")</f>
        <v xml:space="preserve">    운반시간 : t2 = L / V * 60 * 2 = 8.00 MIN </v>
      </c>
      <c r="B1597" s="45">
        <f>SUM($C1597,$D1597,$E1597)</f>
        <v>0</v>
      </c>
      <c r="C1597" s="45"/>
      <c r="D1597" s="45"/>
      <c r="E1597" s="45"/>
      <c r="F1597" s="46"/>
      <c r="K1597" s="40" t="s">
        <v>835</v>
      </c>
      <c r="AA1597" s="49" t="s">
        <v>236</v>
      </c>
      <c r="AB1597" s="56">
        <f>ROUND($AD1591/$AL1591*60*2,2)</f>
        <v>8</v>
      </c>
      <c r="AC1597" s="49" t="s">
        <v>237</v>
      </c>
      <c r="AD1597" s="6">
        <f>$AB1597</f>
        <v>8</v>
      </c>
      <c r="AE1597" s="49" t="s">
        <v>3073</v>
      </c>
      <c r="AF1597" s="56">
        <f>ROUND(ROUND($AD1591/$AL1591*60*2,2),2)</f>
        <v>8</v>
      </c>
      <c r="AG1597" s="49" t="s">
        <v>3074</v>
      </c>
      <c r="AH1597" s="6">
        <f>$AF1597</f>
        <v>8</v>
      </c>
    </row>
    <row r="1598" spans="1:38" ht="18.399999999999999" customHeight="1">
      <c r="A1598" s="39" t="s">
        <v>55</v>
      </c>
      <c r="B1598" s="45"/>
      <c r="C1598" s="45"/>
      <c r="D1598" s="45"/>
      <c r="E1598" s="45"/>
      <c r="F1598" s="46"/>
      <c r="K1598" s="40" t="s">
        <v>55</v>
      </c>
    </row>
    <row r="1599" spans="1:38" ht="18.399999999999999" customHeight="1">
      <c r="A1599" s="47" t="str">
        <f>CONCATENATE("    Cm = t1 + t2 + t3 + t4 + t5 = ",TEXT($AF1599,"#,##0.00")," MIN ")</f>
        <v xml:space="preserve">    Cm = t1 + t2 + t3 + t4 + t5 = 48.00 MIN </v>
      </c>
      <c r="B1599" s="45">
        <f>SUM($C1599,$D1599,$E1599)</f>
        <v>0</v>
      </c>
      <c r="C1599" s="45"/>
      <c r="D1599" s="45"/>
      <c r="E1599" s="45"/>
      <c r="F1599" s="46"/>
      <c r="K1599" s="40" t="s">
        <v>836</v>
      </c>
      <c r="AA1599" s="49" t="s">
        <v>242</v>
      </c>
      <c r="AB1599" s="56">
        <f>ROUND($AD1593+$AD1597+$AH1593+$AD1595+$AH1595,2)</f>
        <v>48</v>
      </c>
      <c r="AC1599" s="49" t="s">
        <v>194</v>
      </c>
      <c r="AD1599" s="6">
        <f>$AB1599</f>
        <v>48</v>
      </c>
      <c r="AE1599" s="49" t="s">
        <v>3075</v>
      </c>
      <c r="AF1599" s="56">
        <f>ROUND(ROUND($AD1593+$AD1597+$AH1593+$AD1595+$AH1595,2),2)</f>
        <v>48</v>
      </c>
      <c r="AG1599" s="49" t="s">
        <v>3076</v>
      </c>
      <c r="AH1599" s="6">
        <f>$AF1599</f>
        <v>48</v>
      </c>
    </row>
    <row r="1600" spans="1:38" ht="18.399999999999999" customHeight="1">
      <c r="A1600" s="39" t="s">
        <v>55</v>
      </c>
      <c r="B1600" s="45"/>
      <c r="C1600" s="45"/>
      <c r="D1600" s="45"/>
      <c r="E1600" s="45"/>
      <c r="F1600" s="46"/>
      <c r="K1600" s="40" t="s">
        <v>55</v>
      </c>
    </row>
    <row r="1601" spans="1:34" ht="18.399999999999999" customHeight="1">
      <c r="A1601" s="47" t="str">
        <f>CONCATENATE("    To = (Cm - t3) / Cm = ",TEXT($AF1601,"#,##0.00"))</f>
        <v xml:space="preserve">    To = (Cm - t3) / Cm = 0.79</v>
      </c>
      <c r="B1601" s="45">
        <f>SUM($C1601,$D1601,$E1601)</f>
        <v>0</v>
      </c>
      <c r="C1601" s="45"/>
      <c r="D1601" s="45"/>
      <c r="E1601" s="45"/>
      <c r="F1601" s="46"/>
      <c r="K1601" s="40" t="s">
        <v>837</v>
      </c>
      <c r="AA1601" s="49" t="s">
        <v>264</v>
      </c>
      <c r="AB1601" s="56">
        <f>ROUND(($AD1599-$AH1593)/$AD1599,2)</f>
        <v>0.79</v>
      </c>
      <c r="AC1601" s="49" t="s">
        <v>265</v>
      </c>
      <c r="AD1601" s="6">
        <f>$AB1601</f>
        <v>0.79</v>
      </c>
      <c r="AE1601" s="49" t="s">
        <v>3077</v>
      </c>
      <c r="AF1601" s="56">
        <f>ROUND(ROUND(($AD1599-$AH1593)/$AD1599,2),2)</f>
        <v>0.79</v>
      </c>
      <c r="AG1601" s="49" t="s">
        <v>3078</v>
      </c>
      <c r="AH1601" s="6">
        <f>$AF1601</f>
        <v>0.79</v>
      </c>
    </row>
    <row r="1602" spans="1:34" ht="18.399999999999999" customHeight="1">
      <c r="A1602" s="39" t="s">
        <v>55</v>
      </c>
      <c r="B1602" s="45"/>
      <c r="C1602" s="45"/>
      <c r="D1602" s="45"/>
      <c r="E1602" s="45"/>
      <c r="F1602" s="46"/>
      <c r="K1602" s="40" t="s">
        <v>55</v>
      </c>
    </row>
    <row r="1603" spans="1:34" ht="18.399999999999999" customHeight="1">
      <c r="A1603" s="39" t="s">
        <v>838</v>
      </c>
      <c r="B1603" s="45"/>
      <c r="C1603" s="45"/>
      <c r="D1603" s="45"/>
      <c r="E1603" s="45"/>
      <c r="F1603" s="46"/>
      <c r="K1603" s="40" t="s">
        <v>839</v>
      </c>
    </row>
    <row r="1604" spans="1:34" ht="18.399999999999999" customHeight="1">
      <c r="A1604" s="39" t="s">
        <v>55</v>
      </c>
      <c r="B1604" s="45"/>
      <c r="C1604" s="45"/>
      <c r="D1604" s="45"/>
      <c r="E1604" s="45"/>
      <c r="F1604" s="46"/>
      <c r="K1604" s="40" t="s">
        <v>55</v>
      </c>
    </row>
    <row r="1605" spans="1:34" ht="18.399999999999999" customHeight="1">
      <c r="A1605" s="47" t="str">
        <f>CONCATENATE("    Ws = 1600 * 100 / (13 + 100) = ",TEXT($AF1605,"#,##0.00"))</f>
        <v xml:space="preserve">    Ws = 1600 * 100 / (13 + 100) = 1,415.93</v>
      </c>
      <c r="B1605" s="45">
        <f>SUM($C1605,$D1605,$E1605)</f>
        <v>0</v>
      </c>
      <c r="C1605" s="45"/>
      <c r="D1605" s="45"/>
      <c r="E1605" s="45"/>
      <c r="F1605" s="46"/>
      <c r="K1605" s="40" t="s">
        <v>840</v>
      </c>
      <c r="AA1605" s="49" t="s">
        <v>841</v>
      </c>
      <c r="AB1605" s="56">
        <f>ROUND(1600*100/(13+100),2)</f>
        <v>1415.93</v>
      </c>
      <c r="AC1605" s="49" t="s">
        <v>842</v>
      </c>
      <c r="AD1605" s="6">
        <f>$AB1605</f>
        <v>1415.93</v>
      </c>
      <c r="AE1605" s="49" t="s">
        <v>3079</v>
      </c>
      <c r="AF1605" s="56">
        <f>ROUND(ROUND(1600*100/(13+100),2),2)</f>
        <v>1415.93</v>
      </c>
      <c r="AG1605" s="49" t="s">
        <v>3080</v>
      </c>
      <c r="AH1605" s="6">
        <f>$AF1605</f>
        <v>1415.93</v>
      </c>
    </row>
    <row r="1606" spans="1:34" ht="18.399999999999999" customHeight="1">
      <c r="A1606" s="39" t="s">
        <v>55</v>
      </c>
      <c r="B1606" s="45"/>
      <c r="C1606" s="45"/>
      <c r="D1606" s="45"/>
      <c r="E1606" s="45"/>
      <c r="F1606" s="46"/>
      <c r="K1606" s="40" t="s">
        <v>55</v>
      </c>
    </row>
    <row r="1607" spans="1:34" ht="18.399999999999999" customHeight="1">
      <c r="A1607" s="47" t="str">
        <f>CONCATENATE("    Qt = Ws * (0.13 - 0.08) = ",TEXT($AF1607,"#,##0.00")," ℓ/㎥ ")</f>
        <v xml:space="preserve">    Qt = Ws * (0.13 - 0.08) = 70.80 ℓ/㎥ </v>
      </c>
      <c r="B1607" s="45">
        <f>SUM($C1607,$D1607,$E1607)</f>
        <v>0</v>
      </c>
      <c r="C1607" s="45"/>
      <c r="D1607" s="45"/>
      <c r="E1607" s="45"/>
      <c r="F1607" s="46"/>
      <c r="K1607" s="40" t="s">
        <v>843</v>
      </c>
      <c r="AA1607" s="49" t="s">
        <v>844</v>
      </c>
      <c r="AB1607" s="56">
        <f>ROUND($AD1605*(0.13-0.08),2)</f>
        <v>70.8</v>
      </c>
      <c r="AC1607" s="49" t="s">
        <v>845</v>
      </c>
      <c r="AD1607" s="6">
        <f>$AB1607</f>
        <v>70.8</v>
      </c>
      <c r="AE1607" s="49" t="s">
        <v>3081</v>
      </c>
      <c r="AF1607" s="56">
        <f>ROUND(ROUND($AD1605*(0.13-0.08),2),2)</f>
        <v>70.8</v>
      </c>
      <c r="AG1607" s="49" t="s">
        <v>3082</v>
      </c>
      <c r="AH1607" s="6">
        <f>$AF1607</f>
        <v>70.8</v>
      </c>
    </row>
    <row r="1608" spans="1:34" ht="18.399999999999999" customHeight="1">
      <c r="A1608" s="39" t="s">
        <v>55</v>
      </c>
      <c r="B1608" s="45"/>
      <c r="C1608" s="45"/>
      <c r="D1608" s="45"/>
      <c r="E1608" s="45"/>
      <c r="F1608" s="46"/>
      <c r="K1608" s="40" t="s">
        <v>55</v>
      </c>
    </row>
    <row r="1609" spans="1:34" ht="18.399999999999999" customHeight="1">
      <c r="A1609" s="47" t="str">
        <f>CONCATENATE("    Qw = 60 * 5500 * E / Cm = ",TEXT($AF1609,"#,##0.00")," ℓ/hr ")</f>
        <v xml:space="preserve">    Qw = 60 * 5500 * E / Cm = 6,187.50 ℓ/hr </v>
      </c>
      <c r="B1609" s="45">
        <f>SUM($C1609,$D1609,$E1609)</f>
        <v>0</v>
      </c>
      <c r="C1609" s="45"/>
      <c r="D1609" s="45"/>
      <c r="E1609" s="45"/>
      <c r="F1609" s="46"/>
      <c r="K1609" s="40" t="s">
        <v>846</v>
      </c>
      <c r="AA1609" s="49" t="s">
        <v>847</v>
      </c>
      <c r="AB1609" s="56">
        <f>ROUND(60*5500*$AH1591/$AD1599,2)</f>
        <v>6187.5</v>
      </c>
      <c r="AC1609" s="49" t="s">
        <v>848</v>
      </c>
      <c r="AD1609" s="6">
        <f>$AB1609</f>
        <v>6187.5</v>
      </c>
      <c r="AE1609" s="49" t="s">
        <v>3083</v>
      </c>
      <c r="AF1609" s="56">
        <f>ROUND(ROUND(60*5500*$AH1591/$AD1599,2),2)</f>
        <v>6187.5</v>
      </c>
      <c r="AG1609" s="49" t="s">
        <v>3084</v>
      </c>
      <c r="AH1609" s="6">
        <f>$AF1609</f>
        <v>6187.5</v>
      </c>
    </row>
    <row r="1610" spans="1:34" ht="18.399999999999999" customHeight="1">
      <c r="A1610" s="39" t="s">
        <v>55</v>
      </c>
      <c r="B1610" s="45"/>
      <c r="C1610" s="45"/>
      <c r="D1610" s="45"/>
      <c r="E1610" s="45"/>
      <c r="F1610" s="46"/>
      <c r="K1610" s="40" t="s">
        <v>55</v>
      </c>
    </row>
    <row r="1611" spans="1:34" ht="18.399999999999999" customHeight="1">
      <c r="A1611" s="47" t="str">
        <f>CONCATENATE("    Q3 = Qw / Qt = ",TEXT($AF1611,"#,##0.00")," ㎥/hr ")</f>
        <v xml:space="preserve">    Q3 = Qw / Qt = 87.39 ㎥/hr </v>
      </c>
      <c r="B1611" s="45">
        <f>SUM($C1611,$D1611,$E1611)</f>
        <v>0</v>
      </c>
      <c r="C1611" s="45"/>
      <c r="D1611" s="45"/>
      <c r="E1611" s="45"/>
      <c r="F1611" s="46"/>
      <c r="K1611" s="40" t="s">
        <v>849</v>
      </c>
      <c r="AA1611" s="49" t="s">
        <v>850</v>
      </c>
      <c r="AB1611" s="56">
        <f>ROUND($AD1609/$AD1607,2)</f>
        <v>87.39</v>
      </c>
      <c r="AC1611" s="49" t="s">
        <v>851</v>
      </c>
      <c r="AD1611" s="6">
        <f>$AB1611</f>
        <v>87.39</v>
      </c>
      <c r="AE1611" s="49" t="s">
        <v>3085</v>
      </c>
      <c r="AF1611" s="56">
        <f>ROUND(ROUND($AD1609/$AD1607,2),2)</f>
        <v>87.39</v>
      </c>
      <c r="AG1611" s="49" t="s">
        <v>3086</v>
      </c>
      <c r="AH1611" s="6">
        <f>$AF1611</f>
        <v>87.39</v>
      </c>
    </row>
    <row r="1612" spans="1:34" ht="18.399999999999999" customHeight="1">
      <c r="A1612" s="39" t="s">
        <v>55</v>
      </c>
      <c r="B1612" s="45"/>
      <c r="C1612" s="45"/>
      <c r="D1612" s="45"/>
      <c r="E1612" s="45"/>
      <c r="F1612" s="46"/>
      <c r="K1612" s="40" t="s">
        <v>55</v>
      </c>
    </row>
    <row r="1613" spans="1:34" ht="18.399999999999999" customHeight="1">
      <c r="A1613" s="47" t="str">
        <f>CONCATENATE("    재 료 비 : _x001D_20,033_x001D_ / Q3 * To = ",TEXT($AB1613,"#,##0.0"))</f>
        <v xml:space="preserve">    재 료 비 : _x001D_20,033_x001D_ / Q3 * To = 181.0</v>
      </c>
      <c r="B1613" s="45">
        <f>SUM($C1613,$D1613,$E1613)</f>
        <v>181</v>
      </c>
      <c r="C1613" s="45">
        <f>$AB1613</f>
        <v>181</v>
      </c>
      <c r="D1613" s="45"/>
      <c r="E1613" s="45"/>
      <c r="F1613" s="46" t="s">
        <v>55</v>
      </c>
      <c r="K1613" s="40" t="s">
        <v>852</v>
      </c>
      <c r="AA1613" s="33" t="s">
        <v>134</v>
      </c>
      <c r="AB1613" s="56">
        <f>TRUNC(중기사용료목록!E35/$AD1611*$AD1601,1)</f>
        <v>181</v>
      </c>
      <c r="AC1613" s="33" t="s">
        <v>135</v>
      </c>
      <c r="AD1613" s="6">
        <f>$AD1569+$AB1613</f>
        <v>473</v>
      </c>
    </row>
    <row r="1614" spans="1:34" ht="18.399999999999999" customHeight="1">
      <c r="A1614" s="39" t="s">
        <v>55</v>
      </c>
      <c r="B1614" s="45"/>
      <c r="C1614" s="45"/>
      <c r="D1614" s="45"/>
      <c r="E1614" s="45"/>
      <c r="F1614" s="46"/>
      <c r="K1614" s="40" t="s">
        <v>55</v>
      </c>
    </row>
    <row r="1615" spans="1:34" ht="18.399999999999999" customHeight="1">
      <c r="A1615" s="47" t="str">
        <f>CONCATENATE("    노 무 비 : _x001D_49,778_x001D_ / Q3 = ",TEXT($AB1615,"#,##0.0"))</f>
        <v xml:space="preserve">    노 무 비 : _x001D_49,778_x001D_ / Q3 = 569.6</v>
      </c>
      <c r="B1615" s="45">
        <f>SUM($C1615,$D1615,$E1615)</f>
        <v>569.6</v>
      </c>
      <c r="C1615" s="45"/>
      <c r="D1615" s="45">
        <f>$AB1615</f>
        <v>569.6</v>
      </c>
      <c r="E1615" s="45"/>
      <c r="F1615" s="46" t="s">
        <v>55</v>
      </c>
      <c r="K1615" s="40" t="s">
        <v>853</v>
      </c>
      <c r="AA1615" s="33" t="s">
        <v>171</v>
      </c>
      <c r="AB1615" s="56">
        <f>TRUNC(중기사용료목록!F35/$AD1611,1)</f>
        <v>569.6</v>
      </c>
      <c r="AC1615" s="33" t="s">
        <v>172</v>
      </c>
      <c r="AD1615" s="6">
        <f>$AD1583+$AB1615</f>
        <v>4280</v>
      </c>
    </row>
    <row r="1616" spans="1:34" ht="18.399999999999999" customHeight="1">
      <c r="A1616" s="39" t="s">
        <v>55</v>
      </c>
      <c r="B1616" s="45"/>
      <c r="C1616" s="45"/>
      <c r="D1616" s="45"/>
      <c r="E1616" s="45"/>
      <c r="F1616" s="46"/>
      <c r="K1616" s="40" t="s">
        <v>55</v>
      </c>
    </row>
    <row r="1617" spans="1:32" ht="18.399999999999999" customHeight="1">
      <c r="A1617" s="47" t="str">
        <f>CONCATENATE("    경    비 : _x001D_9,986_x001D_ / Q3 = ",TEXT($AB1617,"#,##0.0"))</f>
        <v xml:space="preserve">    경    비 : _x001D_9,986_x001D_ / Q3 = 114.2</v>
      </c>
      <c r="B1617" s="45">
        <f>SUM($C1617,$D1617,$E1617)</f>
        <v>114.2</v>
      </c>
      <c r="C1617" s="45"/>
      <c r="D1617" s="45"/>
      <c r="E1617" s="45">
        <f>$AB1617</f>
        <v>114.2</v>
      </c>
      <c r="F1617" s="46" t="s">
        <v>55</v>
      </c>
      <c r="K1617" s="40" t="s">
        <v>854</v>
      </c>
      <c r="AA1617" s="33" t="s">
        <v>155</v>
      </c>
      <c r="AB1617" s="56">
        <f>TRUNC(중기사용료목록!G35/$AD1611,1)</f>
        <v>114.2</v>
      </c>
      <c r="AC1617" s="33" t="s">
        <v>156</v>
      </c>
      <c r="AD1617" s="6">
        <f>$AD1573+$AB1617</f>
        <v>518.30000000000007</v>
      </c>
    </row>
    <row r="1618" spans="1:32" ht="18.399999999999999" customHeight="1">
      <c r="A1618" s="39" t="s">
        <v>55</v>
      </c>
      <c r="B1618" s="45"/>
      <c r="C1618" s="45"/>
      <c r="D1618" s="45"/>
      <c r="E1618" s="45"/>
      <c r="F1618" s="46"/>
      <c r="K1618" s="40" t="s">
        <v>55</v>
      </c>
    </row>
    <row r="1619" spans="1:32" ht="18.399999999999999" customHeight="1">
      <c r="A1619" s="39" t="s">
        <v>197</v>
      </c>
      <c r="B1619" s="50">
        <f>SUM($C1619,$D1619,$E1619)</f>
        <v>864.8</v>
      </c>
      <c r="C1619" s="50">
        <f>$AB1619</f>
        <v>181</v>
      </c>
      <c r="D1619" s="50">
        <f>$AD1619</f>
        <v>569.59999999999991</v>
      </c>
      <c r="E1619" s="50">
        <f>$AF1619</f>
        <v>114.20000000000005</v>
      </c>
      <c r="F1619" s="51"/>
      <c r="K1619" s="40" t="s">
        <v>198</v>
      </c>
      <c r="AA1619" s="49" t="s">
        <v>199</v>
      </c>
      <c r="AB1619" s="6">
        <f>$AD1613-$AD1569</f>
        <v>181</v>
      </c>
      <c r="AC1619" s="49" t="s">
        <v>200</v>
      </c>
      <c r="AD1619" s="6">
        <f>$AD1615-$AD1583</f>
        <v>569.59999999999991</v>
      </c>
      <c r="AE1619" s="49" t="s">
        <v>201</v>
      </c>
      <c r="AF1619" s="6">
        <f>$AD1617-$AD1573</f>
        <v>114.20000000000005</v>
      </c>
    </row>
    <row r="1620" spans="1:32" ht="18.399999999999999" customHeight="1">
      <c r="A1620" s="39" t="s">
        <v>55</v>
      </c>
      <c r="B1620" s="45"/>
      <c r="C1620" s="45"/>
      <c r="D1620" s="45"/>
      <c r="E1620" s="45"/>
      <c r="F1620" s="46"/>
      <c r="K1620" s="40" t="s">
        <v>55</v>
      </c>
    </row>
    <row r="1621" spans="1:32" ht="18.399999999999999" customHeight="1">
      <c r="A1621" s="39" t="s">
        <v>855</v>
      </c>
      <c r="B1621" s="45"/>
      <c r="C1621" s="45"/>
      <c r="D1621" s="45"/>
      <c r="E1621" s="45"/>
      <c r="F1621" s="46"/>
      <c r="K1621" s="40" t="s">
        <v>856</v>
      </c>
    </row>
    <row r="1622" spans="1:32" ht="18.399999999999999" customHeight="1">
      <c r="A1622" s="39" t="s">
        <v>55</v>
      </c>
      <c r="B1622" s="45"/>
      <c r="C1622" s="45"/>
      <c r="D1622" s="45"/>
      <c r="E1622" s="45"/>
      <c r="F1622" s="46"/>
      <c r="K1622" s="40" t="s">
        <v>55</v>
      </c>
    </row>
    <row r="1623" spans="1:32" ht="18.399999999999999" customHeight="1">
      <c r="A1623" s="47" t="str">
        <f>CONCATENATE("   인    부 :  0.015 인  *  _x001D_172,068_x001D_ = ",TEXT($AB1623,"#,##0.0"))</f>
        <v xml:space="preserve">   인    부 :  0.015 인  *  _x001D_172,068_x001D_ = 2,581.0</v>
      </c>
      <c r="B1623" s="45">
        <f>SUM($C1623,$D1623,$E1623)</f>
        <v>2581</v>
      </c>
      <c r="C1623" s="45"/>
      <c r="D1623" s="45">
        <f>$AB1623</f>
        <v>2581</v>
      </c>
      <c r="E1623" s="45"/>
      <c r="F1623" s="46" t="s">
        <v>55</v>
      </c>
      <c r="K1623" s="40" t="s">
        <v>857</v>
      </c>
      <c r="AA1623" s="33" t="s">
        <v>171</v>
      </c>
      <c r="AB1623" s="56">
        <f>TRUNC(0.015*노임!D3,1)</f>
        <v>2581</v>
      </c>
      <c r="AC1623" s="33" t="s">
        <v>172</v>
      </c>
      <c r="AD1623" s="6">
        <f>$AD1615+$AB1623</f>
        <v>6861</v>
      </c>
    </row>
    <row r="1624" spans="1:32" ht="18.399999999999999" customHeight="1">
      <c r="A1624" s="39" t="s">
        <v>55</v>
      </c>
      <c r="B1624" s="45"/>
      <c r="C1624" s="45"/>
      <c r="D1624" s="45"/>
      <c r="E1624" s="45"/>
      <c r="F1624" s="46"/>
      <c r="K1624" s="40" t="s">
        <v>55</v>
      </c>
    </row>
    <row r="1625" spans="1:32" ht="18.399999999999999" customHeight="1">
      <c r="A1625" s="39" t="s">
        <v>197</v>
      </c>
      <c r="B1625" s="50">
        <f>SUM($C1625,$D1625,$E1625)</f>
        <v>2581</v>
      </c>
      <c r="C1625" s="50">
        <f>$AB1625</f>
        <v>0</v>
      </c>
      <c r="D1625" s="50">
        <f>$AD1625</f>
        <v>2581</v>
      </c>
      <c r="E1625" s="50">
        <f>$AF1625</f>
        <v>0</v>
      </c>
      <c r="F1625" s="51"/>
      <c r="K1625" s="40" t="s">
        <v>198</v>
      </c>
      <c r="AA1625" s="49" t="s">
        <v>199</v>
      </c>
      <c r="AB1625" s="6">
        <f>$AD1613-$AD1613</f>
        <v>0</v>
      </c>
      <c r="AC1625" s="49" t="s">
        <v>200</v>
      </c>
      <c r="AD1625" s="6">
        <f>$AD1623-$AD1615</f>
        <v>2581</v>
      </c>
      <c r="AE1625" s="49" t="s">
        <v>201</v>
      </c>
      <c r="AF1625" s="6">
        <f>$AD1617-$AD1617</f>
        <v>0</v>
      </c>
    </row>
    <row r="1626" spans="1:32" ht="18.399999999999999" customHeight="1">
      <c r="A1626" s="39" t="s">
        <v>55</v>
      </c>
      <c r="B1626" s="45"/>
      <c r="C1626" s="45"/>
      <c r="D1626" s="45"/>
      <c r="E1626" s="45"/>
      <c r="F1626" s="46"/>
      <c r="K1626" s="40" t="s">
        <v>55</v>
      </c>
    </row>
    <row r="1627" spans="1:32" ht="18.399999999999999" customHeight="1">
      <c r="A1627" s="39" t="s">
        <v>858</v>
      </c>
      <c r="B1627" s="54">
        <f>SUM($C1627,$D1627,$E1627)</f>
        <v>7852.3</v>
      </c>
      <c r="C1627" s="54">
        <f>$AB1627</f>
        <v>473</v>
      </c>
      <c r="D1627" s="54">
        <f>$AD1627</f>
        <v>6861</v>
      </c>
      <c r="E1627" s="54">
        <f>$AF1627</f>
        <v>518.30000000000007</v>
      </c>
      <c r="F1627" s="55"/>
      <c r="K1627" s="40" t="s">
        <v>859</v>
      </c>
      <c r="AA1627" s="49" t="s">
        <v>216</v>
      </c>
      <c r="AB1627" s="6">
        <f>$AD1613</f>
        <v>473</v>
      </c>
      <c r="AC1627" s="49" t="s">
        <v>217</v>
      </c>
      <c r="AD1627" s="6">
        <f>$AD1623</f>
        <v>6861</v>
      </c>
      <c r="AE1627" s="49" t="s">
        <v>218</v>
      </c>
      <c r="AF1627" s="6">
        <f>$AD1617</f>
        <v>518.30000000000007</v>
      </c>
    </row>
    <row r="1628" spans="1:32" ht="18.399999999999999" customHeight="1">
      <c r="A1628" s="39"/>
      <c r="B1628" s="40"/>
      <c r="C1628" s="40"/>
      <c r="D1628" s="40"/>
      <c r="E1628" s="40"/>
      <c r="F1628" s="41"/>
    </row>
    <row r="1629" spans="1:32" ht="18.399999999999999" customHeight="1" thickBot="1">
      <c r="A1629" s="52" t="s">
        <v>202</v>
      </c>
      <c r="B1629" s="43">
        <f>SUM($C1629,$D1629,$E1629)</f>
        <v>7852</v>
      </c>
      <c r="C1629" s="43">
        <f>TRUNC(SUM($AD1613),0)</f>
        <v>473</v>
      </c>
      <c r="D1629" s="43">
        <f>TRUNC(SUM($AD1623),0)</f>
        <v>6861</v>
      </c>
      <c r="E1629" s="43">
        <f>TRUNC(SUM($AD1617),0)</f>
        <v>518</v>
      </c>
      <c r="F1629" s="53"/>
    </row>
    <row r="1630" spans="1:32" ht="18.399999999999999" customHeight="1">
      <c r="A1630" s="39"/>
      <c r="B1630" s="40"/>
      <c r="C1630" s="40"/>
      <c r="D1630" s="40"/>
      <c r="E1630" s="40"/>
      <c r="F1630" s="41"/>
    </row>
    <row r="1631" spans="1:32" ht="18.399999999999999" customHeight="1" thickBot="1">
      <c r="A1631" s="275" t="s">
        <v>2076</v>
      </c>
      <c r="B1631" s="42">
        <f>$B1705</f>
        <v>7852</v>
      </c>
      <c r="C1631" s="42">
        <f>$C1705</f>
        <v>473</v>
      </c>
      <c r="D1631" s="42">
        <f>$D1705</f>
        <v>6861</v>
      </c>
      <c r="E1631" s="42">
        <f>$E1705</f>
        <v>518</v>
      </c>
      <c r="F1631" s="41" t="s">
        <v>768</v>
      </c>
      <c r="G1631" s="185" t="s">
        <v>86</v>
      </c>
      <c r="H1631" s="185" t="s">
        <v>611</v>
      </c>
      <c r="K1631" s="185">
        <v>1</v>
      </c>
      <c r="Y1631" s="6" t="b">
        <f>EXACT($Z1631,$B1705)</f>
        <v>0</v>
      </c>
      <c r="Z1631" s="43">
        <v>8335</v>
      </c>
    </row>
    <row r="1632" spans="1:32" ht="18.399999999999999" customHeight="1">
      <c r="A1632" s="44"/>
      <c r="B1632" s="40"/>
      <c r="C1632" s="40"/>
      <c r="D1632" s="40"/>
      <c r="E1632" s="40"/>
      <c r="F1632" s="41"/>
    </row>
    <row r="1633" spans="1:38" ht="18.399999999999999" customHeight="1">
      <c r="A1633" s="39" t="s">
        <v>55</v>
      </c>
      <c r="B1633" s="40"/>
      <c r="C1633" s="40"/>
      <c r="D1633" s="40"/>
      <c r="E1633" s="40"/>
      <c r="F1633" s="41"/>
      <c r="G1633" s="185" t="s">
        <v>55</v>
      </c>
      <c r="I1633" s="185" t="s">
        <v>71</v>
      </c>
      <c r="J1633" s="185" t="s">
        <v>55</v>
      </c>
      <c r="K1633" s="185" t="s">
        <v>87</v>
      </c>
    </row>
    <row r="1634" spans="1:38" ht="18.399999999999999" customHeight="1">
      <c r="A1634" s="39" t="s">
        <v>55</v>
      </c>
      <c r="B1634" s="45"/>
      <c r="C1634" s="45"/>
      <c r="D1634" s="45"/>
      <c r="E1634" s="45"/>
      <c r="F1634" s="46"/>
      <c r="K1634" s="40" t="s">
        <v>55</v>
      </c>
    </row>
    <row r="1635" spans="1:38" ht="18.399999999999999" customHeight="1">
      <c r="A1635" s="39" t="s">
        <v>203</v>
      </c>
      <c r="B1635" s="45"/>
      <c r="C1635" s="45"/>
      <c r="D1635" s="45"/>
      <c r="E1635" s="45"/>
      <c r="F1635" s="46"/>
      <c r="K1635" s="40" t="s">
        <v>204</v>
      </c>
    </row>
    <row r="1636" spans="1:38" ht="18.399999999999999" customHeight="1">
      <c r="A1636" s="39" t="s">
        <v>55</v>
      </c>
      <c r="B1636" s="45"/>
      <c r="C1636" s="45"/>
      <c r="D1636" s="45"/>
      <c r="E1636" s="45"/>
      <c r="F1636" s="46"/>
      <c r="K1636" s="40" t="s">
        <v>55</v>
      </c>
    </row>
    <row r="1637" spans="1:38" ht="18.399999999999999" customHeight="1">
      <c r="A1637" s="47" t="str">
        <f>CONCATENATE("    q=",TEXT($AB1637,"#,##0.0"),", f = 0.9 / 1.15 = ",TEXT($AJ1637,"#,##0.00"))</f>
        <v xml:space="preserve">    q=0.2, f = 0.9 / 1.15 = 0.78</v>
      </c>
      <c r="B1637" s="45">
        <f>SUM($C1637,$D1637,$E1637)</f>
        <v>0</v>
      </c>
      <c r="C1637" s="45"/>
      <c r="D1637" s="45"/>
      <c r="E1637" s="45"/>
      <c r="F1637" s="46"/>
      <c r="K1637" s="48" t="str">
        <f>SUBSTITUTE(SUBSTITUTE("    q = 0.2, f = 0.9 / 1.15 = ?","0.2",TEXT($AB1637,"#,##0.0"),1),"_x001D_","'")</f>
        <v xml:space="preserve">    q = 0.2, f = 0.9 / 1.15 = ?</v>
      </c>
      <c r="AA1637" s="49" t="s">
        <v>187</v>
      </c>
      <c r="AB1637" s="57">
        <v>0.2</v>
      </c>
      <c r="AC1637" s="49" t="s">
        <v>187</v>
      </c>
      <c r="AD1637" s="6">
        <f>$AB1637</f>
        <v>0.2</v>
      </c>
      <c r="AE1637" s="49" t="s">
        <v>192</v>
      </c>
      <c r="AF1637" s="56">
        <f>ROUND(0.9/1.15,2)</f>
        <v>0.78</v>
      </c>
      <c r="AG1637" s="49" t="s">
        <v>193</v>
      </c>
      <c r="AH1637" s="6">
        <f>$AF1637</f>
        <v>0.78</v>
      </c>
      <c r="AI1637" s="49" t="s">
        <v>3087</v>
      </c>
      <c r="AJ1637" s="56">
        <f>ROUND(ROUND(0.9/1.15,2),2)</f>
        <v>0.78</v>
      </c>
      <c r="AK1637" s="49" t="s">
        <v>3088</v>
      </c>
      <c r="AL1637" s="6">
        <f>$AJ1637</f>
        <v>0.78</v>
      </c>
    </row>
    <row r="1638" spans="1:38" ht="18.399999999999999" customHeight="1">
      <c r="A1638" s="39" t="s">
        <v>55</v>
      </c>
      <c r="B1638" s="45"/>
      <c r="C1638" s="45"/>
      <c r="D1638" s="45"/>
      <c r="E1638" s="45"/>
      <c r="F1638" s="46"/>
      <c r="K1638" s="40" t="s">
        <v>55</v>
      </c>
    </row>
    <row r="1639" spans="1:38" ht="18.399999999999999" customHeight="1">
      <c r="A1639" s="47" t="str">
        <f>CONCATENATE("    E=",TEXT($AB1639,"#,##0.00"),", K=",TEXT($AF1639,"#,##0.0"))</f>
        <v xml:space="preserve">    E=0.75, K=1.1</v>
      </c>
      <c r="B1639" s="45"/>
      <c r="C1639" s="45"/>
      <c r="D1639" s="45"/>
      <c r="E1639" s="45"/>
      <c r="F1639" s="46"/>
      <c r="K1639" s="48" t="str">
        <f>SUBSTITUTE(SUBSTITUTE(SUBSTITUTE("    E = 0.75, K = 1.1","0.75",TEXT($AB1639,"#,##0.00"),1),"1.1",TEXT($AF1639,"#,##0.0"),1),"_x001D_","'")</f>
        <v xml:space="preserve">    E = 0.75, K = 1.1</v>
      </c>
      <c r="AA1639" s="49" t="s">
        <v>191</v>
      </c>
      <c r="AB1639" s="57">
        <v>0.75</v>
      </c>
      <c r="AC1639" s="49" t="s">
        <v>191</v>
      </c>
      <c r="AD1639" s="6">
        <f>$AB1639</f>
        <v>0.75</v>
      </c>
      <c r="AE1639" s="49" t="s">
        <v>189</v>
      </c>
      <c r="AF1639" s="57">
        <v>1.1000000000000001</v>
      </c>
      <c r="AG1639" s="49" t="s">
        <v>189</v>
      </c>
      <c r="AH1639" s="6">
        <f>$AF1639</f>
        <v>1.1000000000000001</v>
      </c>
    </row>
    <row r="1640" spans="1:38" ht="18.399999999999999" customHeight="1">
      <c r="A1640" s="39" t="s">
        <v>55</v>
      </c>
      <c r="B1640" s="45"/>
      <c r="C1640" s="45"/>
      <c r="D1640" s="45"/>
      <c r="E1640" s="45"/>
      <c r="F1640" s="46"/>
      <c r="K1640" s="40" t="s">
        <v>55</v>
      </c>
    </row>
    <row r="1641" spans="1:38" ht="18.399999999999999" customHeight="1">
      <c r="A1641" s="276" t="str">
        <f>CONCATENATE("    Cm=",TEXT($AB1641,"#,##0.00")," sec(90도)")</f>
        <v xml:space="preserve">    Cm=15.00 sec(90도)</v>
      </c>
      <c r="B1641" s="45"/>
      <c r="C1641" s="45"/>
      <c r="D1641" s="45"/>
      <c r="E1641" s="45"/>
      <c r="F1641" s="46"/>
      <c r="K1641" s="48" t="str">
        <f>SUBSTITUTE(SUBSTITUTE("    Cm = 18_x001D_sec(135도)_x001D_","18",TEXT($AB1641,"#,##0"),1),"_x001D_","'")</f>
        <v xml:space="preserve">    Cm = 15'sec(135도)'</v>
      </c>
      <c r="AA1641" s="49" t="s">
        <v>194</v>
      </c>
      <c r="AB1641" s="57">
        <v>15</v>
      </c>
      <c r="AC1641" s="49" t="s">
        <v>194</v>
      </c>
      <c r="AD1641" s="6">
        <f>$AB1641</f>
        <v>15</v>
      </c>
    </row>
    <row r="1642" spans="1:38" ht="18.399999999999999" customHeight="1">
      <c r="A1642" s="39" t="s">
        <v>55</v>
      </c>
      <c r="B1642" s="45"/>
      <c r="C1642" s="45"/>
      <c r="D1642" s="45"/>
      <c r="E1642" s="45"/>
      <c r="F1642" s="46"/>
      <c r="K1642" s="40" t="s">
        <v>55</v>
      </c>
    </row>
    <row r="1643" spans="1:38" ht="18.399999999999999" customHeight="1">
      <c r="A1643" s="47" t="str">
        <f>CONCATENATE("    Q = 3600 * q * K * f * E / Cm = ",TEXT($AF1643,"#,##0.00")," ㎥/hr ")</f>
        <v xml:space="preserve">    Q = 3600 * q * K * f * E / Cm = 30.89 ㎥/hr </v>
      </c>
      <c r="B1643" s="45">
        <f>SUM($C1643,$D1643,$E1643)</f>
        <v>0</v>
      </c>
      <c r="C1643" s="45"/>
      <c r="D1643" s="45"/>
      <c r="E1643" s="45"/>
      <c r="F1643" s="46"/>
      <c r="K1643" s="40" t="s">
        <v>205</v>
      </c>
      <c r="AA1643" s="49" t="s">
        <v>196</v>
      </c>
      <c r="AB1643" s="56">
        <f>ROUND(3600*$AD1637*$AH1639*$AH1637*$AD1639/$AD1641,2)</f>
        <v>30.89</v>
      </c>
      <c r="AC1643" s="49" t="s">
        <v>187</v>
      </c>
      <c r="AD1643" s="6">
        <f>$AB1643</f>
        <v>30.89</v>
      </c>
      <c r="AE1643" s="49" t="s">
        <v>3089</v>
      </c>
      <c r="AF1643" s="56">
        <f>ROUND(ROUND(3600*$AD1637*$AH1639*$AH1637*$AD1639/$AD1641,2),2)</f>
        <v>30.89</v>
      </c>
      <c r="AG1643" s="49" t="s">
        <v>3090</v>
      </c>
      <c r="AH1643" s="6">
        <f>$AF1643</f>
        <v>30.89</v>
      </c>
    </row>
    <row r="1644" spans="1:38" ht="18.399999999999999" customHeight="1">
      <c r="A1644" s="39" t="s">
        <v>55</v>
      </c>
      <c r="B1644" s="45"/>
      <c r="C1644" s="45"/>
      <c r="D1644" s="45"/>
      <c r="E1644" s="45"/>
      <c r="F1644" s="46"/>
      <c r="K1644" s="40" t="s">
        <v>55</v>
      </c>
    </row>
    <row r="1645" spans="1:38" ht="18.399999999999999" customHeight="1">
      <c r="A1645" s="47" t="str">
        <f>CONCATENATE("    재 료 비 : _x001D_10,024_x001D_ / Q * 0.9 = ",TEXT($AB1645,"#,##0.0"))</f>
        <v xml:space="preserve">    재 료 비 : _x001D_10,024_x001D_ / Q * 0.9 = 292.0</v>
      </c>
      <c r="B1645" s="45">
        <f>SUM($C1645,$D1645,$E1645)</f>
        <v>292</v>
      </c>
      <c r="C1645" s="45">
        <f>$AB1645</f>
        <v>292</v>
      </c>
      <c r="D1645" s="45"/>
      <c r="E1645" s="45"/>
      <c r="F1645" s="46" t="s">
        <v>55</v>
      </c>
      <c r="K1645" s="40" t="s">
        <v>825</v>
      </c>
      <c r="AA1645" s="33" t="s">
        <v>134</v>
      </c>
      <c r="AB1645" s="56">
        <f>TRUNC(중기사용료목록!E4/$AD1643*0.9,1)</f>
        <v>292</v>
      </c>
      <c r="AC1645" s="33" t="s">
        <v>135</v>
      </c>
      <c r="AD1645" s="6">
        <f>$AB1645</f>
        <v>292</v>
      </c>
    </row>
    <row r="1646" spans="1:38" ht="18.399999999999999" customHeight="1">
      <c r="A1646" s="39" t="s">
        <v>55</v>
      </c>
      <c r="B1646" s="45"/>
      <c r="C1646" s="45"/>
      <c r="D1646" s="45"/>
      <c r="E1646" s="45"/>
      <c r="F1646" s="46"/>
      <c r="K1646" s="40" t="s">
        <v>55</v>
      </c>
    </row>
    <row r="1647" spans="1:38" ht="18.399999999999999" customHeight="1">
      <c r="A1647" s="47" t="str">
        <f>CONCATENATE("    노 무 비 : _x001D_59,020_x001D_ / Q * 0.9 = ",TEXT($AB1647,"#,##0.0"))</f>
        <v xml:space="preserve">    노 무 비 : _x001D_59,020_x001D_ / Q * 0.9 = 1,719.5</v>
      </c>
      <c r="B1647" s="45">
        <f>SUM($C1647,$D1647,$E1647)</f>
        <v>1719.5</v>
      </c>
      <c r="C1647" s="45"/>
      <c r="D1647" s="45">
        <f>$AB1647</f>
        <v>1719.5</v>
      </c>
      <c r="E1647" s="45"/>
      <c r="F1647" s="46" t="s">
        <v>55</v>
      </c>
      <c r="K1647" s="40" t="s">
        <v>827</v>
      </c>
      <c r="AA1647" s="33" t="s">
        <v>171</v>
      </c>
      <c r="AB1647" s="56">
        <f>TRUNC(중기사용료목록!F4/$AD1643*0.9,1)</f>
        <v>1719.5</v>
      </c>
      <c r="AC1647" s="33" t="s">
        <v>172</v>
      </c>
      <c r="AD1647" s="6">
        <f>$AB1647</f>
        <v>1719.5</v>
      </c>
    </row>
    <row r="1648" spans="1:38" ht="18.399999999999999" customHeight="1">
      <c r="A1648" s="39" t="s">
        <v>55</v>
      </c>
      <c r="B1648" s="45"/>
      <c r="C1648" s="45"/>
      <c r="D1648" s="45"/>
      <c r="E1648" s="45"/>
      <c r="F1648" s="46"/>
      <c r="K1648" s="40" t="s">
        <v>55</v>
      </c>
    </row>
    <row r="1649" spans="1:32" ht="18.399999999999999" customHeight="1">
      <c r="A1649" s="47" t="str">
        <f>CONCATENATE("    경    비 : _x001D_13,873_x001D_ / Q * 0.9 = ",TEXT($AB1649,"#,##0.0"))</f>
        <v xml:space="preserve">    경    비 : _x001D_13,873_x001D_ / Q * 0.9 = 404.1</v>
      </c>
      <c r="B1649" s="45">
        <f>SUM($C1649,$D1649,$E1649)</f>
        <v>404.1</v>
      </c>
      <c r="C1649" s="45"/>
      <c r="D1649" s="45"/>
      <c r="E1649" s="45">
        <f>$AB1649</f>
        <v>404.1</v>
      </c>
      <c r="F1649" s="46" t="s">
        <v>55</v>
      </c>
      <c r="K1649" s="40" t="s">
        <v>826</v>
      </c>
      <c r="AA1649" s="33" t="s">
        <v>155</v>
      </c>
      <c r="AB1649" s="56">
        <f>TRUNC(중기사용료목록!G4/$AD1643*0.9,1)</f>
        <v>404.1</v>
      </c>
      <c r="AC1649" s="33" t="s">
        <v>156</v>
      </c>
      <c r="AD1649" s="6">
        <f>$AB1649</f>
        <v>404.1</v>
      </c>
    </row>
    <row r="1650" spans="1:32" ht="18.399999999999999" customHeight="1">
      <c r="A1650" s="39" t="s">
        <v>55</v>
      </c>
      <c r="B1650" s="45"/>
      <c r="C1650" s="45"/>
      <c r="D1650" s="45"/>
      <c r="E1650" s="45"/>
      <c r="F1650" s="46"/>
      <c r="K1650" s="40" t="s">
        <v>55</v>
      </c>
    </row>
    <row r="1651" spans="1:32" ht="18.399999999999999" customHeight="1">
      <c r="A1651" s="39" t="s">
        <v>197</v>
      </c>
      <c r="B1651" s="50">
        <f>SUM($C1651,$D1651,$E1651)</f>
        <v>2415.6</v>
      </c>
      <c r="C1651" s="50">
        <f>$AB1651</f>
        <v>292</v>
      </c>
      <c r="D1651" s="50">
        <f>$AD1651</f>
        <v>1719.5</v>
      </c>
      <c r="E1651" s="50">
        <f>$AF1651</f>
        <v>404.1</v>
      </c>
      <c r="F1651" s="51"/>
      <c r="K1651" s="40" t="s">
        <v>198</v>
      </c>
      <c r="AA1651" s="49" t="s">
        <v>199</v>
      </c>
      <c r="AB1651" s="6">
        <f>$AD1645</f>
        <v>292</v>
      </c>
      <c r="AC1651" s="49" t="s">
        <v>200</v>
      </c>
      <c r="AD1651" s="6">
        <f>$AD1647</f>
        <v>1719.5</v>
      </c>
      <c r="AE1651" s="49" t="s">
        <v>201</v>
      </c>
      <c r="AF1651" s="6">
        <f>$AD1649</f>
        <v>404.1</v>
      </c>
    </row>
    <row r="1652" spans="1:32" ht="18.399999999999999" customHeight="1">
      <c r="A1652" s="39" t="s">
        <v>55</v>
      </c>
      <c r="B1652" s="45"/>
      <c r="C1652" s="45"/>
      <c r="D1652" s="45"/>
      <c r="E1652" s="45"/>
      <c r="F1652" s="46"/>
      <c r="K1652" s="40" t="s">
        <v>55</v>
      </c>
    </row>
    <row r="1653" spans="1:32" ht="18.399999999999999" customHeight="1">
      <c r="A1653" s="39" t="s">
        <v>828</v>
      </c>
      <c r="B1653" s="45"/>
      <c r="C1653" s="45"/>
      <c r="D1653" s="45"/>
      <c r="E1653" s="45"/>
      <c r="F1653" s="46"/>
      <c r="K1653" s="40" t="s">
        <v>829</v>
      </c>
    </row>
    <row r="1654" spans="1:32" ht="18.399999999999999" customHeight="1">
      <c r="A1654" s="39" t="s">
        <v>55</v>
      </c>
      <c r="B1654" s="45"/>
      <c r="C1654" s="45"/>
      <c r="D1654" s="45"/>
      <c r="E1654" s="45"/>
      <c r="F1654" s="46"/>
      <c r="K1654" s="40" t="s">
        <v>55</v>
      </c>
    </row>
    <row r="1655" spans="1:32" ht="18.399999999999999" customHeight="1">
      <c r="A1655" s="47" t="str">
        <f>CONCATENATE("Q1=",TEXT($AB1655,"#,##0.00"),"  m3/일")</f>
        <v>Q1=20.00  m3/일</v>
      </c>
      <c r="B1655" s="45"/>
      <c r="C1655" s="45"/>
      <c r="D1655" s="45"/>
      <c r="E1655" s="45"/>
      <c r="F1655" s="46"/>
      <c r="K1655" s="48" t="str">
        <f>SUBSTITUTE(SUBSTITUTE("Q1 = 20 _x001D_m3/일_x001D_","20",TEXT($AB1655,"#,##0"),1),"_x001D_","'")</f>
        <v>Q1 = 20 'm3/일'</v>
      </c>
      <c r="AA1655" s="49" t="s">
        <v>229</v>
      </c>
      <c r="AB1655" s="57">
        <v>20</v>
      </c>
      <c r="AC1655" s="49" t="s">
        <v>229</v>
      </c>
      <c r="AD1655" s="6">
        <f>$AB1655</f>
        <v>20</v>
      </c>
    </row>
    <row r="1656" spans="1:32" ht="18.399999999999999" customHeight="1">
      <c r="A1656" s="39" t="s">
        <v>55</v>
      </c>
      <c r="B1656" s="45"/>
      <c r="C1656" s="45"/>
      <c r="D1656" s="45"/>
      <c r="E1656" s="45"/>
      <c r="F1656" s="46"/>
      <c r="K1656" s="40" t="s">
        <v>55</v>
      </c>
    </row>
    <row r="1657" spans="1:32" ht="18.399999999999999" customHeight="1">
      <c r="A1657" s="47" t="str">
        <f>CONCATENATE(" ▶ 보통인부 :  _x001D_172,068_x001D_ / Q1 * 0.1 =",TEXT($AB1657,"#,##0.0"))</f>
        <v xml:space="preserve"> ▶ 보통인부 :  _x001D_172,068_x001D_ / Q1 * 0.1 =860.3</v>
      </c>
      <c r="B1657" s="45">
        <f>SUM($C1657,$D1657,$E1657)</f>
        <v>860.3</v>
      </c>
      <c r="C1657" s="45"/>
      <c r="D1657" s="45">
        <f>$AB1657</f>
        <v>860.3</v>
      </c>
      <c r="E1657" s="45"/>
      <c r="F1657" s="46" t="s">
        <v>55</v>
      </c>
      <c r="K1657" s="40" t="s">
        <v>1876</v>
      </c>
      <c r="AA1657" s="33" t="s">
        <v>171</v>
      </c>
      <c r="AB1657" s="56">
        <f>TRUNC(노임!D3/$AD1655*0.1,1)</f>
        <v>860.3</v>
      </c>
      <c r="AC1657" s="33" t="s">
        <v>172</v>
      </c>
      <c r="AD1657" s="6">
        <f>$AD1647+$AB1657</f>
        <v>2579.8000000000002</v>
      </c>
    </row>
    <row r="1658" spans="1:32" ht="18.399999999999999" customHeight="1">
      <c r="A1658" s="39" t="s">
        <v>55</v>
      </c>
      <c r="B1658" s="45"/>
      <c r="C1658" s="45"/>
      <c r="D1658" s="45"/>
      <c r="E1658" s="45"/>
      <c r="F1658" s="46"/>
      <c r="K1658" s="40" t="s">
        <v>55</v>
      </c>
    </row>
    <row r="1659" spans="1:32" ht="18.399999999999999" customHeight="1">
      <c r="A1659" s="47" t="str">
        <f>CONCATENATE(" ▶ 특별인부 :  _x001D_226,122_x001D_ / Q1 * 0.1 =",TEXT($AB1659,"#,##0.0"))</f>
        <v xml:space="preserve"> ▶ 특별인부 :  _x001D_226,122_x001D_ / Q1 * 0.1 =1,130.6</v>
      </c>
      <c r="B1659" s="45">
        <f>SUM($C1659,$D1659,$E1659)</f>
        <v>1130.5999999999999</v>
      </c>
      <c r="C1659" s="45"/>
      <c r="D1659" s="45">
        <f>$AB1659</f>
        <v>1130.5999999999999</v>
      </c>
      <c r="E1659" s="45"/>
      <c r="F1659" s="46" t="s">
        <v>55</v>
      </c>
      <c r="K1659" s="40" t="s">
        <v>1860</v>
      </c>
      <c r="AA1659" s="33" t="s">
        <v>171</v>
      </c>
      <c r="AB1659" s="56">
        <f>TRUNC(노임!D4/$AD1655*0.1,1)</f>
        <v>1130.5999999999999</v>
      </c>
      <c r="AC1659" s="33" t="s">
        <v>172</v>
      </c>
      <c r="AD1659" s="6">
        <f>$AD1657+$AB1659</f>
        <v>3710.4</v>
      </c>
    </row>
    <row r="1660" spans="1:32" ht="18.399999999999999" customHeight="1">
      <c r="A1660" s="39" t="s">
        <v>55</v>
      </c>
      <c r="B1660" s="45"/>
      <c r="C1660" s="45"/>
      <c r="D1660" s="45"/>
      <c r="E1660" s="45"/>
      <c r="F1660" s="46"/>
      <c r="K1660" s="40" t="s">
        <v>55</v>
      </c>
    </row>
    <row r="1661" spans="1:32" ht="18.399999999999999" customHeight="1">
      <c r="A1661" s="39" t="s">
        <v>197</v>
      </c>
      <c r="B1661" s="50">
        <f>SUM($C1661,$D1661,$E1661)</f>
        <v>1990.9</v>
      </c>
      <c r="C1661" s="50">
        <f>$AB1661</f>
        <v>0</v>
      </c>
      <c r="D1661" s="50">
        <f>$AD1661</f>
        <v>1990.9</v>
      </c>
      <c r="E1661" s="50">
        <f>$AF1661</f>
        <v>0</v>
      </c>
      <c r="F1661" s="51"/>
      <c r="K1661" s="40" t="s">
        <v>198</v>
      </c>
      <c r="AA1661" s="49" t="s">
        <v>199</v>
      </c>
      <c r="AB1661" s="6">
        <f>$AD1645-$AD1645</f>
        <v>0</v>
      </c>
      <c r="AC1661" s="49" t="s">
        <v>200</v>
      </c>
      <c r="AD1661" s="6">
        <f>$AD1659-$AD1647</f>
        <v>1990.9</v>
      </c>
      <c r="AE1661" s="49" t="s">
        <v>201</v>
      </c>
      <c r="AF1661" s="6">
        <f>$AD1649-$AD1649</f>
        <v>0</v>
      </c>
    </row>
    <row r="1662" spans="1:32" ht="18.399999999999999" customHeight="1">
      <c r="A1662" s="39" t="s">
        <v>55</v>
      </c>
      <c r="B1662" s="45"/>
      <c r="C1662" s="45"/>
      <c r="D1662" s="45"/>
      <c r="E1662" s="45"/>
      <c r="F1662" s="46"/>
      <c r="K1662" s="40" t="s">
        <v>55</v>
      </c>
    </row>
    <row r="1663" spans="1:32" ht="18.399999999999999" customHeight="1">
      <c r="A1663" s="39" t="s">
        <v>830</v>
      </c>
      <c r="B1663" s="45"/>
      <c r="C1663" s="45"/>
      <c r="D1663" s="45"/>
      <c r="E1663" s="45"/>
      <c r="F1663" s="46"/>
      <c r="K1663" s="40" t="s">
        <v>830</v>
      </c>
    </row>
    <row r="1664" spans="1:32" ht="18.399999999999999" customHeight="1">
      <c r="A1664" s="39" t="s">
        <v>55</v>
      </c>
      <c r="B1664" s="45"/>
      <c r="C1664" s="45"/>
      <c r="D1664" s="45"/>
      <c r="E1664" s="45"/>
      <c r="F1664" s="46"/>
      <c r="K1664" s="40" t="s">
        <v>55</v>
      </c>
    </row>
    <row r="1665" spans="1:38" ht="18.399999999999999" customHeight="1">
      <c r="A1665" s="39" t="s">
        <v>831</v>
      </c>
      <c r="B1665" s="45"/>
      <c r="C1665" s="45"/>
      <c r="D1665" s="45"/>
      <c r="E1665" s="45"/>
      <c r="F1665" s="46"/>
      <c r="K1665" s="40" t="s">
        <v>832</v>
      </c>
    </row>
    <row r="1666" spans="1:38" ht="18.399999999999999" customHeight="1">
      <c r="A1666" s="39" t="s">
        <v>55</v>
      </c>
      <c r="B1666" s="45"/>
      <c r="C1666" s="45"/>
      <c r="D1666" s="45"/>
      <c r="E1666" s="45"/>
      <c r="F1666" s="46"/>
      <c r="K1666" s="40" t="s">
        <v>55</v>
      </c>
    </row>
    <row r="1667" spans="1:38" ht="18.399999999999999" customHeight="1">
      <c r="A1667" s="47" t="str">
        <f>CONCATENATE("    운반거리 : L=",TEXT($AB1667,"#,##0.00")," km , E=",TEXT($AF1667,"#,##0.0"),", 현장내 속도 : V=",TEXT($AJ1667,"#,##0.00")," km/hr")</f>
        <v xml:space="preserve">    운반거리 : L=1.00 km , E=0.9, 현장내 속도 : V=15.00 km/hr</v>
      </c>
      <c r="B1667" s="45"/>
      <c r="C1667" s="45"/>
      <c r="D1667" s="45"/>
      <c r="E1667" s="45"/>
      <c r="F1667" s="46"/>
      <c r="K1667" s="48" t="str">
        <f>SUBSTITUTE(SUBSTITUTE(SUBSTITUTE(SUBSTITUTE("   _x001D_운반거리 :_x001D_L = 1_x001D_km_x001D_, E = 0.9,_x001D_현장내 속도 :_x001D_V = 15_x001D_km/hr_x001D_","1",TEXT($AB1667,"#,##0"),1),"0.9",TEXT($AF1667,"#,##0.0"),1),"15",TEXT($AJ1667,"#,##0"),1),"_x001D_","'")</f>
        <v xml:space="preserve">   '운반거리 :'L = 1'km', E = 0.9,'현장내 속도 :'V = 15'km/hr'</v>
      </c>
      <c r="AA1667" s="49" t="s">
        <v>188</v>
      </c>
      <c r="AB1667" s="57">
        <v>1</v>
      </c>
      <c r="AC1667" s="49" t="s">
        <v>188</v>
      </c>
      <c r="AD1667" s="6">
        <f>$AB1667</f>
        <v>1</v>
      </c>
      <c r="AE1667" s="49" t="s">
        <v>191</v>
      </c>
      <c r="AF1667" s="57">
        <v>0.9</v>
      </c>
      <c r="AG1667" s="49" t="s">
        <v>191</v>
      </c>
      <c r="AH1667" s="6">
        <f>$AF1667</f>
        <v>0.9</v>
      </c>
      <c r="AI1667" s="49" t="s">
        <v>206</v>
      </c>
      <c r="AJ1667" s="57">
        <v>15</v>
      </c>
      <c r="AK1667" s="49" t="s">
        <v>206</v>
      </c>
      <c r="AL1667" s="6">
        <f>$AJ1667</f>
        <v>15</v>
      </c>
    </row>
    <row r="1668" spans="1:38" ht="18.399999999999999" customHeight="1">
      <c r="A1668" s="39" t="s">
        <v>55</v>
      </c>
      <c r="B1668" s="45"/>
      <c r="C1668" s="45"/>
      <c r="D1668" s="45"/>
      <c r="E1668" s="45"/>
      <c r="F1668" s="46"/>
      <c r="K1668" s="40" t="s">
        <v>55</v>
      </c>
    </row>
    <row r="1669" spans="1:38" ht="18.399999999999999" customHeight="1">
      <c r="A1669" s="39" t="s">
        <v>833</v>
      </c>
      <c r="B1669" s="45"/>
      <c r="C1669" s="45"/>
      <c r="D1669" s="45"/>
      <c r="E1669" s="45"/>
      <c r="F1669" s="46"/>
      <c r="K1669" s="48" t="str">
        <f>SUBSTITUTE(SUBSTITUTE(SUBSTITUTE("    t1_x001D_(흡입준비)_x001D_= 5_x001D_MIN_x001D_, t3_x001D_(흡입시간)_x001D_= 10_x001D_MIN_x001D_","5",TEXT($AB1669,"#,##0"),1),"10",TEXT($AF1669,"#,##0"),1),"_x001D_","'")</f>
        <v xml:space="preserve">    t1'(흡입준비)'= 5'MIN', t3'(흡입시간)'= 10'MIN'</v>
      </c>
      <c r="AA1669" s="49" t="s">
        <v>234</v>
      </c>
      <c r="AB1669" s="57">
        <v>5</v>
      </c>
      <c r="AC1669" s="49" t="s">
        <v>234</v>
      </c>
      <c r="AD1669" s="6">
        <f>$AB1669</f>
        <v>5</v>
      </c>
      <c r="AE1669" s="49" t="s">
        <v>238</v>
      </c>
      <c r="AF1669" s="57">
        <v>10</v>
      </c>
      <c r="AG1669" s="49" t="s">
        <v>238</v>
      </c>
      <c r="AH1669" s="6">
        <f>$AF1669</f>
        <v>10</v>
      </c>
    </row>
    <row r="1670" spans="1:38" ht="18.399999999999999" customHeight="1">
      <c r="A1670" s="39" t="s">
        <v>55</v>
      </c>
      <c r="B1670" s="45"/>
      <c r="C1670" s="45"/>
      <c r="D1670" s="45"/>
      <c r="E1670" s="45"/>
      <c r="F1670" s="46"/>
      <c r="K1670" s="40" t="s">
        <v>55</v>
      </c>
    </row>
    <row r="1671" spans="1:38" ht="18.399999999999999" customHeight="1">
      <c r="A1671" s="39" t="s">
        <v>834</v>
      </c>
      <c r="B1671" s="45"/>
      <c r="C1671" s="45"/>
      <c r="D1671" s="45"/>
      <c r="E1671" s="45"/>
      <c r="F1671" s="46"/>
      <c r="K1671" s="48" t="str">
        <f>SUBSTITUTE(SUBSTITUTE(SUBSTITUTE("    t4_x001D_(살수대기)_x001D_= 5_x001D_MIN_x001D_, t5_x001D_(살수시간)_x001D_= 20_x001D_MIN_x001D_","5",TEXT($AB1671,"#,##0"),1),"20",TEXT($AF1671,"#,##0"),1),"_x001D_","'")</f>
        <v xml:space="preserve">    t4'(살수대기)'= 5'MIN', t5'(살수시간)'= 20'MIN'</v>
      </c>
      <c r="AA1671" s="49" t="s">
        <v>239</v>
      </c>
      <c r="AB1671" s="57">
        <v>5</v>
      </c>
      <c r="AC1671" s="49" t="s">
        <v>239</v>
      </c>
      <c r="AD1671" s="6">
        <f>$AB1671</f>
        <v>5</v>
      </c>
      <c r="AE1671" s="49" t="s">
        <v>240</v>
      </c>
      <c r="AF1671" s="57">
        <v>20</v>
      </c>
      <c r="AG1671" s="49" t="s">
        <v>240</v>
      </c>
      <c r="AH1671" s="6">
        <f>$AF1671</f>
        <v>20</v>
      </c>
    </row>
    <row r="1672" spans="1:38" ht="18.399999999999999" customHeight="1">
      <c r="A1672" s="39" t="s">
        <v>55</v>
      </c>
      <c r="B1672" s="45"/>
      <c r="C1672" s="45"/>
      <c r="D1672" s="45"/>
      <c r="E1672" s="45"/>
      <c r="F1672" s="46"/>
      <c r="K1672" s="40" t="s">
        <v>55</v>
      </c>
    </row>
    <row r="1673" spans="1:38" ht="18.399999999999999" customHeight="1">
      <c r="A1673" s="47" t="str">
        <f>CONCATENATE("    운반시간 : t2 = L / V * 60 * 2 = ",TEXT($AF1673,"#,##0.00")," MIN ")</f>
        <v xml:space="preserve">    운반시간 : t2 = L / V * 60 * 2 = 8.00 MIN </v>
      </c>
      <c r="B1673" s="45">
        <f>SUM($C1673,$D1673,$E1673)</f>
        <v>0</v>
      </c>
      <c r="C1673" s="45"/>
      <c r="D1673" s="45"/>
      <c r="E1673" s="45"/>
      <c r="F1673" s="46"/>
      <c r="K1673" s="40" t="s">
        <v>835</v>
      </c>
      <c r="AA1673" s="49" t="s">
        <v>236</v>
      </c>
      <c r="AB1673" s="56">
        <f>ROUND($AD1667/$AL1667*60*2,2)</f>
        <v>8</v>
      </c>
      <c r="AC1673" s="49" t="s">
        <v>237</v>
      </c>
      <c r="AD1673" s="6">
        <f>$AB1673</f>
        <v>8</v>
      </c>
      <c r="AE1673" s="49" t="s">
        <v>3091</v>
      </c>
      <c r="AF1673" s="56">
        <f>ROUND(ROUND($AD1667/$AL1667*60*2,2),2)</f>
        <v>8</v>
      </c>
      <c r="AG1673" s="49" t="s">
        <v>3092</v>
      </c>
      <c r="AH1673" s="6">
        <f>$AF1673</f>
        <v>8</v>
      </c>
    </row>
    <row r="1674" spans="1:38" ht="18.399999999999999" customHeight="1">
      <c r="A1674" s="39" t="s">
        <v>55</v>
      </c>
      <c r="B1674" s="45"/>
      <c r="C1674" s="45"/>
      <c r="D1674" s="45"/>
      <c r="E1674" s="45"/>
      <c r="F1674" s="46"/>
      <c r="K1674" s="40" t="s">
        <v>55</v>
      </c>
    </row>
    <row r="1675" spans="1:38" ht="18.399999999999999" customHeight="1">
      <c r="A1675" s="47" t="str">
        <f>CONCATENATE("    Cm = t1 + t2 + t3 + t4 + t5 = ",TEXT($AF1675,"#,##0.00")," MIN ")</f>
        <v xml:space="preserve">    Cm = t1 + t2 + t3 + t4 + t5 = 48.00 MIN </v>
      </c>
      <c r="B1675" s="45">
        <f>SUM($C1675,$D1675,$E1675)</f>
        <v>0</v>
      </c>
      <c r="C1675" s="45"/>
      <c r="D1675" s="45"/>
      <c r="E1675" s="45"/>
      <c r="F1675" s="46"/>
      <c r="K1675" s="40" t="s">
        <v>836</v>
      </c>
      <c r="AA1675" s="49" t="s">
        <v>242</v>
      </c>
      <c r="AB1675" s="56">
        <f>ROUND($AD1669+$AD1673+$AH1669+$AD1671+$AH1671,2)</f>
        <v>48</v>
      </c>
      <c r="AC1675" s="49" t="s">
        <v>194</v>
      </c>
      <c r="AD1675" s="6">
        <f>$AB1675</f>
        <v>48</v>
      </c>
      <c r="AE1675" s="49" t="s">
        <v>3093</v>
      </c>
      <c r="AF1675" s="56">
        <f>ROUND(ROUND($AD1669+$AD1673+$AH1669+$AD1671+$AH1671,2),2)</f>
        <v>48</v>
      </c>
      <c r="AG1675" s="49" t="s">
        <v>3094</v>
      </c>
      <c r="AH1675" s="6">
        <f>$AF1675</f>
        <v>48</v>
      </c>
    </row>
    <row r="1676" spans="1:38" ht="18.399999999999999" customHeight="1">
      <c r="A1676" s="39" t="s">
        <v>55</v>
      </c>
      <c r="B1676" s="45"/>
      <c r="C1676" s="45"/>
      <c r="D1676" s="45"/>
      <c r="E1676" s="45"/>
      <c r="F1676" s="46"/>
      <c r="K1676" s="40" t="s">
        <v>55</v>
      </c>
    </row>
    <row r="1677" spans="1:38" ht="18.399999999999999" customHeight="1">
      <c r="A1677" s="47" t="str">
        <f>CONCATENATE("    To = (Cm - t3) / Cm = ",TEXT($AF1677,"#,##0.00"))</f>
        <v xml:space="preserve">    To = (Cm - t3) / Cm = 0.79</v>
      </c>
      <c r="B1677" s="45">
        <f>SUM($C1677,$D1677,$E1677)</f>
        <v>0</v>
      </c>
      <c r="C1677" s="45"/>
      <c r="D1677" s="45"/>
      <c r="E1677" s="45"/>
      <c r="F1677" s="46"/>
      <c r="K1677" s="40" t="s">
        <v>837</v>
      </c>
      <c r="AA1677" s="49" t="s">
        <v>264</v>
      </c>
      <c r="AB1677" s="56">
        <f>ROUND(($AD1675-$AH1669)/$AD1675,2)</f>
        <v>0.79</v>
      </c>
      <c r="AC1677" s="49" t="s">
        <v>265</v>
      </c>
      <c r="AD1677" s="6">
        <f>$AB1677</f>
        <v>0.79</v>
      </c>
      <c r="AE1677" s="49" t="s">
        <v>3095</v>
      </c>
      <c r="AF1677" s="56">
        <f>ROUND(ROUND(($AD1675-$AH1669)/$AD1675,2),2)</f>
        <v>0.79</v>
      </c>
      <c r="AG1677" s="49" t="s">
        <v>3096</v>
      </c>
      <c r="AH1677" s="6">
        <f>$AF1677</f>
        <v>0.79</v>
      </c>
    </row>
    <row r="1678" spans="1:38" ht="18.399999999999999" customHeight="1">
      <c r="A1678" s="39" t="s">
        <v>55</v>
      </c>
      <c r="B1678" s="45"/>
      <c r="C1678" s="45"/>
      <c r="D1678" s="45"/>
      <c r="E1678" s="45"/>
      <c r="F1678" s="46"/>
      <c r="K1678" s="40" t="s">
        <v>55</v>
      </c>
    </row>
    <row r="1679" spans="1:38" ht="18.399999999999999" customHeight="1">
      <c r="A1679" s="39" t="s">
        <v>838</v>
      </c>
      <c r="B1679" s="45"/>
      <c r="C1679" s="45"/>
      <c r="D1679" s="45"/>
      <c r="E1679" s="45"/>
      <c r="F1679" s="46"/>
      <c r="K1679" s="40" t="s">
        <v>839</v>
      </c>
    </row>
    <row r="1680" spans="1:38" ht="18.399999999999999" customHeight="1">
      <c r="A1680" s="39" t="s">
        <v>55</v>
      </c>
      <c r="B1680" s="45"/>
      <c r="C1680" s="45"/>
      <c r="D1680" s="45"/>
      <c r="E1680" s="45"/>
      <c r="F1680" s="46"/>
      <c r="K1680" s="40" t="s">
        <v>55</v>
      </c>
    </row>
    <row r="1681" spans="1:34" ht="18.399999999999999" customHeight="1">
      <c r="A1681" s="47" t="str">
        <f>CONCATENATE("    Ws = 1600 * 100 / (13 + 100) = ",TEXT($AF1681,"#,##0.00"))</f>
        <v xml:space="preserve">    Ws = 1600 * 100 / (13 + 100) = 1,415.93</v>
      </c>
      <c r="B1681" s="45">
        <f>SUM($C1681,$D1681,$E1681)</f>
        <v>0</v>
      </c>
      <c r="C1681" s="45"/>
      <c r="D1681" s="45"/>
      <c r="E1681" s="45"/>
      <c r="F1681" s="46"/>
      <c r="K1681" s="40" t="s">
        <v>840</v>
      </c>
      <c r="AA1681" s="49" t="s">
        <v>841</v>
      </c>
      <c r="AB1681" s="56">
        <f>ROUND(1600*100/(13+100),2)</f>
        <v>1415.93</v>
      </c>
      <c r="AC1681" s="49" t="s">
        <v>842</v>
      </c>
      <c r="AD1681" s="6">
        <f>$AB1681</f>
        <v>1415.93</v>
      </c>
      <c r="AE1681" s="49" t="s">
        <v>3097</v>
      </c>
      <c r="AF1681" s="56">
        <f>ROUND(ROUND(1600*100/(13+100),2),2)</f>
        <v>1415.93</v>
      </c>
      <c r="AG1681" s="49" t="s">
        <v>3098</v>
      </c>
      <c r="AH1681" s="6">
        <f>$AF1681</f>
        <v>1415.93</v>
      </c>
    </row>
    <row r="1682" spans="1:34" ht="18.399999999999999" customHeight="1">
      <c r="A1682" s="39" t="s">
        <v>55</v>
      </c>
      <c r="B1682" s="45"/>
      <c r="C1682" s="45"/>
      <c r="D1682" s="45"/>
      <c r="E1682" s="45"/>
      <c r="F1682" s="46"/>
      <c r="K1682" s="40" t="s">
        <v>55</v>
      </c>
    </row>
    <row r="1683" spans="1:34" ht="18.399999999999999" customHeight="1">
      <c r="A1683" s="47" t="str">
        <f>CONCATENATE("    Qt = Ws * (0.13 - 0.08) = ",TEXT($AF1683,"#,##0.00")," ℓ/㎥ ")</f>
        <v xml:space="preserve">    Qt = Ws * (0.13 - 0.08) = 70.80 ℓ/㎥ </v>
      </c>
      <c r="B1683" s="45">
        <f>SUM($C1683,$D1683,$E1683)</f>
        <v>0</v>
      </c>
      <c r="C1683" s="45"/>
      <c r="D1683" s="45"/>
      <c r="E1683" s="45"/>
      <c r="F1683" s="46"/>
      <c r="K1683" s="40" t="s">
        <v>843</v>
      </c>
      <c r="AA1683" s="49" t="s">
        <v>844</v>
      </c>
      <c r="AB1683" s="56">
        <f>ROUND($AD1681*(0.13-0.08),2)</f>
        <v>70.8</v>
      </c>
      <c r="AC1683" s="49" t="s">
        <v>845</v>
      </c>
      <c r="AD1683" s="6">
        <f>$AB1683</f>
        <v>70.8</v>
      </c>
      <c r="AE1683" s="49" t="s">
        <v>3099</v>
      </c>
      <c r="AF1683" s="56">
        <f>ROUND(ROUND($AD1681*(0.13-0.08),2),2)</f>
        <v>70.8</v>
      </c>
      <c r="AG1683" s="49" t="s">
        <v>3100</v>
      </c>
      <c r="AH1683" s="6">
        <f>$AF1683</f>
        <v>70.8</v>
      </c>
    </row>
    <row r="1684" spans="1:34" ht="18.399999999999999" customHeight="1">
      <c r="A1684" s="39" t="s">
        <v>55</v>
      </c>
      <c r="B1684" s="45"/>
      <c r="C1684" s="45"/>
      <c r="D1684" s="45"/>
      <c r="E1684" s="45"/>
      <c r="F1684" s="46"/>
      <c r="K1684" s="40" t="s">
        <v>55</v>
      </c>
    </row>
    <row r="1685" spans="1:34" ht="18.399999999999999" customHeight="1">
      <c r="A1685" s="47" t="str">
        <f>CONCATENATE("    Qw = 60 * 5500 * E / Cm = ",TEXT($AF1685,"#,##0.00")," ℓ/hr ")</f>
        <v xml:space="preserve">    Qw = 60 * 5500 * E / Cm = 6,187.50 ℓ/hr </v>
      </c>
      <c r="B1685" s="45">
        <f>SUM($C1685,$D1685,$E1685)</f>
        <v>0</v>
      </c>
      <c r="C1685" s="45"/>
      <c r="D1685" s="45"/>
      <c r="E1685" s="45"/>
      <c r="F1685" s="46"/>
      <c r="K1685" s="40" t="s">
        <v>846</v>
      </c>
      <c r="AA1685" s="49" t="s">
        <v>847</v>
      </c>
      <c r="AB1685" s="56">
        <f>ROUND(60*5500*$AH1667/$AD1675,2)</f>
        <v>6187.5</v>
      </c>
      <c r="AC1685" s="49" t="s">
        <v>848</v>
      </c>
      <c r="AD1685" s="6">
        <f>$AB1685</f>
        <v>6187.5</v>
      </c>
      <c r="AE1685" s="49" t="s">
        <v>3101</v>
      </c>
      <c r="AF1685" s="56">
        <f>ROUND(ROUND(60*5500*$AH1667/$AD1675,2),2)</f>
        <v>6187.5</v>
      </c>
      <c r="AG1685" s="49" t="s">
        <v>3102</v>
      </c>
      <c r="AH1685" s="6">
        <f>$AF1685</f>
        <v>6187.5</v>
      </c>
    </row>
    <row r="1686" spans="1:34" ht="18.399999999999999" customHeight="1">
      <c r="A1686" s="39" t="s">
        <v>55</v>
      </c>
      <c r="B1686" s="45"/>
      <c r="C1686" s="45"/>
      <c r="D1686" s="45"/>
      <c r="E1686" s="45"/>
      <c r="F1686" s="46"/>
      <c r="K1686" s="40" t="s">
        <v>55</v>
      </c>
    </row>
    <row r="1687" spans="1:34" ht="18.399999999999999" customHeight="1">
      <c r="A1687" s="47" t="str">
        <f>CONCATENATE("    Q3 = Qw / Qt = ",TEXT($AF1687,"#,##0.00")," ㎥/hr ")</f>
        <v xml:space="preserve">    Q3 = Qw / Qt = 87.39 ㎥/hr </v>
      </c>
      <c r="B1687" s="45">
        <f>SUM($C1687,$D1687,$E1687)</f>
        <v>0</v>
      </c>
      <c r="C1687" s="45"/>
      <c r="D1687" s="45"/>
      <c r="E1687" s="45"/>
      <c r="F1687" s="46"/>
      <c r="K1687" s="40" t="s">
        <v>849</v>
      </c>
      <c r="AA1687" s="49" t="s">
        <v>850</v>
      </c>
      <c r="AB1687" s="56">
        <f>ROUND($AD1685/$AD1683,2)</f>
        <v>87.39</v>
      </c>
      <c r="AC1687" s="49" t="s">
        <v>851</v>
      </c>
      <c r="AD1687" s="6">
        <f>$AB1687</f>
        <v>87.39</v>
      </c>
      <c r="AE1687" s="49" t="s">
        <v>3103</v>
      </c>
      <c r="AF1687" s="56">
        <f>ROUND(ROUND($AD1685/$AD1683,2),2)</f>
        <v>87.39</v>
      </c>
      <c r="AG1687" s="49" t="s">
        <v>3104</v>
      </c>
      <c r="AH1687" s="6">
        <f>$AF1687</f>
        <v>87.39</v>
      </c>
    </row>
    <row r="1688" spans="1:34" ht="18.399999999999999" customHeight="1">
      <c r="A1688" s="39" t="s">
        <v>55</v>
      </c>
      <c r="B1688" s="45"/>
      <c r="C1688" s="45"/>
      <c r="D1688" s="45"/>
      <c r="E1688" s="45"/>
      <c r="F1688" s="46"/>
      <c r="K1688" s="40" t="s">
        <v>55</v>
      </c>
    </row>
    <row r="1689" spans="1:34" ht="18.399999999999999" customHeight="1">
      <c r="A1689" s="47" t="str">
        <f>CONCATENATE("    재 료 비 : _x001D_20,033_x001D_ / Q3 * To = ",TEXT($AB1689,"#,##0.0"))</f>
        <v xml:space="preserve">    재 료 비 : _x001D_20,033_x001D_ / Q3 * To = 181.0</v>
      </c>
      <c r="B1689" s="45">
        <f>SUM($C1689,$D1689,$E1689)</f>
        <v>181</v>
      </c>
      <c r="C1689" s="45">
        <f>$AB1689</f>
        <v>181</v>
      </c>
      <c r="D1689" s="45"/>
      <c r="E1689" s="45"/>
      <c r="F1689" s="46" t="s">
        <v>55</v>
      </c>
      <c r="K1689" s="40" t="s">
        <v>852</v>
      </c>
      <c r="AA1689" s="33" t="s">
        <v>134</v>
      </c>
      <c r="AB1689" s="56">
        <f>TRUNC(중기사용료목록!E35/$AD1687*$AD1677,1)</f>
        <v>181</v>
      </c>
      <c r="AC1689" s="33" t="s">
        <v>135</v>
      </c>
      <c r="AD1689" s="6">
        <f>$AD1645+$AB1689</f>
        <v>473</v>
      </c>
    </row>
    <row r="1690" spans="1:34" ht="18.399999999999999" customHeight="1">
      <c r="A1690" s="39" t="s">
        <v>55</v>
      </c>
      <c r="B1690" s="45"/>
      <c r="C1690" s="45"/>
      <c r="D1690" s="45"/>
      <c r="E1690" s="45"/>
      <c r="F1690" s="46"/>
      <c r="K1690" s="40" t="s">
        <v>55</v>
      </c>
    </row>
    <row r="1691" spans="1:34" ht="18.399999999999999" customHeight="1">
      <c r="A1691" s="47" t="str">
        <f>CONCATENATE("    노 무 비 : _x001D_49,778_x001D_ / Q3 = ",TEXT($AB1691,"#,##0.0"))</f>
        <v xml:space="preserve">    노 무 비 : _x001D_49,778_x001D_ / Q3 = 569.6</v>
      </c>
      <c r="B1691" s="45">
        <f>SUM($C1691,$D1691,$E1691)</f>
        <v>569.6</v>
      </c>
      <c r="C1691" s="45"/>
      <c r="D1691" s="45">
        <f>$AB1691</f>
        <v>569.6</v>
      </c>
      <c r="E1691" s="45"/>
      <c r="F1691" s="46" t="s">
        <v>55</v>
      </c>
      <c r="K1691" s="40" t="s">
        <v>853</v>
      </c>
      <c r="AA1691" s="33" t="s">
        <v>171</v>
      </c>
      <c r="AB1691" s="56">
        <f>TRUNC(중기사용료목록!F35/$AD1687,1)</f>
        <v>569.6</v>
      </c>
      <c r="AC1691" s="33" t="s">
        <v>172</v>
      </c>
      <c r="AD1691" s="6">
        <f>$AD1659+$AB1691</f>
        <v>4280</v>
      </c>
    </row>
    <row r="1692" spans="1:34" ht="18.399999999999999" customHeight="1">
      <c r="A1692" s="39" t="s">
        <v>55</v>
      </c>
      <c r="B1692" s="45"/>
      <c r="C1692" s="45"/>
      <c r="D1692" s="45"/>
      <c r="E1692" s="45"/>
      <c r="F1692" s="46"/>
      <c r="K1692" s="40" t="s">
        <v>55</v>
      </c>
    </row>
    <row r="1693" spans="1:34" ht="18.399999999999999" customHeight="1">
      <c r="A1693" s="47" t="str">
        <f>CONCATENATE("    경    비 : _x001D_9,986_x001D_ / Q3 = ",TEXT($AB1693,"#,##0.0"))</f>
        <v xml:space="preserve">    경    비 : _x001D_9,986_x001D_ / Q3 = 114.2</v>
      </c>
      <c r="B1693" s="45">
        <f>SUM($C1693,$D1693,$E1693)</f>
        <v>114.2</v>
      </c>
      <c r="C1693" s="45"/>
      <c r="D1693" s="45"/>
      <c r="E1693" s="45">
        <f>$AB1693</f>
        <v>114.2</v>
      </c>
      <c r="F1693" s="46" t="s">
        <v>55</v>
      </c>
      <c r="K1693" s="40" t="s">
        <v>854</v>
      </c>
      <c r="AA1693" s="33" t="s">
        <v>155</v>
      </c>
      <c r="AB1693" s="56">
        <f>TRUNC(중기사용료목록!G35/$AD1687,1)</f>
        <v>114.2</v>
      </c>
      <c r="AC1693" s="33" t="s">
        <v>156</v>
      </c>
      <c r="AD1693" s="6">
        <f>$AD1649+$AB1693</f>
        <v>518.30000000000007</v>
      </c>
    </row>
    <row r="1694" spans="1:34" ht="18.399999999999999" customHeight="1">
      <c r="A1694" s="39" t="s">
        <v>55</v>
      </c>
      <c r="B1694" s="45"/>
      <c r="C1694" s="45"/>
      <c r="D1694" s="45"/>
      <c r="E1694" s="45"/>
      <c r="F1694" s="46"/>
      <c r="K1694" s="40" t="s">
        <v>55</v>
      </c>
    </row>
    <row r="1695" spans="1:34" ht="18.399999999999999" customHeight="1">
      <c r="A1695" s="39" t="s">
        <v>197</v>
      </c>
      <c r="B1695" s="50">
        <f>SUM($C1695,$D1695,$E1695)</f>
        <v>864.8</v>
      </c>
      <c r="C1695" s="50">
        <f>$AB1695</f>
        <v>181</v>
      </c>
      <c r="D1695" s="50">
        <f>$AD1695</f>
        <v>569.59999999999991</v>
      </c>
      <c r="E1695" s="50">
        <f>$AF1695</f>
        <v>114.20000000000005</v>
      </c>
      <c r="F1695" s="51"/>
      <c r="K1695" s="40" t="s">
        <v>198</v>
      </c>
      <c r="AA1695" s="49" t="s">
        <v>199</v>
      </c>
      <c r="AB1695" s="6">
        <f>$AD1689-$AD1645</f>
        <v>181</v>
      </c>
      <c r="AC1695" s="49" t="s">
        <v>200</v>
      </c>
      <c r="AD1695" s="6">
        <f>$AD1691-$AD1659</f>
        <v>569.59999999999991</v>
      </c>
      <c r="AE1695" s="49" t="s">
        <v>201</v>
      </c>
      <c r="AF1695" s="6">
        <f>$AD1693-$AD1649</f>
        <v>114.20000000000005</v>
      </c>
    </row>
    <row r="1696" spans="1:34" ht="18.399999999999999" customHeight="1">
      <c r="A1696" s="39" t="s">
        <v>55</v>
      </c>
      <c r="B1696" s="45"/>
      <c r="C1696" s="45"/>
      <c r="D1696" s="45"/>
      <c r="E1696" s="45"/>
      <c r="F1696" s="46"/>
      <c r="K1696" s="40" t="s">
        <v>55</v>
      </c>
    </row>
    <row r="1697" spans="1:32" ht="18.399999999999999" customHeight="1">
      <c r="A1697" s="39" t="s">
        <v>855</v>
      </c>
      <c r="B1697" s="45"/>
      <c r="C1697" s="45"/>
      <c r="D1697" s="45"/>
      <c r="E1697" s="45"/>
      <c r="F1697" s="46"/>
      <c r="K1697" s="40" t="s">
        <v>856</v>
      </c>
    </row>
    <row r="1698" spans="1:32" ht="18.399999999999999" customHeight="1">
      <c r="A1698" s="39" t="s">
        <v>55</v>
      </c>
      <c r="B1698" s="45"/>
      <c r="C1698" s="45"/>
      <c r="D1698" s="45"/>
      <c r="E1698" s="45"/>
      <c r="F1698" s="46"/>
      <c r="K1698" s="40" t="s">
        <v>55</v>
      </c>
    </row>
    <row r="1699" spans="1:32" ht="18.399999999999999" customHeight="1">
      <c r="A1699" s="47" t="str">
        <f>CONCATENATE("   인    부 :  0.015 인  *  _x001D_172,068_x001D_ = ",TEXT($AB1699,"#,##0.0"))</f>
        <v xml:space="preserve">   인    부 :  0.015 인  *  _x001D_172,068_x001D_ = 2,581.0</v>
      </c>
      <c r="B1699" s="45">
        <f>SUM($C1699,$D1699,$E1699)</f>
        <v>2581</v>
      </c>
      <c r="C1699" s="45"/>
      <c r="D1699" s="45">
        <f>$AB1699</f>
        <v>2581</v>
      </c>
      <c r="E1699" s="45"/>
      <c r="F1699" s="46" t="s">
        <v>55</v>
      </c>
      <c r="K1699" s="40" t="s">
        <v>857</v>
      </c>
      <c r="AA1699" s="33" t="s">
        <v>171</v>
      </c>
      <c r="AB1699" s="56">
        <f>TRUNC(0.015*노임!D3,1)</f>
        <v>2581</v>
      </c>
      <c r="AC1699" s="33" t="s">
        <v>172</v>
      </c>
      <c r="AD1699" s="6">
        <f>$AD1691+$AB1699</f>
        <v>6861</v>
      </c>
    </row>
    <row r="1700" spans="1:32" ht="18.399999999999999" customHeight="1">
      <c r="A1700" s="39" t="s">
        <v>55</v>
      </c>
      <c r="B1700" s="45"/>
      <c r="C1700" s="45"/>
      <c r="D1700" s="45"/>
      <c r="E1700" s="45"/>
      <c r="F1700" s="46"/>
      <c r="K1700" s="40" t="s">
        <v>55</v>
      </c>
    </row>
    <row r="1701" spans="1:32" ht="18.399999999999999" customHeight="1">
      <c r="A1701" s="39" t="s">
        <v>197</v>
      </c>
      <c r="B1701" s="50">
        <f>SUM($C1701,$D1701,$E1701)</f>
        <v>2581</v>
      </c>
      <c r="C1701" s="50">
        <f>$AB1701</f>
        <v>0</v>
      </c>
      <c r="D1701" s="50">
        <f>$AD1701</f>
        <v>2581</v>
      </c>
      <c r="E1701" s="50">
        <f>$AF1701</f>
        <v>0</v>
      </c>
      <c r="F1701" s="51"/>
      <c r="K1701" s="40" t="s">
        <v>198</v>
      </c>
      <c r="AA1701" s="49" t="s">
        <v>199</v>
      </c>
      <c r="AB1701" s="6">
        <f>$AD1689-$AD1689</f>
        <v>0</v>
      </c>
      <c r="AC1701" s="49" t="s">
        <v>200</v>
      </c>
      <c r="AD1701" s="6">
        <f>$AD1699-$AD1691</f>
        <v>2581</v>
      </c>
      <c r="AE1701" s="49" t="s">
        <v>201</v>
      </c>
      <c r="AF1701" s="6">
        <f>$AD1693-$AD1693</f>
        <v>0</v>
      </c>
    </row>
    <row r="1702" spans="1:32" ht="18.399999999999999" customHeight="1">
      <c r="A1702" s="39" t="s">
        <v>55</v>
      </c>
      <c r="B1702" s="45"/>
      <c r="C1702" s="45"/>
      <c r="D1702" s="45"/>
      <c r="E1702" s="45"/>
      <c r="F1702" s="46"/>
      <c r="K1702" s="40" t="s">
        <v>55</v>
      </c>
    </row>
    <row r="1703" spans="1:32" ht="18.399999999999999" customHeight="1">
      <c r="A1703" s="39" t="s">
        <v>858</v>
      </c>
      <c r="B1703" s="54">
        <f>SUM($C1703,$D1703,$E1703)</f>
        <v>7852.3</v>
      </c>
      <c r="C1703" s="54">
        <f>$AB1703</f>
        <v>473</v>
      </c>
      <c r="D1703" s="54">
        <f>$AD1703</f>
        <v>6861</v>
      </c>
      <c r="E1703" s="54">
        <f>$AF1703</f>
        <v>518.30000000000007</v>
      </c>
      <c r="F1703" s="55"/>
      <c r="K1703" s="40" t="s">
        <v>859</v>
      </c>
      <c r="AA1703" s="49" t="s">
        <v>216</v>
      </c>
      <c r="AB1703" s="6">
        <f>$AD1689</f>
        <v>473</v>
      </c>
      <c r="AC1703" s="49" t="s">
        <v>217</v>
      </c>
      <c r="AD1703" s="6">
        <f>$AD1699</f>
        <v>6861</v>
      </c>
      <c r="AE1703" s="49" t="s">
        <v>218</v>
      </c>
      <c r="AF1703" s="6">
        <f>$AD1693</f>
        <v>518.30000000000007</v>
      </c>
    </row>
    <row r="1704" spans="1:32" ht="18.399999999999999" customHeight="1">
      <c r="A1704" s="39"/>
      <c r="B1704" s="40"/>
      <c r="C1704" s="40"/>
      <c r="D1704" s="40"/>
      <c r="E1704" s="40"/>
      <c r="F1704" s="41"/>
    </row>
    <row r="1705" spans="1:32" ht="18.399999999999999" customHeight="1" thickBot="1">
      <c r="A1705" s="52" t="s">
        <v>202</v>
      </c>
      <c r="B1705" s="43">
        <f>SUM($C1705,$D1705,$E1705)</f>
        <v>7852</v>
      </c>
      <c r="C1705" s="43">
        <f>TRUNC(SUM($AD1689),0)</f>
        <v>473</v>
      </c>
      <c r="D1705" s="43">
        <f>TRUNC(SUM($AD1699),0)</f>
        <v>6861</v>
      </c>
      <c r="E1705" s="43">
        <f>TRUNC(SUM($AD1693),0)</f>
        <v>518</v>
      </c>
      <c r="F1705" s="53"/>
    </row>
    <row r="1706" spans="1:32" ht="18.399999999999999" customHeight="1">
      <c r="A1706" s="39"/>
      <c r="B1706" s="40"/>
      <c r="C1706" s="40"/>
      <c r="D1706" s="40"/>
      <c r="E1706" s="40"/>
      <c r="F1706" s="41"/>
    </row>
    <row r="1707" spans="1:32" ht="18.399999999999999" customHeight="1" thickBot="1">
      <c r="A1707" s="275" t="s">
        <v>2077</v>
      </c>
      <c r="B1707" s="42">
        <f>$B1761</f>
        <v>39759</v>
      </c>
      <c r="C1707" s="42">
        <f>$C1761</f>
        <v>4226</v>
      </c>
      <c r="D1707" s="42">
        <f>$D1761</f>
        <v>29175</v>
      </c>
      <c r="E1707" s="42">
        <f>$E1761</f>
        <v>6358</v>
      </c>
      <c r="F1707" s="41" t="s">
        <v>148</v>
      </c>
      <c r="G1707" s="185" t="s">
        <v>86</v>
      </c>
      <c r="H1707" s="185" t="s">
        <v>638</v>
      </c>
      <c r="K1707" s="185">
        <v>1</v>
      </c>
      <c r="Y1707" s="6" t="b">
        <f>EXACT($Z1707,$B1761)</f>
        <v>0</v>
      </c>
      <c r="Z1707" s="43">
        <v>42433</v>
      </c>
    </row>
    <row r="1708" spans="1:32" ht="18.399999999999999" customHeight="1">
      <c r="A1708" s="44"/>
      <c r="B1708" s="40"/>
      <c r="C1708" s="40"/>
      <c r="D1708" s="40"/>
      <c r="E1708" s="40"/>
      <c r="F1708" s="41"/>
    </row>
    <row r="1709" spans="1:32" ht="18.399999999999999" customHeight="1">
      <c r="A1709" s="39" t="s">
        <v>55</v>
      </c>
      <c r="B1709" s="40"/>
      <c r="C1709" s="40"/>
      <c r="D1709" s="40"/>
      <c r="E1709" s="40"/>
      <c r="F1709" s="41"/>
      <c r="G1709" s="185" t="s">
        <v>55</v>
      </c>
      <c r="I1709" s="185" t="s">
        <v>71</v>
      </c>
      <c r="J1709" s="185" t="s">
        <v>55</v>
      </c>
      <c r="K1709" s="185" t="s">
        <v>87</v>
      </c>
    </row>
    <row r="1710" spans="1:32" ht="18.399999999999999" customHeight="1">
      <c r="A1710" s="39" t="s">
        <v>55</v>
      </c>
      <c r="B1710" s="45"/>
      <c r="C1710" s="45"/>
      <c r="D1710" s="45"/>
      <c r="E1710" s="45"/>
      <c r="F1710" s="46"/>
      <c r="K1710" s="40" t="s">
        <v>55</v>
      </c>
    </row>
    <row r="1711" spans="1:32" ht="18.399999999999999" customHeight="1">
      <c r="A1711" s="39" t="s">
        <v>931</v>
      </c>
      <c r="B1711" s="45"/>
      <c r="C1711" s="45"/>
      <c r="D1711" s="45"/>
      <c r="E1711" s="45"/>
      <c r="F1711" s="46"/>
      <c r="K1711" s="40" t="s">
        <v>931</v>
      </c>
    </row>
    <row r="1712" spans="1:32" ht="18.399999999999999" customHeight="1">
      <c r="A1712" s="39" t="s">
        <v>55</v>
      </c>
      <c r="B1712" s="45"/>
      <c r="C1712" s="45"/>
      <c r="D1712" s="45"/>
      <c r="E1712" s="45"/>
      <c r="F1712" s="46"/>
      <c r="K1712" s="40" t="s">
        <v>55</v>
      </c>
    </row>
    <row r="1713" spans="1:32" ht="18.399999999999999" customHeight="1">
      <c r="A1713" s="47" t="str">
        <f>CONCATENATE("    Q=",TEXT($AB1713,"#,##0.0")," ㎥/hr")</f>
        <v xml:space="preserve">    Q=4.1 ㎥/hr</v>
      </c>
      <c r="B1713" s="45"/>
      <c r="C1713" s="45"/>
      <c r="D1713" s="45"/>
      <c r="E1713" s="45"/>
      <c r="F1713" s="46"/>
      <c r="K1713" s="48" t="str">
        <f>SUBSTITUTE(SUBSTITUTE("    Q = 4.1_x001D_㎥/hr_x001D_","4.1",TEXT($AB1713,"#,##0.0"),1),"_x001D_","'")</f>
        <v xml:space="preserve">    Q = 4.1'㎥/hr'</v>
      </c>
      <c r="AA1713" s="49" t="s">
        <v>187</v>
      </c>
      <c r="AB1713" s="57">
        <v>4.0999999999999996</v>
      </c>
      <c r="AC1713" s="49" t="s">
        <v>187</v>
      </c>
      <c r="AD1713" s="6">
        <f>$AB1713</f>
        <v>4.0999999999999996</v>
      </c>
    </row>
    <row r="1714" spans="1:32" ht="18.399999999999999" customHeight="1">
      <c r="A1714" s="39" t="s">
        <v>55</v>
      </c>
      <c r="B1714" s="45"/>
      <c r="C1714" s="45"/>
      <c r="D1714" s="45"/>
      <c r="E1714" s="45"/>
      <c r="F1714" s="46"/>
      <c r="K1714" s="40" t="s">
        <v>55</v>
      </c>
    </row>
    <row r="1715" spans="1:32" ht="18.399999999999999" customHeight="1">
      <c r="A1715" s="47" t="str">
        <f>CONCATENATE("    재 료 비 : _x001D_0_x001D_ / Q = ",TEXT($AB1715,"#,##0.0"))</f>
        <v xml:space="preserve">    재 료 비 : _x001D_0_x001D_ / Q = 0.0</v>
      </c>
      <c r="B1715" s="45">
        <f>SUM($C1715,$D1715,$E1715)</f>
        <v>0</v>
      </c>
      <c r="C1715" s="45">
        <f>$AB1715</f>
        <v>0</v>
      </c>
      <c r="D1715" s="45"/>
      <c r="E1715" s="45"/>
      <c r="F1715" s="46" t="s">
        <v>55</v>
      </c>
      <c r="K1715" s="40" t="s">
        <v>932</v>
      </c>
      <c r="AA1715" s="33" t="s">
        <v>134</v>
      </c>
      <c r="AB1715" s="56">
        <f>TRUNC(중기사용료목록!E9/$AD1713,1)</f>
        <v>0</v>
      </c>
      <c r="AC1715" s="33" t="s">
        <v>135</v>
      </c>
      <c r="AD1715" s="6">
        <f>$AB1715</f>
        <v>0</v>
      </c>
    </row>
    <row r="1716" spans="1:32" ht="18.399999999999999" customHeight="1">
      <c r="A1716" s="39" t="s">
        <v>55</v>
      </c>
      <c r="B1716" s="45"/>
      <c r="C1716" s="45"/>
      <c r="D1716" s="45"/>
      <c r="E1716" s="45"/>
      <c r="F1716" s="46"/>
      <c r="K1716" s="40" t="s">
        <v>55</v>
      </c>
    </row>
    <row r="1717" spans="1:32" ht="18.399999999999999" customHeight="1">
      <c r="A1717" s="47" t="str">
        <f>CONCATENATE("    노 무 비 : _x001D_0_x001D_ / Q = ",TEXT($AB1717,"#,##0.0"))</f>
        <v xml:space="preserve">    노 무 비 : _x001D_0_x001D_ / Q = 0.0</v>
      </c>
      <c r="B1717" s="45">
        <f>SUM($C1717,$D1717,$E1717)</f>
        <v>0</v>
      </c>
      <c r="C1717" s="45"/>
      <c r="D1717" s="45">
        <f>$AB1717</f>
        <v>0</v>
      </c>
      <c r="E1717" s="45"/>
      <c r="F1717" s="46" t="s">
        <v>55</v>
      </c>
      <c r="K1717" s="40" t="s">
        <v>933</v>
      </c>
      <c r="AA1717" s="33" t="s">
        <v>171</v>
      </c>
      <c r="AB1717" s="56">
        <f>TRUNC(중기사용료목록!F9/$AD1713,1)</f>
        <v>0</v>
      </c>
      <c r="AC1717" s="33" t="s">
        <v>172</v>
      </c>
      <c r="AD1717" s="6">
        <f>$AB1717</f>
        <v>0</v>
      </c>
    </row>
    <row r="1718" spans="1:32" ht="18.399999999999999" customHeight="1">
      <c r="A1718" s="39" t="s">
        <v>55</v>
      </c>
      <c r="B1718" s="45"/>
      <c r="C1718" s="45"/>
      <c r="D1718" s="45"/>
      <c r="E1718" s="45"/>
      <c r="F1718" s="46"/>
      <c r="K1718" s="40" t="s">
        <v>55</v>
      </c>
    </row>
    <row r="1719" spans="1:32" ht="18.399999999999999" customHeight="1">
      <c r="A1719" s="47" t="str">
        <f>CONCATENATE("    경    비 : _x001D_3,009_x001D_ / Q = ",TEXT($AB1719,"#,##0.0"))</f>
        <v xml:space="preserve">    경    비 : _x001D_3,009_x001D_ / Q = 733.9</v>
      </c>
      <c r="B1719" s="45">
        <f>SUM($C1719,$D1719,$E1719)</f>
        <v>733.9</v>
      </c>
      <c r="C1719" s="45"/>
      <c r="D1719" s="45"/>
      <c r="E1719" s="45">
        <f>$AB1719</f>
        <v>733.9</v>
      </c>
      <c r="F1719" s="46" t="s">
        <v>55</v>
      </c>
      <c r="K1719" s="40" t="s">
        <v>934</v>
      </c>
      <c r="AA1719" s="33" t="s">
        <v>155</v>
      </c>
      <c r="AB1719" s="56">
        <f>TRUNC(중기사용료목록!G9/$AD1713,1)</f>
        <v>733.9</v>
      </c>
      <c r="AC1719" s="33" t="s">
        <v>156</v>
      </c>
      <c r="AD1719" s="6">
        <f>$AB1719</f>
        <v>733.9</v>
      </c>
    </row>
    <row r="1720" spans="1:32" ht="18.399999999999999" customHeight="1">
      <c r="A1720" s="39" t="s">
        <v>55</v>
      </c>
      <c r="B1720" s="45"/>
      <c r="C1720" s="45"/>
      <c r="D1720" s="45"/>
      <c r="E1720" s="45"/>
      <c r="F1720" s="46"/>
      <c r="K1720" s="40" t="s">
        <v>55</v>
      </c>
    </row>
    <row r="1721" spans="1:32" ht="18.399999999999999" customHeight="1">
      <c r="A1721" s="39" t="s">
        <v>197</v>
      </c>
      <c r="B1721" s="50">
        <f>SUM($C1721,$D1721,$E1721)</f>
        <v>733.9</v>
      </c>
      <c r="C1721" s="50">
        <f>$AB1721</f>
        <v>0</v>
      </c>
      <c r="D1721" s="50">
        <f>$AD1721</f>
        <v>0</v>
      </c>
      <c r="E1721" s="50">
        <f>$AF1721</f>
        <v>733.9</v>
      </c>
      <c r="F1721" s="51"/>
      <c r="K1721" s="40" t="s">
        <v>198</v>
      </c>
      <c r="AA1721" s="49" t="s">
        <v>199</v>
      </c>
      <c r="AB1721" s="6">
        <f>$AD1715</f>
        <v>0</v>
      </c>
      <c r="AC1721" s="49" t="s">
        <v>200</v>
      </c>
      <c r="AD1721" s="6">
        <f>$AD1717</f>
        <v>0</v>
      </c>
      <c r="AE1721" s="49" t="s">
        <v>201</v>
      </c>
      <c r="AF1721" s="6">
        <f>$AD1719</f>
        <v>733.9</v>
      </c>
    </row>
    <row r="1722" spans="1:32" ht="18.399999999999999" customHeight="1">
      <c r="A1722" s="39" t="s">
        <v>55</v>
      </c>
      <c r="B1722" s="45"/>
      <c r="C1722" s="45"/>
      <c r="D1722" s="45"/>
      <c r="E1722" s="45"/>
      <c r="F1722" s="46"/>
      <c r="K1722" s="40" t="s">
        <v>55</v>
      </c>
    </row>
    <row r="1723" spans="1:32" ht="18.399999999999999" customHeight="1">
      <c r="A1723" s="39" t="s">
        <v>935</v>
      </c>
      <c r="B1723" s="45"/>
      <c r="C1723" s="45"/>
      <c r="D1723" s="45"/>
      <c r="E1723" s="45"/>
      <c r="F1723" s="46"/>
      <c r="K1723" s="40" t="s">
        <v>935</v>
      </c>
    </row>
    <row r="1724" spans="1:32" ht="18.399999999999999" customHeight="1">
      <c r="A1724" s="39" t="s">
        <v>55</v>
      </c>
      <c r="B1724" s="45"/>
      <c r="C1724" s="45"/>
      <c r="D1724" s="45"/>
      <c r="E1724" s="45"/>
      <c r="F1724" s="46"/>
      <c r="K1724" s="40" t="s">
        <v>55</v>
      </c>
    </row>
    <row r="1725" spans="1:32" ht="18.399999999999999" customHeight="1">
      <c r="A1725" s="47" t="str">
        <f>CONCATENATE("    재 료 비 : _x001D_10,024_x001D_ /Q = ",TEXT($AB1725,"#,##0.0"))</f>
        <v xml:space="preserve">    재 료 비 : _x001D_10,024_x001D_ /Q = 2,444.8</v>
      </c>
      <c r="B1725" s="45">
        <f>SUM($C1725,$D1725,$E1725)</f>
        <v>2444.8000000000002</v>
      </c>
      <c r="C1725" s="45">
        <f>$AB1725</f>
        <v>2444.8000000000002</v>
      </c>
      <c r="D1725" s="45"/>
      <c r="E1725" s="45"/>
      <c r="F1725" s="46" t="s">
        <v>55</v>
      </c>
      <c r="K1725" s="40" t="s">
        <v>936</v>
      </c>
      <c r="AA1725" s="33" t="s">
        <v>134</v>
      </c>
      <c r="AB1725" s="56">
        <f>TRUNC(중기사용료목록!E4/$AD1713,1)</f>
        <v>2444.8000000000002</v>
      </c>
      <c r="AC1725" s="33" t="s">
        <v>135</v>
      </c>
      <c r="AD1725" s="6">
        <f>$AD1715+$AB1725</f>
        <v>2444.8000000000002</v>
      </c>
    </row>
    <row r="1726" spans="1:32" ht="18.399999999999999" customHeight="1">
      <c r="A1726" s="39" t="s">
        <v>55</v>
      </c>
      <c r="B1726" s="45"/>
      <c r="C1726" s="45"/>
      <c r="D1726" s="45"/>
      <c r="E1726" s="45"/>
      <c r="F1726" s="46"/>
      <c r="K1726" s="40" t="s">
        <v>55</v>
      </c>
    </row>
    <row r="1727" spans="1:32" ht="18.399999999999999" customHeight="1">
      <c r="A1727" s="47" t="str">
        <f>CONCATENATE("    노 무 비 : _x001D_59,020_x001D_ /Q = ",TEXT($AB1727,"#,##0.0"))</f>
        <v xml:space="preserve">    노 무 비 : _x001D_59,020_x001D_ /Q = 14,395.1</v>
      </c>
      <c r="B1727" s="45">
        <f>SUM($C1727,$D1727,$E1727)</f>
        <v>14395.1</v>
      </c>
      <c r="C1727" s="45"/>
      <c r="D1727" s="45">
        <f>$AB1727</f>
        <v>14395.1</v>
      </c>
      <c r="E1727" s="45"/>
      <c r="F1727" s="46" t="s">
        <v>55</v>
      </c>
      <c r="K1727" s="40" t="s">
        <v>937</v>
      </c>
      <c r="AA1727" s="33" t="s">
        <v>171</v>
      </c>
      <c r="AB1727" s="56">
        <f>TRUNC(중기사용료목록!F4/$AD1713,1)</f>
        <v>14395.1</v>
      </c>
      <c r="AC1727" s="33" t="s">
        <v>172</v>
      </c>
      <c r="AD1727" s="6">
        <f>$AD1717+$AB1727</f>
        <v>14395.1</v>
      </c>
    </row>
    <row r="1728" spans="1:32" ht="18.399999999999999" customHeight="1">
      <c r="A1728" s="39" t="s">
        <v>55</v>
      </c>
      <c r="B1728" s="45"/>
      <c r="C1728" s="45"/>
      <c r="D1728" s="45"/>
      <c r="E1728" s="45"/>
      <c r="F1728" s="46"/>
      <c r="K1728" s="40" t="s">
        <v>55</v>
      </c>
    </row>
    <row r="1729" spans="1:32" ht="18.399999999999999" customHeight="1">
      <c r="A1729" s="47" t="str">
        <f>CONCATENATE("    경    비 : _x001D_13,873_x001D_ /Q = ",TEXT($AB1729,"#,##0.0"))</f>
        <v xml:space="preserve">    경    비 : _x001D_13,873_x001D_ /Q = 3,383.6</v>
      </c>
      <c r="B1729" s="45">
        <f>SUM($C1729,$D1729,$E1729)</f>
        <v>3383.6</v>
      </c>
      <c r="C1729" s="45"/>
      <c r="D1729" s="45"/>
      <c r="E1729" s="45">
        <f>$AB1729</f>
        <v>3383.6</v>
      </c>
      <c r="F1729" s="46" t="s">
        <v>55</v>
      </c>
      <c r="K1729" s="40" t="s">
        <v>938</v>
      </c>
      <c r="AA1729" s="33" t="s">
        <v>155</v>
      </c>
      <c r="AB1729" s="56">
        <f>TRUNC(중기사용료목록!G4/$AD1713,1)</f>
        <v>3383.6</v>
      </c>
      <c r="AC1729" s="33" t="s">
        <v>156</v>
      </c>
      <c r="AD1729" s="6">
        <f>$AD1719+$AB1729</f>
        <v>4117.5</v>
      </c>
    </row>
    <row r="1730" spans="1:32" ht="18.399999999999999" customHeight="1">
      <c r="A1730" s="39" t="s">
        <v>55</v>
      </c>
      <c r="B1730" s="45"/>
      <c r="C1730" s="45"/>
      <c r="D1730" s="45"/>
      <c r="E1730" s="45"/>
      <c r="F1730" s="46"/>
      <c r="K1730" s="40" t="s">
        <v>55</v>
      </c>
    </row>
    <row r="1731" spans="1:32" ht="18.399999999999999" customHeight="1">
      <c r="A1731" s="39" t="s">
        <v>197</v>
      </c>
      <c r="B1731" s="50">
        <f>SUM($C1731,$D1731,$E1731)</f>
        <v>20223.5</v>
      </c>
      <c r="C1731" s="50">
        <f>$AB1731</f>
        <v>2444.8000000000002</v>
      </c>
      <c r="D1731" s="50">
        <f>$AD1731</f>
        <v>14395.1</v>
      </c>
      <c r="E1731" s="50">
        <f>$AF1731</f>
        <v>3383.6</v>
      </c>
      <c r="F1731" s="51"/>
      <c r="K1731" s="40" t="s">
        <v>198</v>
      </c>
      <c r="AA1731" s="49" t="s">
        <v>199</v>
      </c>
      <c r="AB1731" s="6">
        <f>$AD1725-$AD1715</f>
        <v>2444.8000000000002</v>
      </c>
      <c r="AC1731" s="49" t="s">
        <v>200</v>
      </c>
      <c r="AD1731" s="6">
        <f>$AD1727-$AD1717</f>
        <v>14395.1</v>
      </c>
      <c r="AE1731" s="49" t="s">
        <v>201</v>
      </c>
      <c r="AF1731" s="6">
        <f>$AD1729-$AD1719</f>
        <v>3383.6</v>
      </c>
    </row>
    <row r="1732" spans="1:32" ht="18.399999999999999" customHeight="1">
      <c r="A1732" s="39" t="s">
        <v>55</v>
      </c>
      <c r="B1732" s="45"/>
      <c r="C1732" s="45"/>
      <c r="D1732" s="45"/>
      <c r="E1732" s="45"/>
      <c r="F1732" s="46"/>
      <c r="K1732" s="40" t="s">
        <v>55</v>
      </c>
    </row>
    <row r="1733" spans="1:32" ht="18.399999999999999" customHeight="1">
      <c r="A1733" s="39" t="s">
        <v>939</v>
      </c>
      <c r="B1733" s="45"/>
      <c r="C1733" s="45"/>
      <c r="D1733" s="45"/>
      <c r="E1733" s="45"/>
      <c r="F1733" s="46"/>
      <c r="K1733" s="40" t="s">
        <v>939</v>
      </c>
    </row>
    <row r="1734" spans="1:32" ht="18.399999999999999" customHeight="1">
      <c r="A1734" s="39" t="s">
        <v>55</v>
      </c>
      <c r="B1734" s="45"/>
      <c r="C1734" s="45"/>
      <c r="D1734" s="45"/>
      <c r="E1734" s="45"/>
      <c r="F1734" s="46"/>
      <c r="K1734" s="40" t="s">
        <v>55</v>
      </c>
    </row>
    <row r="1735" spans="1:32" ht="18.399999999999999" customHeight="1">
      <c r="A1735" s="47" t="str">
        <f>CONCATENATE("    보통인부 :  _x001D_172,068_x001D_ * 1 인 / (Q * 8) = ",TEXT($AB1735,"#,##0.0"))</f>
        <v xml:space="preserve">    보통인부 :  _x001D_172,068_x001D_ * 1 인 / (Q * 8) = 5,245.9</v>
      </c>
      <c r="B1735" s="45">
        <f>SUM($C1735,$D1735,$E1735)</f>
        <v>5245.9</v>
      </c>
      <c r="C1735" s="45"/>
      <c r="D1735" s="45">
        <f>$AB1735</f>
        <v>5245.9</v>
      </c>
      <c r="E1735" s="45"/>
      <c r="F1735" s="46" t="s">
        <v>55</v>
      </c>
      <c r="K1735" s="40" t="s">
        <v>940</v>
      </c>
      <c r="AA1735" s="33" t="s">
        <v>171</v>
      </c>
      <c r="AB1735" s="56">
        <f>TRUNC(노임!D3*1/($AD1713*8),1)</f>
        <v>5245.9</v>
      </c>
      <c r="AC1735" s="33" t="s">
        <v>172</v>
      </c>
      <c r="AD1735" s="6">
        <f>$AD1727+$AB1735</f>
        <v>19641</v>
      </c>
    </row>
    <row r="1736" spans="1:32" ht="18.399999999999999" customHeight="1">
      <c r="A1736" s="39" t="s">
        <v>55</v>
      </c>
      <c r="B1736" s="45"/>
      <c r="C1736" s="45"/>
      <c r="D1736" s="45"/>
      <c r="E1736" s="45"/>
      <c r="F1736" s="46"/>
      <c r="K1736" s="40" t="s">
        <v>55</v>
      </c>
    </row>
    <row r="1737" spans="1:32" ht="18.399999999999999" customHeight="1">
      <c r="A1737" s="39" t="s">
        <v>197</v>
      </c>
      <c r="B1737" s="50">
        <f>SUM($C1737,$D1737,$E1737)</f>
        <v>5245.9</v>
      </c>
      <c r="C1737" s="50">
        <f>$AB1737</f>
        <v>0</v>
      </c>
      <c r="D1737" s="50">
        <f>$AD1737</f>
        <v>5245.9</v>
      </c>
      <c r="E1737" s="50">
        <f>$AF1737</f>
        <v>0</v>
      </c>
      <c r="F1737" s="51"/>
      <c r="K1737" s="40" t="s">
        <v>198</v>
      </c>
      <c r="AA1737" s="49" t="s">
        <v>199</v>
      </c>
      <c r="AB1737" s="6">
        <f>$AD1725-$AD1725</f>
        <v>0</v>
      </c>
      <c r="AC1737" s="49" t="s">
        <v>200</v>
      </c>
      <c r="AD1737" s="6">
        <f>$AD1735-$AD1727</f>
        <v>5245.9</v>
      </c>
      <c r="AE1737" s="49" t="s">
        <v>201</v>
      </c>
      <c r="AF1737" s="6">
        <f>$AD1729-$AD1729</f>
        <v>0</v>
      </c>
    </row>
    <row r="1738" spans="1:32" ht="18.399999999999999" customHeight="1">
      <c r="A1738" s="39" t="s">
        <v>55</v>
      </c>
      <c r="B1738" s="45"/>
      <c r="C1738" s="45"/>
      <c r="D1738" s="45"/>
      <c r="E1738" s="45"/>
      <c r="F1738" s="46"/>
      <c r="K1738" s="40" t="s">
        <v>55</v>
      </c>
    </row>
    <row r="1739" spans="1:32" ht="18.399999999999999" customHeight="1">
      <c r="A1739" s="39" t="s">
        <v>941</v>
      </c>
      <c r="B1739" s="45"/>
      <c r="C1739" s="45"/>
      <c r="D1739" s="45"/>
      <c r="E1739" s="45"/>
      <c r="F1739" s="46"/>
      <c r="K1739" s="40" t="s">
        <v>941</v>
      </c>
    </row>
    <row r="1740" spans="1:32" ht="18.399999999999999" customHeight="1">
      <c r="A1740" s="39" t="s">
        <v>55</v>
      </c>
      <c r="B1740" s="45"/>
      <c r="C1740" s="45"/>
      <c r="D1740" s="45"/>
      <c r="E1740" s="45"/>
      <c r="F1740" s="46"/>
      <c r="K1740" s="40" t="s">
        <v>55</v>
      </c>
    </row>
    <row r="1741" spans="1:32" ht="18.399999999999999" customHeight="1">
      <c r="A1741" s="47" t="str">
        <f>CONCATENATE("    0.008 본/hr * _x001D_83,000_x001D_ / Q = ",TEXT($AB1741,"#,##0.0"))</f>
        <v xml:space="preserve">    0.008 본/hr * _x001D_83,000_x001D_ / Q = 161.9</v>
      </c>
      <c r="B1741" s="45">
        <f>SUM($C1741,$D1741,$E1741)</f>
        <v>161.9</v>
      </c>
      <c r="C1741" s="45">
        <f>$AB1741</f>
        <v>161.9</v>
      </c>
      <c r="D1741" s="45"/>
      <c r="E1741" s="45"/>
      <c r="F1741" s="46" t="s">
        <v>55</v>
      </c>
      <c r="K1741" s="40" t="s">
        <v>942</v>
      </c>
      <c r="AA1741" s="33" t="s">
        <v>134</v>
      </c>
      <c r="AB1741" s="56">
        <f>TRUNC(0.008*자재조서!E35/$AD1713,1)</f>
        <v>161.9</v>
      </c>
      <c r="AC1741" s="33" t="s">
        <v>135</v>
      </c>
      <c r="AD1741" s="6">
        <f>$AD1725+$AB1741</f>
        <v>2606.7000000000003</v>
      </c>
    </row>
    <row r="1742" spans="1:32" ht="18.399999999999999" customHeight="1">
      <c r="A1742" s="39" t="s">
        <v>55</v>
      </c>
      <c r="B1742" s="45"/>
      <c r="C1742" s="45"/>
      <c r="D1742" s="45"/>
      <c r="E1742" s="45"/>
      <c r="F1742" s="46"/>
      <c r="K1742" s="40" t="s">
        <v>55</v>
      </c>
    </row>
    <row r="1743" spans="1:32" ht="18.399999999999999" customHeight="1">
      <c r="A1743" s="39" t="s">
        <v>197</v>
      </c>
      <c r="B1743" s="50">
        <f>SUM($C1743,$D1743,$E1743)</f>
        <v>161.90000000000009</v>
      </c>
      <c r="C1743" s="50">
        <f>$AB1743</f>
        <v>161.90000000000009</v>
      </c>
      <c r="D1743" s="50">
        <f>$AD1743</f>
        <v>0</v>
      </c>
      <c r="E1743" s="50">
        <f>$AF1743</f>
        <v>0</v>
      </c>
      <c r="F1743" s="51"/>
      <c r="K1743" s="40" t="s">
        <v>198</v>
      </c>
      <c r="AA1743" s="49" t="s">
        <v>199</v>
      </c>
      <c r="AB1743" s="6">
        <f>$AD1741-$AD1725</f>
        <v>161.90000000000009</v>
      </c>
      <c r="AC1743" s="49" t="s">
        <v>200</v>
      </c>
      <c r="AD1743" s="6">
        <f>$AD1735-$AD1735</f>
        <v>0</v>
      </c>
      <c r="AE1743" s="49" t="s">
        <v>201</v>
      </c>
      <c r="AF1743" s="6">
        <f>$AD1729-$AD1729</f>
        <v>0</v>
      </c>
    </row>
    <row r="1744" spans="1:32" ht="18.399999999999999" customHeight="1">
      <c r="A1744" s="39" t="s">
        <v>55</v>
      </c>
      <c r="B1744" s="45"/>
      <c r="C1744" s="45"/>
      <c r="D1744" s="45"/>
      <c r="E1744" s="45"/>
      <c r="F1744" s="46"/>
      <c r="K1744" s="40" t="s">
        <v>55</v>
      </c>
    </row>
    <row r="1745" spans="1:42" ht="18.399999999999999" customHeight="1">
      <c r="A1745" s="39" t="s">
        <v>943</v>
      </c>
      <c r="B1745" s="45"/>
      <c r="C1745" s="45"/>
      <c r="D1745" s="45"/>
      <c r="E1745" s="45"/>
      <c r="F1745" s="46"/>
      <c r="K1745" s="40" t="s">
        <v>943</v>
      </c>
    </row>
    <row r="1746" spans="1:42" ht="18.399999999999999" customHeight="1">
      <c r="A1746" s="39" t="s">
        <v>55</v>
      </c>
      <c r="B1746" s="45"/>
      <c r="C1746" s="45"/>
      <c r="D1746" s="45"/>
      <c r="E1746" s="45"/>
      <c r="F1746" s="46"/>
      <c r="K1746" s="40" t="s">
        <v>55</v>
      </c>
    </row>
    <row r="1747" spans="1:42" ht="18.399999999999999" customHeight="1">
      <c r="A1747" s="47" t="str">
        <f>CONCATENATE("   qo=",TEXT($AB1747,"#,##0.0")," , f=1/1.50=",TEXT($AJ1747,"#,##0.00")," , E=",TEXT($AN1747,"#,##0.00"))</f>
        <v xml:space="preserve">   qo=0.2 , f=1/1.50=0.67 , E=0.35</v>
      </c>
      <c r="B1747" s="45">
        <f>SUM($C1747,$D1747,$E1747)</f>
        <v>0</v>
      </c>
      <c r="C1747" s="45"/>
      <c r="D1747" s="45"/>
      <c r="E1747" s="45"/>
      <c r="F1747" s="46"/>
      <c r="K1747" s="48" t="str">
        <f>SUBSTITUTE(SUBSTITUTE(SUBSTITUTE("   qo=0.2 , f=1/1.50=? , E=0.35","0.2",TEXT($AB1747,"#,##0.0"),1),"0.35",TEXT($AN1747,"#,##0.00"),1),"_x001D_","'")</f>
        <v xml:space="preserve">   qo=0.2 , f=1/1.50=? , E=0.35</v>
      </c>
      <c r="AA1747" s="49" t="s">
        <v>209</v>
      </c>
      <c r="AB1747" s="57">
        <v>0.2</v>
      </c>
      <c r="AC1747" s="49" t="s">
        <v>209</v>
      </c>
      <c r="AD1747" s="6">
        <f>$AB1747</f>
        <v>0.2</v>
      </c>
      <c r="AE1747" s="49" t="s">
        <v>192</v>
      </c>
      <c r="AF1747" s="56">
        <f>ROUND(1/1.5,2)</f>
        <v>0.67</v>
      </c>
      <c r="AG1747" s="49" t="s">
        <v>193</v>
      </c>
      <c r="AH1747" s="6">
        <f>$AF1747</f>
        <v>0.67</v>
      </c>
      <c r="AI1747" s="49" t="s">
        <v>3105</v>
      </c>
      <c r="AJ1747" s="56">
        <f>ROUND(ROUND(1/1.5,2),2)</f>
        <v>0.67</v>
      </c>
      <c r="AK1747" s="49" t="s">
        <v>3106</v>
      </c>
      <c r="AL1747" s="6">
        <f>$AJ1747</f>
        <v>0.67</v>
      </c>
      <c r="AM1747" s="49" t="s">
        <v>191</v>
      </c>
      <c r="AN1747" s="57">
        <v>0.35</v>
      </c>
      <c r="AO1747" s="49" t="s">
        <v>191</v>
      </c>
      <c r="AP1747" s="6">
        <f>$AN1747</f>
        <v>0.35</v>
      </c>
    </row>
    <row r="1748" spans="1:42" ht="18.399999999999999" customHeight="1">
      <c r="A1748" s="39" t="s">
        <v>55</v>
      </c>
      <c r="B1748" s="45"/>
      <c r="C1748" s="45"/>
      <c r="D1748" s="45"/>
      <c r="E1748" s="45"/>
      <c r="F1748" s="46"/>
      <c r="K1748" s="40" t="s">
        <v>55</v>
      </c>
    </row>
    <row r="1749" spans="1:42" ht="18.399999999999999" customHeight="1">
      <c r="A1749" s="276" t="str">
        <f>CONCATENATE("   K=",TEXT($AB1749,"#,##0.00")," , Cm=",TEXT($AF1749,"#,##0.00")," sec(90˚)")</f>
        <v xml:space="preserve">   K=0.55 , Cm=15.00 sec(90˚)</v>
      </c>
      <c r="B1749" s="45"/>
      <c r="C1749" s="45"/>
      <c r="D1749" s="45"/>
      <c r="E1749" s="45"/>
      <c r="F1749" s="46"/>
      <c r="K1749" s="48" t="str">
        <f>SUBSTITUTE(SUBSTITUTE(SUBSTITUTE("   K=0.55 , Cm=18_x001D_sec(135˚)_x001D_","0.55",TEXT($AB1749,"#,##0.00"),1),"18",TEXT($AF1749,"#,##0"),1),"_x001D_","'")</f>
        <v xml:space="preserve">   K=0.55 , Cm=15'sec(135˚)'</v>
      </c>
      <c r="AA1749" s="49" t="s">
        <v>189</v>
      </c>
      <c r="AB1749" s="57">
        <v>0.55000000000000004</v>
      </c>
      <c r="AC1749" s="49" t="s">
        <v>189</v>
      </c>
      <c r="AD1749" s="6">
        <f>$AB1749</f>
        <v>0.55000000000000004</v>
      </c>
      <c r="AE1749" s="49" t="s">
        <v>194</v>
      </c>
      <c r="AF1749" s="57">
        <v>15</v>
      </c>
      <c r="AG1749" s="49" t="s">
        <v>194</v>
      </c>
      <c r="AH1749" s="6">
        <f>$AF1749</f>
        <v>15</v>
      </c>
    </row>
    <row r="1750" spans="1:42" ht="18.399999999999999" customHeight="1">
      <c r="A1750" s="39" t="s">
        <v>55</v>
      </c>
      <c r="B1750" s="45"/>
      <c r="C1750" s="45"/>
      <c r="D1750" s="45"/>
      <c r="E1750" s="45"/>
      <c r="F1750" s="46"/>
      <c r="K1750" s="40" t="s">
        <v>55</v>
      </c>
    </row>
    <row r="1751" spans="1:42" ht="18.399999999999999" customHeight="1">
      <c r="A1751" s="47" t="str">
        <f>CONCATENATE("   Q=3600*qo*K*f*E/Cm=",TEXT($AF1751,"#,##0.00")," ㎥/Hr ")</f>
        <v xml:space="preserve">   Q=3600*qo*K*f*E/Cm=6.19 ㎥/Hr </v>
      </c>
      <c r="B1751" s="45">
        <f>SUM($C1751,$D1751,$E1751)</f>
        <v>0</v>
      </c>
      <c r="C1751" s="45"/>
      <c r="D1751" s="45"/>
      <c r="E1751" s="45"/>
      <c r="F1751" s="46"/>
      <c r="K1751" s="40" t="s">
        <v>210</v>
      </c>
      <c r="AA1751" s="49" t="s">
        <v>196</v>
      </c>
      <c r="AB1751" s="56">
        <f>ROUND(3600*$AD1747*$AD1749*$AH1747*$AP1747/$AH1749,2)</f>
        <v>6.19</v>
      </c>
      <c r="AC1751" s="49" t="s">
        <v>187</v>
      </c>
      <c r="AD1751" s="6">
        <f>$AB1751</f>
        <v>6.19</v>
      </c>
      <c r="AE1751" s="49" t="s">
        <v>3107</v>
      </c>
      <c r="AF1751" s="56">
        <f>ROUND(ROUND(3600*$AD1747*$AD1749*$AH1747*$AP1747/$AH1749,2),2)</f>
        <v>6.19</v>
      </c>
      <c r="AG1751" s="49" t="s">
        <v>3108</v>
      </c>
      <c r="AH1751" s="6">
        <f>$AF1751</f>
        <v>6.19</v>
      </c>
    </row>
    <row r="1752" spans="1:42" ht="18.399999999999999" customHeight="1">
      <c r="A1752" s="39" t="s">
        <v>55</v>
      </c>
      <c r="B1752" s="45"/>
      <c r="C1752" s="45"/>
      <c r="D1752" s="45"/>
      <c r="E1752" s="45"/>
      <c r="F1752" s="46"/>
      <c r="K1752" s="40" t="s">
        <v>55</v>
      </c>
    </row>
    <row r="1753" spans="1:42" ht="18.399999999999999" customHeight="1">
      <c r="A1753" s="47" t="str">
        <f>CONCATENATE("    경  비  _x001D_13,873_x001D_ / Q =",TEXT($AB1753,"#,##0.0"))</f>
        <v xml:space="preserve">    경  비  _x001D_13,873_x001D_ / Q =2,241.1</v>
      </c>
      <c r="B1753" s="45">
        <f>SUM($C1753,$D1753,$E1753)</f>
        <v>2241.1</v>
      </c>
      <c r="C1753" s="45"/>
      <c r="D1753" s="45"/>
      <c r="E1753" s="45">
        <f>$AB1753</f>
        <v>2241.1</v>
      </c>
      <c r="F1753" s="46" t="s">
        <v>55</v>
      </c>
      <c r="K1753" s="40" t="s">
        <v>944</v>
      </c>
      <c r="AA1753" s="33" t="s">
        <v>155</v>
      </c>
      <c r="AB1753" s="56">
        <f>TRUNC(중기사용료목록!G4/$AD1751,1)</f>
        <v>2241.1</v>
      </c>
      <c r="AC1753" s="33" t="s">
        <v>156</v>
      </c>
      <c r="AD1753" s="6">
        <f>$AD1729+$AB1753</f>
        <v>6358.6</v>
      </c>
    </row>
    <row r="1754" spans="1:42" ht="18.399999999999999" customHeight="1">
      <c r="A1754" s="39" t="s">
        <v>55</v>
      </c>
      <c r="B1754" s="45"/>
      <c r="C1754" s="45"/>
      <c r="D1754" s="45"/>
      <c r="E1754" s="45"/>
      <c r="F1754" s="46"/>
      <c r="K1754" s="40" t="s">
        <v>55</v>
      </c>
    </row>
    <row r="1755" spans="1:42" ht="18.399999999999999" customHeight="1">
      <c r="A1755" s="47" t="str">
        <f>CONCATENATE("    노무비  _x001D_59,020_x001D_  / Q =",TEXT($AB1755,"#,##0.0"))</f>
        <v xml:space="preserve">    노무비  _x001D_59,020_x001D_  / Q =9,534.7</v>
      </c>
      <c r="B1755" s="45">
        <f>SUM($C1755,$D1755,$E1755)</f>
        <v>9534.7000000000007</v>
      </c>
      <c r="C1755" s="45"/>
      <c r="D1755" s="45">
        <f>$AB1755</f>
        <v>9534.7000000000007</v>
      </c>
      <c r="E1755" s="45"/>
      <c r="F1755" s="46" t="s">
        <v>55</v>
      </c>
      <c r="K1755" s="40" t="s">
        <v>945</v>
      </c>
      <c r="AA1755" s="33" t="s">
        <v>171</v>
      </c>
      <c r="AB1755" s="56">
        <f>TRUNC(중기사용료목록!F4/$AD1751,1)</f>
        <v>9534.7000000000007</v>
      </c>
      <c r="AC1755" s="33" t="s">
        <v>172</v>
      </c>
      <c r="AD1755" s="6">
        <f>$AD1735+$AB1755</f>
        <v>29175.7</v>
      </c>
    </row>
    <row r="1756" spans="1:42" ht="18.399999999999999" customHeight="1">
      <c r="A1756" s="39" t="s">
        <v>55</v>
      </c>
      <c r="B1756" s="45"/>
      <c r="C1756" s="45"/>
      <c r="D1756" s="45"/>
      <c r="E1756" s="45"/>
      <c r="F1756" s="46"/>
      <c r="K1756" s="40" t="s">
        <v>55</v>
      </c>
    </row>
    <row r="1757" spans="1:42" ht="18.399999999999999" customHeight="1">
      <c r="A1757" s="47" t="str">
        <f>CONCATENATE("    재료비  _x001D_10,024_x001D_  / Q =",TEXT($AB1757,"#,##0.0"))</f>
        <v xml:space="preserve">    재료비  _x001D_10,024_x001D_  / Q =1,619.3</v>
      </c>
      <c r="B1757" s="45">
        <f>SUM($C1757,$D1757,$E1757)</f>
        <v>1619.3</v>
      </c>
      <c r="C1757" s="45">
        <f>$AB1757</f>
        <v>1619.3</v>
      </c>
      <c r="D1757" s="45"/>
      <c r="E1757" s="45"/>
      <c r="F1757" s="46" t="s">
        <v>55</v>
      </c>
      <c r="K1757" s="40" t="s">
        <v>946</v>
      </c>
      <c r="AA1757" s="33" t="s">
        <v>134</v>
      </c>
      <c r="AB1757" s="56">
        <f>TRUNC(중기사용료목록!E4/$AD1751,1)</f>
        <v>1619.3</v>
      </c>
      <c r="AC1757" s="33" t="s">
        <v>135</v>
      </c>
      <c r="AD1757" s="6">
        <f>$AD1741+$AB1757</f>
        <v>4226</v>
      </c>
    </row>
    <row r="1758" spans="1:42" ht="18.399999999999999" customHeight="1">
      <c r="A1758" s="39" t="s">
        <v>55</v>
      </c>
      <c r="B1758" s="45"/>
      <c r="C1758" s="45"/>
      <c r="D1758" s="45"/>
      <c r="E1758" s="45"/>
      <c r="F1758" s="46"/>
      <c r="K1758" s="40" t="s">
        <v>55</v>
      </c>
    </row>
    <row r="1759" spans="1:42" ht="18.399999999999999" customHeight="1">
      <c r="A1759" s="39" t="s">
        <v>211</v>
      </c>
      <c r="B1759" s="50">
        <f>SUM($C1759,$D1759,$E1759)</f>
        <v>13395.1</v>
      </c>
      <c r="C1759" s="50">
        <f>$AB1759</f>
        <v>1619.2999999999997</v>
      </c>
      <c r="D1759" s="50">
        <f>$AD1759</f>
        <v>9534.7000000000007</v>
      </c>
      <c r="E1759" s="50">
        <f>$AF1759</f>
        <v>2241.1000000000004</v>
      </c>
      <c r="F1759" s="51"/>
      <c r="K1759" s="40" t="s">
        <v>212</v>
      </c>
      <c r="AA1759" s="49" t="s">
        <v>199</v>
      </c>
      <c r="AB1759" s="6">
        <f>$AD1757-$AD1741</f>
        <v>1619.2999999999997</v>
      </c>
      <c r="AC1759" s="49" t="s">
        <v>200</v>
      </c>
      <c r="AD1759" s="6">
        <f>$AD1755-$AD1735</f>
        <v>9534.7000000000007</v>
      </c>
      <c r="AE1759" s="49" t="s">
        <v>201</v>
      </c>
      <c r="AF1759" s="6">
        <f>$AD1753-$AD1729</f>
        <v>2241.1000000000004</v>
      </c>
    </row>
    <row r="1760" spans="1:42" ht="18.399999999999999" customHeight="1">
      <c r="A1760" s="39"/>
      <c r="B1760" s="40"/>
      <c r="C1760" s="40"/>
      <c r="D1760" s="40"/>
      <c r="E1760" s="40"/>
      <c r="F1760" s="41"/>
    </row>
    <row r="1761" spans="1:34" ht="18.399999999999999" customHeight="1" thickBot="1">
      <c r="A1761" s="52" t="s">
        <v>202</v>
      </c>
      <c r="B1761" s="43">
        <f>SUM($C1761,$D1761,$E1761)</f>
        <v>39759</v>
      </c>
      <c r="C1761" s="43">
        <f>TRUNC(SUM($AD1757),0)</f>
        <v>4226</v>
      </c>
      <c r="D1761" s="43">
        <f>TRUNC(SUM($AD1755),0)</f>
        <v>29175</v>
      </c>
      <c r="E1761" s="43">
        <f>TRUNC(SUM($AD1753),0)</f>
        <v>6358</v>
      </c>
      <c r="F1761" s="53"/>
    </row>
    <row r="1762" spans="1:34" ht="18.399999999999999" customHeight="1">
      <c r="A1762" s="39"/>
      <c r="B1762" s="40"/>
      <c r="C1762" s="40"/>
      <c r="D1762" s="40"/>
      <c r="E1762" s="40"/>
      <c r="F1762" s="41"/>
    </row>
    <row r="1763" spans="1:34" ht="18.399999999999999" customHeight="1" thickBot="1">
      <c r="A1763" s="39" t="s">
        <v>2078</v>
      </c>
      <c r="B1763" s="42">
        <f>$B1824</f>
        <v>7621</v>
      </c>
      <c r="C1763" s="42">
        <f>$C1824</f>
        <v>653</v>
      </c>
      <c r="D1763" s="42">
        <f>$D1824</f>
        <v>6566</v>
      </c>
      <c r="E1763" s="42">
        <f>$E1824</f>
        <v>402</v>
      </c>
      <c r="F1763" s="41" t="s">
        <v>771</v>
      </c>
      <c r="G1763" s="185" t="s">
        <v>86</v>
      </c>
      <c r="H1763" s="185" t="s">
        <v>641</v>
      </c>
      <c r="K1763" s="185">
        <v>1</v>
      </c>
      <c r="Y1763" s="6" t="b">
        <f>EXACT($Z1763,$B1824)</f>
        <v>1</v>
      </c>
      <c r="Z1763" s="43">
        <v>7621</v>
      </c>
    </row>
    <row r="1764" spans="1:34" ht="18.399999999999999" customHeight="1">
      <c r="A1764" s="44"/>
      <c r="B1764" s="40"/>
      <c r="C1764" s="40"/>
      <c r="D1764" s="40"/>
      <c r="E1764" s="40"/>
      <c r="F1764" s="41"/>
    </row>
    <row r="1765" spans="1:34" ht="18.399999999999999" customHeight="1">
      <c r="A1765" s="39" t="s">
        <v>55</v>
      </c>
      <c r="B1765" s="40"/>
      <c r="C1765" s="40"/>
      <c r="D1765" s="40"/>
      <c r="E1765" s="40"/>
      <c r="F1765" s="41"/>
      <c r="G1765" s="185" t="s">
        <v>55</v>
      </c>
      <c r="I1765" s="185" t="s">
        <v>71</v>
      </c>
      <c r="J1765" s="185" t="s">
        <v>55</v>
      </c>
      <c r="K1765" s="185" t="s">
        <v>87</v>
      </c>
    </row>
    <row r="1766" spans="1:34" ht="18.399999999999999" customHeight="1">
      <c r="A1766" s="39" t="s">
        <v>55</v>
      </c>
      <c r="B1766" s="45"/>
      <c r="C1766" s="45"/>
      <c r="D1766" s="45"/>
      <c r="E1766" s="45"/>
      <c r="F1766" s="46"/>
      <c r="K1766" s="40" t="s">
        <v>55</v>
      </c>
    </row>
    <row r="1767" spans="1:34" ht="18.399999999999999" customHeight="1">
      <c r="A1767" s="47" t="str">
        <f>CONCATENATE("  ○ 1일 시공량 :  A=",TEXT($AB1767,"#,##0.00")," ㎡/일")</f>
        <v xml:space="preserve">  ○ 1일 시공량 :  A=300.00 ㎡/일</v>
      </c>
      <c r="B1767" s="45"/>
      <c r="C1767" s="45"/>
      <c r="D1767" s="45"/>
      <c r="E1767" s="45"/>
      <c r="F1767" s="46"/>
      <c r="K1767" s="48" t="str">
        <f>SUBSTITUTE(SUBSTITUTE(" _x001D_○ 1일 시공량 :_x001D_ A = 300_x001D_㎡/일_x001D_","300",TEXT($AB1767,"#,##0"),1),"_x001D_","'")</f>
        <v xml:space="preserve"> '○ 1일 시공량 :' A = 300'㎡/일'</v>
      </c>
      <c r="AA1767" s="49" t="s">
        <v>213</v>
      </c>
      <c r="AB1767" s="57">
        <v>300</v>
      </c>
      <c r="AC1767" s="49" t="s">
        <v>213</v>
      </c>
      <c r="AD1767" s="6">
        <f>$AB1767</f>
        <v>300</v>
      </c>
    </row>
    <row r="1768" spans="1:34" ht="18.399999999999999" customHeight="1">
      <c r="A1768" s="39" t="s">
        <v>55</v>
      </c>
      <c r="B1768" s="45"/>
      <c r="C1768" s="45"/>
      <c r="D1768" s="45"/>
      <c r="E1768" s="45"/>
      <c r="F1768" s="46"/>
      <c r="K1768" s="40" t="s">
        <v>55</v>
      </c>
    </row>
    <row r="1769" spans="1:34" ht="18.399999999999999" customHeight="1">
      <c r="A1769" s="47" t="str">
        <f>CONCATENATE("  ○ 1시간 작업량 :  Q = A / 8 hr  = ",TEXT($AF1769,"#,##0.00")," ㎡/hr ")</f>
        <v xml:space="preserve">  ○ 1시간 작업량 :  Q = A / 8 hr  = 37.50 ㎡/hr </v>
      </c>
      <c r="B1769" s="45">
        <f>SUM($C1769,$D1769,$E1769)</f>
        <v>0</v>
      </c>
      <c r="C1769" s="45"/>
      <c r="D1769" s="45"/>
      <c r="E1769" s="45"/>
      <c r="F1769" s="46"/>
      <c r="K1769" s="40" t="s">
        <v>947</v>
      </c>
      <c r="AA1769" s="49" t="s">
        <v>196</v>
      </c>
      <c r="AB1769" s="56">
        <f>ROUND($AD1767/8,2)</f>
        <v>37.5</v>
      </c>
      <c r="AC1769" s="49" t="s">
        <v>187</v>
      </c>
      <c r="AD1769" s="6">
        <f>$AB1769</f>
        <v>37.5</v>
      </c>
      <c r="AE1769" s="49" t="s">
        <v>3109</v>
      </c>
      <c r="AF1769" s="56">
        <f>ROUND(ROUND($AD1767/8,2),2)</f>
        <v>37.5</v>
      </c>
      <c r="AG1769" s="49" t="s">
        <v>3110</v>
      </c>
      <c r="AH1769" s="6">
        <f>$AF1769</f>
        <v>37.5</v>
      </c>
    </row>
    <row r="1770" spans="1:34" ht="18.399999999999999" customHeight="1">
      <c r="A1770" s="39" t="s">
        <v>55</v>
      </c>
      <c r="B1770" s="45"/>
      <c r="C1770" s="45"/>
      <c r="D1770" s="45"/>
      <c r="E1770" s="45"/>
      <c r="F1770" s="46"/>
      <c r="K1770" s="40" t="s">
        <v>55</v>
      </c>
    </row>
    <row r="1771" spans="1:34" ht="18.399999999999999" customHeight="1">
      <c r="A1771" s="39" t="s">
        <v>948</v>
      </c>
      <c r="B1771" s="45"/>
      <c r="C1771" s="45"/>
      <c r="D1771" s="45"/>
      <c r="E1771" s="45"/>
      <c r="F1771" s="46"/>
      <c r="K1771" s="40" t="s">
        <v>949</v>
      </c>
    </row>
    <row r="1772" spans="1:34" ht="18.399999999999999" customHeight="1">
      <c r="A1772" s="39" t="s">
        <v>55</v>
      </c>
      <c r="B1772" s="45"/>
      <c r="C1772" s="45"/>
      <c r="D1772" s="45"/>
      <c r="E1772" s="45"/>
      <c r="F1772" s="46"/>
      <c r="K1772" s="40" t="s">
        <v>55</v>
      </c>
    </row>
    <row r="1773" spans="1:34" ht="18.399999999999999" customHeight="1">
      <c r="A1773" s="39" t="s">
        <v>950</v>
      </c>
      <c r="B1773" s="45"/>
      <c r="C1773" s="45"/>
      <c r="D1773" s="45"/>
      <c r="E1773" s="45"/>
      <c r="F1773" s="46"/>
      <c r="K1773" s="40" t="s">
        <v>950</v>
      </c>
    </row>
    <row r="1774" spans="1:34" ht="18.399999999999999" customHeight="1">
      <c r="A1774" s="39" t="s">
        <v>55</v>
      </c>
      <c r="B1774" s="45"/>
      <c r="C1774" s="45"/>
      <c r="D1774" s="45"/>
      <c r="E1774" s="45"/>
      <c r="F1774" s="46"/>
      <c r="K1774" s="40" t="s">
        <v>55</v>
      </c>
    </row>
    <row r="1775" spans="1:34" ht="18.399999999999999" customHeight="1">
      <c r="A1775" s="47" t="str">
        <f>CONCATENATE("    포 장 공 : 2.0 인 / A * _x001D_273,308_x001D_  = ",TEXT($AB1775,"#,##0.0"))</f>
        <v xml:space="preserve">    포 장 공 : 2.0 인 / A * _x001D_273,308_x001D_  = 1,822.0</v>
      </c>
      <c r="B1775" s="45">
        <f>SUM($C1775,$D1775,$E1775)</f>
        <v>1822</v>
      </c>
      <c r="C1775" s="45"/>
      <c r="D1775" s="45">
        <f>$AB1775</f>
        <v>1822</v>
      </c>
      <c r="E1775" s="45"/>
      <c r="F1775" s="46" t="s">
        <v>55</v>
      </c>
      <c r="K1775" s="40" t="s">
        <v>951</v>
      </c>
      <c r="AA1775" s="33" t="s">
        <v>171</v>
      </c>
      <c r="AB1775" s="56">
        <f>TRUNC(2/$AD1767*노임!D9,1)</f>
        <v>1822</v>
      </c>
      <c r="AC1775" s="33" t="s">
        <v>172</v>
      </c>
      <c r="AD1775" s="6">
        <f>$AB1775</f>
        <v>1822</v>
      </c>
    </row>
    <row r="1776" spans="1:34" ht="18.399999999999999" customHeight="1">
      <c r="A1776" s="39" t="s">
        <v>55</v>
      </c>
      <c r="B1776" s="45"/>
      <c r="C1776" s="45"/>
      <c r="D1776" s="45"/>
      <c r="E1776" s="45"/>
      <c r="F1776" s="46"/>
      <c r="K1776" s="40" t="s">
        <v>55</v>
      </c>
    </row>
    <row r="1777" spans="1:32" ht="18.399999999999999" customHeight="1">
      <c r="A1777" s="47" t="str">
        <f>CONCATENATE("    보통인부 : 1.0 인 / A * _x001D_172,068_x001D_   = ",TEXT($AB1777,"#,##0.0"))</f>
        <v xml:space="preserve">    보통인부 : 1.0 인 / A * _x001D_172,068_x001D_   = 573.5</v>
      </c>
      <c r="B1777" s="45">
        <f>SUM($C1777,$D1777,$E1777)</f>
        <v>573.5</v>
      </c>
      <c r="C1777" s="45"/>
      <c r="D1777" s="45">
        <f>$AB1777</f>
        <v>573.5</v>
      </c>
      <c r="E1777" s="45"/>
      <c r="F1777" s="46" t="s">
        <v>55</v>
      </c>
      <c r="K1777" s="40" t="s">
        <v>952</v>
      </c>
      <c r="AA1777" s="33" t="s">
        <v>171</v>
      </c>
      <c r="AB1777" s="56">
        <f>TRUNC(1/$AD1767*노임!D3,1)</f>
        <v>573.5</v>
      </c>
      <c r="AC1777" s="33" t="s">
        <v>172</v>
      </c>
      <c r="AD1777" s="6">
        <f>$AD1775+$AB1777</f>
        <v>2395.5</v>
      </c>
    </row>
    <row r="1778" spans="1:32" ht="18.399999999999999" customHeight="1">
      <c r="A1778" s="39" t="s">
        <v>55</v>
      </c>
      <c r="B1778" s="45"/>
      <c r="C1778" s="45"/>
      <c r="D1778" s="45"/>
      <c r="E1778" s="45"/>
      <c r="F1778" s="46"/>
      <c r="K1778" s="40" t="s">
        <v>55</v>
      </c>
    </row>
    <row r="1779" spans="1:32" ht="18.399999999999999" customHeight="1">
      <c r="A1779" s="39" t="s">
        <v>197</v>
      </c>
      <c r="B1779" s="50">
        <f>SUM($C1779,$D1779,$E1779)</f>
        <v>2395.5</v>
      </c>
      <c r="C1779" s="50">
        <f>$AB1779</f>
        <v>0</v>
      </c>
      <c r="D1779" s="50">
        <f>$AD1779</f>
        <v>2395.5</v>
      </c>
      <c r="E1779" s="50">
        <f>$AF1779</f>
        <v>0</v>
      </c>
      <c r="F1779" s="51"/>
      <c r="K1779" s="40" t="s">
        <v>198</v>
      </c>
      <c r="AC1779" s="49" t="s">
        <v>200</v>
      </c>
      <c r="AD1779" s="6">
        <f>$AD1777</f>
        <v>2395.5</v>
      </c>
    </row>
    <row r="1780" spans="1:32" ht="18.399999999999999" customHeight="1">
      <c r="A1780" s="39" t="s">
        <v>55</v>
      </c>
      <c r="B1780" s="45"/>
      <c r="C1780" s="45"/>
      <c r="D1780" s="45"/>
      <c r="E1780" s="45"/>
      <c r="F1780" s="46"/>
      <c r="K1780" s="40" t="s">
        <v>55</v>
      </c>
    </row>
    <row r="1781" spans="1:32" ht="18.399999999999999" customHeight="1">
      <c r="A1781" s="39" t="s">
        <v>55</v>
      </c>
      <c r="B1781" s="45"/>
      <c r="C1781" s="45"/>
      <c r="D1781" s="45"/>
      <c r="E1781" s="45"/>
      <c r="F1781" s="46"/>
      <c r="K1781" s="40" t="s">
        <v>55</v>
      </c>
    </row>
    <row r="1782" spans="1:32" ht="18.399999999999999" customHeight="1">
      <c r="A1782" s="39" t="s">
        <v>953</v>
      </c>
      <c r="B1782" s="45"/>
      <c r="C1782" s="45"/>
      <c r="D1782" s="45"/>
      <c r="E1782" s="45"/>
      <c r="F1782" s="46"/>
      <c r="K1782" s="40" t="s">
        <v>953</v>
      </c>
    </row>
    <row r="1783" spans="1:32" ht="18.399999999999999" customHeight="1">
      <c r="A1783" s="39" t="s">
        <v>55</v>
      </c>
      <c r="B1783" s="45"/>
      <c r="C1783" s="45"/>
      <c r="D1783" s="45"/>
      <c r="E1783" s="45"/>
      <c r="F1783" s="46"/>
      <c r="K1783" s="40" t="s">
        <v>55</v>
      </c>
    </row>
    <row r="1784" spans="1:32" ht="18.399999999999999" customHeight="1">
      <c r="A1784" s="39" t="s">
        <v>954</v>
      </c>
      <c r="B1784" s="45"/>
      <c r="C1784" s="45"/>
      <c r="D1784" s="45"/>
      <c r="E1784" s="45"/>
      <c r="F1784" s="46"/>
      <c r="K1784" s="40" t="s">
        <v>954</v>
      </c>
    </row>
    <row r="1785" spans="1:32" ht="18.399999999999999" customHeight="1">
      <c r="A1785" s="39" t="s">
        <v>55</v>
      </c>
      <c r="B1785" s="45"/>
      <c r="C1785" s="45"/>
      <c r="D1785" s="45"/>
      <c r="E1785" s="45"/>
      <c r="F1785" s="46"/>
      <c r="K1785" s="40" t="s">
        <v>55</v>
      </c>
    </row>
    <row r="1786" spans="1:32" ht="18.399999999999999" customHeight="1">
      <c r="A1786" s="47" t="str">
        <f>CONCATENATE("     재 료 비 : _x001D_2,011_x001D_ / Q   = ",TEXT($AB1786,"#,##0.0"))</f>
        <v xml:space="preserve">     재 료 비 : _x001D_2,011_x001D_ / Q   = 53.6</v>
      </c>
      <c r="B1786" s="45">
        <f>SUM($C1786,$D1786,$E1786)</f>
        <v>53.6</v>
      </c>
      <c r="C1786" s="45">
        <f>$AB1786</f>
        <v>53.6</v>
      </c>
      <c r="D1786" s="45"/>
      <c r="E1786" s="45"/>
      <c r="F1786" s="46" t="s">
        <v>55</v>
      </c>
      <c r="K1786" s="40" t="s">
        <v>955</v>
      </c>
      <c r="AA1786" s="33" t="s">
        <v>134</v>
      </c>
      <c r="AB1786" s="56">
        <f>TRUNC(중기사용료목록!E23/$AD1769,1)</f>
        <v>53.6</v>
      </c>
      <c r="AC1786" s="33" t="s">
        <v>135</v>
      </c>
      <c r="AD1786" s="6">
        <f>$AB1786</f>
        <v>53.6</v>
      </c>
    </row>
    <row r="1787" spans="1:32" ht="18.399999999999999" customHeight="1">
      <c r="A1787" s="39" t="s">
        <v>55</v>
      </c>
      <c r="B1787" s="45"/>
      <c r="C1787" s="45"/>
      <c r="D1787" s="45"/>
      <c r="E1787" s="45"/>
      <c r="F1787" s="46"/>
      <c r="K1787" s="40" t="s">
        <v>55</v>
      </c>
    </row>
    <row r="1788" spans="1:32" ht="18.399999999999999" customHeight="1">
      <c r="A1788" s="47" t="str">
        <f>CONCATENATE("     노 무 비 : _x001D_36,248_x001D_ / Q  = ",TEXT($AB1788,"#,##0.0"))</f>
        <v xml:space="preserve">     노 무 비 : _x001D_36,248_x001D_ / Q  = 966.6</v>
      </c>
      <c r="B1788" s="45">
        <f>SUM($C1788,$D1788,$E1788)</f>
        <v>966.6</v>
      </c>
      <c r="C1788" s="45"/>
      <c r="D1788" s="45">
        <f>$AB1788</f>
        <v>966.6</v>
      </c>
      <c r="E1788" s="45"/>
      <c r="F1788" s="46" t="s">
        <v>55</v>
      </c>
      <c r="K1788" s="40" t="s">
        <v>956</v>
      </c>
      <c r="AA1788" s="33" t="s">
        <v>171</v>
      </c>
      <c r="AB1788" s="56">
        <f>TRUNC(중기사용료목록!F23/$AD1769,1)</f>
        <v>966.6</v>
      </c>
      <c r="AC1788" s="33" t="s">
        <v>172</v>
      </c>
      <c r="AD1788" s="6">
        <f>$AD1777+$AB1788</f>
        <v>3362.1</v>
      </c>
    </row>
    <row r="1789" spans="1:32" ht="18.399999999999999" customHeight="1">
      <c r="A1789" s="39" t="s">
        <v>55</v>
      </c>
      <c r="B1789" s="45"/>
      <c r="C1789" s="45"/>
      <c r="D1789" s="45"/>
      <c r="E1789" s="45"/>
      <c r="F1789" s="46"/>
      <c r="K1789" s="40" t="s">
        <v>55</v>
      </c>
    </row>
    <row r="1790" spans="1:32" ht="18.399999999999999" customHeight="1">
      <c r="A1790" s="47" t="str">
        <f>CONCATENATE("     경    비 : _x001D_620_x001D_ / Q  = ",TEXT($AB1790,"#,##0.0"))</f>
        <v xml:space="preserve">     경    비 : _x001D_620_x001D_ / Q  = 16.5</v>
      </c>
      <c r="B1790" s="45">
        <f>SUM($C1790,$D1790,$E1790)</f>
        <v>16.5</v>
      </c>
      <c r="C1790" s="45"/>
      <c r="D1790" s="45"/>
      <c r="E1790" s="45">
        <f>$AB1790</f>
        <v>16.5</v>
      </c>
      <c r="F1790" s="46" t="s">
        <v>55</v>
      </c>
      <c r="K1790" s="40" t="s">
        <v>957</v>
      </c>
      <c r="AA1790" s="33" t="s">
        <v>155</v>
      </c>
      <c r="AB1790" s="56">
        <f>TRUNC(중기사용료목록!G23/$AD1769,1)</f>
        <v>16.5</v>
      </c>
      <c r="AC1790" s="33" t="s">
        <v>156</v>
      </c>
      <c r="AD1790" s="6">
        <f>$AB1790</f>
        <v>16.5</v>
      </c>
    </row>
    <row r="1791" spans="1:32" ht="18.399999999999999" customHeight="1">
      <c r="A1791" s="39" t="s">
        <v>55</v>
      </c>
      <c r="B1791" s="45"/>
      <c r="C1791" s="45"/>
      <c r="D1791" s="45"/>
      <c r="E1791" s="45"/>
      <c r="F1791" s="46"/>
      <c r="K1791" s="40" t="s">
        <v>55</v>
      </c>
    </row>
    <row r="1792" spans="1:32" ht="18.399999999999999" customHeight="1">
      <c r="A1792" s="39" t="s">
        <v>260</v>
      </c>
      <c r="B1792" s="50">
        <f>SUM($C1792,$D1792,$E1792)</f>
        <v>1036.6999999999998</v>
      </c>
      <c r="C1792" s="50">
        <f>$AB1792</f>
        <v>53.6</v>
      </c>
      <c r="D1792" s="50">
        <f>$AD1792</f>
        <v>966.59999999999991</v>
      </c>
      <c r="E1792" s="50">
        <f>$AF1792</f>
        <v>16.5</v>
      </c>
      <c r="F1792" s="51"/>
      <c r="K1792" s="40" t="s">
        <v>261</v>
      </c>
      <c r="AA1792" s="49" t="s">
        <v>199</v>
      </c>
      <c r="AB1792" s="6">
        <f>$AD1786</f>
        <v>53.6</v>
      </c>
      <c r="AC1792" s="49" t="s">
        <v>200</v>
      </c>
      <c r="AD1792" s="6">
        <f>$AD1788-$AD1777</f>
        <v>966.59999999999991</v>
      </c>
      <c r="AE1792" s="49" t="s">
        <v>201</v>
      </c>
      <c r="AF1792" s="6">
        <f>$AD1790</f>
        <v>16.5</v>
      </c>
    </row>
    <row r="1793" spans="1:32" ht="18.399999999999999" customHeight="1">
      <c r="A1793" s="39" t="s">
        <v>55</v>
      </c>
      <c r="B1793" s="45"/>
      <c r="C1793" s="45"/>
      <c r="D1793" s="45"/>
      <c r="E1793" s="45"/>
      <c r="F1793" s="46"/>
      <c r="K1793" s="40" t="s">
        <v>55</v>
      </c>
    </row>
    <row r="1794" spans="1:32" ht="18.399999999999999" customHeight="1">
      <c r="A1794" s="39" t="s">
        <v>958</v>
      </c>
      <c r="B1794" s="45"/>
      <c r="C1794" s="45"/>
      <c r="D1794" s="45"/>
      <c r="E1794" s="45"/>
      <c r="F1794" s="46"/>
      <c r="K1794" s="40" t="s">
        <v>958</v>
      </c>
    </row>
    <row r="1795" spans="1:32" ht="18.399999999999999" customHeight="1">
      <c r="A1795" s="39" t="s">
        <v>55</v>
      </c>
      <c r="B1795" s="45"/>
      <c r="C1795" s="45"/>
      <c r="D1795" s="45"/>
      <c r="E1795" s="45"/>
      <c r="F1795" s="46"/>
      <c r="K1795" s="40" t="s">
        <v>55</v>
      </c>
    </row>
    <row r="1796" spans="1:32" ht="18.399999999999999" customHeight="1">
      <c r="A1796" s="47" t="str">
        <f>CONCATENATE("     재 료 비 : _x001D_4,119_x001D_ / Q   = ",TEXT($AB1796,"#,##0.0"))</f>
        <v xml:space="preserve">     재 료 비 : _x001D_4,119_x001D_ / Q   = 109.8</v>
      </c>
      <c r="B1796" s="45">
        <f>SUM($C1796,$D1796,$E1796)</f>
        <v>109.8</v>
      </c>
      <c r="C1796" s="45">
        <f>$AB1796</f>
        <v>109.8</v>
      </c>
      <c r="D1796" s="45"/>
      <c r="E1796" s="45"/>
      <c r="F1796" s="46" t="s">
        <v>55</v>
      </c>
      <c r="K1796" s="40" t="s">
        <v>959</v>
      </c>
      <c r="AA1796" s="33" t="s">
        <v>134</v>
      </c>
      <c r="AB1796" s="56">
        <f>TRUNC(중기사용료목록!E20/$AD1769,1)</f>
        <v>109.8</v>
      </c>
      <c r="AC1796" s="33" t="s">
        <v>135</v>
      </c>
      <c r="AD1796" s="6">
        <f>$AD1786+$AB1796</f>
        <v>163.4</v>
      </c>
    </row>
    <row r="1797" spans="1:32" ht="18.399999999999999" customHeight="1">
      <c r="A1797" s="39" t="s">
        <v>55</v>
      </c>
      <c r="B1797" s="45"/>
      <c r="C1797" s="45"/>
      <c r="D1797" s="45"/>
      <c r="E1797" s="45"/>
      <c r="F1797" s="46"/>
      <c r="K1797" s="40" t="s">
        <v>55</v>
      </c>
    </row>
    <row r="1798" spans="1:32" ht="18.399999999999999" customHeight="1">
      <c r="A1798" s="47" t="str">
        <f>CONCATENATE("     노 무 비 : _x001D_36,248_x001D_ / Q   = ",TEXT($AB1798,"#,##0.0"))</f>
        <v xml:space="preserve">     노 무 비 : _x001D_36,248_x001D_ / Q   = 966.6</v>
      </c>
      <c r="B1798" s="45">
        <f>SUM($C1798,$D1798,$E1798)</f>
        <v>966.6</v>
      </c>
      <c r="C1798" s="45"/>
      <c r="D1798" s="45">
        <f>$AB1798</f>
        <v>966.6</v>
      </c>
      <c r="E1798" s="45"/>
      <c r="F1798" s="46" t="s">
        <v>55</v>
      </c>
      <c r="K1798" s="40" t="s">
        <v>960</v>
      </c>
      <c r="AA1798" s="33" t="s">
        <v>171</v>
      </c>
      <c r="AB1798" s="56">
        <f>TRUNC(중기사용료목록!F20/$AD1769,1)</f>
        <v>966.6</v>
      </c>
      <c r="AC1798" s="33" t="s">
        <v>172</v>
      </c>
      <c r="AD1798" s="6">
        <f>$AD1788+$AB1798</f>
        <v>4328.7</v>
      </c>
    </row>
    <row r="1799" spans="1:32" ht="18.399999999999999" customHeight="1">
      <c r="A1799" s="39" t="s">
        <v>55</v>
      </c>
      <c r="B1799" s="45"/>
      <c r="C1799" s="45"/>
      <c r="D1799" s="45"/>
      <c r="E1799" s="45"/>
      <c r="F1799" s="46"/>
      <c r="K1799" s="40" t="s">
        <v>55</v>
      </c>
    </row>
    <row r="1800" spans="1:32" ht="18.399999999999999" customHeight="1">
      <c r="A1800" s="47" t="str">
        <f>CONCATENATE("     경    비 : _x001D_1,967_x001D_ / Q   = ",TEXT($AB1800,"#,##0.0"))</f>
        <v xml:space="preserve">     경    비 : _x001D_1,967_x001D_ / Q   = 52.4</v>
      </c>
      <c r="B1800" s="45">
        <f>SUM($C1800,$D1800,$E1800)</f>
        <v>52.4</v>
      </c>
      <c r="C1800" s="45"/>
      <c r="D1800" s="45"/>
      <c r="E1800" s="45">
        <f>$AB1800</f>
        <v>52.4</v>
      </c>
      <c r="F1800" s="46" t="s">
        <v>55</v>
      </c>
      <c r="K1800" s="40" t="s">
        <v>961</v>
      </c>
      <c r="AA1800" s="33" t="s">
        <v>155</v>
      </c>
      <c r="AB1800" s="56">
        <f>TRUNC(중기사용료목록!G20/$AD1769,1)</f>
        <v>52.4</v>
      </c>
      <c r="AC1800" s="33" t="s">
        <v>156</v>
      </c>
      <c r="AD1800" s="6">
        <f>$AD1790+$AB1800</f>
        <v>68.900000000000006</v>
      </c>
    </row>
    <row r="1801" spans="1:32" ht="18.399999999999999" customHeight="1">
      <c r="A1801" s="39" t="s">
        <v>55</v>
      </c>
      <c r="B1801" s="45"/>
      <c r="C1801" s="45"/>
      <c r="D1801" s="45"/>
      <c r="E1801" s="45"/>
      <c r="F1801" s="46"/>
      <c r="K1801" s="40" t="s">
        <v>55</v>
      </c>
    </row>
    <row r="1802" spans="1:32" ht="18.399999999999999" customHeight="1">
      <c r="A1802" s="39" t="s">
        <v>260</v>
      </c>
      <c r="B1802" s="50">
        <f>SUM($C1802,$D1802,$E1802)</f>
        <v>1128.8</v>
      </c>
      <c r="C1802" s="50">
        <f>$AB1802</f>
        <v>109.80000000000001</v>
      </c>
      <c r="D1802" s="50">
        <f>$AD1802</f>
        <v>966.59999999999991</v>
      </c>
      <c r="E1802" s="50">
        <f>$AF1802</f>
        <v>52.400000000000006</v>
      </c>
      <c r="F1802" s="51"/>
      <c r="K1802" s="40" t="s">
        <v>261</v>
      </c>
      <c r="AA1802" s="49" t="s">
        <v>199</v>
      </c>
      <c r="AB1802" s="6">
        <f>$AD1796-$AD1786</f>
        <v>109.80000000000001</v>
      </c>
      <c r="AC1802" s="49" t="s">
        <v>200</v>
      </c>
      <c r="AD1802" s="6">
        <f>$AD1798-$AD1788</f>
        <v>966.59999999999991</v>
      </c>
      <c r="AE1802" s="49" t="s">
        <v>201</v>
      </c>
      <c r="AF1802" s="6">
        <f>$AD1800-$AD1790</f>
        <v>52.400000000000006</v>
      </c>
    </row>
    <row r="1803" spans="1:32" ht="18.399999999999999" customHeight="1">
      <c r="A1803" s="39" t="s">
        <v>55</v>
      </c>
      <c r="B1803" s="45"/>
      <c r="C1803" s="45"/>
      <c r="D1803" s="45"/>
      <c r="E1803" s="45"/>
      <c r="F1803" s="46"/>
      <c r="K1803" s="40" t="s">
        <v>55</v>
      </c>
    </row>
    <row r="1804" spans="1:32" ht="18.399999999999999" customHeight="1">
      <c r="A1804" s="39" t="s">
        <v>962</v>
      </c>
      <c r="B1804" s="45"/>
      <c r="C1804" s="45"/>
      <c r="D1804" s="45"/>
      <c r="E1804" s="45"/>
      <c r="F1804" s="46"/>
      <c r="K1804" s="40" t="s">
        <v>962</v>
      </c>
    </row>
    <row r="1805" spans="1:32" ht="18.399999999999999" customHeight="1">
      <c r="A1805" s="39" t="s">
        <v>55</v>
      </c>
      <c r="B1805" s="45"/>
      <c r="C1805" s="45"/>
      <c r="D1805" s="45"/>
      <c r="E1805" s="45"/>
      <c r="F1805" s="46"/>
      <c r="K1805" s="40" t="s">
        <v>55</v>
      </c>
    </row>
    <row r="1806" spans="1:32" ht="18.399999999999999" customHeight="1">
      <c r="A1806" s="47" t="str">
        <f>CONCATENATE("     재 료 비 : _x001D_8,351_x001D_ / Q   = ",TEXT($AB1806,"#,##0.0"))</f>
        <v xml:space="preserve">     재 료 비 : _x001D_8,351_x001D_ / Q   = 222.6</v>
      </c>
      <c r="B1806" s="45">
        <f>SUM($C1806,$D1806,$E1806)</f>
        <v>222.6</v>
      </c>
      <c r="C1806" s="45">
        <f>$AB1806</f>
        <v>222.6</v>
      </c>
      <c r="D1806" s="45"/>
      <c r="E1806" s="45"/>
      <c r="F1806" s="46" t="s">
        <v>55</v>
      </c>
      <c r="K1806" s="40" t="s">
        <v>963</v>
      </c>
      <c r="AA1806" s="33" t="s">
        <v>134</v>
      </c>
      <c r="AB1806" s="56">
        <f>TRUNC(중기사용료목록!E13/$AD1769,1)</f>
        <v>222.6</v>
      </c>
      <c r="AC1806" s="33" t="s">
        <v>135</v>
      </c>
      <c r="AD1806" s="6">
        <f>$AD1796+$AB1806</f>
        <v>386</v>
      </c>
    </row>
    <row r="1807" spans="1:32" ht="18.399999999999999" customHeight="1">
      <c r="A1807" s="39" t="s">
        <v>55</v>
      </c>
      <c r="B1807" s="45"/>
      <c r="C1807" s="45"/>
      <c r="D1807" s="45"/>
      <c r="E1807" s="45"/>
      <c r="F1807" s="46"/>
      <c r="K1807" s="40" t="s">
        <v>55</v>
      </c>
    </row>
    <row r="1808" spans="1:32" ht="18.399999999999999" customHeight="1">
      <c r="A1808" s="47" t="str">
        <f>CONCATENATE("     노 무 비 : _x001D_59,020_x001D_ / Q   = ",TEXT($AB1808,"#,##0.0"))</f>
        <v xml:space="preserve">     노 무 비 : _x001D_59,020_x001D_ / Q   = 1,573.8</v>
      </c>
      <c r="B1808" s="45">
        <f>SUM($C1808,$D1808,$E1808)</f>
        <v>1573.8</v>
      </c>
      <c r="C1808" s="45"/>
      <c r="D1808" s="45">
        <f>$AB1808</f>
        <v>1573.8</v>
      </c>
      <c r="E1808" s="45"/>
      <c r="F1808" s="46" t="s">
        <v>55</v>
      </c>
      <c r="K1808" s="40" t="s">
        <v>964</v>
      </c>
      <c r="AA1808" s="33" t="s">
        <v>171</v>
      </c>
      <c r="AB1808" s="56">
        <f>TRUNC(중기사용료목록!F13/$AD1769,1)</f>
        <v>1573.8</v>
      </c>
      <c r="AC1808" s="33" t="s">
        <v>172</v>
      </c>
      <c r="AD1808" s="6">
        <f>$AD1798+$AB1808</f>
        <v>5902.5</v>
      </c>
    </row>
    <row r="1809" spans="1:32" ht="18.399999999999999" customHeight="1">
      <c r="A1809" s="39" t="s">
        <v>55</v>
      </c>
      <c r="B1809" s="45"/>
      <c r="C1809" s="45"/>
      <c r="D1809" s="45"/>
      <c r="E1809" s="45"/>
      <c r="F1809" s="46"/>
      <c r="K1809" s="40" t="s">
        <v>55</v>
      </c>
    </row>
    <row r="1810" spans="1:32" ht="18.399999999999999" customHeight="1">
      <c r="A1810" s="47" t="str">
        <f>CONCATENATE("     경    비 : _x001D_7,505_x001D_ / Q   = ",TEXT($AB1810,"#,##0.0"))</f>
        <v xml:space="preserve">     경    비 : _x001D_7,505_x001D_ / Q   = 200.1</v>
      </c>
      <c r="B1810" s="45">
        <f>SUM($C1810,$D1810,$E1810)</f>
        <v>200.1</v>
      </c>
      <c r="C1810" s="45"/>
      <c r="D1810" s="45"/>
      <c r="E1810" s="45">
        <f>$AB1810</f>
        <v>200.1</v>
      </c>
      <c r="F1810" s="46" t="s">
        <v>55</v>
      </c>
      <c r="K1810" s="40" t="s">
        <v>965</v>
      </c>
      <c r="AA1810" s="33" t="s">
        <v>155</v>
      </c>
      <c r="AB1810" s="56">
        <f>TRUNC(중기사용료목록!G13/$AD1769,1)</f>
        <v>200.1</v>
      </c>
      <c r="AC1810" s="33" t="s">
        <v>156</v>
      </c>
      <c r="AD1810" s="6">
        <f>$AD1800+$AB1810</f>
        <v>269</v>
      </c>
    </row>
    <row r="1811" spans="1:32" ht="18.399999999999999" customHeight="1">
      <c r="A1811" s="39" t="s">
        <v>55</v>
      </c>
      <c r="B1811" s="45"/>
      <c r="C1811" s="45"/>
      <c r="D1811" s="45"/>
      <c r="E1811" s="45"/>
      <c r="F1811" s="46"/>
      <c r="K1811" s="40" t="s">
        <v>55</v>
      </c>
    </row>
    <row r="1812" spans="1:32" ht="18.399999999999999" customHeight="1">
      <c r="A1812" s="39" t="s">
        <v>197</v>
      </c>
      <c r="B1812" s="50">
        <f>SUM($C1812,$D1812,$E1812)</f>
        <v>1996.5</v>
      </c>
      <c r="C1812" s="50">
        <f>$AB1812</f>
        <v>222.6</v>
      </c>
      <c r="D1812" s="50">
        <f>$AD1812</f>
        <v>1573.8000000000002</v>
      </c>
      <c r="E1812" s="50">
        <f>$AF1812</f>
        <v>200.1</v>
      </c>
      <c r="F1812" s="51"/>
      <c r="K1812" s="40" t="s">
        <v>198</v>
      </c>
      <c r="AA1812" s="49" t="s">
        <v>199</v>
      </c>
      <c r="AB1812" s="6">
        <f>$AD1806-$AD1796</f>
        <v>222.6</v>
      </c>
      <c r="AC1812" s="49" t="s">
        <v>200</v>
      </c>
      <c r="AD1812" s="6">
        <f>$AD1808-$AD1798</f>
        <v>1573.8000000000002</v>
      </c>
      <c r="AE1812" s="49" t="s">
        <v>201</v>
      </c>
      <c r="AF1812" s="6">
        <f>$AD1810-$AD1800</f>
        <v>200.1</v>
      </c>
    </row>
    <row r="1813" spans="1:32" ht="18.399999999999999" customHeight="1">
      <c r="A1813" s="39" t="s">
        <v>55</v>
      </c>
      <c r="B1813" s="45"/>
      <c r="C1813" s="45"/>
      <c r="D1813" s="45"/>
      <c r="E1813" s="45"/>
      <c r="F1813" s="46"/>
      <c r="K1813" s="40" t="s">
        <v>55</v>
      </c>
    </row>
    <row r="1814" spans="1:32" ht="18.399999999999999" customHeight="1">
      <c r="A1814" s="39" t="s">
        <v>966</v>
      </c>
      <c r="B1814" s="45"/>
      <c r="C1814" s="45"/>
      <c r="D1814" s="45"/>
      <c r="E1814" s="45"/>
      <c r="F1814" s="46"/>
      <c r="K1814" s="40" t="s">
        <v>966</v>
      </c>
    </row>
    <row r="1815" spans="1:32" ht="18.399999999999999" customHeight="1">
      <c r="A1815" s="39" t="s">
        <v>55</v>
      </c>
      <c r="B1815" s="45"/>
      <c r="C1815" s="45"/>
      <c r="D1815" s="45"/>
      <c r="E1815" s="45"/>
      <c r="F1815" s="46"/>
      <c r="K1815" s="40" t="s">
        <v>55</v>
      </c>
    </row>
    <row r="1816" spans="1:32" ht="18.399999999999999" customHeight="1">
      <c r="A1816" s="47" t="str">
        <f>CONCATENATE("    재 료 비 : _x001D_20,033_x001D_ / Q * 0.5   = ",TEXT($AB1816,"#,##0.0"))</f>
        <v xml:space="preserve">    재 료 비 : _x001D_20,033_x001D_ / Q * 0.5   = 267.1</v>
      </c>
      <c r="B1816" s="45">
        <f>SUM($C1816,$D1816,$E1816)</f>
        <v>267.10000000000002</v>
      </c>
      <c r="C1816" s="45">
        <f>$AB1816</f>
        <v>267.10000000000002</v>
      </c>
      <c r="D1816" s="45"/>
      <c r="E1816" s="45"/>
      <c r="F1816" s="46" t="s">
        <v>55</v>
      </c>
      <c r="K1816" s="40" t="s">
        <v>967</v>
      </c>
      <c r="AA1816" s="33" t="s">
        <v>134</v>
      </c>
      <c r="AB1816" s="56">
        <f>TRUNC(중기사용료목록!E35/$AD1769*0.5,1)</f>
        <v>267.10000000000002</v>
      </c>
      <c r="AC1816" s="33" t="s">
        <v>135</v>
      </c>
      <c r="AD1816" s="6">
        <f>$AD1806+$AB1816</f>
        <v>653.1</v>
      </c>
    </row>
    <row r="1817" spans="1:32" ht="18.399999999999999" customHeight="1">
      <c r="A1817" s="39" t="s">
        <v>55</v>
      </c>
      <c r="B1817" s="45"/>
      <c r="C1817" s="45"/>
      <c r="D1817" s="45"/>
      <c r="E1817" s="45"/>
      <c r="F1817" s="46"/>
      <c r="K1817" s="40" t="s">
        <v>55</v>
      </c>
    </row>
    <row r="1818" spans="1:32" ht="18.399999999999999" customHeight="1">
      <c r="A1818" s="47" t="str">
        <f>CONCATENATE("    노 무 비 : _x001D_49,778_x001D_ / Q * 0.5   = ",TEXT($AB1818,"#,##0.0"))</f>
        <v xml:space="preserve">    노 무 비 : _x001D_49,778_x001D_ / Q * 0.5   = 663.7</v>
      </c>
      <c r="B1818" s="45">
        <f>SUM($C1818,$D1818,$E1818)</f>
        <v>663.7</v>
      </c>
      <c r="C1818" s="45"/>
      <c r="D1818" s="45">
        <f>$AB1818</f>
        <v>663.7</v>
      </c>
      <c r="E1818" s="45"/>
      <c r="F1818" s="46" t="s">
        <v>55</v>
      </c>
      <c r="K1818" s="40" t="s">
        <v>968</v>
      </c>
      <c r="AA1818" s="33" t="s">
        <v>171</v>
      </c>
      <c r="AB1818" s="56">
        <f>TRUNC(중기사용료목록!F35/$AD1769*0.5,1)</f>
        <v>663.7</v>
      </c>
      <c r="AC1818" s="33" t="s">
        <v>172</v>
      </c>
      <c r="AD1818" s="6">
        <f>$AD1808+$AB1818</f>
        <v>6566.2</v>
      </c>
    </row>
    <row r="1819" spans="1:32" ht="18.399999999999999" customHeight="1">
      <c r="A1819" s="39" t="s">
        <v>55</v>
      </c>
      <c r="B1819" s="45"/>
      <c r="C1819" s="45"/>
      <c r="D1819" s="45"/>
      <c r="E1819" s="45"/>
      <c r="F1819" s="46"/>
      <c r="K1819" s="40" t="s">
        <v>55</v>
      </c>
    </row>
    <row r="1820" spans="1:32" ht="18.399999999999999" customHeight="1">
      <c r="A1820" s="47" t="str">
        <f>CONCATENATE("    경    비 : _x001D_9,986_x001D_ / Q * 0.5   = ",TEXT($AB1820,"#,##0.0"))</f>
        <v xml:space="preserve">    경    비 : _x001D_9,986_x001D_ / Q * 0.5   = 133.1</v>
      </c>
      <c r="B1820" s="45">
        <f>SUM($C1820,$D1820,$E1820)</f>
        <v>133.1</v>
      </c>
      <c r="C1820" s="45"/>
      <c r="D1820" s="45"/>
      <c r="E1820" s="45">
        <f>$AB1820</f>
        <v>133.1</v>
      </c>
      <c r="F1820" s="46" t="s">
        <v>55</v>
      </c>
      <c r="K1820" s="40" t="s">
        <v>969</v>
      </c>
      <c r="AA1820" s="33" t="s">
        <v>155</v>
      </c>
      <c r="AB1820" s="56">
        <f>TRUNC(중기사용료목록!G35/$AD1769*0.5,1)</f>
        <v>133.1</v>
      </c>
      <c r="AC1820" s="33" t="s">
        <v>156</v>
      </c>
      <c r="AD1820" s="6">
        <f>$AD1810+$AB1820</f>
        <v>402.1</v>
      </c>
    </row>
    <row r="1821" spans="1:32" ht="18.399999999999999" customHeight="1">
      <c r="A1821" s="39" t="s">
        <v>55</v>
      </c>
      <c r="B1821" s="45"/>
      <c r="C1821" s="45"/>
      <c r="D1821" s="45"/>
      <c r="E1821" s="45"/>
      <c r="F1821" s="46"/>
      <c r="K1821" s="40" t="s">
        <v>55</v>
      </c>
    </row>
    <row r="1822" spans="1:32" ht="18.399999999999999" customHeight="1">
      <c r="A1822" s="39" t="s">
        <v>197</v>
      </c>
      <c r="B1822" s="50">
        <f>SUM($C1822,$D1822,$E1822)</f>
        <v>1063.8999999999999</v>
      </c>
      <c r="C1822" s="50">
        <f>$AB1822</f>
        <v>267.10000000000002</v>
      </c>
      <c r="D1822" s="50">
        <f>$AD1822</f>
        <v>663.69999999999982</v>
      </c>
      <c r="E1822" s="50">
        <f>$AF1822</f>
        <v>133.10000000000002</v>
      </c>
      <c r="F1822" s="51"/>
      <c r="K1822" s="40" t="s">
        <v>198</v>
      </c>
      <c r="AA1822" s="49" t="s">
        <v>199</v>
      </c>
      <c r="AB1822" s="6">
        <f>$AD1816-$AD1806</f>
        <v>267.10000000000002</v>
      </c>
      <c r="AC1822" s="49" t="s">
        <v>200</v>
      </c>
      <c r="AD1822" s="6">
        <f>$AD1818-$AD1808</f>
        <v>663.69999999999982</v>
      </c>
      <c r="AE1822" s="49" t="s">
        <v>201</v>
      </c>
      <c r="AF1822" s="6">
        <f>$AD1820-$AD1810</f>
        <v>133.10000000000002</v>
      </c>
    </row>
    <row r="1823" spans="1:32" ht="18.399999999999999" customHeight="1">
      <c r="A1823" s="39"/>
      <c r="B1823" s="40"/>
      <c r="C1823" s="40"/>
      <c r="D1823" s="40"/>
      <c r="E1823" s="40"/>
      <c r="F1823" s="41"/>
    </row>
    <row r="1824" spans="1:32" ht="18.399999999999999" customHeight="1" thickBot="1">
      <c r="A1824" s="52" t="s">
        <v>202</v>
      </c>
      <c r="B1824" s="43">
        <f>SUM($C1824,$D1824,$E1824)</f>
        <v>7621</v>
      </c>
      <c r="C1824" s="43">
        <f>TRUNC(SUM($AD1816),0)</f>
        <v>653</v>
      </c>
      <c r="D1824" s="43">
        <f>TRUNC(SUM($AD1818),0)</f>
        <v>6566</v>
      </c>
      <c r="E1824" s="43">
        <f>TRUNC(SUM($AD1820),0)</f>
        <v>402</v>
      </c>
      <c r="F1824" s="53"/>
    </row>
    <row r="1825" spans="1:34" ht="18.399999999999999" customHeight="1">
      <c r="A1825" s="39"/>
      <c r="B1825" s="40"/>
      <c r="C1825" s="40"/>
      <c r="D1825" s="40"/>
      <c r="E1825" s="40"/>
      <c r="F1825" s="41"/>
    </row>
    <row r="1826" spans="1:34" ht="18.399999999999999" customHeight="1" thickBot="1">
      <c r="A1826" s="39" t="s">
        <v>2079</v>
      </c>
      <c r="B1826" s="42">
        <f>$B1893</f>
        <v>2727</v>
      </c>
      <c r="C1826" s="42">
        <f>$C1893</f>
        <v>822</v>
      </c>
      <c r="D1826" s="42">
        <f>$D1893</f>
        <v>1810</v>
      </c>
      <c r="E1826" s="42">
        <f>$E1893</f>
        <v>95</v>
      </c>
      <c r="F1826" s="41" t="s">
        <v>770</v>
      </c>
      <c r="G1826" s="185" t="s">
        <v>55</v>
      </c>
      <c r="H1826" s="185" t="s">
        <v>652</v>
      </c>
      <c r="K1826" s="185">
        <v>1</v>
      </c>
      <c r="Y1826" s="6" t="b">
        <f>EXACT($Z1826,$B1893)</f>
        <v>1</v>
      </c>
      <c r="Z1826" s="43">
        <v>2727</v>
      </c>
    </row>
    <row r="1827" spans="1:34" ht="18.399999999999999" customHeight="1">
      <c r="A1827" s="44"/>
      <c r="B1827" s="40"/>
      <c r="C1827" s="40"/>
      <c r="D1827" s="40"/>
      <c r="E1827" s="40"/>
      <c r="F1827" s="41"/>
    </row>
    <row r="1828" spans="1:34" ht="18.399999999999999" customHeight="1">
      <c r="A1828" s="39" t="s">
        <v>55</v>
      </c>
      <c r="B1828" s="40"/>
      <c r="C1828" s="40"/>
      <c r="D1828" s="40"/>
      <c r="E1828" s="40"/>
      <c r="F1828" s="41"/>
      <c r="G1828" s="185" t="s">
        <v>55</v>
      </c>
      <c r="I1828" s="185" t="s">
        <v>71</v>
      </c>
      <c r="J1828" s="185" t="s">
        <v>55</v>
      </c>
      <c r="K1828" s="185" t="s">
        <v>87</v>
      </c>
    </row>
    <row r="1829" spans="1:34" ht="18.399999999999999" customHeight="1">
      <c r="A1829" s="39" t="s">
        <v>1022</v>
      </c>
      <c r="B1829" s="45"/>
      <c r="C1829" s="45"/>
      <c r="D1829" s="45"/>
      <c r="E1829" s="45"/>
      <c r="F1829" s="46"/>
      <c r="K1829" s="40" t="s">
        <v>1023</v>
      </c>
    </row>
    <row r="1830" spans="1:34" ht="18.399999999999999" customHeight="1">
      <c r="A1830" s="39" t="s">
        <v>55</v>
      </c>
      <c r="B1830" s="45"/>
      <c r="C1830" s="45"/>
      <c r="D1830" s="45"/>
      <c r="E1830" s="45"/>
      <c r="F1830" s="46"/>
      <c r="K1830" s="40" t="s">
        <v>55</v>
      </c>
    </row>
    <row r="1831" spans="1:34" ht="18.399999999999999" customHeight="1">
      <c r="A1831" s="47" t="str">
        <f>CONCATENATE(" ○ 1일 시공량  Qd=",TEXT($AB1831,"#,##0.00")," m/일(1차로)")</f>
        <v xml:space="preserve"> ○ 1일 시공량  Qd=450.00 m/일(1차로)</v>
      </c>
      <c r="B1831" s="45"/>
      <c r="C1831" s="45"/>
      <c r="D1831" s="45"/>
      <c r="E1831" s="45"/>
      <c r="F1831" s="46"/>
      <c r="K1831" s="48" t="str">
        <f>SUBSTITUTE(SUBSTITUTE("_x001D_○ 1일 시공량_x001D_ Qd = 450_x001D_m/일(1차로)_x001D_","450",TEXT($AB1831,"#,##0"),1),"_x001D_","'")</f>
        <v>'○ 1일 시공량' Qd = 450'm/일(1차로)'</v>
      </c>
      <c r="AA1831" s="49" t="s">
        <v>905</v>
      </c>
      <c r="AB1831" s="57">
        <v>450</v>
      </c>
      <c r="AC1831" s="49" t="s">
        <v>905</v>
      </c>
      <c r="AD1831" s="6">
        <f>$AB1831</f>
        <v>450</v>
      </c>
    </row>
    <row r="1832" spans="1:34" ht="18.399999999999999" customHeight="1">
      <c r="A1832" s="39" t="s">
        <v>55</v>
      </c>
      <c r="B1832" s="45"/>
      <c r="C1832" s="45"/>
      <c r="D1832" s="45"/>
      <c r="E1832" s="45"/>
      <c r="F1832" s="46"/>
      <c r="K1832" s="40" t="s">
        <v>55</v>
      </c>
    </row>
    <row r="1833" spans="1:34" ht="18.399999999999999" customHeight="1">
      <c r="A1833" s="47" t="str">
        <f>CONCATENATE(" ○ 시간당 시공량  Q = Qd / 8 시간  = ",TEXT($AF1833,"#,##0.00")," m/hr ")</f>
        <v xml:space="preserve"> ○ 시간당 시공량  Q = Qd / 8 시간  = 56.25 m/hr </v>
      </c>
      <c r="B1833" s="45">
        <f>SUM($C1833,$D1833,$E1833)</f>
        <v>0</v>
      </c>
      <c r="C1833" s="45"/>
      <c r="D1833" s="45"/>
      <c r="E1833" s="45"/>
      <c r="F1833" s="46"/>
      <c r="K1833" s="40" t="s">
        <v>906</v>
      </c>
      <c r="AA1833" s="49" t="s">
        <v>196</v>
      </c>
      <c r="AB1833" s="56">
        <f>ROUND($AD1831/8,2)</f>
        <v>56.25</v>
      </c>
      <c r="AC1833" s="49" t="s">
        <v>187</v>
      </c>
      <c r="AD1833" s="6">
        <f>$AB1833</f>
        <v>56.25</v>
      </c>
      <c r="AE1833" s="49" t="s">
        <v>3111</v>
      </c>
      <c r="AF1833" s="56">
        <f>ROUND(ROUND($AD1831/8,2),2)</f>
        <v>56.25</v>
      </c>
      <c r="AG1833" s="49" t="s">
        <v>3112</v>
      </c>
      <c r="AH1833" s="6">
        <f>$AF1833</f>
        <v>56.25</v>
      </c>
    </row>
    <row r="1834" spans="1:34" ht="18.399999999999999" customHeight="1">
      <c r="A1834" s="39" t="s">
        <v>55</v>
      </c>
      <c r="B1834" s="45"/>
      <c r="C1834" s="45"/>
      <c r="D1834" s="45"/>
      <c r="E1834" s="45"/>
      <c r="F1834" s="46"/>
      <c r="K1834" s="40" t="s">
        <v>55</v>
      </c>
    </row>
    <row r="1835" spans="1:34" ht="18.399999999999999" customHeight="1">
      <c r="A1835" s="47" t="str">
        <f>CONCATENATE(" ○ 물운반   B= 3000 ℓ / 100 m / 1000 ℓ/ton = ",TEXT($AF1835,"#,##0.00")," ton ")</f>
        <v xml:space="preserve"> ○ 물운반   B= 3000 ℓ / 100 m / 1000 ℓ/ton = 0.03 ton </v>
      </c>
      <c r="B1835" s="45">
        <f>SUM($C1835,$D1835,$E1835)</f>
        <v>0</v>
      </c>
      <c r="C1835" s="45"/>
      <c r="D1835" s="45"/>
      <c r="E1835" s="45"/>
      <c r="F1835" s="46"/>
      <c r="K1835" s="40" t="s">
        <v>1024</v>
      </c>
      <c r="AA1835" s="49" t="s">
        <v>908</v>
      </c>
      <c r="AB1835" s="56">
        <f>ROUND(3000/100/1000,2)</f>
        <v>0.03</v>
      </c>
      <c r="AC1835" s="49" t="s">
        <v>259</v>
      </c>
      <c r="AD1835" s="6">
        <f>$AB1835</f>
        <v>0.03</v>
      </c>
      <c r="AE1835" s="49" t="s">
        <v>3113</v>
      </c>
      <c r="AF1835" s="56">
        <f>ROUND(ROUND(3000/100/1000,2),2)</f>
        <v>0.03</v>
      </c>
      <c r="AG1835" s="49" t="s">
        <v>3114</v>
      </c>
      <c r="AH1835" s="6">
        <f>$AF1835</f>
        <v>0.03</v>
      </c>
    </row>
    <row r="1836" spans="1:34" ht="18.399999999999999" customHeight="1">
      <c r="A1836" s="39" t="s">
        <v>55</v>
      </c>
      <c r="B1836" s="45"/>
      <c r="C1836" s="45"/>
      <c r="D1836" s="45"/>
      <c r="E1836" s="45"/>
      <c r="F1836" s="46"/>
      <c r="K1836" s="40" t="s">
        <v>55</v>
      </c>
    </row>
    <row r="1837" spans="1:34" ht="18.399999999999999" customHeight="1">
      <c r="A1837" s="39" t="s">
        <v>55</v>
      </c>
      <c r="B1837" s="45"/>
      <c r="C1837" s="45"/>
      <c r="D1837" s="45"/>
      <c r="E1837" s="45"/>
      <c r="F1837" s="46"/>
      <c r="K1837" s="40" t="s">
        <v>55</v>
      </c>
    </row>
    <row r="1838" spans="1:34" ht="18.399999999999999" customHeight="1">
      <c r="A1838" s="39" t="s">
        <v>909</v>
      </c>
      <c r="B1838" s="45"/>
      <c r="C1838" s="45"/>
      <c r="D1838" s="45"/>
      <c r="E1838" s="45"/>
      <c r="F1838" s="46"/>
      <c r="K1838" s="40" t="s">
        <v>909</v>
      </c>
    </row>
    <row r="1839" spans="1:34" ht="18.399999999999999" customHeight="1">
      <c r="A1839" s="39" t="s">
        <v>55</v>
      </c>
      <c r="B1839" s="45"/>
      <c r="C1839" s="45"/>
      <c r="D1839" s="45"/>
      <c r="E1839" s="45"/>
      <c r="F1839" s="46"/>
      <c r="K1839" s="40" t="s">
        <v>55</v>
      </c>
    </row>
    <row r="1840" spans="1:34" ht="18.399999999999999" customHeight="1">
      <c r="A1840" s="39" t="s">
        <v>910</v>
      </c>
      <c r="B1840" s="45"/>
      <c r="C1840" s="45"/>
      <c r="D1840" s="45"/>
      <c r="E1840" s="45"/>
      <c r="F1840" s="46"/>
      <c r="K1840" s="40" t="s">
        <v>910</v>
      </c>
    </row>
    <row r="1841" spans="1:34" ht="18.399999999999999" customHeight="1">
      <c r="A1841" s="39" t="s">
        <v>55</v>
      </c>
      <c r="B1841" s="45"/>
      <c r="C1841" s="45"/>
      <c r="D1841" s="45"/>
      <c r="E1841" s="45"/>
      <c r="F1841" s="46"/>
      <c r="K1841" s="40" t="s">
        <v>55</v>
      </c>
    </row>
    <row r="1842" spans="1:34" ht="18.399999999999999" customHeight="1">
      <c r="A1842" s="47" t="str">
        <f>CONCATENATE(" _x001D_226,122_x001D_ * 1 인  / 8 시간  /  ",TEXT($AB1842,"#,##0.00")," m/hr  = ",TEXT($AF1842,"#,##0.0"))</f>
        <v xml:space="preserve"> _x001D_226,122_x001D_ * 1 인  / 8 시간  /  56.25 m/hr  = 502.4</v>
      </c>
      <c r="B1842" s="45">
        <f>SUM($C1842,$D1842,$E1842)</f>
        <v>502.4</v>
      </c>
      <c r="C1842" s="45"/>
      <c r="D1842" s="45">
        <f>$AF1842</f>
        <v>502.4</v>
      </c>
      <c r="E1842" s="45"/>
      <c r="F1842" s="46" t="s">
        <v>55</v>
      </c>
      <c r="K1842" s="40" t="s">
        <v>911</v>
      </c>
      <c r="AA1842" s="49" t="s">
        <v>3115</v>
      </c>
      <c r="AB1842" s="56">
        <f>$AD1833</f>
        <v>56.25</v>
      </c>
      <c r="AC1842" s="49" t="s">
        <v>3116</v>
      </c>
      <c r="AD1842" s="6">
        <f>$AB1842</f>
        <v>56.25</v>
      </c>
      <c r="AE1842" s="33" t="s">
        <v>171</v>
      </c>
      <c r="AF1842" s="56">
        <f>TRUNC(노임!D4*1/8/$AD1842,1)</f>
        <v>502.4</v>
      </c>
      <c r="AG1842" s="33" t="s">
        <v>172</v>
      </c>
      <c r="AH1842" s="6">
        <f>$AF1842</f>
        <v>502.4</v>
      </c>
    </row>
    <row r="1843" spans="1:34" ht="18.399999999999999" customHeight="1">
      <c r="A1843" s="39" t="s">
        <v>55</v>
      </c>
      <c r="B1843" s="45"/>
      <c r="C1843" s="45"/>
      <c r="D1843" s="45"/>
      <c r="E1843" s="45"/>
      <c r="F1843" s="46"/>
      <c r="K1843" s="40" t="s">
        <v>55</v>
      </c>
    </row>
    <row r="1844" spans="1:34" ht="18.399999999999999" customHeight="1">
      <c r="A1844" s="39" t="s">
        <v>912</v>
      </c>
      <c r="B1844" s="45"/>
      <c r="C1844" s="45"/>
      <c r="D1844" s="45"/>
      <c r="E1844" s="45"/>
      <c r="F1844" s="46"/>
      <c r="K1844" s="40" t="s">
        <v>912</v>
      </c>
    </row>
    <row r="1845" spans="1:34" ht="18.399999999999999" customHeight="1">
      <c r="A1845" s="39" t="s">
        <v>55</v>
      </c>
      <c r="B1845" s="45"/>
      <c r="C1845" s="45"/>
      <c r="D1845" s="45"/>
      <c r="E1845" s="45"/>
      <c r="F1845" s="46"/>
      <c r="K1845" s="40" t="s">
        <v>55</v>
      </c>
    </row>
    <row r="1846" spans="1:34" ht="18.399999999999999" customHeight="1">
      <c r="A1846" s="47" t="str">
        <f>CONCATENATE(" _x001D_172,068_x001D_ * 1 인  / 8 시간  /  ",TEXT($AB1846,"#,##0.00")," m/hr  = ",TEXT($AF1846,"#,##0.0"))</f>
        <v xml:space="preserve"> _x001D_172,068_x001D_ * 1 인  / 8 시간  /  56.25 m/hr  = 382.3</v>
      </c>
      <c r="B1846" s="45">
        <f>SUM($C1846,$D1846,$E1846)</f>
        <v>382.3</v>
      </c>
      <c r="C1846" s="45"/>
      <c r="D1846" s="45">
        <f>$AF1846</f>
        <v>382.3</v>
      </c>
      <c r="E1846" s="45"/>
      <c r="F1846" s="46" t="s">
        <v>55</v>
      </c>
      <c r="K1846" s="40" t="s">
        <v>913</v>
      </c>
      <c r="AA1846" s="49" t="s">
        <v>3117</v>
      </c>
      <c r="AB1846" s="56">
        <f>$AD1833</f>
        <v>56.25</v>
      </c>
      <c r="AC1846" s="49" t="s">
        <v>3118</v>
      </c>
      <c r="AD1846" s="6">
        <f>$AB1846</f>
        <v>56.25</v>
      </c>
      <c r="AE1846" s="33" t="s">
        <v>171</v>
      </c>
      <c r="AF1846" s="56">
        <f>TRUNC(노임!D3*1/8/$AD1846,1)</f>
        <v>382.3</v>
      </c>
      <c r="AG1846" s="33" t="s">
        <v>172</v>
      </c>
      <c r="AH1846" s="6">
        <f>$AH1842+$AF1846</f>
        <v>884.7</v>
      </c>
    </row>
    <row r="1847" spans="1:34" ht="18.399999999999999" customHeight="1">
      <c r="A1847" s="39" t="s">
        <v>55</v>
      </c>
      <c r="B1847" s="45"/>
      <c r="C1847" s="45"/>
      <c r="D1847" s="45"/>
      <c r="E1847" s="45"/>
      <c r="F1847" s="46"/>
      <c r="K1847" s="40" t="s">
        <v>55</v>
      </c>
    </row>
    <row r="1848" spans="1:34" ht="18.399999999999999" customHeight="1">
      <c r="A1848" s="39" t="s">
        <v>260</v>
      </c>
      <c r="B1848" s="50">
        <f>SUM($C1848,$D1848,$E1848)</f>
        <v>884.7</v>
      </c>
      <c r="C1848" s="50">
        <f>$AB1848</f>
        <v>0</v>
      </c>
      <c r="D1848" s="50">
        <f>$AD1848</f>
        <v>884.7</v>
      </c>
      <c r="E1848" s="50">
        <f>$AF1848</f>
        <v>0</v>
      </c>
      <c r="F1848" s="51"/>
      <c r="K1848" s="40" t="s">
        <v>261</v>
      </c>
      <c r="AC1848" s="49" t="s">
        <v>200</v>
      </c>
      <c r="AD1848" s="6">
        <f>$AH1846</f>
        <v>884.7</v>
      </c>
    </row>
    <row r="1849" spans="1:34" ht="18.399999999999999" customHeight="1">
      <c r="A1849" s="39" t="s">
        <v>55</v>
      </c>
      <c r="B1849" s="45"/>
      <c r="C1849" s="45"/>
      <c r="D1849" s="45"/>
      <c r="E1849" s="45"/>
      <c r="F1849" s="46"/>
      <c r="K1849" s="40" t="s">
        <v>55</v>
      </c>
    </row>
    <row r="1850" spans="1:34" ht="18.399999999999999" customHeight="1">
      <c r="A1850" s="39" t="s">
        <v>914</v>
      </c>
      <c r="B1850" s="45"/>
      <c r="C1850" s="45"/>
      <c r="D1850" s="45"/>
      <c r="E1850" s="45"/>
      <c r="F1850" s="46"/>
      <c r="K1850" s="40" t="s">
        <v>914</v>
      </c>
    </row>
    <row r="1851" spans="1:34" ht="18.399999999999999" customHeight="1">
      <c r="A1851" s="39" t="s">
        <v>55</v>
      </c>
      <c r="B1851" s="45"/>
      <c r="C1851" s="45"/>
      <c r="D1851" s="45"/>
      <c r="E1851" s="45"/>
      <c r="F1851" s="46"/>
      <c r="K1851" s="40" t="s">
        <v>55</v>
      </c>
    </row>
    <row r="1852" spans="1:34" ht="18.399999999999999" customHeight="1">
      <c r="A1852" s="39" t="s">
        <v>1025</v>
      </c>
      <c r="B1852" s="45"/>
      <c r="C1852" s="45"/>
      <c r="D1852" s="45"/>
      <c r="E1852" s="45"/>
      <c r="F1852" s="46"/>
      <c r="K1852" s="40" t="s">
        <v>1025</v>
      </c>
    </row>
    <row r="1853" spans="1:34" ht="18.399999999999999" customHeight="1">
      <c r="A1853" s="39" t="s">
        <v>55</v>
      </c>
      <c r="B1853" s="45"/>
      <c r="C1853" s="45"/>
      <c r="D1853" s="45"/>
      <c r="E1853" s="45"/>
      <c r="F1853" s="46"/>
      <c r="K1853" s="40" t="s">
        <v>55</v>
      </c>
    </row>
    <row r="1854" spans="1:34" ht="18.399999999999999" customHeight="1">
      <c r="A1854" s="47" t="str">
        <f>CONCATENATE("     재료비 : _x001D_11,262_x001D_ / ",TEXT($AB1854,"#,##0.00")," m/hr  = ",TEXT($AF1854,"#,##0.0"))</f>
        <v xml:space="preserve">     재료비 : _x001D_11,262_x001D_ / 56.25 m/hr  = 200.2</v>
      </c>
      <c r="B1854" s="45">
        <f>SUM($C1854,$D1854,$E1854)</f>
        <v>200.2</v>
      </c>
      <c r="C1854" s="45">
        <f>$AF1854</f>
        <v>200.2</v>
      </c>
      <c r="D1854" s="45"/>
      <c r="E1854" s="45"/>
      <c r="F1854" s="46" t="s">
        <v>55</v>
      </c>
      <c r="K1854" s="40" t="s">
        <v>916</v>
      </c>
      <c r="AA1854" s="49" t="s">
        <v>3119</v>
      </c>
      <c r="AB1854" s="56">
        <f>$AD1833</f>
        <v>56.25</v>
      </c>
      <c r="AC1854" s="49" t="s">
        <v>3120</v>
      </c>
      <c r="AD1854" s="6">
        <f>$AB1854</f>
        <v>56.25</v>
      </c>
      <c r="AE1854" s="33" t="s">
        <v>134</v>
      </c>
      <c r="AF1854" s="56">
        <f>TRUNC(중기사용료목록!E32/$AD1854,1)</f>
        <v>200.2</v>
      </c>
      <c r="AG1854" s="33" t="s">
        <v>135</v>
      </c>
      <c r="AH1854" s="6">
        <f>$AF1854</f>
        <v>200.2</v>
      </c>
    </row>
    <row r="1855" spans="1:34" ht="18.399999999999999" customHeight="1">
      <c r="A1855" s="39" t="s">
        <v>55</v>
      </c>
      <c r="B1855" s="45"/>
      <c r="C1855" s="45"/>
      <c r="D1855" s="45"/>
      <c r="E1855" s="45"/>
      <c r="F1855" s="46"/>
      <c r="K1855" s="40" t="s">
        <v>55</v>
      </c>
    </row>
    <row r="1856" spans="1:34" ht="18.399999999999999" customHeight="1">
      <c r="A1856" s="47" t="str">
        <f>CONCATENATE("     노무비 : _x001D_36,248_x001D_ / ",TEXT($AB1856,"#,##0.00")," m/hr  = ",TEXT($AF1856,"#,##0.0"))</f>
        <v xml:space="preserve">     노무비 : _x001D_36,248_x001D_ / 56.25 m/hr  = 644.4</v>
      </c>
      <c r="B1856" s="45">
        <f>SUM($C1856,$D1856,$E1856)</f>
        <v>644.4</v>
      </c>
      <c r="C1856" s="45"/>
      <c r="D1856" s="45">
        <f>$AF1856</f>
        <v>644.4</v>
      </c>
      <c r="E1856" s="45"/>
      <c r="F1856" s="46" t="s">
        <v>55</v>
      </c>
      <c r="K1856" s="40" t="s">
        <v>917</v>
      </c>
      <c r="AA1856" s="49" t="s">
        <v>3121</v>
      </c>
      <c r="AB1856" s="56">
        <f>$AD1833</f>
        <v>56.25</v>
      </c>
      <c r="AC1856" s="49" t="s">
        <v>3122</v>
      </c>
      <c r="AD1856" s="6">
        <f>$AB1856</f>
        <v>56.25</v>
      </c>
      <c r="AE1856" s="33" t="s">
        <v>171</v>
      </c>
      <c r="AF1856" s="56">
        <f>TRUNC(중기사용료목록!F32/$AD1856,1)</f>
        <v>644.4</v>
      </c>
      <c r="AG1856" s="33" t="s">
        <v>172</v>
      </c>
      <c r="AH1856" s="6">
        <f>$AH1846+$AF1856</f>
        <v>1529.1</v>
      </c>
    </row>
    <row r="1857" spans="1:34" ht="18.399999999999999" customHeight="1">
      <c r="A1857" s="39" t="s">
        <v>55</v>
      </c>
      <c r="B1857" s="45"/>
      <c r="C1857" s="45"/>
      <c r="D1857" s="45"/>
      <c r="E1857" s="45"/>
      <c r="F1857" s="46"/>
      <c r="K1857" s="40" t="s">
        <v>55</v>
      </c>
    </row>
    <row r="1858" spans="1:34" ht="18.399999999999999" customHeight="1">
      <c r="A1858" s="47" t="str">
        <f>CONCATENATE("     경  비 : _x001D_2,064_x001D_ / ",TEXT($AB1858,"#,##0.00")," m/hr  = ",TEXT($AF1858,"#,##0.0"))</f>
        <v xml:space="preserve">     경  비 : _x001D_2,064_x001D_ / 56.25 m/hr  = 36.6</v>
      </c>
      <c r="B1858" s="45">
        <f>SUM($C1858,$D1858,$E1858)</f>
        <v>36.6</v>
      </c>
      <c r="C1858" s="45"/>
      <c r="D1858" s="45"/>
      <c r="E1858" s="45">
        <f>$AF1858</f>
        <v>36.6</v>
      </c>
      <c r="F1858" s="46" t="s">
        <v>55</v>
      </c>
      <c r="K1858" s="40" t="s">
        <v>918</v>
      </c>
      <c r="AA1858" s="49" t="s">
        <v>3123</v>
      </c>
      <c r="AB1858" s="56">
        <f>$AD1833</f>
        <v>56.25</v>
      </c>
      <c r="AC1858" s="49" t="s">
        <v>3124</v>
      </c>
      <c r="AD1858" s="6">
        <f>$AB1858</f>
        <v>56.25</v>
      </c>
      <c r="AE1858" s="33" t="s">
        <v>155</v>
      </c>
      <c r="AF1858" s="56">
        <f>TRUNC(중기사용료목록!G32/$AD1858,1)</f>
        <v>36.6</v>
      </c>
      <c r="AG1858" s="33" t="s">
        <v>156</v>
      </c>
      <c r="AH1858" s="6">
        <f>$AF1858</f>
        <v>36.6</v>
      </c>
    </row>
    <row r="1859" spans="1:34" ht="18.399999999999999" customHeight="1">
      <c r="A1859" s="39" t="s">
        <v>55</v>
      </c>
      <c r="B1859" s="45"/>
      <c r="C1859" s="45"/>
      <c r="D1859" s="45"/>
      <c r="E1859" s="45"/>
      <c r="F1859" s="46"/>
      <c r="K1859" s="40" t="s">
        <v>55</v>
      </c>
    </row>
    <row r="1860" spans="1:34" ht="18.399999999999999" customHeight="1">
      <c r="A1860" s="39" t="s">
        <v>55</v>
      </c>
      <c r="B1860" s="45"/>
      <c r="C1860" s="45"/>
      <c r="D1860" s="45"/>
      <c r="E1860" s="45"/>
      <c r="F1860" s="46"/>
      <c r="K1860" s="40" t="s">
        <v>55</v>
      </c>
    </row>
    <row r="1861" spans="1:34" ht="18.399999999999999" customHeight="1">
      <c r="A1861" s="39" t="s">
        <v>919</v>
      </c>
      <c r="B1861" s="45"/>
      <c r="C1861" s="45"/>
      <c r="D1861" s="45"/>
      <c r="E1861" s="45"/>
      <c r="F1861" s="46"/>
      <c r="K1861" s="40" t="s">
        <v>919</v>
      </c>
    </row>
    <row r="1862" spans="1:34" ht="18.399999999999999" customHeight="1">
      <c r="A1862" s="39" t="s">
        <v>55</v>
      </c>
      <c r="B1862" s="45"/>
      <c r="C1862" s="45"/>
      <c r="D1862" s="45"/>
      <c r="E1862" s="45"/>
      <c r="F1862" s="46"/>
      <c r="K1862" s="40" t="s">
        <v>55</v>
      </c>
    </row>
    <row r="1863" spans="1:34" ht="18.399999999999999" customHeight="1">
      <c r="A1863" s="47" t="str">
        <f>CONCATENATE("     재료비 : _x001D_2,614_x001D_ / ",TEXT($AB1863,"#,##0.00")," m/hr  * 0.5 = ",TEXT($AF1863,"#,##0.0"))</f>
        <v xml:space="preserve">     재료비 : _x001D_2,614_x001D_ / 56.25 m/hr  * 0.5 = 23.2</v>
      </c>
      <c r="B1863" s="45">
        <f>SUM($C1863,$D1863,$E1863)</f>
        <v>23.2</v>
      </c>
      <c r="C1863" s="45">
        <f>$AF1863</f>
        <v>23.2</v>
      </c>
      <c r="D1863" s="45"/>
      <c r="E1863" s="45"/>
      <c r="F1863" s="46" t="s">
        <v>55</v>
      </c>
      <c r="K1863" s="40" t="s">
        <v>920</v>
      </c>
      <c r="AA1863" s="49" t="s">
        <v>3125</v>
      </c>
      <c r="AB1863" s="56">
        <f>$AD1833</f>
        <v>56.25</v>
      </c>
      <c r="AC1863" s="49" t="s">
        <v>3126</v>
      </c>
      <c r="AD1863" s="6">
        <f>$AB1863</f>
        <v>56.25</v>
      </c>
      <c r="AE1863" s="33" t="s">
        <v>134</v>
      </c>
      <c r="AF1863" s="56">
        <f>TRUNC(중기사용료목록!E37/$AD1863*0.5,1)</f>
        <v>23.2</v>
      </c>
      <c r="AG1863" s="33" t="s">
        <v>135</v>
      </c>
      <c r="AH1863" s="6">
        <f>$AH1854+$AF1863</f>
        <v>223.39999999999998</v>
      </c>
    </row>
    <row r="1864" spans="1:34" ht="18.399999999999999" customHeight="1">
      <c r="A1864" s="39" t="s">
        <v>55</v>
      </c>
      <c r="B1864" s="45"/>
      <c r="C1864" s="45"/>
      <c r="D1864" s="45"/>
      <c r="E1864" s="45"/>
      <c r="F1864" s="46"/>
      <c r="K1864" s="40" t="s">
        <v>55</v>
      </c>
    </row>
    <row r="1865" spans="1:34" ht="18.399999999999999" customHeight="1">
      <c r="A1865" s="47" t="str">
        <f>CONCATENATE("     노무비 : _x001D_0_x001D_ / ",TEXT($AB1865,"#,##0.00")," m/hr  * 0.5 = ",TEXT($AF1865,"#,##0.0"))</f>
        <v xml:space="preserve">     노무비 : _x001D_0_x001D_ / 56.25 m/hr  * 0.5 = 0.0</v>
      </c>
      <c r="B1865" s="45">
        <f>SUM($C1865,$D1865,$E1865)</f>
        <v>0</v>
      </c>
      <c r="C1865" s="45"/>
      <c r="D1865" s="45">
        <f>$AF1865</f>
        <v>0</v>
      </c>
      <c r="E1865" s="45"/>
      <c r="F1865" s="46" t="s">
        <v>55</v>
      </c>
      <c r="K1865" s="40" t="s">
        <v>921</v>
      </c>
      <c r="AA1865" s="49" t="s">
        <v>3127</v>
      </c>
      <c r="AB1865" s="56">
        <f>$AD1833</f>
        <v>56.25</v>
      </c>
      <c r="AC1865" s="49" t="s">
        <v>3128</v>
      </c>
      <c r="AD1865" s="6">
        <f>$AB1865</f>
        <v>56.25</v>
      </c>
      <c r="AE1865" s="33" t="s">
        <v>171</v>
      </c>
      <c r="AF1865" s="56">
        <f>TRUNC(중기사용료목록!F37/$AD1865*0.5,1)</f>
        <v>0</v>
      </c>
      <c r="AG1865" s="33" t="s">
        <v>172</v>
      </c>
      <c r="AH1865" s="6">
        <f>$AH1856+$AF1865</f>
        <v>1529.1</v>
      </c>
    </row>
    <row r="1866" spans="1:34" ht="18.399999999999999" customHeight="1">
      <c r="A1866" s="39" t="s">
        <v>55</v>
      </c>
      <c r="B1866" s="45"/>
      <c r="C1866" s="45"/>
      <c r="D1866" s="45"/>
      <c r="E1866" s="45"/>
      <c r="F1866" s="46"/>
      <c r="K1866" s="40" t="s">
        <v>55</v>
      </c>
    </row>
    <row r="1867" spans="1:34" ht="18.399999999999999" customHeight="1">
      <c r="A1867" s="47" t="str">
        <f>CONCATENATE("     경  비 : _x001D_258_x001D_ / ",TEXT($AB1867,"#,##0.00")," m/hr  * 0.5 = ",TEXT($AF1867,"#,##0.0"))</f>
        <v xml:space="preserve">     경  비 : _x001D_258_x001D_ / 56.25 m/hr  * 0.5 = 2.2</v>
      </c>
      <c r="B1867" s="45">
        <f>SUM($C1867,$D1867,$E1867)</f>
        <v>2.2000000000000002</v>
      </c>
      <c r="C1867" s="45"/>
      <c r="D1867" s="45"/>
      <c r="E1867" s="45">
        <f>$AF1867</f>
        <v>2.2000000000000002</v>
      </c>
      <c r="F1867" s="46" t="s">
        <v>55</v>
      </c>
      <c r="K1867" s="40" t="s">
        <v>922</v>
      </c>
      <c r="AA1867" s="49" t="s">
        <v>3129</v>
      </c>
      <c r="AB1867" s="56">
        <f>$AD1833</f>
        <v>56.25</v>
      </c>
      <c r="AC1867" s="49" t="s">
        <v>3130</v>
      </c>
      <c r="AD1867" s="6">
        <f>$AB1867</f>
        <v>56.25</v>
      </c>
      <c r="AE1867" s="33" t="s">
        <v>155</v>
      </c>
      <c r="AF1867" s="56">
        <f>TRUNC(중기사용료목록!G37/$AD1867*0.5,1)</f>
        <v>2.2000000000000002</v>
      </c>
      <c r="AG1867" s="33" t="s">
        <v>156</v>
      </c>
      <c r="AH1867" s="6">
        <f>$AH1858+$AF1867</f>
        <v>38.800000000000004</v>
      </c>
    </row>
    <row r="1868" spans="1:34" ht="18.399999999999999" customHeight="1">
      <c r="A1868" s="39" t="s">
        <v>55</v>
      </c>
      <c r="B1868" s="45"/>
      <c r="C1868" s="45"/>
      <c r="D1868" s="45"/>
      <c r="E1868" s="45"/>
      <c r="F1868" s="46"/>
      <c r="K1868" s="40" t="s">
        <v>55</v>
      </c>
    </row>
    <row r="1869" spans="1:34" ht="18.399999999999999" customHeight="1">
      <c r="A1869" s="39" t="s">
        <v>260</v>
      </c>
      <c r="B1869" s="50">
        <f>SUM($C1869,$D1869,$E1869)</f>
        <v>906.5999999999998</v>
      </c>
      <c r="C1869" s="50">
        <f>$AB1869</f>
        <v>223.39999999999998</v>
      </c>
      <c r="D1869" s="50">
        <f>$AD1869</f>
        <v>644.39999999999986</v>
      </c>
      <c r="E1869" s="50">
        <f>$AF1869</f>
        <v>38.800000000000004</v>
      </c>
      <c r="F1869" s="51"/>
      <c r="K1869" s="40" t="s">
        <v>261</v>
      </c>
      <c r="AA1869" s="49" t="s">
        <v>199</v>
      </c>
      <c r="AB1869" s="6">
        <f>$AH1863</f>
        <v>223.39999999999998</v>
      </c>
      <c r="AC1869" s="49" t="s">
        <v>200</v>
      </c>
      <c r="AD1869" s="6">
        <f>$AH1865-$AH1846</f>
        <v>644.39999999999986</v>
      </c>
      <c r="AE1869" s="49" t="s">
        <v>201</v>
      </c>
      <c r="AF1869" s="6">
        <f>$AH1867</f>
        <v>38.800000000000004</v>
      </c>
    </row>
    <row r="1870" spans="1:34" ht="18.399999999999999" customHeight="1">
      <c r="A1870" s="39" t="s">
        <v>55</v>
      </c>
      <c r="B1870" s="45"/>
      <c r="C1870" s="45"/>
      <c r="D1870" s="45"/>
      <c r="E1870" s="45"/>
      <c r="F1870" s="46"/>
      <c r="K1870" s="40" t="s">
        <v>55</v>
      </c>
    </row>
    <row r="1871" spans="1:34" ht="18.399999999999999" customHeight="1">
      <c r="A1871" s="39" t="s">
        <v>923</v>
      </c>
      <c r="B1871" s="45"/>
      <c r="C1871" s="45"/>
      <c r="D1871" s="45"/>
      <c r="E1871" s="45"/>
      <c r="F1871" s="46"/>
      <c r="K1871" s="40" t="s">
        <v>923</v>
      </c>
    </row>
    <row r="1872" spans="1:34" ht="18.399999999999999" customHeight="1">
      <c r="A1872" s="39" t="s">
        <v>55</v>
      </c>
      <c r="B1872" s="45"/>
      <c r="C1872" s="45"/>
      <c r="D1872" s="45"/>
      <c r="E1872" s="45"/>
      <c r="F1872" s="46"/>
      <c r="K1872" s="40" t="s">
        <v>55</v>
      </c>
    </row>
    <row r="1873" spans="1:34" ht="18.399999999999999" customHeight="1">
      <c r="A1873" s="39" t="s">
        <v>924</v>
      </c>
      <c r="B1873" s="45"/>
      <c r="C1873" s="45"/>
      <c r="D1873" s="45"/>
      <c r="E1873" s="45"/>
      <c r="F1873" s="46"/>
      <c r="K1873" s="40" t="s">
        <v>924</v>
      </c>
    </row>
    <row r="1874" spans="1:34" ht="18.399999999999999" customHeight="1">
      <c r="A1874" s="39" t="s">
        <v>55</v>
      </c>
      <c r="B1874" s="45"/>
      <c r="C1874" s="45"/>
      <c r="D1874" s="45"/>
      <c r="E1874" s="45"/>
      <c r="F1874" s="46"/>
      <c r="K1874" s="40" t="s">
        <v>55</v>
      </c>
    </row>
    <row r="1875" spans="1:34" ht="18.399999999999999" customHeight="1">
      <c r="A1875" s="47" t="str">
        <f>CONCATENATE("    재료비:  _x001D_169,800_x001D_ * 0.31 EA / 100  = ",TEXT($AB1875,"#,##0.0"))</f>
        <v xml:space="preserve">    재료비:  _x001D_169,800_x001D_ * 0.31 EA / 100  = 526.3</v>
      </c>
      <c r="B1875" s="45">
        <f>SUM($C1875,$D1875,$E1875)</f>
        <v>526.29999999999995</v>
      </c>
      <c r="C1875" s="45">
        <f>$AB1875</f>
        <v>526.29999999999995</v>
      </c>
      <c r="D1875" s="45"/>
      <c r="E1875" s="45"/>
      <c r="F1875" s="46" t="s">
        <v>55</v>
      </c>
      <c r="K1875" s="40" t="s">
        <v>1026</v>
      </c>
      <c r="AA1875" s="33" t="s">
        <v>134</v>
      </c>
      <c r="AB1875" s="56">
        <f>TRUNC(자재조서!E42*0.31/100,1)</f>
        <v>526.29999999999995</v>
      </c>
      <c r="AC1875" s="33" t="s">
        <v>135</v>
      </c>
      <c r="AD1875" s="6">
        <f>$AH1863+$AB1875</f>
        <v>749.69999999999993</v>
      </c>
    </row>
    <row r="1876" spans="1:34" ht="18.399999999999999" customHeight="1">
      <c r="A1876" s="39" t="s">
        <v>55</v>
      </c>
      <c r="B1876" s="45"/>
      <c r="C1876" s="45"/>
      <c r="D1876" s="45"/>
      <c r="E1876" s="45"/>
      <c r="F1876" s="46"/>
      <c r="K1876" s="40" t="s">
        <v>55</v>
      </c>
    </row>
    <row r="1877" spans="1:34" ht="18.399999999999999" customHeight="1">
      <c r="A1877" s="39" t="s">
        <v>260</v>
      </c>
      <c r="B1877" s="50">
        <f>SUM($C1877,$D1877,$E1877)</f>
        <v>526.29999999999995</v>
      </c>
      <c r="C1877" s="50">
        <f>$AB1877</f>
        <v>526.29999999999995</v>
      </c>
      <c r="D1877" s="50">
        <f>$AD1877</f>
        <v>0</v>
      </c>
      <c r="E1877" s="50">
        <f>$AF1877</f>
        <v>0</v>
      </c>
      <c r="F1877" s="51"/>
      <c r="K1877" s="40" t="s">
        <v>261</v>
      </c>
      <c r="AA1877" s="49" t="s">
        <v>199</v>
      </c>
      <c r="AB1877" s="6">
        <f>$AD1875-$AH1863</f>
        <v>526.29999999999995</v>
      </c>
      <c r="AC1877" s="49" t="s">
        <v>200</v>
      </c>
      <c r="AD1877" s="6">
        <f>$AH1865-$AH1865</f>
        <v>0</v>
      </c>
      <c r="AE1877" s="49" t="s">
        <v>201</v>
      </c>
      <c r="AF1877" s="6">
        <f>$AH1867-$AH1867</f>
        <v>0</v>
      </c>
    </row>
    <row r="1878" spans="1:34" ht="18.399999999999999" customHeight="1">
      <c r="A1878" s="39" t="s">
        <v>55</v>
      </c>
      <c r="B1878" s="45"/>
      <c r="C1878" s="45"/>
      <c r="D1878" s="45"/>
      <c r="E1878" s="45"/>
      <c r="F1878" s="46"/>
      <c r="K1878" s="40" t="s">
        <v>55</v>
      </c>
    </row>
    <row r="1879" spans="1:34" ht="18.399999999999999" customHeight="1">
      <c r="A1879" s="39" t="s">
        <v>926</v>
      </c>
      <c r="B1879" s="45"/>
      <c r="C1879" s="45"/>
      <c r="D1879" s="45"/>
      <c r="E1879" s="45"/>
      <c r="F1879" s="46"/>
      <c r="K1879" s="40" t="s">
        <v>926</v>
      </c>
    </row>
    <row r="1880" spans="1:34" ht="18.399999999999999" customHeight="1">
      <c r="A1880" s="39" t="s">
        <v>55</v>
      </c>
      <c r="B1880" s="45"/>
      <c r="C1880" s="45"/>
      <c r="D1880" s="45"/>
      <c r="E1880" s="45"/>
      <c r="F1880" s="46"/>
      <c r="K1880" s="40" t="s">
        <v>55</v>
      </c>
    </row>
    <row r="1881" spans="1:34" ht="18.399999999999999" customHeight="1">
      <c r="A1881" s="39" t="s">
        <v>927</v>
      </c>
      <c r="B1881" s="45"/>
      <c r="C1881" s="45"/>
      <c r="D1881" s="45"/>
      <c r="E1881" s="45"/>
      <c r="F1881" s="46"/>
      <c r="K1881" s="40" t="s">
        <v>927</v>
      </c>
    </row>
    <row r="1882" spans="1:34" ht="18.399999999999999" customHeight="1">
      <c r="A1882" s="39" t="s">
        <v>55</v>
      </c>
      <c r="B1882" s="45"/>
      <c r="C1882" s="45"/>
      <c r="D1882" s="45"/>
      <c r="E1882" s="45"/>
      <c r="F1882" s="46"/>
      <c r="K1882" s="40" t="s">
        <v>55</v>
      </c>
    </row>
    <row r="1883" spans="1:34" ht="18.399999999999999" customHeight="1">
      <c r="A1883" s="47" t="str">
        <f>CONCATENATE(" 재료비:   _x001D_2,429_x001D_ * ",TEXT($AB1883,"#,##0.00")," ton   = ",TEXT($AF1883,"#,##0.0"))</f>
        <v xml:space="preserve"> 재료비:   _x001D_2,429_x001D_ * 0.03 ton   = 72.8</v>
      </c>
      <c r="B1883" s="45">
        <f>SUM($C1883,$D1883,$E1883)</f>
        <v>72.8</v>
      </c>
      <c r="C1883" s="45">
        <f>$AF1883</f>
        <v>72.8</v>
      </c>
      <c r="D1883" s="45"/>
      <c r="E1883" s="45"/>
      <c r="F1883" s="46" t="s">
        <v>55</v>
      </c>
      <c r="K1883" s="40" t="s">
        <v>928</v>
      </c>
      <c r="AA1883" s="49" t="s">
        <v>3131</v>
      </c>
      <c r="AB1883" s="56">
        <f>$AD1835</f>
        <v>0.03</v>
      </c>
      <c r="AC1883" s="49" t="s">
        <v>3132</v>
      </c>
      <c r="AD1883" s="6">
        <f>$AB1883</f>
        <v>0.03</v>
      </c>
      <c r="AE1883" s="33" t="s">
        <v>134</v>
      </c>
      <c r="AF1883" s="56">
        <f>TRUNC(일위대가목록!F44*$AD1883,1)</f>
        <v>72.8</v>
      </c>
      <c r="AG1883" s="33" t="s">
        <v>135</v>
      </c>
      <c r="AH1883" s="6">
        <f>$AD1875+$AF1883</f>
        <v>822.49999999999989</v>
      </c>
    </row>
    <row r="1884" spans="1:34" ht="18.399999999999999" customHeight="1">
      <c r="A1884" s="39" t="s">
        <v>55</v>
      </c>
      <c r="B1884" s="45"/>
      <c r="C1884" s="45"/>
      <c r="D1884" s="45"/>
      <c r="E1884" s="45"/>
      <c r="F1884" s="46"/>
      <c r="K1884" s="40" t="s">
        <v>55</v>
      </c>
    </row>
    <row r="1885" spans="1:34" ht="18.399999999999999" customHeight="1">
      <c r="A1885" s="47" t="str">
        <f>CONCATENATE(" 노무비:   _x001D_9,392_x001D_ * ",TEXT($AB1885,"#,##0.00")," ton   = ",TEXT($AF1885,"#,##0.0"))</f>
        <v xml:space="preserve"> 노무비:   _x001D_9,392_x001D_ * 0.03 ton   = 281.7</v>
      </c>
      <c r="B1885" s="45">
        <f>SUM($C1885,$D1885,$E1885)</f>
        <v>281.7</v>
      </c>
      <c r="C1885" s="45"/>
      <c r="D1885" s="45">
        <f>$AF1885</f>
        <v>281.7</v>
      </c>
      <c r="E1885" s="45"/>
      <c r="F1885" s="46" t="s">
        <v>55</v>
      </c>
      <c r="K1885" s="40" t="s">
        <v>929</v>
      </c>
      <c r="AA1885" s="49" t="s">
        <v>3133</v>
      </c>
      <c r="AB1885" s="56">
        <f>$AD1835</f>
        <v>0.03</v>
      </c>
      <c r="AC1885" s="49" t="s">
        <v>3134</v>
      </c>
      <c r="AD1885" s="6">
        <f>$AB1885</f>
        <v>0.03</v>
      </c>
      <c r="AE1885" s="33" t="s">
        <v>171</v>
      </c>
      <c r="AF1885" s="56">
        <f>TRUNC(일위대가목록!G44*$AD1885,1)</f>
        <v>281.7</v>
      </c>
      <c r="AG1885" s="33" t="s">
        <v>172</v>
      </c>
      <c r="AH1885" s="6">
        <f>$AH1865+$AF1885</f>
        <v>1810.8</v>
      </c>
    </row>
    <row r="1886" spans="1:34" ht="18.399999999999999" customHeight="1">
      <c r="A1886" s="39" t="s">
        <v>55</v>
      </c>
      <c r="B1886" s="45"/>
      <c r="C1886" s="45"/>
      <c r="D1886" s="45"/>
      <c r="E1886" s="45"/>
      <c r="F1886" s="46"/>
      <c r="K1886" s="40" t="s">
        <v>55</v>
      </c>
    </row>
    <row r="1887" spans="1:34" ht="18.399999999999999" customHeight="1">
      <c r="A1887" s="47" t="str">
        <f>CONCATENATE(" 경  비:   _x001D_1,884_x001D_ * ",TEXT($AB1887,"#,##0.00")," ton   = ",TEXT($AF1887,"#,##0.0"))</f>
        <v xml:space="preserve"> 경  비:   _x001D_1,884_x001D_ * 0.03 ton   = 56.5</v>
      </c>
      <c r="B1887" s="45">
        <f>SUM($C1887,$D1887,$E1887)</f>
        <v>56.5</v>
      </c>
      <c r="C1887" s="45"/>
      <c r="D1887" s="45"/>
      <c r="E1887" s="45">
        <f>$AF1887</f>
        <v>56.5</v>
      </c>
      <c r="F1887" s="46" t="s">
        <v>55</v>
      </c>
      <c r="K1887" s="40" t="s">
        <v>930</v>
      </c>
      <c r="AA1887" s="49" t="s">
        <v>3135</v>
      </c>
      <c r="AB1887" s="56">
        <f>$AD1835</f>
        <v>0.03</v>
      </c>
      <c r="AC1887" s="49" t="s">
        <v>3136</v>
      </c>
      <c r="AD1887" s="6">
        <f>$AB1887</f>
        <v>0.03</v>
      </c>
      <c r="AE1887" s="33" t="s">
        <v>155</v>
      </c>
      <c r="AF1887" s="56">
        <f>TRUNC(일위대가목록!H44*$AD1887,1)</f>
        <v>56.5</v>
      </c>
      <c r="AG1887" s="33" t="s">
        <v>156</v>
      </c>
      <c r="AH1887" s="6">
        <f>$AH1867+$AF1887</f>
        <v>95.300000000000011</v>
      </c>
    </row>
    <row r="1888" spans="1:34" ht="18.399999999999999" customHeight="1">
      <c r="A1888" s="39" t="s">
        <v>55</v>
      </c>
      <c r="B1888" s="45"/>
      <c r="C1888" s="45"/>
      <c r="D1888" s="45"/>
      <c r="E1888" s="45"/>
      <c r="F1888" s="46"/>
      <c r="K1888" s="40" t="s">
        <v>55</v>
      </c>
    </row>
    <row r="1889" spans="1:32" ht="18.399999999999999" customHeight="1">
      <c r="A1889" s="39" t="s">
        <v>260</v>
      </c>
      <c r="B1889" s="50">
        <f>SUM($C1889,$D1889,$E1889)</f>
        <v>411</v>
      </c>
      <c r="C1889" s="50">
        <f>$AB1889</f>
        <v>72.799999999999955</v>
      </c>
      <c r="D1889" s="50">
        <f>$AD1889</f>
        <v>281.70000000000005</v>
      </c>
      <c r="E1889" s="50">
        <f>$AF1889</f>
        <v>56.500000000000007</v>
      </c>
      <c r="F1889" s="51"/>
      <c r="K1889" s="40" t="s">
        <v>261</v>
      </c>
      <c r="AA1889" s="49" t="s">
        <v>199</v>
      </c>
      <c r="AB1889" s="6">
        <f>$AH1883-$AD1875</f>
        <v>72.799999999999955</v>
      </c>
      <c r="AC1889" s="49" t="s">
        <v>200</v>
      </c>
      <c r="AD1889" s="6">
        <f>$AH1885-$AH1865</f>
        <v>281.70000000000005</v>
      </c>
      <c r="AE1889" s="49" t="s">
        <v>201</v>
      </c>
      <c r="AF1889" s="6">
        <f>$AH1887-$AH1867</f>
        <v>56.500000000000007</v>
      </c>
    </row>
    <row r="1890" spans="1:32" ht="18.399999999999999" customHeight="1">
      <c r="A1890" s="39" t="s">
        <v>55</v>
      </c>
      <c r="B1890" s="45"/>
      <c r="C1890" s="45"/>
      <c r="D1890" s="45"/>
      <c r="E1890" s="45"/>
      <c r="F1890" s="46"/>
      <c r="K1890" s="40" t="s">
        <v>55</v>
      </c>
    </row>
    <row r="1891" spans="1:32" ht="18.399999999999999" customHeight="1">
      <c r="A1891" s="39" t="s">
        <v>267</v>
      </c>
      <c r="B1891" s="54">
        <f>SUM($C1891,$D1891,$E1891)</f>
        <v>2728.6</v>
      </c>
      <c r="C1891" s="54">
        <f>$AB1891</f>
        <v>822.49999999999989</v>
      </c>
      <c r="D1891" s="54">
        <f>$AD1891</f>
        <v>1810.8</v>
      </c>
      <c r="E1891" s="54">
        <f>$AF1891</f>
        <v>95.300000000000011</v>
      </c>
      <c r="F1891" s="55"/>
      <c r="K1891" s="40" t="s">
        <v>268</v>
      </c>
      <c r="AA1891" s="49" t="s">
        <v>216</v>
      </c>
      <c r="AB1891" s="6">
        <f>$AH1883</f>
        <v>822.49999999999989</v>
      </c>
      <c r="AC1891" s="49" t="s">
        <v>217</v>
      </c>
      <c r="AD1891" s="6">
        <f>$AH1885</f>
        <v>1810.8</v>
      </c>
      <c r="AE1891" s="49" t="s">
        <v>218</v>
      </c>
      <c r="AF1891" s="6">
        <f>$AH1887</f>
        <v>95.300000000000011</v>
      </c>
    </row>
    <row r="1892" spans="1:32" ht="18.399999999999999" customHeight="1">
      <c r="A1892" s="39"/>
      <c r="B1892" s="40"/>
      <c r="C1892" s="40"/>
      <c r="D1892" s="40"/>
      <c r="E1892" s="40"/>
      <c r="F1892" s="41"/>
    </row>
    <row r="1893" spans="1:32" ht="18.399999999999999" customHeight="1" thickBot="1">
      <c r="A1893" s="52" t="s">
        <v>202</v>
      </c>
      <c r="B1893" s="43">
        <f>SUM($C1893,$D1893,$E1893)</f>
        <v>2727</v>
      </c>
      <c r="C1893" s="43">
        <f>TRUNC(SUM($AH1883),0)</f>
        <v>822</v>
      </c>
      <c r="D1893" s="43">
        <f>TRUNC(SUM($AH1885),0)</f>
        <v>1810</v>
      </c>
      <c r="E1893" s="43">
        <f>TRUNC(SUM($AH1887),0)</f>
        <v>95</v>
      </c>
      <c r="F1893" s="53"/>
    </row>
    <row r="1894" spans="1:32" ht="18.399999999999999" customHeight="1">
      <c r="A1894" s="39"/>
      <c r="B1894" s="40"/>
      <c r="C1894" s="40"/>
      <c r="D1894" s="40"/>
      <c r="E1894" s="40"/>
      <c r="F1894" s="41"/>
    </row>
    <row r="1895" spans="1:32" ht="18.399999999999999" customHeight="1" thickBot="1">
      <c r="A1895" s="275" t="s">
        <v>2080</v>
      </c>
      <c r="B1895" s="42">
        <f>$B1951</f>
        <v>75040</v>
      </c>
      <c r="C1895" s="42">
        <f>$C1951</f>
        <v>7347</v>
      </c>
      <c r="D1895" s="42">
        <f>$D1951</f>
        <v>55550</v>
      </c>
      <c r="E1895" s="42">
        <f>$E1951</f>
        <v>12143</v>
      </c>
      <c r="F1895" s="41" t="s">
        <v>148</v>
      </c>
      <c r="G1895" s="185" t="s">
        <v>86</v>
      </c>
      <c r="H1895" s="185" t="s">
        <v>655</v>
      </c>
      <c r="K1895" s="185">
        <v>1</v>
      </c>
      <c r="Y1895" s="6" t="b">
        <f>EXACT($Z1895,$B1951)</f>
        <v>0</v>
      </c>
      <c r="Z1895" s="43">
        <v>77715</v>
      </c>
    </row>
    <row r="1896" spans="1:32" ht="18.399999999999999" customHeight="1">
      <c r="A1896" s="44"/>
      <c r="B1896" s="40"/>
      <c r="C1896" s="40"/>
      <c r="D1896" s="40"/>
      <c r="E1896" s="40"/>
      <c r="F1896" s="41"/>
    </row>
    <row r="1897" spans="1:32" ht="18.399999999999999" customHeight="1">
      <c r="A1897" s="39" t="s">
        <v>55</v>
      </c>
      <c r="B1897" s="40"/>
      <c r="C1897" s="40"/>
      <c r="D1897" s="40"/>
      <c r="E1897" s="40"/>
      <c r="F1897" s="41"/>
      <c r="G1897" s="185" t="s">
        <v>55</v>
      </c>
      <c r="I1897" s="185" t="s">
        <v>71</v>
      </c>
      <c r="J1897" s="185" t="s">
        <v>55</v>
      </c>
      <c r="K1897" s="185" t="s">
        <v>87</v>
      </c>
    </row>
    <row r="1898" spans="1:32" ht="18.399999999999999" customHeight="1">
      <c r="A1898" s="39" t="s">
        <v>55</v>
      </c>
      <c r="B1898" s="45"/>
      <c r="C1898" s="45"/>
      <c r="D1898" s="45"/>
      <c r="E1898" s="45"/>
      <c r="F1898" s="46"/>
      <c r="K1898" s="40" t="s">
        <v>55</v>
      </c>
    </row>
    <row r="1899" spans="1:32" ht="18.399999999999999" customHeight="1">
      <c r="A1899" s="39" t="s">
        <v>1027</v>
      </c>
      <c r="B1899" s="45"/>
      <c r="C1899" s="45"/>
      <c r="D1899" s="45"/>
      <c r="E1899" s="45"/>
      <c r="F1899" s="46"/>
      <c r="K1899" s="40" t="s">
        <v>1027</v>
      </c>
    </row>
    <row r="1900" spans="1:32" ht="18.399999999999999" customHeight="1">
      <c r="A1900" s="39" t="s">
        <v>55</v>
      </c>
      <c r="B1900" s="45"/>
      <c r="C1900" s="45"/>
      <c r="D1900" s="45"/>
      <c r="E1900" s="45"/>
      <c r="F1900" s="46"/>
      <c r="K1900" s="40" t="s">
        <v>55</v>
      </c>
    </row>
    <row r="1901" spans="1:32" ht="18.399999999999999" customHeight="1">
      <c r="A1901" s="47" t="str">
        <f>CONCATENATE("    Q=",TEXT($AB1901,"#,##0.00")," ㎥/hr")</f>
        <v xml:space="preserve">    Q=1.75 ㎥/hr</v>
      </c>
      <c r="B1901" s="45"/>
      <c r="C1901" s="45"/>
      <c r="D1901" s="45"/>
      <c r="E1901" s="45"/>
      <c r="F1901" s="46"/>
      <c r="K1901" s="48" t="str">
        <f>SUBSTITUTE(SUBSTITUTE("    Q = 1.75_x001D_㎥/hr_x001D_","1.75",TEXT($AB1901,"#,##0.00"),1),"_x001D_","'")</f>
        <v xml:space="preserve">    Q = 1.75'㎥/hr'</v>
      </c>
      <c r="AA1901" s="49" t="s">
        <v>187</v>
      </c>
      <c r="AB1901" s="57">
        <v>1.75</v>
      </c>
      <c r="AC1901" s="49" t="s">
        <v>187</v>
      </c>
      <c r="AD1901" s="6">
        <f>$AB1901</f>
        <v>1.75</v>
      </c>
    </row>
    <row r="1902" spans="1:32" ht="18.399999999999999" customHeight="1">
      <c r="A1902" s="39" t="s">
        <v>55</v>
      </c>
      <c r="B1902" s="45"/>
      <c r="C1902" s="45"/>
      <c r="D1902" s="45"/>
      <c r="E1902" s="45"/>
      <c r="F1902" s="46"/>
      <c r="K1902" s="40" t="s">
        <v>55</v>
      </c>
    </row>
    <row r="1903" spans="1:32" ht="18.399999999999999" customHeight="1">
      <c r="A1903" s="39" t="s">
        <v>1028</v>
      </c>
      <c r="B1903" s="45"/>
      <c r="C1903" s="45"/>
      <c r="D1903" s="45"/>
      <c r="E1903" s="45"/>
      <c r="F1903" s="46"/>
      <c r="K1903" s="40" t="s">
        <v>1028</v>
      </c>
    </row>
    <row r="1904" spans="1:32" ht="18.399999999999999" customHeight="1">
      <c r="A1904" s="39" t="s">
        <v>55</v>
      </c>
      <c r="B1904" s="45"/>
      <c r="C1904" s="45"/>
      <c r="D1904" s="45"/>
      <c r="E1904" s="45"/>
      <c r="F1904" s="46"/>
      <c r="K1904" s="40" t="s">
        <v>55</v>
      </c>
    </row>
    <row r="1905" spans="1:32" ht="18.399999999999999" customHeight="1">
      <c r="A1905" s="47" t="str">
        <f>CONCATENATE("    재 료 비 : _x001D_0_x001D_ / Q = ",TEXT($AB1905,"#,##0.0"))</f>
        <v xml:space="preserve">    재 료 비 : _x001D_0_x001D_ / Q = 0.0</v>
      </c>
      <c r="B1905" s="45">
        <f>SUM($C1905,$D1905,$E1905)</f>
        <v>0</v>
      </c>
      <c r="C1905" s="45">
        <f>$AB1905</f>
        <v>0</v>
      </c>
      <c r="D1905" s="45"/>
      <c r="E1905" s="45"/>
      <c r="F1905" s="46" t="s">
        <v>55</v>
      </c>
      <c r="K1905" s="40" t="s">
        <v>932</v>
      </c>
      <c r="AA1905" s="33" t="s">
        <v>134</v>
      </c>
      <c r="AB1905" s="56">
        <f>TRUNC(중기사용료목록!E9/$AD1901,1)</f>
        <v>0</v>
      </c>
      <c r="AC1905" s="33" t="s">
        <v>135</v>
      </c>
      <c r="AD1905" s="6">
        <f>$AB1905</f>
        <v>0</v>
      </c>
    </row>
    <row r="1906" spans="1:32" ht="18.399999999999999" customHeight="1">
      <c r="A1906" s="39" t="s">
        <v>55</v>
      </c>
      <c r="B1906" s="45"/>
      <c r="C1906" s="45"/>
      <c r="D1906" s="45"/>
      <c r="E1906" s="45"/>
      <c r="F1906" s="46"/>
      <c r="K1906" s="40" t="s">
        <v>55</v>
      </c>
    </row>
    <row r="1907" spans="1:32" ht="18.399999999999999" customHeight="1">
      <c r="A1907" s="47" t="str">
        <f>CONCATENATE("    노 무 비 : _x001D_0_x001D_ / Q = ",TEXT($AB1907,"#,##0.0"))</f>
        <v xml:space="preserve">    노 무 비 : _x001D_0_x001D_ / Q = 0.0</v>
      </c>
      <c r="B1907" s="45">
        <f>SUM($C1907,$D1907,$E1907)</f>
        <v>0</v>
      </c>
      <c r="C1907" s="45"/>
      <c r="D1907" s="45">
        <f>$AB1907</f>
        <v>0</v>
      </c>
      <c r="E1907" s="45"/>
      <c r="F1907" s="46" t="s">
        <v>55</v>
      </c>
      <c r="K1907" s="40" t="s">
        <v>933</v>
      </c>
      <c r="AA1907" s="33" t="s">
        <v>171</v>
      </c>
      <c r="AB1907" s="56">
        <f>TRUNC(중기사용료목록!F9/$AD1901,1)</f>
        <v>0</v>
      </c>
      <c r="AC1907" s="33" t="s">
        <v>172</v>
      </c>
      <c r="AD1907" s="6">
        <f>$AB1907</f>
        <v>0</v>
      </c>
    </row>
    <row r="1908" spans="1:32" ht="18.399999999999999" customHeight="1">
      <c r="A1908" s="39" t="s">
        <v>55</v>
      </c>
      <c r="B1908" s="45"/>
      <c r="C1908" s="45"/>
      <c r="D1908" s="45"/>
      <c r="E1908" s="45"/>
      <c r="F1908" s="46"/>
      <c r="K1908" s="40" t="s">
        <v>55</v>
      </c>
    </row>
    <row r="1909" spans="1:32" ht="18.399999999999999" customHeight="1">
      <c r="A1909" s="47" t="str">
        <f>CONCATENATE("    경    비 : _x001D_3,009_x001D_ / Q = ",TEXT($AB1909,"#,##0.0"))</f>
        <v xml:space="preserve">    경    비 : _x001D_3,009_x001D_ / Q = 1,719.4</v>
      </c>
      <c r="B1909" s="45">
        <f>SUM($C1909,$D1909,$E1909)</f>
        <v>1719.4</v>
      </c>
      <c r="C1909" s="45"/>
      <c r="D1909" s="45"/>
      <c r="E1909" s="45">
        <f>$AB1909</f>
        <v>1719.4</v>
      </c>
      <c r="F1909" s="46" t="s">
        <v>55</v>
      </c>
      <c r="K1909" s="40" t="s">
        <v>934</v>
      </c>
      <c r="AA1909" s="33" t="s">
        <v>155</v>
      </c>
      <c r="AB1909" s="56">
        <f>TRUNC(중기사용료목록!G9/$AD1901,1)</f>
        <v>1719.4</v>
      </c>
      <c r="AC1909" s="33" t="s">
        <v>156</v>
      </c>
      <c r="AD1909" s="6">
        <f>$AB1909</f>
        <v>1719.4</v>
      </c>
    </row>
    <row r="1910" spans="1:32" ht="18.399999999999999" customHeight="1">
      <c r="A1910" s="39" t="s">
        <v>55</v>
      </c>
      <c r="B1910" s="45"/>
      <c r="C1910" s="45"/>
      <c r="D1910" s="45"/>
      <c r="E1910" s="45"/>
      <c r="F1910" s="46"/>
      <c r="K1910" s="40" t="s">
        <v>55</v>
      </c>
    </row>
    <row r="1911" spans="1:32" ht="18.399999999999999" customHeight="1">
      <c r="A1911" s="39" t="s">
        <v>197</v>
      </c>
      <c r="B1911" s="50">
        <f>SUM($C1911,$D1911,$E1911)</f>
        <v>1719.4</v>
      </c>
      <c r="C1911" s="50">
        <f>$AB1911</f>
        <v>0</v>
      </c>
      <c r="D1911" s="50">
        <f>$AD1911</f>
        <v>0</v>
      </c>
      <c r="E1911" s="50">
        <f>$AF1911</f>
        <v>1719.4</v>
      </c>
      <c r="F1911" s="51"/>
      <c r="K1911" s="40" t="s">
        <v>198</v>
      </c>
      <c r="AA1911" s="49" t="s">
        <v>199</v>
      </c>
      <c r="AB1911" s="6">
        <f>$AD1905</f>
        <v>0</v>
      </c>
      <c r="AC1911" s="49" t="s">
        <v>200</v>
      </c>
      <c r="AD1911" s="6">
        <f>$AD1907</f>
        <v>0</v>
      </c>
      <c r="AE1911" s="49" t="s">
        <v>201</v>
      </c>
      <c r="AF1911" s="6">
        <f>$AD1909</f>
        <v>1719.4</v>
      </c>
    </row>
    <row r="1912" spans="1:32" ht="18.399999999999999" customHeight="1">
      <c r="A1912" s="39" t="s">
        <v>55</v>
      </c>
      <c r="B1912" s="45"/>
      <c r="C1912" s="45"/>
      <c r="D1912" s="45"/>
      <c r="E1912" s="45"/>
      <c r="F1912" s="46"/>
      <c r="K1912" s="40" t="s">
        <v>55</v>
      </c>
    </row>
    <row r="1913" spans="1:32" ht="18.399999999999999" customHeight="1">
      <c r="A1913" s="39" t="s">
        <v>1029</v>
      </c>
      <c r="B1913" s="45"/>
      <c r="C1913" s="45"/>
      <c r="D1913" s="45"/>
      <c r="E1913" s="45"/>
      <c r="F1913" s="46"/>
      <c r="K1913" s="40" t="s">
        <v>1029</v>
      </c>
    </row>
    <row r="1914" spans="1:32" ht="18.399999999999999" customHeight="1">
      <c r="A1914" s="39" t="s">
        <v>55</v>
      </c>
      <c r="B1914" s="45"/>
      <c r="C1914" s="45"/>
      <c r="D1914" s="45"/>
      <c r="E1914" s="45"/>
      <c r="F1914" s="46"/>
      <c r="K1914" s="40" t="s">
        <v>55</v>
      </c>
    </row>
    <row r="1915" spans="1:32" ht="18.399999999999999" customHeight="1">
      <c r="A1915" s="47" t="str">
        <f>CONCATENATE("     재 료 비 : _x001D_10,024_x001D_ /Q = ",TEXT($AB1915,"#,##0.0"))</f>
        <v xml:space="preserve">     재 료 비 : _x001D_10,024_x001D_ /Q = 5,728.0</v>
      </c>
      <c r="B1915" s="45">
        <f>SUM($C1915,$D1915,$E1915)</f>
        <v>5728</v>
      </c>
      <c r="C1915" s="45">
        <f>$AB1915</f>
        <v>5728</v>
      </c>
      <c r="D1915" s="45"/>
      <c r="E1915" s="45"/>
      <c r="F1915" s="46" t="s">
        <v>55</v>
      </c>
      <c r="K1915" s="40" t="s">
        <v>1030</v>
      </c>
      <c r="AA1915" s="33" t="s">
        <v>134</v>
      </c>
      <c r="AB1915" s="56">
        <f>TRUNC(중기사용료목록!E4/$AD1901,1)</f>
        <v>5728</v>
      </c>
      <c r="AC1915" s="33" t="s">
        <v>135</v>
      </c>
      <c r="AD1915" s="6">
        <f>$AD1905+$AB1915</f>
        <v>5728</v>
      </c>
    </row>
    <row r="1916" spans="1:32" ht="18.399999999999999" customHeight="1">
      <c r="A1916" s="39" t="s">
        <v>55</v>
      </c>
      <c r="B1916" s="45"/>
      <c r="C1916" s="45"/>
      <c r="D1916" s="45"/>
      <c r="E1916" s="45"/>
      <c r="F1916" s="46"/>
      <c r="K1916" s="40" t="s">
        <v>55</v>
      </c>
    </row>
    <row r="1917" spans="1:32" ht="18.399999999999999" customHeight="1">
      <c r="A1917" s="47" t="str">
        <f>CONCATENATE("     노 무 비 : _x001D_59,020_x001D_ /Q = ",TEXT($AB1917,"#,##0.0"))</f>
        <v xml:space="preserve">     노 무 비 : _x001D_59,020_x001D_ /Q = 33,725.7</v>
      </c>
      <c r="B1917" s="45">
        <f>SUM($C1917,$D1917,$E1917)</f>
        <v>33725.699999999997</v>
      </c>
      <c r="C1917" s="45"/>
      <c r="D1917" s="45">
        <f>$AB1917</f>
        <v>33725.699999999997</v>
      </c>
      <c r="E1917" s="45"/>
      <c r="F1917" s="46" t="s">
        <v>55</v>
      </c>
      <c r="K1917" s="40" t="s">
        <v>1031</v>
      </c>
      <c r="AA1917" s="33" t="s">
        <v>171</v>
      </c>
      <c r="AB1917" s="56">
        <f>TRUNC(중기사용료목록!F4/$AD1901,1)</f>
        <v>33725.699999999997</v>
      </c>
      <c r="AC1917" s="33" t="s">
        <v>172</v>
      </c>
      <c r="AD1917" s="6">
        <f>$AD1907+$AB1917</f>
        <v>33725.699999999997</v>
      </c>
    </row>
    <row r="1918" spans="1:32" ht="18.399999999999999" customHeight="1">
      <c r="A1918" s="39" t="s">
        <v>55</v>
      </c>
      <c r="B1918" s="45"/>
      <c r="C1918" s="45"/>
      <c r="D1918" s="45"/>
      <c r="E1918" s="45"/>
      <c r="F1918" s="46"/>
      <c r="K1918" s="40" t="s">
        <v>55</v>
      </c>
    </row>
    <row r="1919" spans="1:32" ht="18.399999999999999" customHeight="1">
      <c r="A1919" s="47" t="str">
        <f>CONCATENATE("     경    비 : _x001D_13,873_x001D_ /Q = ",TEXT($AB1919,"#,##0.0"))</f>
        <v xml:space="preserve">     경    비 : _x001D_13,873_x001D_ /Q = 7,927.4</v>
      </c>
      <c r="B1919" s="45">
        <f>SUM($C1919,$D1919,$E1919)</f>
        <v>7927.4</v>
      </c>
      <c r="C1919" s="45"/>
      <c r="D1919" s="45"/>
      <c r="E1919" s="45">
        <f>$AB1919</f>
        <v>7927.4</v>
      </c>
      <c r="F1919" s="46" t="s">
        <v>55</v>
      </c>
      <c r="K1919" s="40" t="s">
        <v>1032</v>
      </c>
      <c r="AA1919" s="33" t="s">
        <v>155</v>
      </c>
      <c r="AB1919" s="56">
        <f>TRUNC(중기사용료목록!G4/$AD1901,1)</f>
        <v>7927.4</v>
      </c>
      <c r="AC1919" s="33" t="s">
        <v>156</v>
      </c>
      <c r="AD1919" s="6">
        <f>$AD1909+$AB1919</f>
        <v>9646.7999999999993</v>
      </c>
    </row>
    <row r="1920" spans="1:32" ht="18.399999999999999" customHeight="1">
      <c r="A1920" s="39" t="s">
        <v>55</v>
      </c>
      <c r="B1920" s="45"/>
      <c r="C1920" s="45"/>
      <c r="D1920" s="45"/>
      <c r="E1920" s="45"/>
      <c r="F1920" s="46"/>
      <c r="K1920" s="40" t="s">
        <v>55</v>
      </c>
    </row>
    <row r="1921" spans="1:32" ht="18.399999999999999" customHeight="1">
      <c r="A1921" s="39" t="s">
        <v>197</v>
      </c>
      <c r="B1921" s="50">
        <f>SUM($C1921,$D1921,$E1921)</f>
        <v>47381.1</v>
      </c>
      <c r="C1921" s="50">
        <f>$AB1921</f>
        <v>5728</v>
      </c>
      <c r="D1921" s="50">
        <f>$AD1921</f>
        <v>33725.699999999997</v>
      </c>
      <c r="E1921" s="50">
        <f>$AF1921</f>
        <v>7927.4</v>
      </c>
      <c r="F1921" s="51"/>
      <c r="K1921" s="40" t="s">
        <v>198</v>
      </c>
      <c r="AA1921" s="49" t="s">
        <v>199</v>
      </c>
      <c r="AB1921" s="6">
        <f>$AD1915-$AD1905</f>
        <v>5728</v>
      </c>
      <c r="AC1921" s="49" t="s">
        <v>200</v>
      </c>
      <c r="AD1921" s="6">
        <f>$AD1917-$AD1907</f>
        <v>33725.699999999997</v>
      </c>
      <c r="AE1921" s="49" t="s">
        <v>201</v>
      </c>
      <c r="AF1921" s="6">
        <f>$AD1919-$AD1909</f>
        <v>7927.4</v>
      </c>
    </row>
    <row r="1922" spans="1:32" ht="18.399999999999999" customHeight="1">
      <c r="A1922" s="39" t="s">
        <v>55</v>
      </c>
      <c r="B1922" s="45"/>
      <c r="C1922" s="45"/>
      <c r="D1922" s="45"/>
      <c r="E1922" s="45"/>
      <c r="F1922" s="46"/>
      <c r="K1922" s="40" t="s">
        <v>55</v>
      </c>
    </row>
    <row r="1923" spans="1:32" ht="18.399999999999999" customHeight="1">
      <c r="A1923" s="39" t="s">
        <v>1033</v>
      </c>
      <c r="B1923" s="45"/>
      <c r="C1923" s="45"/>
      <c r="D1923" s="45"/>
      <c r="E1923" s="45"/>
      <c r="F1923" s="46"/>
      <c r="K1923" s="40" t="s">
        <v>1033</v>
      </c>
    </row>
    <row r="1924" spans="1:32" ht="18.399999999999999" customHeight="1">
      <c r="A1924" s="39" t="s">
        <v>55</v>
      </c>
      <c r="B1924" s="45"/>
      <c r="C1924" s="45"/>
      <c r="D1924" s="45"/>
      <c r="E1924" s="45"/>
      <c r="F1924" s="46"/>
      <c r="K1924" s="40" t="s">
        <v>55</v>
      </c>
    </row>
    <row r="1925" spans="1:32" ht="18.399999999999999" customHeight="1">
      <c r="A1925" s="47" t="str">
        <f>CONCATENATE("    보통인부 : _x001D_172,068_x001D_ * 1 인 / (Q*8) = ",TEXT($AB1925,"#,##0.0"))</f>
        <v xml:space="preserve">    보통인부 : _x001D_172,068_x001D_ * 1 인 / (Q*8) = 12,290.5</v>
      </c>
      <c r="B1925" s="45">
        <f>SUM($C1925,$D1925,$E1925)</f>
        <v>12290.5</v>
      </c>
      <c r="C1925" s="45"/>
      <c r="D1925" s="45">
        <f>$AB1925</f>
        <v>12290.5</v>
      </c>
      <c r="E1925" s="45"/>
      <c r="F1925" s="46" t="s">
        <v>55</v>
      </c>
      <c r="K1925" s="40" t="s">
        <v>1034</v>
      </c>
      <c r="AA1925" s="33" t="s">
        <v>171</v>
      </c>
      <c r="AB1925" s="56">
        <f>TRUNC(노임!D3*1/($AD1901*8),1)</f>
        <v>12290.5</v>
      </c>
      <c r="AC1925" s="33" t="s">
        <v>172</v>
      </c>
      <c r="AD1925" s="6">
        <f>$AD1917+$AB1925</f>
        <v>46016.2</v>
      </c>
    </row>
    <row r="1926" spans="1:32" ht="18.399999999999999" customHeight="1">
      <c r="A1926" s="39" t="s">
        <v>55</v>
      </c>
      <c r="B1926" s="45"/>
      <c r="C1926" s="45"/>
      <c r="D1926" s="45"/>
      <c r="E1926" s="45"/>
      <c r="F1926" s="46"/>
      <c r="K1926" s="40" t="s">
        <v>55</v>
      </c>
    </row>
    <row r="1927" spans="1:32" ht="18.399999999999999" customHeight="1">
      <c r="A1927" s="39" t="s">
        <v>197</v>
      </c>
      <c r="B1927" s="50">
        <f>SUM($C1927,$D1927,$E1927)</f>
        <v>12290.5</v>
      </c>
      <c r="C1927" s="50">
        <f>$AB1927</f>
        <v>0</v>
      </c>
      <c r="D1927" s="50">
        <f>$AD1927</f>
        <v>12290.5</v>
      </c>
      <c r="E1927" s="50">
        <f>$AF1927</f>
        <v>0</v>
      </c>
      <c r="F1927" s="51"/>
      <c r="K1927" s="40" t="s">
        <v>198</v>
      </c>
      <c r="AA1927" s="49" t="s">
        <v>199</v>
      </c>
      <c r="AB1927" s="6">
        <f>$AD1915-$AD1915</f>
        <v>0</v>
      </c>
      <c r="AC1927" s="49" t="s">
        <v>200</v>
      </c>
      <c r="AD1927" s="6">
        <f>$AD1925-$AD1917</f>
        <v>12290.5</v>
      </c>
      <c r="AE1927" s="49" t="s">
        <v>201</v>
      </c>
      <c r="AF1927" s="6">
        <f>$AD1919-$AD1919</f>
        <v>0</v>
      </c>
    </row>
    <row r="1928" spans="1:32" ht="18.399999999999999" customHeight="1">
      <c r="A1928" s="39" t="s">
        <v>55</v>
      </c>
      <c r="B1928" s="45"/>
      <c r="C1928" s="45"/>
      <c r="D1928" s="45"/>
      <c r="E1928" s="45"/>
      <c r="F1928" s="46"/>
      <c r="K1928" s="40" t="s">
        <v>55</v>
      </c>
    </row>
    <row r="1929" spans="1:32" ht="18.399999999999999" customHeight="1">
      <c r="A1929" s="39" t="s">
        <v>1035</v>
      </c>
      <c r="B1929" s="45"/>
      <c r="C1929" s="45"/>
      <c r="D1929" s="45"/>
      <c r="E1929" s="45"/>
      <c r="F1929" s="46"/>
      <c r="K1929" s="40" t="s">
        <v>1035</v>
      </c>
    </row>
    <row r="1930" spans="1:32" ht="18.399999999999999" customHeight="1">
      <c r="A1930" s="39" t="s">
        <v>55</v>
      </c>
      <c r="B1930" s="45"/>
      <c r="C1930" s="45"/>
      <c r="D1930" s="45"/>
      <c r="E1930" s="45"/>
      <c r="F1930" s="46"/>
      <c r="K1930" s="40" t="s">
        <v>55</v>
      </c>
    </row>
    <row r="1931" spans="1:32" ht="18.399999999999999" customHeight="1">
      <c r="A1931" s="47" t="str">
        <f>CONCATENATE("    0.008 본/hr * _x001D_56,000_x001D_ / Q = ",TEXT($AB1931,"#,##0.0"))</f>
        <v xml:space="preserve">    0.008 본/hr * _x001D_56,000_x001D_ / Q = 256.0</v>
      </c>
      <c r="B1931" s="45">
        <f>SUM($C1931,$D1931,$E1931)</f>
        <v>256</v>
      </c>
      <c r="C1931" s="45"/>
      <c r="D1931" s="45"/>
      <c r="E1931" s="45">
        <f>$AB1931</f>
        <v>256</v>
      </c>
      <c r="F1931" s="46" t="s">
        <v>55</v>
      </c>
      <c r="K1931" s="40" t="s">
        <v>1036</v>
      </c>
      <c r="AA1931" s="33" t="s">
        <v>155</v>
      </c>
      <c r="AB1931" s="56">
        <f>TRUNC(0.008*(중기사용료목록!E12+중기사용료목록!F12+중기사용료목록!G12)/$AD1901,1)</f>
        <v>256</v>
      </c>
      <c r="AC1931" s="33" t="s">
        <v>156</v>
      </c>
      <c r="AD1931" s="6">
        <f>$AD1919+$AB1931</f>
        <v>9902.7999999999993</v>
      </c>
    </row>
    <row r="1932" spans="1:32" ht="18.399999999999999" customHeight="1">
      <c r="A1932" s="39" t="s">
        <v>55</v>
      </c>
      <c r="B1932" s="45"/>
      <c r="C1932" s="45"/>
      <c r="D1932" s="45"/>
      <c r="E1932" s="45"/>
      <c r="F1932" s="46"/>
      <c r="K1932" s="40" t="s">
        <v>55</v>
      </c>
    </row>
    <row r="1933" spans="1:32" ht="18.399999999999999" customHeight="1">
      <c r="A1933" s="39" t="s">
        <v>197</v>
      </c>
      <c r="B1933" s="50">
        <f>SUM($C1933,$D1933,$E1933)</f>
        <v>256</v>
      </c>
      <c r="C1933" s="50">
        <f>$AB1933</f>
        <v>0</v>
      </c>
      <c r="D1933" s="50">
        <f>$AD1933</f>
        <v>0</v>
      </c>
      <c r="E1933" s="50">
        <f>$AF1933</f>
        <v>256</v>
      </c>
      <c r="F1933" s="51"/>
      <c r="K1933" s="40" t="s">
        <v>198</v>
      </c>
      <c r="AA1933" s="49" t="s">
        <v>199</v>
      </c>
      <c r="AB1933" s="6">
        <f>$AD1915-$AD1915</f>
        <v>0</v>
      </c>
      <c r="AC1933" s="49" t="s">
        <v>200</v>
      </c>
      <c r="AD1933" s="6">
        <f>$AD1925-$AD1925</f>
        <v>0</v>
      </c>
      <c r="AE1933" s="49" t="s">
        <v>201</v>
      </c>
      <c r="AF1933" s="6">
        <f>$AD1931-$AD1919</f>
        <v>256</v>
      </c>
    </row>
    <row r="1934" spans="1:32" ht="18.399999999999999" customHeight="1">
      <c r="A1934" s="39" t="s">
        <v>55</v>
      </c>
      <c r="B1934" s="45"/>
      <c r="C1934" s="45"/>
      <c r="D1934" s="45"/>
      <c r="E1934" s="45"/>
      <c r="F1934" s="46"/>
      <c r="K1934" s="40" t="s">
        <v>55</v>
      </c>
    </row>
    <row r="1935" spans="1:32" ht="18.399999999999999" customHeight="1">
      <c r="A1935" s="39" t="s">
        <v>1037</v>
      </c>
      <c r="B1935" s="45"/>
      <c r="C1935" s="45"/>
      <c r="D1935" s="45"/>
      <c r="E1935" s="45"/>
      <c r="F1935" s="46"/>
      <c r="K1935" s="40" t="s">
        <v>1037</v>
      </c>
    </row>
    <row r="1936" spans="1:32" ht="18.399999999999999" customHeight="1">
      <c r="A1936" s="39" t="s">
        <v>55</v>
      </c>
      <c r="B1936" s="45"/>
      <c r="C1936" s="45"/>
      <c r="D1936" s="45"/>
      <c r="E1936" s="45"/>
      <c r="F1936" s="46"/>
      <c r="K1936" s="40" t="s">
        <v>55</v>
      </c>
    </row>
    <row r="1937" spans="1:42" ht="18.399999999999999" customHeight="1">
      <c r="A1937" s="47" t="str">
        <f>CONCATENATE("   qo=",TEXT($AB1937,"#,##0.0")," , f=1/1.50=",TEXT($AJ1937,"#,##0.00")," , E=",TEXT($AN1937,"#,##0.00"))</f>
        <v xml:space="preserve">   qo=0.2 , f=1/1.50=0.67 , E=0.35</v>
      </c>
      <c r="B1937" s="45">
        <f>SUM($C1937,$D1937,$E1937)</f>
        <v>0</v>
      </c>
      <c r="C1937" s="45"/>
      <c r="D1937" s="45"/>
      <c r="E1937" s="45"/>
      <c r="F1937" s="46"/>
      <c r="K1937" s="48" t="str">
        <f>SUBSTITUTE(SUBSTITUTE(SUBSTITUTE("   qo=0.2 , f=1/1.50=? , E=0.35","0.2",TEXT($AB1937,"#,##0.0"),1),"0.35",TEXT($AN1937,"#,##0.00"),1),"_x001D_","'")</f>
        <v xml:space="preserve">   qo=0.2 , f=1/1.50=? , E=0.35</v>
      </c>
      <c r="AA1937" s="49" t="s">
        <v>209</v>
      </c>
      <c r="AB1937" s="57">
        <v>0.2</v>
      </c>
      <c r="AC1937" s="49" t="s">
        <v>209</v>
      </c>
      <c r="AD1937" s="6">
        <f>$AB1937</f>
        <v>0.2</v>
      </c>
      <c r="AE1937" s="49" t="s">
        <v>192</v>
      </c>
      <c r="AF1937" s="56">
        <f>ROUND(1/1.5,2)</f>
        <v>0.67</v>
      </c>
      <c r="AG1937" s="49" t="s">
        <v>193</v>
      </c>
      <c r="AH1937" s="6">
        <f>$AF1937</f>
        <v>0.67</v>
      </c>
      <c r="AI1937" s="49" t="s">
        <v>3137</v>
      </c>
      <c r="AJ1937" s="56">
        <f>ROUND(ROUND(1/1.5,2),2)</f>
        <v>0.67</v>
      </c>
      <c r="AK1937" s="49" t="s">
        <v>3138</v>
      </c>
      <c r="AL1937" s="6">
        <f>$AJ1937</f>
        <v>0.67</v>
      </c>
      <c r="AM1937" s="49" t="s">
        <v>191</v>
      </c>
      <c r="AN1937" s="57">
        <v>0.35</v>
      </c>
      <c r="AO1937" s="49" t="s">
        <v>191</v>
      </c>
      <c r="AP1937" s="6">
        <f>$AN1937</f>
        <v>0.35</v>
      </c>
    </row>
    <row r="1938" spans="1:42" ht="18.399999999999999" customHeight="1">
      <c r="A1938" s="39" t="s">
        <v>55</v>
      </c>
      <c r="B1938" s="45"/>
      <c r="C1938" s="45"/>
      <c r="D1938" s="45"/>
      <c r="E1938" s="45"/>
      <c r="F1938" s="46"/>
      <c r="K1938" s="40" t="s">
        <v>55</v>
      </c>
    </row>
    <row r="1939" spans="1:42" ht="18.399999999999999" customHeight="1">
      <c r="A1939" s="276" t="str">
        <f>CONCATENATE("   K=",TEXT($AB1939,"#,##0.00")," , Cm=",TEXT($AF1939,"#,##0.00")," sec(90˚)")</f>
        <v xml:space="preserve">   K=0.55 , Cm=15.00 sec(90˚)</v>
      </c>
      <c r="B1939" s="45"/>
      <c r="C1939" s="45"/>
      <c r="D1939" s="45"/>
      <c r="E1939" s="45"/>
      <c r="F1939" s="46"/>
      <c r="K1939" s="48" t="str">
        <f>SUBSTITUTE(SUBSTITUTE(SUBSTITUTE("   K=0.55 , Cm=18_x001D_sec(135˚)_x001D_","0.55",TEXT($AB1939,"#,##0.00"),1),"18",TEXT($AF1939,"#,##0"),1),"_x001D_","'")</f>
        <v xml:space="preserve">   K=0.55 , Cm=15'sec(135˚)'</v>
      </c>
      <c r="AA1939" s="49" t="s">
        <v>189</v>
      </c>
      <c r="AB1939" s="57">
        <v>0.55000000000000004</v>
      </c>
      <c r="AC1939" s="49" t="s">
        <v>189</v>
      </c>
      <c r="AD1939" s="6">
        <f>$AB1939</f>
        <v>0.55000000000000004</v>
      </c>
      <c r="AE1939" s="49" t="s">
        <v>194</v>
      </c>
      <c r="AF1939" s="57">
        <v>15</v>
      </c>
      <c r="AG1939" s="49" t="s">
        <v>194</v>
      </c>
      <c r="AH1939" s="6">
        <f>$AF1939</f>
        <v>15</v>
      </c>
    </row>
    <row r="1940" spans="1:42" ht="18.399999999999999" customHeight="1">
      <c r="A1940" s="39" t="s">
        <v>55</v>
      </c>
      <c r="B1940" s="45"/>
      <c r="C1940" s="45"/>
      <c r="D1940" s="45"/>
      <c r="E1940" s="45"/>
      <c r="F1940" s="46"/>
      <c r="K1940" s="40" t="s">
        <v>55</v>
      </c>
    </row>
    <row r="1941" spans="1:42" ht="18.399999999999999" customHeight="1">
      <c r="A1941" s="47" t="str">
        <f>CONCATENATE("   Q=3600*qo*K*f*E/Cm=",TEXT($AF1941,"#,##0.00")," ㎥/Hr ")</f>
        <v xml:space="preserve">   Q=3600*qo*K*f*E/Cm=6.19 ㎥/Hr </v>
      </c>
      <c r="B1941" s="45">
        <f>SUM($C1941,$D1941,$E1941)</f>
        <v>0</v>
      </c>
      <c r="C1941" s="45"/>
      <c r="D1941" s="45"/>
      <c r="E1941" s="45"/>
      <c r="F1941" s="46"/>
      <c r="K1941" s="40" t="s">
        <v>210</v>
      </c>
      <c r="AA1941" s="49" t="s">
        <v>196</v>
      </c>
      <c r="AB1941" s="56">
        <f>ROUND(3600*$AD1937*$AD1939*$AH1937*$AP1937/$AH1939,2)</f>
        <v>6.19</v>
      </c>
      <c r="AC1941" s="49" t="s">
        <v>187</v>
      </c>
      <c r="AD1941" s="6">
        <f>$AB1941</f>
        <v>6.19</v>
      </c>
      <c r="AE1941" s="49" t="s">
        <v>3139</v>
      </c>
      <c r="AF1941" s="56">
        <f>ROUND(ROUND(3600*$AD1937*$AD1939*$AH1937*$AP1937/$AH1939,2),2)</f>
        <v>6.19</v>
      </c>
      <c r="AG1941" s="49" t="s">
        <v>3140</v>
      </c>
      <c r="AH1941" s="6">
        <f>$AF1941</f>
        <v>6.19</v>
      </c>
    </row>
    <row r="1942" spans="1:42" ht="18.399999999999999" customHeight="1">
      <c r="A1942" s="39" t="s">
        <v>55</v>
      </c>
      <c r="B1942" s="45"/>
      <c r="C1942" s="45"/>
      <c r="D1942" s="45"/>
      <c r="E1942" s="45"/>
      <c r="F1942" s="46"/>
      <c r="K1942" s="40" t="s">
        <v>55</v>
      </c>
    </row>
    <row r="1943" spans="1:42" ht="18.399999999999999" customHeight="1">
      <c r="A1943" s="47" t="str">
        <f>CONCATENATE("    경  비  _x001D_13,873_x001D_ / Q =",TEXT($AB1943,"#,##0.0"))</f>
        <v xml:space="preserve">    경  비  _x001D_13,873_x001D_ / Q =2,241.1</v>
      </c>
      <c r="B1943" s="45">
        <f>SUM($C1943,$D1943,$E1943)</f>
        <v>2241.1</v>
      </c>
      <c r="C1943" s="45"/>
      <c r="D1943" s="45"/>
      <c r="E1943" s="45">
        <f>$AB1943</f>
        <v>2241.1</v>
      </c>
      <c r="F1943" s="46" t="s">
        <v>55</v>
      </c>
      <c r="K1943" s="40" t="s">
        <v>944</v>
      </c>
      <c r="AA1943" s="33" t="s">
        <v>155</v>
      </c>
      <c r="AB1943" s="56">
        <f>TRUNC(중기사용료목록!G4/$AD1941,1)</f>
        <v>2241.1</v>
      </c>
      <c r="AC1943" s="33" t="s">
        <v>156</v>
      </c>
      <c r="AD1943" s="6">
        <f>$AD1931+$AB1943</f>
        <v>12143.9</v>
      </c>
    </row>
    <row r="1944" spans="1:42" ht="18.399999999999999" customHeight="1">
      <c r="A1944" s="39" t="s">
        <v>55</v>
      </c>
      <c r="B1944" s="45"/>
      <c r="C1944" s="45"/>
      <c r="D1944" s="45"/>
      <c r="E1944" s="45"/>
      <c r="F1944" s="46"/>
      <c r="K1944" s="40" t="s">
        <v>55</v>
      </c>
    </row>
    <row r="1945" spans="1:42" ht="18.399999999999999" customHeight="1">
      <c r="A1945" s="47" t="str">
        <f>CONCATENATE("    노무비  _x001D_59,020_x001D_  / Q =",TEXT($AB1945,"#,##0.0"))</f>
        <v xml:space="preserve">    노무비  _x001D_59,020_x001D_  / Q =9,534.7</v>
      </c>
      <c r="B1945" s="45">
        <f>SUM($C1945,$D1945,$E1945)</f>
        <v>9534.7000000000007</v>
      </c>
      <c r="C1945" s="45"/>
      <c r="D1945" s="45">
        <f>$AB1945</f>
        <v>9534.7000000000007</v>
      </c>
      <c r="E1945" s="45"/>
      <c r="F1945" s="46" t="s">
        <v>55</v>
      </c>
      <c r="K1945" s="40" t="s">
        <v>945</v>
      </c>
      <c r="AA1945" s="33" t="s">
        <v>171</v>
      </c>
      <c r="AB1945" s="56">
        <f>TRUNC(중기사용료목록!F4/$AD1941,1)</f>
        <v>9534.7000000000007</v>
      </c>
      <c r="AC1945" s="33" t="s">
        <v>172</v>
      </c>
      <c r="AD1945" s="6">
        <f>$AD1925+$AB1945</f>
        <v>55550.899999999994</v>
      </c>
    </row>
    <row r="1946" spans="1:42" ht="18.399999999999999" customHeight="1">
      <c r="A1946" s="39" t="s">
        <v>55</v>
      </c>
      <c r="B1946" s="45"/>
      <c r="C1946" s="45"/>
      <c r="D1946" s="45"/>
      <c r="E1946" s="45"/>
      <c r="F1946" s="46"/>
      <c r="K1946" s="40" t="s">
        <v>55</v>
      </c>
    </row>
    <row r="1947" spans="1:42" ht="18.399999999999999" customHeight="1">
      <c r="A1947" s="47" t="str">
        <f>CONCATENATE("    재료비  _x001D_10,024_x001D_  / Q =",TEXT($AB1947,"#,##0.0"))</f>
        <v xml:space="preserve">    재료비  _x001D_10,024_x001D_  / Q =1,619.3</v>
      </c>
      <c r="B1947" s="45">
        <f>SUM($C1947,$D1947,$E1947)</f>
        <v>1619.3</v>
      </c>
      <c r="C1947" s="45">
        <f>$AB1947</f>
        <v>1619.3</v>
      </c>
      <c r="D1947" s="45"/>
      <c r="E1947" s="45"/>
      <c r="F1947" s="46" t="s">
        <v>55</v>
      </c>
      <c r="K1947" s="40" t="s">
        <v>946</v>
      </c>
      <c r="AA1947" s="33" t="s">
        <v>134</v>
      </c>
      <c r="AB1947" s="56">
        <f>TRUNC(중기사용료목록!E4/$AD1941,1)</f>
        <v>1619.3</v>
      </c>
      <c r="AC1947" s="33" t="s">
        <v>135</v>
      </c>
      <c r="AD1947" s="6">
        <f>$AD1915+$AB1947</f>
        <v>7347.3</v>
      </c>
    </row>
    <row r="1948" spans="1:42" ht="18.399999999999999" customHeight="1">
      <c r="A1948" s="39" t="s">
        <v>55</v>
      </c>
      <c r="B1948" s="45"/>
      <c r="C1948" s="45"/>
      <c r="D1948" s="45"/>
      <c r="E1948" s="45"/>
      <c r="F1948" s="46"/>
      <c r="K1948" s="40" t="s">
        <v>55</v>
      </c>
    </row>
    <row r="1949" spans="1:42" ht="18.399999999999999" customHeight="1">
      <c r="A1949" s="39" t="s">
        <v>211</v>
      </c>
      <c r="B1949" s="50">
        <f>SUM($C1949,$D1949,$E1949)</f>
        <v>13395.099999999997</v>
      </c>
      <c r="C1949" s="50">
        <f>$AB1949</f>
        <v>1619.3000000000002</v>
      </c>
      <c r="D1949" s="50">
        <f>$AD1949</f>
        <v>9534.6999999999971</v>
      </c>
      <c r="E1949" s="50">
        <f>$AF1949</f>
        <v>2241.1000000000004</v>
      </c>
      <c r="F1949" s="51"/>
      <c r="K1949" s="40" t="s">
        <v>212</v>
      </c>
      <c r="AA1949" s="49" t="s">
        <v>199</v>
      </c>
      <c r="AB1949" s="6">
        <f>$AD1947-$AD1915</f>
        <v>1619.3000000000002</v>
      </c>
      <c r="AC1949" s="49" t="s">
        <v>200</v>
      </c>
      <c r="AD1949" s="6">
        <f>$AD1945-$AD1925</f>
        <v>9534.6999999999971</v>
      </c>
      <c r="AE1949" s="49" t="s">
        <v>201</v>
      </c>
      <c r="AF1949" s="6">
        <f>$AD1943-$AD1931</f>
        <v>2241.1000000000004</v>
      </c>
    </row>
    <row r="1950" spans="1:42" ht="18.399999999999999" customHeight="1">
      <c r="A1950" s="39"/>
      <c r="B1950" s="40"/>
      <c r="C1950" s="40"/>
      <c r="D1950" s="40"/>
      <c r="E1950" s="40"/>
      <c r="F1950" s="41"/>
    </row>
    <row r="1951" spans="1:42" ht="18.399999999999999" customHeight="1" thickBot="1">
      <c r="A1951" s="52" t="s">
        <v>202</v>
      </c>
      <c r="B1951" s="43">
        <f>SUM($C1951,$D1951,$E1951)</f>
        <v>75040</v>
      </c>
      <c r="C1951" s="43">
        <f>TRUNC(SUM($AD1947),0)</f>
        <v>7347</v>
      </c>
      <c r="D1951" s="43">
        <f>TRUNC(SUM($AD1945),0)</f>
        <v>55550</v>
      </c>
      <c r="E1951" s="43">
        <f>TRUNC(SUM($AD1943),0)</f>
        <v>12143</v>
      </c>
      <c r="F1951" s="53"/>
    </row>
    <row r="1952" spans="1:42" ht="18.399999999999999" customHeight="1">
      <c r="A1952" s="39"/>
      <c r="B1952" s="40"/>
      <c r="C1952" s="40"/>
      <c r="D1952" s="40"/>
      <c r="E1952" s="40"/>
      <c r="F1952" s="41"/>
    </row>
    <row r="1953" spans="1:38" ht="18.399999999999999" customHeight="1" thickBot="1">
      <c r="A1953" s="39" t="s">
        <v>2081</v>
      </c>
      <c r="B1953" s="42">
        <f>$B1993</f>
        <v>30249</v>
      </c>
      <c r="C1953" s="42">
        <f>$C1993</f>
        <v>1502</v>
      </c>
      <c r="D1953" s="42">
        <f>$D1993</f>
        <v>28747</v>
      </c>
      <c r="E1953" s="42">
        <v>0</v>
      </c>
      <c r="F1953" s="41" t="s">
        <v>774</v>
      </c>
      <c r="G1953" s="185" t="s">
        <v>55</v>
      </c>
      <c r="H1953" s="185" t="s">
        <v>657</v>
      </c>
      <c r="K1953" s="185">
        <v>1</v>
      </c>
      <c r="Y1953" s="6" t="b">
        <f>EXACT($Z1953,$B1993)</f>
        <v>1</v>
      </c>
      <c r="Z1953" s="43">
        <v>30249</v>
      </c>
    </row>
    <row r="1954" spans="1:38" ht="18.399999999999999" customHeight="1">
      <c r="A1954" s="44"/>
      <c r="B1954" s="40"/>
      <c r="C1954" s="40"/>
      <c r="D1954" s="40"/>
      <c r="E1954" s="40"/>
      <c r="F1954" s="41"/>
    </row>
    <row r="1955" spans="1:38" ht="18.399999999999999" customHeight="1">
      <c r="A1955" s="39" t="s">
        <v>55</v>
      </c>
      <c r="B1955" s="40"/>
      <c r="C1955" s="40"/>
      <c r="D1955" s="40"/>
      <c r="E1955" s="40"/>
      <c r="F1955" s="41"/>
      <c r="G1955" s="185" t="s">
        <v>55</v>
      </c>
      <c r="I1955" s="185" t="s">
        <v>71</v>
      </c>
      <c r="J1955" s="185" t="s">
        <v>55</v>
      </c>
      <c r="K1955" s="185" t="s">
        <v>87</v>
      </c>
    </row>
    <row r="1956" spans="1:38" ht="18.399999999999999" customHeight="1">
      <c r="A1956" s="39" t="s">
        <v>1038</v>
      </c>
      <c r="B1956" s="45"/>
      <c r="C1956" s="45"/>
      <c r="D1956" s="45"/>
      <c r="E1956" s="45"/>
      <c r="F1956" s="46"/>
      <c r="K1956" s="40" t="s">
        <v>1039</v>
      </c>
    </row>
    <row r="1957" spans="1:38" ht="18.399999999999999" customHeight="1">
      <c r="A1957" s="39" t="s">
        <v>55</v>
      </c>
      <c r="B1957" s="45"/>
      <c r="C1957" s="45"/>
      <c r="D1957" s="45"/>
      <c r="E1957" s="45"/>
      <c r="F1957" s="46"/>
      <c r="K1957" s="40" t="s">
        <v>55</v>
      </c>
    </row>
    <row r="1958" spans="1:38" ht="18.399999999999999" customHeight="1">
      <c r="A1958" s="39" t="s">
        <v>1040</v>
      </c>
      <c r="B1958" s="45"/>
      <c r="C1958" s="45"/>
      <c r="D1958" s="45"/>
      <c r="E1958" s="45"/>
      <c r="F1958" s="46"/>
      <c r="K1958" s="40" t="s">
        <v>1041</v>
      </c>
    </row>
    <row r="1959" spans="1:38" ht="18.399999999999999" customHeight="1">
      <c r="A1959" s="39" t="s">
        <v>55</v>
      </c>
      <c r="B1959" s="45"/>
      <c r="C1959" s="45"/>
      <c r="D1959" s="45"/>
      <c r="E1959" s="45"/>
      <c r="F1959" s="46"/>
      <c r="K1959" s="40" t="s">
        <v>55</v>
      </c>
    </row>
    <row r="1960" spans="1:38" ht="18.399999999999999" customHeight="1">
      <c r="A1960" s="39" t="s">
        <v>1042</v>
      </c>
      <c r="B1960" s="45"/>
      <c r="C1960" s="45"/>
      <c r="D1960" s="45"/>
      <c r="E1960" s="45"/>
      <c r="F1960" s="46"/>
      <c r="K1960" s="40" t="s">
        <v>1043</v>
      </c>
    </row>
    <row r="1961" spans="1:38" ht="18.399999999999999" customHeight="1">
      <c r="A1961" s="39" t="s">
        <v>55</v>
      </c>
      <c r="B1961" s="45"/>
      <c r="C1961" s="45"/>
      <c r="D1961" s="45"/>
      <c r="E1961" s="45"/>
      <c r="F1961" s="46"/>
      <c r="K1961" s="40" t="s">
        <v>55</v>
      </c>
    </row>
    <row r="1962" spans="1:38" ht="18.399999999999999" customHeight="1">
      <c r="A1962" s="47" t="str">
        <f>CONCATENATE("        Q= 50  ㎥/일  / 8 hr/일   = ",TEXT($AF1962,"#,##0.00"),"  ㎥/hr ")</f>
        <v xml:space="preserve">        Q= 50  ㎥/일  / 8 hr/일   = 6.25  ㎥/hr </v>
      </c>
      <c r="B1962" s="45">
        <f>SUM($C1962,$D1962,$E1962)</f>
        <v>0</v>
      </c>
      <c r="C1962" s="45"/>
      <c r="D1962" s="45"/>
      <c r="E1962" s="45"/>
      <c r="F1962" s="46"/>
      <c r="K1962" s="40" t="s">
        <v>1044</v>
      </c>
      <c r="AA1962" s="49" t="s">
        <v>196</v>
      </c>
      <c r="AB1962" s="56">
        <f>ROUND(50/8,2)</f>
        <v>6.25</v>
      </c>
      <c r="AC1962" s="49" t="s">
        <v>187</v>
      </c>
      <c r="AD1962" s="6">
        <f>$AB1962</f>
        <v>6.25</v>
      </c>
      <c r="AE1962" s="49" t="s">
        <v>3141</v>
      </c>
      <c r="AF1962" s="56">
        <f>ROUND(ROUND(50/8,2),2)</f>
        <v>6.25</v>
      </c>
      <c r="AG1962" s="49" t="s">
        <v>3142</v>
      </c>
      <c r="AH1962" s="6">
        <f>$AF1962</f>
        <v>6.25</v>
      </c>
    </row>
    <row r="1963" spans="1:38" ht="18.399999999999999" customHeight="1">
      <c r="A1963" s="39" t="s">
        <v>55</v>
      </c>
      <c r="B1963" s="45"/>
      <c r="C1963" s="45"/>
      <c r="D1963" s="45"/>
      <c r="E1963" s="45"/>
      <c r="F1963" s="46"/>
      <c r="K1963" s="40" t="s">
        <v>55</v>
      </c>
    </row>
    <row r="1964" spans="1:38" ht="18.399999999999999" customHeight="1">
      <c r="A1964" s="39" t="s">
        <v>1045</v>
      </c>
      <c r="B1964" s="45"/>
      <c r="C1964" s="45"/>
      <c r="D1964" s="45"/>
      <c r="E1964" s="45"/>
      <c r="F1964" s="46"/>
      <c r="K1964" s="40" t="s">
        <v>1046</v>
      </c>
    </row>
    <row r="1965" spans="1:38" ht="18.399999999999999" customHeight="1">
      <c r="A1965" s="39" t="s">
        <v>55</v>
      </c>
      <c r="B1965" s="45"/>
      <c r="C1965" s="45"/>
      <c r="D1965" s="45"/>
      <c r="E1965" s="45"/>
      <c r="F1965" s="46"/>
      <c r="K1965" s="40" t="s">
        <v>55</v>
      </c>
    </row>
    <row r="1966" spans="1:38" ht="18.399999999999999" customHeight="1">
      <c r="A1966" s="47" t="str">
        <f>CONCATENATE("      포 장 공 : ((4 인  * _x001D_273,308_x001D_) /(",TEXT($AB1966,"#,##0.00")," * 8 HR  )) = ","LA+ "," : LAA")</f>
        <v xml:space="preserve">      포 장 공 : ((4 인  * _x001D_273,308_x001D_) /(6.25 * 8 HR  )) = LA+  : LAA</v>
      </c>
      <c r="B1966" s="45">
        <f>SUM($C1966,$D1966,$E1966)</f>
        <v>21864.6</v>
      </c>
      <c r="C1966" s="45"/>
      <c r="D1966" s="45">
        <f>$AF1966</f>
        <v>21864.6</v>
      </c>
      <c r="E1966" s="45"/>
      <c r="F1966" s="46" t="s">
        <v>55</v>
      </c>
      <c r="K1966" s="40" t="s">
        <v>1047</v>
      </c>
      <c r="AA1966" s="49" t="s">
        <v>3143</v>
      </c>
      <c r="AB1966" s="56">
        <f>$AD1962</f>
        <v>6.25</v>
      </c>
      <c r="AC1966" s="49" t="s">
        <v>3144</v>
      </c>
      <c r="AD1966" s="6">
        <f>$AB1966</f>
        <v>6.25</v>
      </c>
      <c r="AE1966" s="33" t="s">
        <v>171</v>
      </c>
      <c r="AF1966" s="56">
        <f>TRUNC(((4*노임!D9)/($AD1966*8)),1)</f>
        <v>21864.6</v>
      </c>
      <c r="AG1966" s="33" t="s">
        <v>172</v>
      </c>
      <c r="AH1966" s="6">
        <f>$AF1966</f>
        <v>21864.6</v>
      </c>
      <c r="AI1966" s="33" t="s">
        <v>323</v>
      </c>
      <c r="AJ1966" s="56">
        <f>$AF1966</f>
        <v>21864.6</v>
      </c>
      <c r="AK1966" s="33" t="s">
        <v>324</v>
      </c>
      <c r="AL1966" s="6">
        <f>$AJ1966</f>
        <v>21864.6</v>
      </c>
    </row>
    <row r="1967" spans="1:38" ht="18.399999999999999" customHeight="1">
      <c r="A1967" s="39" t="s">
        <v>55</v>
      </c>
      <c r="B1967" s="45"/>
      <c r="C1967" s="45"/>
      <c r="D1967" s="45"/>
      <c r="E1967" s="45"/>
      <c r="F1967" s="46"/>
      <c r="K1967" s="40" t="s">
        <v>55</v>
      </c>
    </row>
    <row r="1968" spans="1:38" ht="18.399999999999999" customHeight="1">
      <c r="A1968" s="47" t="str">
        <f>CONCATENATE("      보통인부 : ((2 인  * _x001D_172,068_x001D_) /(",TEXT($AB1968,"#,##0.00")," * 8 HR  )) = ","LA+ "," : LAB")</f>
        <v xml:space="preserve">      보통인부 : ((2 인  * _x001D_172,068_x001D_) /(6.25 * 8 HR  )) = LA+  : LAB</v>
      </c>
      <c r="B1968" s="45">
        <f>SUM($C1968,$D1968,$E1968)</f>
        <v>6882.7</v>
      </c>
      <c r="C1968" s="45"/>
      <c r="D1968" s="45">
        <f>$AF1968</f>
        <v>6882.7</v>
      </c>
      <c r="E1968" s="45"/>
      <c r="F1968" s="46" t="s">
        <v>55</v>
      </c>
      <c r="K1968" s="40" t="s">
        <v>1048</v>
      </c>
      <c r="AA1968" s="49" t="s">
        <v>3145</v>
      </c>
      <c r="AB1968" s="56">
        <f>$AD1962</f>
        <v>6.25</v>
      </c>
      <c r="AC1968" s="49" t="s">
        <v>3146</v>
      </c>
      <c r="AD1968" s="6">
        <f>$AB1968</f>
        <v>6.25</v>
      </c>
      <c r="AE1968" s="33" t="s">
        <v>171</v>
      </c>
      <c r="AF1968" s="56">
        <f>TRUNC(((2*노임!D3)/($AD1968*8)),1)</f>
        <v>6882.7</v>
      </c>
      <c r="AG1968" s="33" t="s">
        <v>172</v>
      </c>
      <c r="AH1968" s="6">
        <f>$AH1966+$AF1968</f>
        <v>28747.3</v>
      </c>
      <c r="AI1968" s="33" t="s">
        <v>325</v>
      </c>
      <c r="AJ1968" s="56">
        <f>$AF1968</f>
        <v>6882.7</v>
      </c>
      <c r="AK1968" s="33" t="s">
        <v>326</v>
      </c>
      <c r="AL1968" s="6">
        <f>$AJ1968</f>
        <v>6882.7</v>
      </c>
    </row>
    <row r="1969" spans="1:30" ht="18.399999999999999" customHeight="1">
      <c r="A1969" s="39" t="s">
        <v>55</v>
      </c>
      <c r="B1969" s="45"/>
      <c r="C1969" s="45"/>
      <c r="D1969" s="45"/>
      <c r="E1969" s="45"/>
      <c r="F1969" s="46"/>
      <c r="K1969" s="40" t="s">
        <v>55</v>
      </c>
    </row>
    <row r="1970" spans="1:30" ht="18.399999999999999" customHeight="1">
      <c r="A1970" s="39" t="s">
        <v>260</v>
      </c>
      <c r="B1970" s="50">
        <f>SUM($C1970,$D1970,$E1970)</f>
        <v>28747.3</v>
      </c>
      <c r="C1970" s="50">
        <f>$AB1970</f>
        <v>0</v>
      </c>
      <c r="D1970" s="50">
        <f>$AD1970</f>
        <v>28747.3</v>
      </c>
      <c r="E1970" s="50">
        <f>$AF1970</f>
        <v>0</v>
      </c>
      <c r="F1970" s="51"/>
      <c r="K1970" s="40" t="s">
        <v>261</v>
      </c>
      <c r="AC1970" s="49" t="s">
        <v>200</v>
      </c>
      <c r="AD1970" s="6">
        <f>$AH1968</f>
        <v>28747.3</v>
      </c>
    </row>
    <row r="1971" spans="1:30" ht="18.399999999999999" customHeight="1">
      <c r="A1971" s="39" t="s">
        <v>55</v>
      </c>
      <c r="B1971" s="45"/>
      <c r="C1971" s="45"/>
      <c r="D1971" s="45"/>
      <c r="E1971" s="45"/>
      <c r="F1971" s="46"/>
      <c r="K1971" s="40" t="s">
        <v>55</v>
      </c>
    </row>
    <row r="1972" spans="1:30" ht="18.399999999999999" customHeight="1">
      <c r="A1972" s="39" t="s">
        <v>55</v>
      </c>
      <c r="B1972" s="45"/>
      <c r="C1972" s="45"/>
      <c r="D1972" s="45"/>
      <c r="E1972" s="45"/>
      <c r="F1972" s="46"/>
      <c r="K1972" s="40" t="s">
        <v>55</v>
      </c>
    </row>
    <row r="1973" spans="1:30" ht="18.399999999999999" customHeight="1">
      <c r="A1973" s="39" t="s">
        <v>1049</v>
      </c>
      <c r="B1973" s="45"/>
      <c r="C1973" s="45"/>
      <c r="D1973" s="45"/>
      <c r="E1973" s="45"/>
      <c r="F1973" s="46"/>
      <c r="K1973" s="40" t="s">
        <v>1050</v>
      </c>
    </row>
    <row r="1974" spans="1:30" ht="18.399999999999999" customHeight="1">
      <c r="A1974" s="39" t="s">
        <v>55</v>
      </c>
      <c r="B1974" s="45"/>
      <c r="C1974" s="45"/>
      <c r="D1974" s="45"/>
      <c r="E1974" s="45"/>
      <c r="F1974" s="46"/>
      <c r="K1974" s="40" t="s">
        <v>55</v>
      </c>
    </row>
    <row r="1975" spans="1:30" ht="18.399999999999999" customHeight="1">
      <c r="A1975" s="47" t="str">
        <f>CONCATENATE("    와이어 메쉬(#8):  _x001D_2,101_x001D_  * 1.0  ㎡  * 0.2=",TEXT($AB1975,"#,##0.0"))</f>
        <v xml:space="preserve">    와이어 메쉬(#8):  _x001D_2,101_x001D_  * 1.0  ㎡  * 0.2=420.2</v>
      </c>
      <c r="B1975" s="45">
        <f>SUM($C1975,$D1975,$E1975)</f>
        <v>420.2</v>
      </c>
      <c r="C1975" s="45">
        <f>$AB1975</f>
        <v>420.2</v>
      </c>
      <c r="D1975" s="45"/>
      <c r="E1975" s="45"/>
      <c r="F1975" s="46" t="s">
        <v>55</v>
      </c>
      <c r="K1975" s="40" t="s">
        <v>1051</v>
      </c>
      <c r="AA1975" s="33" t="s">
        <v>134</v>
      </c>
      <c r="AB1975" s="56">
        <f>TRUNC(자재조서!E41*1*0.2,1)</f>
        <v>420.2</v>
      </c>
      <c r="AC1975" s="33" t="s">
        <v>135</v>
      </c>
      <c r="AD1975" s="6">
        <f>$AB1975</f>
        <v>420.2</v>
      </c>
    </row>
    <row r="1976" spans="1:30" ht="18.399999999999999" customHeight="1">
      <c r="A1976" s="39" t="s">
        <v>55</v>
      </c>
      <c r="B1976" s="45"/>
      <c r="C1976" s="45"/>
      <c r="D1976" s="45"/>
      <c r="E1976" s="45"/>
      <c r="F1976" s="46"/>
      <c r="K1976" s="40" t="s">
        <v>55</v>
      </c>
    </row>
    <row r="1977" spans="1:30" ht="18.399999999999999" customHeight="1">
      <c r="A1977" s="47" t="str">
        <f>CONCATENATE("    비 닐  :  _x001D_1,101_x001D_ * 1.0  ㎡  * 0.2 =",TEXT($AB1977,"#,##0.0"))</f>
        <v xml:space="preserve">    비 닐  :  _x001D_1,101_x001D_ * 1.0  ㎡  * 0.2 =220.2</v>
      </c>
      <c r="B1977" s="45">
        <f>SUM($C1977,$D1977,$E1977)</f>
        <v>220.2</v>
      </c>
      <c r="C1977" s="45">
        <f>$AB1977</f>
        <v>220.2</v>
      </c>
      <c r="D1977" s="45"/>
      <c r="E1977" s="45"/>
      <c r="F1977" s="46" t="s">
        <v>55</v>
      </c>
      <c r="K1977" s="40" t="s">
        <v>1052</v>
      </c>
      <c r="AA1977" s="33" t="s">
        <v>134</v>
      </c>
      <c r="AB1977" s="56">
        <f>TRUNC(자재조서!E36*1*0.2,1)</f>
        <v>220.2</v>
      </c>
      <c r="AC1977" s="33" t="s">
        <v>135</v>
      </c>
      <c r="AD1977" s="6">
        <f>$AD1975+$AB1977</f>
        <v>640.4</v>
      </c>
    </row>
    <row r="1978" spans="1:30" ht="18.399999999999999" customHeight="1">
      <c r="A1978" s="39" t="s">
        <v>55</v>
      </c>
      <c r="B1978" s="45"/>
      <c r="C1978" s="45"/>
      <c r="D1978" s="45"/>
      <c r="E1978" s="45"/>
      <c r="F1978" s="46"/>
      <c r="K1978" s="40" t="s">
        <v>55</v>
      </c>
    </row>
    <row r="1979" spans="1:30" ht="18.399999999999999" customHeight="1">
      <c r="A1979" s="39" t="s">
        <v>260</v>
      </c>
      <c r="B1979" s="50">
        <f>SUM($C1979,$D1979,$E1979)</f>
        <v>640.4</v>
      </c>
      <c r="C1979" s="50">
        <f>$AB1979</f>
        <v>640.4</v>
      </c>
      <c r="D1979" s="50">
        <f>$AD1979</f>
        <v>0</v>
      </c>
      <c r="E1979" s="50">
        <f>$AF1979</f>
        <v>0</v>
      </c>
      <c r="F1979" s="51"/>
      <c r="K1979" s="40" t="s">
        <v>261</v>
      </c>
      <c r="AA1979" s="49" t="s">
        <v>199</v>
      </c>
      <c r="AB1979" s="6">
        <f>$AD1977</f>
        <v>640.4</v>
      </c>
      <c r="AC1979" s="49" t="s">
        <v>200</v>
      </c>
      <c r="AD1979" s="6">
        <f>$AH1968-$AH1968</f>
        <v>0</v>
      </c>
    </row>
    <row r="1980" spans="1:30" ht="18.399999999999999" customHeight="1">
      <c r="A1980" s="39" t="s">
        <v>55</v>
      </c>
      <c r="B1980" s="45"/>
      <c r="C1980" s="45"/>
      <c r="D1980" s="45"/>
      <c r="E1980" s="45"/>
      <c r="F1980" s="46"/>
      <c r="K1980" s="40" t="s">
        <v>55</v>
      </c>
    </row>
    <row r="1981" spans="1:30" ht="18.399999999999999" customHeight="1">
      <c r="A1981" s="39" t="s">
        <v>55</v>
      </c>
      <c r="B1981" s="45"/>
      <c r="C1981" s="45"/>
      <c r="D1981" s="45"/>
      <c r="E1981" s="45"/>
      <c r="F1981" s="46"/>
      <c r="K1981" s="40" t="s">
        <v>55</v>
      </c>
    </row>
    <row r="1982" spans="1:30" ht="18.399999999999999" customHeight="1">
      <c r="A1982" s="39" t="s">
        <v>1053</v>
      </c>
      <c r="B1982" s="45"/>
      <c r="C1982" s="45"/>
      <c r="D1982" s="45"/>
      <c r="E1982" s="45"/>
      <c r="F1982" s="46"/>
      <c r="K1982" s="40" t="s">
        <v>1054</v>
      </c>
    </row>
    <row r="1983" spans="1:30" ht="18.399999999999999" customHeight="1">
      <c r="A1983" s="39" t="s">
        <v>55</v>
      </c>
      <c r="B1983" s="45"/>
      <c r="C1983" s="45"/>
      <c r="D1983" s="45"/>
      <c r="E1983" s="45"/>
      <c r="F1983" s="46"/>
      <c r="K1983" s="40" t="s">
        <v>55</v>
      </c>
    </row>
    <row r="1984" spans="1:30" ht="18.399999999999999" customHeight="1">
      <c r="A1984" s="39" t="s">
        <v>1055</v>
      </c>
      <c r="B1984" s="45"/>
      <c r="C1984" s="45"/>
      <c r="D1984" s="45"/>
      <c r="E1984" s="45"/>
      <c r="F1984" s="46"/>
      <c r="K1984" s="40" t="s">
        <v>1056</v>
      </c>
    </row>
    <row r="1985" spans="1:30" ht="18.399999999999999" customHeight="1">
      <c r="A1985" s="39" t="s">
        <v>55</v>
      </c>
      <c r="B1985" s="45"/>
      <c r="C1985" s="45"/>
      <c r="D1985" s="45"/>
      <c r="E1985" s="45"/>
      <c r="F1985" s="46"/>
      <c r="K1985" s="40" t="s">
        <v>55</v>
      </c>
    </row>
    <row r="1986" spans="1:30" ht="18.399999999999999" customHeight="1">
      <c r="A1986" s="47" t="str">
        <f>CONCATENATE("       ( LAA+ LAB ) * 0.03 = ",TEXT($AB1986,"#,##0.0"))</f>
        <v xml:space="preserve">       ( LAA+ LAB ) * 0.03 = 862.4</v>
      </c>
      <c r="B1986" s="45">
        <f>SUM($C1986,$D1986,$E1986)</f>
        <v>862.4</v>
      </c>
      <c r="C1986" s="45">
        <f>$AB1986</f>
        <v>862.4</v>
      </c>
      <c r="D1986" s="45"/>
      <c r="E1986" s="45"/>
      <c r="F1986" s="46"/>
      <c r="K1986" s="40" t="s">
        <v>1057</v>
      </c>
      <c r="AA1986" s="33" t="s">
        <v>134</v>
      </c>
      <c r="AB1986" s="56">
        <f>TRUNC(($AL1966+$AL1968)*0.03,1)</f>
        <v>862.4</v>
      </c>
      <c r="AC1986" s="33" t="s">
        <v>135</v>
      </c>
      <c r="AD1986" s="6">
        <f>$AD1977+$AB1986</f>
        <v>1502.8</v>
      </c>
    </row>
    <row r="1987" spans="1:30" ht="18.399999999999999" customHeight="1">
      <c r="A1987" s="39" t="s">
        <v>55</v>
      </c>
      <c r="B1987" s="45"/>
      <c r="C1987" s="45"/>
      <c r="D1987" s="45"/>
      <c r="E1987" s="45"/>
      <c r="F1987" s="46"/>
      <c r="K1987" s="40" t="s">
        <v>55</v>
      </c>
    </row>
    <row r="1988" spans="1:30" ht="18.399999999999999" customHeight="1">
      <c r="A1988" s="39" t="s">
        <v>260</v>
      </c>
      <c r="B1988" s="50">
        <f>SUM($C1988,$D1988,$E1988)</f>
        <v>862.4</v>
      </c>
      <c r="C1988" s="50">
        <f>$AB1988</f>
        <v>862.4</v>
      </c>
      <c r="D1988" s="50">
        <f>$AD1988</f>
        <v>0</v>
      </c>
      <c r="E1988" s="50">
        <f>$AF1988</f>
        <v>0</v>
      </c>
      <c r="F1988" s="51"/>
      <c r="K1988" s="40" t="s">
        <v>261</v>
      </c>
      <c r="AA1988" s="49" t="s">
        <v>199</v>
      </c>
      <c r="AB1988" s="6">
        <f>$AD1986-$AD1977</f>
        <v>862.4</v>
      </c>
      <c r="AC1988" s="49" t="s">
        <v>200</v>
      </c>
      <c r="AD1988" s="6">
        <f>$AH1968-$AH1968</f>
        <v>0</v>
      </c>
    </row>
    <row r="1989" spans="1:30" ht="18.399999999999999" customHeight="1">
      <c r="A1989" s="39" t="s">
        <v>55</v>
      </c>
      <c r="B1989" s="45"/>
      <c r="C1989" s="45"/>
      <c r="D1989" s="45"/>
      <c r="E1989" s="45"/>
      <c r="F1989" s="46"/>
      <c r="K1989" s="40" t="s">
        <v>55</v>
      </c>
    </row>
    <row r="1990" spans="1:30" ht="18.399999999999999" customHeight="1">
      <c r="A1990" s="39" t="s">
        <v>55</v>
      </c>
      <c r="B1990" s="45"/>
      <c r="C1990" s="45"/>
      <c r="D1990" s="45"/>
      <c r="E1990" s="45"/>
      <c r="F1990" s="46"/>
      <c r="K1990" s="40" t="s">
        <v>55</v>
      </c>
    </row>
    <row r="1991" spans="1:30" ht="18.399999999999999" customHeight="1">
      <c r="A1991" s="39" t="s">
        <v>214</v>
      </c>
      <c r="B1991" s="54">
        <f>SUM($C1991,$D1991,$E1991)</f>
        <v>30250.1</v>
      </c>
      <c r="C1991" s="54">
        <f>$AB1991</f>
        <v>1502.8</v>
      </c>
      <c r="D1991" s="54">
        <f>$AD1991</f>
        <v>28747.3</v>
      </c>
      <c r="E1991" s="54">
        <f>$AF1991</f>
        <v>0</v>
      </c>
      <c r="F1991" s="55"/>
      <c r="K1991" s="40" t="s">
        <v>215</v>
      </c>
      <c r="AA1991" s="49" t="s">
        <v>216</v>
      </c>
      <c r="AB1991" s="6">
        <f>$AD1986</f>
        <v>1502.8</v>
      </c>
      <c r="AC1991" s="49" t="s">
        <v>217</v>
      </c>
      <c r="AD1991" s="6">
        <f>$AH1968</f>
        <v>28747.3</v>
      </c>
    </row>
    <row r="1992" spans="1:30" ht="18.399999999999999" customHeight="1">
      <c r="A1992" s="39"/>
      <c r="B1992" s="40"/>
      <c r="C1992" s="40"/>
      <c r="D1992" s="40"/>
      <c r="E1992" s="40"/>
      <c r="F1992" s="41"/>
    </row>
    <row r="1993" spans="1:30" ht="18.399999999999999" customHeight="1" thickBot="1">
      <c r="A1993" s="52" t="s">
        <v>202</v>
      </c>
      <c r="B1993" s="43">
        <f>SUM($C1993,$D1993,$E1993)</f>
        <v>30249</v>
      </c>
      <c r="C1993" s="43">
        <f>TRUNC(SUM($AD1986),0)</f>
        <v>1502</v>
      </c>
      <c r="D1993" s="43">
        <f>TRUNC(SUM($AH1968),0)</f>
        <v>28747</v>
      </c>
      <c r="E1993" s="43">
        <v>0</v>
      </c>
      <c r="F1993" s="53"/>
    </row>
    <row r="1994" spans="1:30" ht="18.399999999999999" customHeight="1">
      <c r="A1994" s="39"/>
      <c r="B1994" s="40"/>
      <c r="C1994" s="40"/>
      <c r="D1994" s="40"/>
      <c r="E1994" s="40"/>
      <c r="F1994" s="41"/>
    </row>
    <row r="1995" spans="1:30" ht="18.399999999999999" customHeight="1" thickBot="1">
      <c r="A1995" s="39" t="s">
        <v>2082</v>
      </c>
      <c r="B1995" s="42">
        <f>$B2024</f>
        <v>3871</v>
      </c>
      <c r="C1995" s="42">
        <f>$C2024</f>
        <v>147</v>
      </c>
      <c r="D1995" s="42">
        <f>$D2024</f>
        <v>3580</v>
      </c>
      <c r="E1995" s="42">
        <f>$E2024</f>
        <v>144</v>
      </c>
      <c r="F1995" s="41" t="s">
        <v>1773</v>
      </c>
      <c r="G1995" s="185" t="s">
        <v>55</v>
      </c>
      <c r="H1995" s="185" t="s">
        <v>1672</v>
      </c>
      <c r="K1995" s="185">
        <v>1</v>
      </c>
      <c r="Y1995" s="6" t="b">
        <f>EXACT($Z1995,$B2024)</f>
        <v>1</v>
      </c>
      <c r="Z1995" s="43">
        <v>3871</v>
      </c>
    </row>
    <row r="1996" spans="1:30" ht="18.399999999999999" customHeight="1">
      <c r="A1996" s="44"/>
      <c r="B1996" s="40"/>
      <c r="C1996" s="40"/>
      <c r="D1996" s="40"/>
      <c r="E1996" s="40"/>
      <c r="F1996" s="41"/>
    </row>
    <row r="1997" spans="1:30" ht="18.399999999999999" customHeight="1">
      <c r="A1997" s="39" t="s">
        <v>55</v>
      </c>
      <c r="B1997" s="40"/>
      <c r="C1997" s="40"/>
      <c r="D1997" s="40"/>
      <c r="E1997" s="40"/>
      <c r="F1997" s="41"/>
      <c r="G1997" s="185" t="s">
        <v>55</v>
      </c>
      <c r="I1997" s="185" t="s">
        <v>71</v>
      </c>
      <c r="J1997" s="185" t="s">
        <v>55</v>
      </c>
      <c r="K1997" s="185" t="s">
        <v>87</v>
      </c>
    </row>
    <row r="1998" spans="1:30" ht="18.399999999999999" customHeight="1">
      <c r="A1998" s="39" t="s">
        <v>2083</v>
      </c>
      <c r="B1998" s="45"/>
      <c r="C1998" s="45"/>
      <c r="D1998" s="45"/>
      <c r="E1998" s="45"/>
      <c r="F1998" s="46"/>
      <c r="K1998" s="40" t="s">
        <v>2084</v>
      </c>
    </row>
    <row r="1999" spans="1:30" ht="18.399999999999999" customHeight="1">
      <c r="A1999" s="39" t="s">
        <v>55</v>
      </c>
      <c r="B1999" s="45"/>
      <c r="C1999" s="45"/>
      <c r="D1999" s="45"/>
      <c r="E1999" s="45"/>
      <c r="F1999" s="46"/>
      <c r="K1999" s="40" t="s">
        <v>55</v>
      </c>
    </row>
    <row r="2000" spans="1:30" ht="18.399999999999999" customHeight="1">
      <c r="A2000" s="47" t="str">
        <f>CONCATENATE("  ○ 1일 시공량 :   A=",TEXT($AB2000,"#,##0.00"),"  ㎡/일")</f>
        <v xml:space="preserve">  ○ 1일 시공량 :   A=360.00  ㎡/일</v>
      </c>
      <c r="B2000" s="45"/>
      <c r="C2000" s="45"/>
      <c r="D2000" s="45"/>
      <c r="E2000" s="45"/>
      <c r="F2000" s="46"/>
      <c r="K2000" s="48" t="str">
        <f>SUBSTITUTE(SUBSTITUTE(" _x001D_○ 1일 시공량 : _x001D_ A= 360 _x001D_㎡/일_x001D_","360",TEXT($AB2000,"#,##0"),1),"_x001D_","'")</f>
        <v xml:space="preserve"> '○ 1일 시공량 : ' A= 360 '㎡/일'</v>
      </c>
      <c r="AA2000" s="49" t="s">
        <v>213</v>
      </c>
      <c r="AB2000" s="57">
        <v>360</v>
      </c>
      <c r="AC2000" s="49" t="s">
        <v>213</v>
      </c>
      <c r="AD2000" s="6">
        <f>$AB2000</f>
        <v>360</v>
      </c>
    </row>
    <row r="2001" spans="1:34" ht="18.399999999999999" customHeight="1">
      <c r="A2001" s="39" t="s">
        <v>55</v>
      </c>
      <c r="B2001" s="45"/>
      <c r="C2001" s="45"/>
      <c r="D2001" s="45"/>
      <c r="E2001" s="45"/>
      <c r="F2001" s="46"/>
      <c r="K2001" s="40" t="s">
        <v>55</v>
      </c>
    </row>
    <row r="2002" spans="1:34" ht="18.399999999999999" customHeight="1">
      <c r="A2002" s="47" t="str">
        <f>CONCATENATE("  ○ 1시간 작업량 :   Q = 360 / 8 hr  = ",TEXT($AF2002,"#,##0.00"),"  ㎡/hr ")</f>
        <v xml:space="preserve">  ○ 1시간 작업량 :   Q = 360 / 8 hr  = 45.00  ㎡/hr </v>
      </c>
      <c r="B2002" s="45">
        <f>SUM($C2002,$D2002,$E2002)</f>
        <v>0</v>
      </c>
      <c r="C2002" s="45"/>
      <c r="D2002" s="45"/>
      <c r="E2002" s="45"/>
      <c r="F2002" s="46"/>
      <c r="K2002" s="40" t="s">
        <v>2085</v>
      </c>
      <c r="AA2002" s="49" t="s">
        <v>196</v>
      </c>
      <c r="AB2002" s="56">
        <f>ROUND(360/8,2)</f>
        <v>45</v>
      </c>
      <c r="AC2002" s="49" t="s">
        <v>187</v>
      </c>
      <c r="AD2002" s="6">
        <f>$AB2002</f>
        <v>45</v>
      </c>
      <c r="AE2002" s="49" t="s">
        <v>3147</v>
      </c>
      <c r="AF2002" s="56">
        <f>ROUND(ROUND(360/8,2),2)</f>
        <v>45</v>
      </c>
      <c r="AG2002" s="49" t="s">
        <v>3148</v>
      </c>
      <c r="AH2002" s="6">
        <f>$AF2002</f>
        <v>45</v>
      </c>
    </row>
    <row r="2003" spans="1:34" ht="18.399999999999999" customHeight="1">
      <c r="A2003" s="39" t="s">
        <v>55</v>
      </c>
      <c r="B2003" s="45"/>
      <c r="C2003" s="45"/>
      <c r="D2003" s="45"/>
      <c r="E2003" s="45"/>
      <c r="F2003" s="46"/>
      <c r="K2003" s="40" t="s">
        <v>55</v>
      </c>
    </row>
    <row r="2004" spans="1:34" ht="18.399999999999999" customHeight="1">
      <c r="A2004" s="39" t="s">
        <v>950</v>
      </c>
      <c r="B2004" s="45"/>
      <c r="C2004" s="45"/>
      <c r="D2004" s="45"/>
      <c r="E2004" s="45"/>
      <c r="F2004" s="46"/>
      <c r="K2004" s="40" t="s">
        <v>1081</v>
      </c>
    </row>
    <row r="2005" spans="1:34" ht="18.399999999999999" customHeight="1">
      <c r="A2005" s="39" t="s">
        <v>55</v>
      </c>
      <c r="B2005" s="45"/>
      <c r="C2005" s="45"/>
      <c r="D2005" s="45"/>
      <c r="E2005" s="45"/>
      <c r="F2005" s="46"/>
      <c r="K2005" s="40" t="s">
        <v>55</v>
      </c>
    </row>
    <row r="2006" spans="1:34" ht="18.399999999999999" customHeight="1">
      <c r="A2006" s="47" t="str">
        <f>CONCATENATE("    포장공:  2.0 인  / ",TEXT($AB2006,"#,##0.00")," * _x001D_273,308_x001D_ =",TEXT($AF2006,"#,##0.0"))</f>
        <v xml:space="preserve">    포장공:  2.0 인  / 360.00 * _x001D_273,308_x001D_ =1,518.3</v>
      </c>
      <c r="B2006" s="45">
        <f>SUM($C2006,$D2006,$E2006)</f>
        <v>1518.3</v>
      </c>
      <c r="C2006" s="45"/>
      <c r="D2006" s="45">
        <f>$AF2006</f>
        <v>1518.3</v>
      </c>
      <c r="E2006" s="45"/>
      <c r="F2006" s="46" t="s">
        <v>55</v>
      </c>
      <c r="K2006" s="40" t="s">
        <v>2086</v>
      </c>
      <c r="AA2006" s="49" t="s">
        <v>3149</v>
      </c>
      <c r="AB2006" s="56">
        <f>$AD2000</f>
        <v>360</v>
      </c>
      <c r="AC2006" s="49" t="s">
        <v>3150</v>
      </c>
      <c r="AD2006" s="6">
        <f>$AB2006</f>
        <v>360</v>
      </c>
      <c r="AE2006" s="33" t="s">
        <v>171</v>
      </c>
      <c r="AF2006" s="56">
        <f>TRUNC(2/$AD2006*노임!D9,1)</f>
        <v>1518.3</v>
      </c>
      <c r="AG2006" s="33" t="s">
        <v>172</v>
      </c>
      <c r="AH2006" s="6">
        <f>$AF2006</f>
        <v>1518.3</v>
      </c>
    </row>
    <row r="2007" spans="1:34" ht="18.399999999999999" customHeight="1">
      <c r="A2007" s="39" t="s">
        <v>55</v>
      </c>
      <c r="B2007" s="45"/>
      <c r="C2007" s="45"/>
      <c r="D2007" s="45"/>
      <c r="E2007" s="45"/>
      <c r="F2007" s="46"/>
      <c r="K2007" s="40" t="s">
        <v>55</v>
      </c>
    </row>
    <row r="2008" spans="1:34" ht="18.399999999999999" customHeight="1">
      <c r="A2008" s="47" t="str">
        <f>CONCATENATE("    보통인부:  2.0 인  / ",TEXT($AB2008,"#,##0.00")," * _x001D_172,068_x001D_ =",TEXT($AF2008,"#,##0.0"))</f>
        <v xml:space="preserve">    보통인부:  2.0 인  / 360.00 * _x001D_172,068_x001D_ =955.9</v>
      </c>
      <c r="B2008" s="45">
        <f>SUM($C2008,$D2008,$E2008)</f>
        <v>955.9</v>
      </c>
      <c r="C2008" s="45"/>
      <c r="D2008" s="45">
        <f>$AF2008</f>
        <v>955.9</v>
      </c>
      <c r="E2008" s="45"/>
      <c r="F2008" s="46" t="s">
        <v>55</v>
      </c>
      <c r="K2008" s="40" t="s">
        <v>1084</v>
      </c>
      <c r="AA2008" s="49" t="s">
        <v>3151</v>
      </c>
      <c r="AB2008" s="56">
        <f>$AD2000</f>
        <v>360</v>
      </c>
      <c r="AC2008" s="49" t="s">
        <v>3152</v>
      </c>
      <c r="AD2008" s="6">
        <f>$AB2008</f>
        <v>360</v>
      </c>
      <c r="AE2008" s="33" t="s">
        <v>171</v>
      </c>
      <c r="AF2008" s="56">
        <f>TRUNC(2/$AD2008*노임!D3,1)</f>
        <v>955.9</v>
      </c>
      <c r="AG2008" s="33" t="s">
        <v>172</v>
      </c>
      <c r="AH2008" s="6">
        <f>$AH2006+$AF2008</f>
        <v>2474.1999999999998</v>
      </c>
    </row>
    <row r="2009" spans="1:34" ht="18.399999999999999" customHeight="1">
      <c r="A2009" s="39" t="s">
        <v>55</v>
      </c>
      <c r="B2009" s="45"/>
      <c r="C2009" s="45"/>
      <c r="D2009" s="45"/>
      <c r="E2009" s="45"/>
      <c r="F2009" s="46"/>
      <c r="K2009" s="40" t="s">
        <v>55</v>
      </c>
    </row>
    <row r="2010" spans="1:34" ht="18.399999999999999" customHeight="1">
      <c r="A2010" s="39" t="s">
        <v>211</v>
      </c>
      <c r="B2010" s="50">
        <f>SUM($C2010,$D2010,$E2010)</f>
        <v>2474.1999999999998</v>
      </c>
      <c r="C2010" s="50">
        <f>$AB2010</f>
        <v>0</v>
      </c>
      <c r="D2010" s="50">
        <f>$AD2010</f>
        <v>2474.1999999999998</v>
      </c>
      <c r="E2010" s="50">
        <f>$AF2010</f>
        <v>0</v>
      </c>
      <c r="F2010" s="51"/>
      <c r="K2010" s="40" t="s">
        <v>212</v>
      </c>
      <c r="AC2010" s="49" t="s">
        <v>200</v>
      </c>
      <c r="AD2010" s="6">
        <f>$AH2008</f>
        <v>2474.1999999999998</v>
      </c>
    </row>
    <row r="2011" spans="1:34" ht="18.399999999999999" customHeight="1">
      <c r="A2011" s="39" t="s">
        <v>55</v>
      </c>
      <c r="B2011" s="45"/>
      <c r="C2011" s="45"/>
      <c r="D2011" s="45"/>
      <c r="E2011" s="45"/>
      <c r="F2011" s="46"/>
      <c r="K2011" s="40" t="s">
        <v>55</v>
      </c>
    </row>
    <row r="2012" spans="1:34" ht="18.399999999999999" customHeight="1">
      <c r="A2012" s="39" t="s">
        <v>2087</v>
      </c>
      <c r="B2012" s="45"/>
      <c r="C2012" s="45"/>
      <c r="D2012" s="45"/>
      <c r="E2012" s="45"/>
      <c r="F2012" s="46"/>
      <c r="K2012" s="40" t="s">
        <v>2088</v>
      </c>
    </row>
    <row r="2013" spans="1:34" ht="18.399999999999999" customHeight="1">
      <c r="A2013" s="39" t="s">
        <v>55</v>
      </c>
      <c r="B2013" s="45"/>
      <c r="C2013" s="45"/>
      <c r="D2013" s="45"/>
      <c r="E2013" s="45"/>
      <c r="F2013" s="46"/>
      <c r="K2013" s="40" t="s">
        <v>55</v>
      </c>
    </row>
    <row r="2014" spans="1:34" ht="18.399999999999999" customHeight="1">
      <c r="A2014" s="47" t="str">
        <f>CONCATENATE("     재 료 비:  _x001D_6,631_x001D_ / ",TEXT($AB2014,"#,##0.00"),"  = ",TEXT($AF2014,"#,##0.0"))</f>
        <v xml:space="preserve">     재 료 비:  _x001D_6,631_x001D_ / 45.00  = 147.3</v>
      </c>
      <c r="B2014" s="45">
        <f>SUM($C2014,$D2014,$E2014)</f>
        <v>147.30000000000001</v>
      </c>
      <c r="C2014" s="45">
        <f>$AF2014</f>
        <v>147.30000000000001</v>
      </c>
      <c r="D2014" s="45"/>
      <c r="E2014" s="45"/>
      <c r="F2014" s="46" t="s">
        <v>55</v>
      </c>
      <c r="K2014" s="40" t="s">
        <v>2089</v>
      </c>
      <c r="AA2014" s="49" t="s">
        <v>3153</v>
      </c>
      <c r="AB2014" s="56">
        <f>$AD2002</f>
        <v>45</v>
      </c>
      <c r="AC2014" s="49" t="s">
        <v>3154</v>
      </c>
      <c r="AD2014" s="6">
        <f>$AB2014</f>
        <v>45</v>
      </c>
      <c r="AE2014" s="33" t="s">
        <v>134</v>
      </c>
      <c r="AF2014" s="56">
        <f>TRUNC(중기사용료목록!E14/$AD2014,1)</f>
        <v>147.30000000000001</v>
      </c>
      <c r="AG2014" s="33" t="s">
        <v>135</v>
      </c>
      <c r="AH2014" s="6">
        <f>$AF2014</f>
        <v>147.30000000000001</v>
      </c>
    </row>
    <row r="2015" spans="1:34" ht="18.399999999999999" customHeight="1">
      <c r="A2015" s="39" t="s">
        <v>55</v>
      </c>
      <c r="B2015" s="45"/>
      <c r="C2015" s="45"/>
      <c r="D2015" s="45"/>
      <c r="E2015" s="45"/>
      <c r="F2015" s="46"/>
      <c r="K2015" s="40" t="s">
        <v>55</v>
      </c>
    </row>
    <row r="2016" spans="1:34" ht="18.399999999999999" customHeight="1">
      <c r="A2016" s="47" t="str">
        <f>CONCATENATE("     노 무 비:  _x001D_49,778_x001D_ / ",TEXT($AB2016,"#,##0.00"),"  = ",TEXT($AF2016,"#,##0.0"))</f>
        <v xml:space="preserve">     노 무 비:  _x001D_49,778_x001D_ / 45.00  = 1,106.1</v>
      </c>
      <c r="B2016" s="45">
        <f>SUM($C2016,$D2016,$E2016)</f>
        <v>1106.0999999999999</v>
      </c>
      <c r="C2016" s="45"/>
      <c r="D2016" s="45">
        <f>$AF2016</f>
        <v>1106.0999999999999</v>
      </c>
      <c r="E2016" s="45"/>
      <c r="F2016" s="46" t="s">
        <v>55</v>
      </c>
      <c r="K2016" s="40" t="s">
        <v>2090</v>
      </c>
      <c r="AA2016" s="49" t="s">
        <v>3155</v>
      </c>
      <c r="AB2016" s="56">
        <f>$AD2002</f>
        <v>45</v>
      </c>
      <c r="AC2016" s="49" t="s">
        <v>3156</v>
      </c>
      <c r="AD2016" s="6">
        <f>$AB2016</f>
        <v>45</v>
      </c>
      <c r="AE2016" s="33" t="s">
        <v>171</v>
      </c>
      <c r="AF2016" s="56">
        <f>TRUNC(중기사용료목록!F14/$AD2016,1)</f>
        <v>1106.0999999999999</v>
      </c>
      <c r="AG2016" s="33" t="s">
        <v>172</v>
      </c>
      <c r="AH2016" s="6">
        <f>$AH2008+$AF2016</f>
        <v>3580.2999999999997</v>
      </c>
    </row>
    <row r="2017" spans="1:34" ht="18.399999999999999" customHeight="1">
      <c r="A2017" s="39" t="s">
        <v>55</v>
      </c>
      <c r="B2017" s="45"/>
      <c r="C2017" s="45"/>
      <c r="D2017" s="45"/>
      <c r="E2017" s="45"/>
      <c r="F2017" s="46"/>
      <c r="K2017" s="40" t="s">
        <v>55</v>
      </c>
    </row>
    <row r="2018" spans="1:34" ht="18.399999999999999" customHeight="1">
      <c r="A2018" s="47" t="str">
        <f>CONCATENATE("     경    비:  _x001D_6,522_x001D_ / ",TEXT($AB2018,"#,##0.00"),"  = ",TEXT($AF2018,"#,##0.0"))</f>
        <v xml:space="preserve">     경    비:  _x001D_6,522_x001D_ / 45.00  = 144.9</v>
      </c>
      <c r="B2018" s="45">
        <f>SUM($C2018,$D2018,$E2018)</f>
        <v>144.9</v>
      </c>
      <c r="C2018" s="45"/>
      <c r="D2018" s="45"/>
      <c r="E2018" s="45">
        <f>$AF2018</f>
        <v>144.9</v>
      </c>
      <c r="F2018" s="46" t="s">
        <v>55</v>
      </c>
      <c r="K2018" s="40" t="s">
        <v>2091</v>
      </c>
      <c r="AA2018" s="49" t="s">
        <v>3157</v>
      </c>
      <c r="AB2018" s="56">
        <f>$AD2002</f>
        <v>45</v>
      </c>
      <c r="AC2018" s="49" t="s">
        <v>3158</v>
      </c>
      <c r="AD2018" s="6">
        <f>$AB2018</f>
        <v>45</v>
      </c>
      <c r="AE2018" s="33" t="s">
        <v>155</v>
      </c>
      <c r="AF2018" s="56">
        <f>TRUNC(중기사용료목록!G14/$AD2018,1)</f>
        <v>144.9</v>
      </c>
      <c r="AG2018" s="33" t="s">
        <v>156</v>
      </c>
      <c r="AH2018" s="6">
        <f>$AF2018</f>
        <v>144.9</v>
      </c>
    </row>
    <row r="2019" spans="1:34" ht="18.399999999999999" customHeight="1">
      <c r="A2019" s="39" t="s">
        <v>55</v>
      </c>
      <c r="B2019" s="45"/>
      <c r="C2019" s="45"/>
      <c r="D2019" s="45"/>
      <c r="E2019" s="45"/>
      <c r="F2019" s="46"/>
      <c r="K2019" s="40" t="s">
        <v>55</v>
      </c>
    </row>
    <row r="2020" spans="1:34" ht="18.399999999999999" customHeight="1">
      <c r="A2020" s="39" t="s">
        <v>211</v>
      </c>
      <c r="B2020" s="50">
        <f>SUM($C2020,$D2020,$E2020)</f>
        <v>1398.3</v>
      </c>
      <c r="C2020" s="50">
        <f>$AB2020</f>
        <v>147.30000000000001</v>
      </c>
      <c r="D2020" s="50">
        <f>$AD2020</f>
        <v>1106.0999999999999</v>
      </c>
      <c r="E2020" s="50">
        <f>$AF2020</f>
        <v>144.9</v>
      </c>
      <c r="F2020" s="51"/>
      <c r="K2020" s="40" t="s">
        <v>212</v>
      </c>
      <c r="AA2020" s="49" t="s">
        <v>199</v>
      </c>
      <c r="AB2020" s="6">
        <f>$AH2014</f>
        <v>147.30000000000001</v>
      </c>
      <c r="AC2020" s="49" t="s">
        <v>200</v>
      </c>
      <c r="AD2020" s="6">
        <f>$AH2016-$AH2008</f>
        <v>1106.0999999999999</v>
      </c>
      <c r="AE2020" s="49" t="s">
        <v>201</v>
      </c>
      <c r="AF2020" s="6">
        <f>$AH2018</f>
        <v>144.9</v>
      </c>
    </row>
    <row r="2021" spans="1:34" ht="18.399999999999999" customHeight="1">
      <c r="A2021" s="39" t="s">
        <v>55</v>
      </c>
      <c r="B2021" s="45"/>
      <c r="C2021" s="45"/>
      <c r="D2021" s="45"/>
      <c r="E2021" s="45"/>
      <c r="F2021" s="46"/>
      <c r="K2021" s="40" t="s">
        <v>55</v>
      </c>
    </row>
    <row r="2022" spans="1:34" ht="18.399999999999999" customHeight="1">
      <c r="A2022" s="39" t="s">
        <v>1097</v>
      </c>
      <c r="B2022" s="54">
        <f>SUM($C2022,$D2022,$E2022)</f>
        <v>3872.5</v>
      </c>
      <c r="C2022" s="54">
        <f>$AB2022</f>
        <v>147.30000000000001</v>
      </c>
      <c r="D2022" s="54">
        <f>$AD2022</f>
        <v>3580.2999999999997</v>
      </c>
      <c r="E2022" s="54">
        <f>$AF2022</f>
        <v>144.9</v>
      </c>
      <c r="F2022" s="55"/>
      <c r="K2022" s="40" t="s">
        <v>1098</v>
      </c>
      <c r="AA2022" s="49" t="s">
        <v>216</v>
      </c>
      <c r="AB2022" s="6">
        <f>$AH2014</f>
        <v>147.30000000000001</v>
      </c>
      <c r="AC2022" s="49" t="s">
        <v>217</v>
      </c>
      <c r="AD2022" s="6">
        <f>$AH2016</f>
        <v>3580.2999999999997</v>
      </c>
      <c r="AE2022" s="49" t="s">
        <v>218</v>
      </c>
      <c r="AF2022" s="6">
        <f>$AH2018</f>
        <v>144.9</v>
      </c>
    </row>
    <row r="2023" spans="1:34" ht="18.399999999999999" customHeight="1">
      <c r="A2023" s="39"/>
      <c r="B2023" s="40"/>
      <c r="C2023" s="40"/>
      <c r="D2023" s="40"/>
      <c r="E2023" s="40"/>
      <c r="F2023" s="41"/>
    </row>
    <row r="2024" spans="1:34" ht="18.399999999999999" customHeight="1" thickBot="1">
      <c r="A2024" s="52" t="s">
        <v>202</v>
      </c>
      <c r="B2024" s="43">
        <f>SUM($C2024,$D2024,$E2024)</f>
        <v>3871</v>
      </c>
      <c r="C2024" s="43">
        <f>TRUNC(SUM($AH2014),0)</f>
        <v>147</v>
      </c>
      <c r="D2024" s="43">
        <f>TRUNC(SUM($AH2016),0)</f>
        <v>3580</v>
      </c>
      <c r="E2024" s="43">
        <f>TRUNC(SUM($AH2018),0)</f>
        <v>144</v>
      </c>
      <c r="F2024" s="53"/>
    </row>
    <row r="2025" spans="1:34" ht="18.399999999999999" customHeight="1">
      <c r="A2025" s="39"/>
      <c r="B2025" s="40"/>
      <c r="C2025" s="40"/>
      <c r="D2025" s="40"/>
      <c r="E2025" s="40"/>
      <c r="F2025" s="41"/>
    </row>
    <row r="2026" spans="1:34" ht="18.399999999999999" customHeight="1" thickBot="1">
      <c r="A2026" s="39" t="s">
        <v>2092</v>
      </c>
      <c r="B2026" s="42">
        <f>$B2077</f>
        <v>9926</v>
      </c>
      <c r="C2026" s="42">
        <f>$C2077</f>
        <v>795</v>
      </c>
      <c r="D2026" s="42">
        <f>$D2077</f>
        <v>8278</v>
      </c>
      <c r="E2026" s="42">
        <f>$E2077</f>
        <v>853</v>
      </c>
      <c r="F2026" s="41" t="s">
        <v>1776</v>
      </c>
      <c r="G2026" s="185" t="s">
        <v>55</v>
      </c>
      <c r="H2026" s="185" t="s">
        <v>664</v>
      </c>
      <c r="K2026" s="185">
        <v>1</v>
      </c>
      <c r="Y2026" s="6" t="b">
        <f>EXACT($Z2026,$B2077)</f>
        <v>1</v>
      </c>
      <c r="Z2026" s="43">
        <v>9926</v>
      </c>
    </row>
    <row r="2027" spans="1:34" ht="18.399999999999999" customHeight="1">
      <c r="A2027" s="44"/>
      <c r="B2027" s="40"/>
      <c r="C2027" s="40"/>
      <c r="D2027" s="40"/>
      <c r="E2027" s="40"/>
      <c r="F2027" s="41"/>
    </row>
    <row r="2028" spans="1:34" ht="18.399999999999999" customHeight="1">
      <c r="A2028" s="39" t="s">
        <v>55</v>
      </c>
      <c r="B2028" s="40"/>
      <c r="C2028" s="40"/>
      <c r="D2028" s="40"/>
      <c r="E2028" s="40"/>
      <c r="F2028" s="41"/>
      <c r="G2028" s="185" t="s">
        <v>55</v>
      </c>
      <c r="I2028" s="185" t="s">
        <v>71</v>
      </c>
      <c r="J2028" s="185" t="s">
        <v>55</v>
      </c>
      <c r="K2028" s="185" t="s">
        <v>87</v>
      </c>
    </row>
    <row r="2029" spans="1:34" ht="18.399999999999999" customHeight="1">
      <c r="A2029" s="39" t="s">
        <v>1079</v>
      </c>
      <c r="B2029" s="45"/>
      <c r="C2029" s="45"/>
      <c r="D2029" s="45"/>
      <c r="E2029" s="45"/>
      <c r="F2029" s="46"/>
      <c r="K2029" s="40" t="s">
        <v>1080</v>
      </c>
    </row>
    <row r="2030" spans="1:34" ht="18.399999999999999" customHeight="1">
      <c r="A2030" s="39" t="s">
        <v>55</v>
      </c>
      <c r="B2030" s="45"/>
      <c r="C2030" s="45"/>
      <c r="D2030" s="45"/>
      <c r="E2030" s="45"/>
      <c r="F2030" s="46"/>
      <c r="K2030" s="40" t="s">
        <v>55</v>
      </c>
    </row>
    <row r="2031" spans="1:34" ht="18.399999999999999" customHeight="1">
      <c r="A2031" s="47" t="str">
        <f>CONCATENATE("  ○ 1일 시공량 :   A=",TEXT($AB2031,"#,##0.00"),"  ㎡/일")</f>
        <v xml:space="preserve">  ○ 1일 시공량 :   A=260.00  ㎡/일</v>
      </c>
      <c r="B2031" s="45"/>
      <c r="C2031" s="45"/>
      <c r="D2031" s="45"/>
      <c r="E2031" s="45"/>
      <c r="F2031" s="46"/>
      <c r="K2031" s="48" t="str">
        <f>SUBSTITUTE(SUBSTITUTE(" _x001D_○ 1일 시공량 : _x001D_ A= 260 _x001D_㎡/일_x001D_","260",TEXT($AB2031,"#,##0"),1),"_x001D_","'")</f>
        <v xml:space="preserve"> '○ 1일 시공량 : ' A= 260 '㎡/일'</v>
      </c>
      <c r="AA2031" s="49" t="s">
        <v>213</v>
      </c>
      <c r="AB2031" s="57">
        <v>260</v>
      </c>
      <c r="AC2031" s="49" t="s">
        <v>213</v>
      </c>
      <c r="AD2031" s="6">
        <f>$AB2031</f>
        <v>260</v>
      </c>
    </row>
    <row r="2032" spans="1:34" ht="18.399999999999999" customHeight="1">
      <c r="A2032" s="39" t="s">
        <v>55</v>
      </c>
      <c r="B2032" s="45"/>
      <c r="C2032" s="45"/>
      <c r="D2032" s="45"/>
      <c r="E2032" s="45"/>
      <c r="F2032" s="46"/>
      <c r="K2032" s="40" t="s">
        <v>55</v>
      </c>
    </row>
    <row r="2033" spans="1:34" ht="18.399999999999999" customHeight="1">
      <c r="A2033" s="47" t="str">
        <f>CONCATENATE("  ○ 1시간 작업량 :   Q = 260 / 8 hr  = ",TEXT($AF2033,"#,##0.00"),"  ㎡/hr ")</f>
        <v xml:space="preserve">  ○ 1시간 작업량 :   Q = 260 / 8 hr  = 32.50  ㎡/hr </v>
      </c>
      <c r="B2033" s="45">
        <f>SUM($C2033,$D2033,$E2033)</f>
        <v>0</v>
      </c>
      <c r="C2033" s="45"/>
      <c r="D2033" s="45"/>
      <c r="E2033" s="45"/>
      <c r="F2033" s="46"/>
      <c r="K2033" s="40" t="s">
        <v>2093</v>
      </c>
      <c r="AA2033" s="49" t="s">
        <v>196</v>
      </c>
      <c r="AB2033" s="56">
        <f>ROUND(260/8,2)</f>
        <v>32.5</v>
      </c>
      <c r="AC2033" s="49" t="s">
        <v>187</v>
      </c>
      <c r="AD2033" s="6">
        <f>$AB2033</f>
        <v>32.5</v>
      </c>
      <c r="AE2033" s="49" t="s">
        <v>3159</v>
      </c>
      <c r="AF2033" s="56">
        <f>ROUND(ROUND(260/8,2),2)</f>
        <v>32.5</v>
      </c>
      <c r="AG2033" s="49" t="s">
        <v>3160</v>
      </c>
      <c r="AH2033" s="6">
        <f>$AF2033</f>
        <v>32.5</v>
      </c>
    </row>
    <row r="2034" spans="1:34" ht="18.399999999999999" customHeight="1">
      <c r="A2034" s="39" t="s">
        <v>55</v>
      </c>
      <c r="B2034" s="45"/>
      <c r="C2034" s="45"/>
      <c r="D2034" s="45"/>
      <c r="E2034" s="45"/>
      <c r="F2034" s="46"/>
      <c r="K2034" s="40" t="s">
        <v>55</v>
      </c>
    </row>
    <row r="2035" spans="1:34" ht="18.399999999999999" customHeight="1">
      <c r="A2035" s="39" t="s">
        <v>950</v>
      </c>
      <c r="B2035" s="45"/>
      <c r="C2035" s="45"/>
      <c r="D2035" s="45"/>
      <c r="E2035" s="45"/>
      <c r="F2035" s="46"/>
      <c r="K2035" s="40" t="s">
        <v>1081</v>
      </c>
    </row>
    <row r="2036" spans="1:34" ht="18.399999999999999" customHeight="1">
      <c r="A2036" s="39" t="s">
        <v>55</v>
      </c>
      <c r="B2036" s="45"/>
      <c r="C2036" s="45"/>
      <c r="D2036" s="45"/>
      <c r="E2036" s="45"/>
      <c r="F2036" s="46"/>
      <c r="K2036" s="40" t="s">
        <v>55</v>
      </c>
    </row>
    <row r="2037" spans="1:34" ht="18.399999999999999" customHeight="1">
      <c r="A2037" s="47" t="str">
        <f>CONCATENATE("    포장공:  3.0 인  / ",TEXT($AB2037,"#,##0.00")," * _x001D_273,308_x001D_ =",TEXT($AF2037,"#,##0.0"))</f>
        <v xml:space="preserve">    포장공:  3.0 인  / 260.00 * _x001D_273,308_x001D_ =3,153.5</v>
      </c>
      <c r="B2037" s="45">
        <f>SUM($C2037,$D2037,$E2037)</f>
        <v>3153.5</v>
      </c>
      <c r="C2037" s="45"/>
      <c r="D2037" s="45">
        <f>$AF2037</f>
        <v>3153.5</v>
      </c>
      <c r="E2037" s="45"/>
      <c r="F2037" s="46" t="s">
        <v>55</v>
      </c>
      <c r="K2037" s="40" t="s">
        <v>1082</v>
      </c>
      <c r="AA2037" s="49" t="s">
        <v>3161</v>
      </c>
      <c r="AB2037" s="56">
        <f>$AD2031</f>
        <v>260</v>
      </c>
      <c r="AC2037" s="49" t="s">
        <v>3162</v>
      </c>
      <c r="AD2037" s="6">
        <f>$AB2037</f>
        <v>260</v>
      </c>
      <c r="AE2037" s="33" t="s">
        <v>171</v>
      </c>
      <c r="AF2037" s="56">
        <f>TRUNC(3/$AD2037*노임!D9,1)</f>
        <v>3153.5</v>
      </c>
      <c r="AG2037" s="33" t="s">
        <v>172</v>
      </c>
      <c r="AH2037" s="6">
        <f>$AF2037</f>
        <v>3153.5</v>
      </c>
    </row>
    <row r="2038" spans="1:34" ht="18.399999999999999" customHeight="1">
      <c r="A2038" s="39" t="s">
        <v>55</v>
      </c>
      <c r="B2038" s="45"/>
      <c r="C2038" s="45"/>
      <c r="D2038" s="45"/>
      <c r="E2038" s="45"/>
      <c r="F2038" s="46"/>
      <c r="K2038" s="40" t="s">
        <v>55</v>
      </c>
    </row>
    <row r="2039" spans="1:34" ht="18.399999999999999" customHeight="1">
      <c r="A2039" s="47" t="str">
        <f>CONCATENATE("    특별인부:  1.0 인  / ",TEXT($AB2039,"#,##0.00")," * _x001D_226,122_x001D_ =",TEXT($AF2039,"#,##0.0"))</f>
        <v xml:space="preserve">    특별인부:  1.0 인  / 260.00 * _x001D_226,122_x001D_ =869.7</v>
      </c>
      <c r="B2039" s="45">
        <f>SUM($C2039,$D2039,$E2039)</f>
        <v>869.7</v>
      </c>
      <c r="C2039" s="45"/>
      <c r="D2039" s="45">
        <f>$AF2039</f>
        <v>869.7</v>
      </c>
      <c r="E2039" s="45"/>
      <c r="F2039" s="46" t="s">
        <v>55</v>
      </c>
      <c r="K2039" s="40" t="s">
        <v>1083</v>
      </c>
      <c r="AA2039" s="49" t="s">
        <v>3163</v>
      </c>
      <c r="AB2039" s="56">
        <f>$AD2031</f>
        <v>260</v>
      </c>
      <c r="AC2039" s="49" t="s">
        <v>3164</v>
      </c>
      <c r="AD2039" s="6">
        <f>$AB2039</f>
        <v>260</v>
      </c>
      <c r="AE2039" s="33" t="s">
        <v>171</v>
      </c>
      <c r="AF2039" s="56">
        <f>TRUNC(1/$AD2039*노임!D4,1)</f>
        <v>869.7</v>
      </c>
      <c r="AG2039" s="33" t="s">
        <v>172</v>
      </c>
      <c r="AH2039" s="6">
        <f>$AH2037+$AF2039</f>
        <v>4023.2</v>
      </c>
    </row>
    <row r="2040" spans="1:34" ht="18.399999999999999" customHeight="1">
      <c r="A2040" s="39" t="s">
        <v>55</v>
      </c>
      <c r="B2040" s="45"/>
      <c r="C2040" s="45"/>
      <c r="D2040" s="45"/>
      <c r="E2040" s="45"/>
      <c r="F2040" s="46"/>
      <c r="K2040" s="40" t="s">
        <v>55</v>
      </c>
    </row>
    <row r="2041" spans="1:34" ht="18.399999999999999" customHeight="1">
      <c r="A2041" s="47" t="str">
        <f>CONCATENATE("    보통인부:  2.0 인  / ",TEXT($AB2041,"#,##0.00")," * _x001D_172,068_x001D_ =",TEXT($AF2041,"#,##0.0"))</f>
        <v xml:space="preserve">    보통인부:  2.0 인  / 260.00 * _x001D_172,068_x001D_ =1,323.6</v>
      </c>
      <c r="B2041" s="45">
        <f>SUM($C2041,$D2041,$E2041)</f>
        <v>1323.6</v>
      </c>
      <c r="C2041" s="45"/>
      <c r="D2041" s="45">
        <f>$AF2041</f>
        <v>1323.6</v>
      </c>
      <c r="E2041" s="45"/>
      <c r="F2041" s="46" t="s">
        <v>55</v>
      </c>
      <c r="K2041" s="40" t="s">
        <v>1084</v>
      </c>
      <c r="AA2041" s="49" t="s">
        <v>3165</v>
      </c>
      <c r="AB2041" s="56">
        <f>$AD2031</f>
        <v>260</v>
      </c>
      <c r="AC2041" s="49" t="s">
        <v>3166</v>
      </c>
      <c r="AD2041" s="6">
        <f>$AB2041</f>
        <v>260</v>
      </c>
      <c r="AE2041" s="33" t="s">
        <v>171</v>
      </c>
      <c r="AF2041" s="56">
        <f>TRUNC(2/$AD2041*노임!D3,1)</f>
        <v>1323.6</v>
      </c>
      <c r="AG2041" s="33" t="s">
        <v>172</v>
      </c>
      <c r="AH2041" s="6">
        <f>$AH2039+$AF2041</f>
        <v>5346.7999999999993</v>
      </c>
    </row>
    <row r="2042" spans="1:34" ht="18.399999999999999" customHeight="1">
      <c r="A2042" s="39" t="s">
        <v>55</v>
      </c>
      <c r="B2042" s="45"/>
      <c r="C2042" s="45"/>
      <c r="D2042" s="45"/>
      <c r="E2042" s="45"/>
      <c r="F2042" s="46"/>
      <c r="K2042" s="40" t="s">
        <v>55</v>
      </c>
    </row>
    <row r="2043" spans="1:34" ht="18.399999999999999" customHeight="1">
      <c r="A2043" s="39" t="s">
        <v>211</v>
      </c>
      <c r="B2043" s="50">
        <f>SUM($C2043,$D2043,$E2043)</f>
        <v>5346.7999999999993</v>
      </c>
      <c r="C2043" s="50">
        <f>$AB2043</f>
        <v>0</v>
      </c>
      <c r="D2043" s="50">
        <f>$AD2043</f>
        <v>5346.7999999999993</v>
      </c>
      <c r="E2043" s="50">
        <f>$AF2043</f>
        <v>0</v>
      </c>
      <c r="F2043" s="51"/>
      <c r="K2043" s="40" t="s">
        <v>212</v>
      </c>
      <c r="AC2043" s="49" t="s">
        <v>200</v>
      </c>
      <c r="AD2043" s="6">
        <f>$AH2041</f>
        <v>5346.7999999999993</v>
      </c>
    </row>
    <row r="2044" spans="1:34" ht="18.399999999999999" customHeight="1">
      <c r="A2044" s="39" t="s">
        <v>55</v>
      </c>
      <c r="B2044" s="45"/>
      <c r="C2044" s="45"/>
      <c r="D2044" s="45"/>
      <c r="E2044" s="45"/>
      <c r="F2044" s="46"/>
      <c r="K2044" s="40" t="s">
        <v>55</v>
      </c>
    </row>
    <row r="2045" spans="1:34" ht="18.399999999999999" customHeight="1">
      <c r="A2045" s="39" t="s">
        <v>55</v>
      </c>
      <c r="B2045" s="45"/>
      <c r="C2045" s="45"/>
      <c r="D2045" s="45"/>
      <c r="E2045" s="45"/>
      <c r="F2045" s="46"/>
      <c r="K2045" s="40" t="s">
        <v>55</v>
      </c>
    </row>
    <row r="2046" spans="1:34" ht="18.399999999999999" customHeight="1">
      <c r="A2046" s="39" t="s">
        <v>1085</v>
      </c>
      <c r="B2046" s="45"/>
      <c r="C2046" s="45"/>
      <c r="D2046" s="45"/>
      <c r="E2046" s="45"/>
      <c r="F2046" s="46"/>
      <c r="K2046" s="40" t="s">
        <v>1086</v>
      </c>
    </row>
    <row r="2047" spans="1:34" ht="18.399999999999999" customHeight="1">
      <c r="A2047" s="39" t="s">
        <v>55</v>
      </c>
      <c r="B2047" s="45"/>
      <c r="C2047" s="45"/>
      <c r="D2047" s="45"/>
      <c r="E2047" s="45"/>
      <c r="F2047" s="46"/>
      <c r="K2047" s="40" t="s">
        <v>55</v>
      </c>
    </row>
    <row r="2048" spans="1:34" ht="18.399999999999999" customHeight="1">
      <c r="A2048" s="39" t="s">
        <v>2513</v>
      </c>
      <c r="B2048" s="45"/>
      <c r="C2048" s="45"/>
      <c r="D2048" s="45"/>
      <c r="E2048" s="45"/>
      <c r="F2048" s="46"/>
      <c r="K2048" s="40" t="s">
        <v>2094</v>
      </c>
    </row>
    <row r="2049" spans="1:34" ht="18.399999999999999" customHeight="1">
      <c r="A2049" s="39" t="s">
        <v>55</v>
      </c>
      <c r="B2049" s="45"/>
      <c r="C2049" s="45"/>
      <c r="D2049" s="45"/>
      <c r="E2049" s="45"/>
      <c r="F2049" s="46"/>
      <c r="K2049" s="40" t="s">
        <v>55</v>
      </c>
    </row>
    <row r="2050" spans="1:34" ht="18.399999999999999" customHeight="1">
      <c r="A2050" s="39" t="s">
        <v>260</v>
      </c>
      <c r="B2050" s="50">
        <f>SUM($C2050,$D2050,$E2050)</f>
        <v>0</v>
      </c>
      <c r="C2050" s="50">
        <f>$AB2050</f>
        <v>0</v>
      </c>
      <c r="D2050" s="50">
        <f>$AD2050</f>
        <v>0</v>
      </c>
      <c r="E2050" s="50">
        <f>$AF2050</f>
        <v>0</v>
      </c>
      <c r="F2050" s="51"/>
      <c r="K2050" s="40" t="s">
        <v>261</v>
      </c>
      <c r="AC2050" s="49" t="s">
        <v>200</v>
      </c>
      <c r="AD2050" s="6">
        <f>$AH2041-$AH2041</f>
        <v>0</v>
      </c>
    </row>
    <row r="2051" spans="1:34" ht="18.399999999999999" customHeight="1">
      <c r="A2051" s="39" t="s">
        <v>55</v>
      </c>
      <c r="B2051" s="45"/>
      <c r="C2051" s="45"/>
      <c r="D2051" s="45"/>
      <c r="E2051" s="45"/>
      <c r="F2051" s="46"/>
      <c r="K2051" s="40" t="s">
        <v>55</v>
      </c>
    </row>
    <row r="2052" spans="1:34" ht="18.399999999999999" customHeight="1">
      <c r="A2052" s="39" t="s">
        <v>55</v>
      </c>
      <c r="B2052" s="45"/>
      <c r="C2052" s="45"/>
      <c r="D2052" s="45"/>
      <c r="E2052" s="45"/>
      <c r="F2052" s="46"/>
      <c r="K2052" s="40" t="s">
        <v>55</v>
      </c>
    </row>
    <row r="2053" spans="1:34" ht="18.399999999999999" customHeight="1">
      <c r="A2053" s="39" t="s">
        <v>1087</v>
      </c>
      <c r="B2053" s="45"/>
      <c r="C2053" s="45"/>
      <c r="D2053" s="45"/>
      <c r="E2053" s="45"/>
      <c r="F2053" s="46"/>
      <c r="K2053" s="40" t="s">
        <v>1088</v>
      </c>
    </row>
    <row r="2054" spans="1:34" ht="18.399999999999999" customHeight="1">
      <c r="A2054" s="39" t="s">
        <v>55</v>
      </c>
      <c r="B2054" s="45"/>
      <c r="C2054" s="45"/>
      <c r="D2054" s="45"/>
      <c r="E2054" s="45"/>
      <c r="F2054" s="46"/>
      <c r="K2054" s="40" t="s">
        <v>55</v>
      </c>
    </row>
    <row r="2055" spans="1:34" ht="18.399999999999999" customHeight="1">
      <c r="A2055" s="47" t="str">
        <f>CONCATENATE("     재 료 비 :  _x001D_2,011_x001D_ / ",TEXT($AB2055,"#,##0.00")," =",TEXT($AF2055,"#,##0.0"))</f>
        <v xml:space="preserve">     재 료 비 :  _x001D_2,011_x001D_ / 32.50 =61.8</v>
      </c>
      <c r="B2055" s="45">
        <f>SUM($C2055,$D2055,$E2055)</f>
        <v>61.8</v>
      </c>
      <c r="C2055" s="45">
        <f>$AF2055</f>
        <v>61.8</v>
      </c>
      <c r="D2055" s="45"/>
      <c r="E2055" s="45"/>
      <c r="F2055" s="46" t="s">
        <v>55</v>
      </c>
      <c r="K2055" s="40" t="s">
        <v>1089</v>
      </c>
      <c r="AA2055" s="49" t="s">
        <v>3167</v>
      </c>
      <c r="AB2055" s="56">
        <f>$AD2033</f>
        <v>32.5</v>
      </c>
      <c r="AC2055" s="49" t="s">
        <v>3168</v>
      </c>
      <c r="AD2055" s="6">
        <f>$AB2055</f>
        <v>32.5</v>
      </c>
      <c r="AE2055" s="33" t="s">
        <v>134</v>
      </c>
      <c r="AF2055" s="56">
        <f>TRUNC(중기사용료목록!E23/$AD2055,1)</f>
        <v>61.8</v>
      </c>
      <c r="AG2055" s="33" t="s">
        <v>135</v>
      </c>
      <c r="AH2055" s="6">
        <f>$AF2055</f>
        <v>61.8</v>
      </c>
    </row>
    <row r="2056" spans="1:34" ht="18.399999999999999" customHeight="1">
      <c r="A2056" s="39" t="s">
        <v>55</v>
      </c>
      <c r="B2056" s="45"/>
      <c r="C2056" s="45"/>
      <c r="D2056" s="45"/>
      <c r="E2056" s="45"/>
      <c r="F2056" s="46"/>
      <c r="K2056" s="40" t="s">
        <v>55</v>
      </c>
    </row>
    <row r="2057" spans="1:34" ht="18.399999999999999" customHeight="1">
      <c r="A2057" s="47" t="str">
        <f>CONCATENATE("     노 무 비 :  _x001D_36,248_x001D_ / ",TEXT($AB2057,"#,##0.00")," =",TEXT($AF2057,"#,##0.0"))</f>
        <v xml:space="preserve">     노 무 비 :  _x001D_36,248_x001D_ / 32.50 =1,115.3</v>
      </c>
      <c r="B2057" s="45">
        <f>SUM($C2057,$D2057,$E2057)</f>
        <v>1115.3</v>
      </c>
      <c r="C2057" s="45"/>
      <c r="D2057" s="45">
        <f>$AF2057</f>
        <v>1115.3</v>
      </c>
      <c r="E2057" s="45"/>
      <c r="F2057" s="46" t="s">
        <v>55</v>
      </c>
      <c r="K2057" s="40" t="s">
        <v>1090</v>
      </c>
      <c r="AA2057" s="49" t="s">
        <v>3169</v>
      </c>
      <c r="AB2057" s="56">
        <f>$AD2033</f>
        <v>32.5</v>
      </c>
      <c r="AC2057" s="49" t="s">
        <v>3170</v>
      </c>
      <c r="AD2057" s="6">
        <f>$AB2057</f>
        <v>32.5</v>
      </c>
      <c r="AE2057" s="33" t="s">
        <v>171</v>
      </c>
      <c r="AF2057" s="56">
        <f>TRUNC(중기사용료목록!F23/$AD2057,1)</f>
        <v>1115.3</v>
      </c>
      <c r="AG2057" s="33" t="s">
        <v>172</v>
      </c>
      <c r="AH2057" s="6">
        <f>$AH2041+$AF2057</f>
        <v>6462.0999999999995</v>
      </c>
    </row>
    <row r="2058" spans="1:34" ht="18.399999999999999" customHeight="1">
      <c r="A2058" s="39" t="s">
        <v>55</v>
      </c>
      <c r="B2058" s="45"/>
      <c r="C2058" s="45"/>
      <c r="D2058" s="45"/>
      <c r="E2058" s="45"/>
      <c r="F2058" s="46"/>
      <c r="K2058" s="40" t="s">
        <v>55</v>
      </c>
    </row>
    <row r="2059" spans="1:34" ht="18.399999999999999" customHeight="1">
      <c r="A2059" s="47" t="str">
        <f>CONCATENATE("     경    비 :  _x001D_620_x001D_ / ",TEXT($AB2059,"#,##0.00")," =",TEXT($AF2059,"#,##0.0"))</f>
        <v xml:space="preserve">     경    비 :  _x001D_620_x001D_ / 32.50 =19.0</v>
      </c>
      <c r="B2059" s="45">
        <f>SUM($C2059,$D2059,$E2059)</f>
        <v>19</v>
      </c>
      <c r="C2059" s="45"/>
      <c r="D2059" s="45"/>
      <c r="E2059" s="45">
        <f>$AF2059</f>
        <v>19</v>
      </c>
      <c r="F2059" s="46" t="s">
        <v>55</v>
      </c>
      <c r="K2059" s="40" t="s">
        <v>1091</v>
      </c>
      <c r="AA2059" s="49" t="s">
        <v>3171</v>
      </c>
      <c r="AB2059" s="56">
        <f>$AD2033</f>
        <v>32.5</v>
      </c>
      <c r="AC2059" s="49" t="s">
        <v>3172</v>
      </c>
      <c r="AD2059" s="6">
        <f>$AB2059</f>
        <v>32.5</v>
      </c>
      <c r="AE2059" s="33" t="s">
        <v>155</v>
      </c>
      <c r="AF2059" s="56">
        <f>TRUNC(중기사용료목록!G23/$AD2059,1)</f>
        <v>19</v>
      </c>
      <c r="AG2059" s="33" t="s">
        <v>156</v>
      </c>
      <c r="AH2059" s="6">
        <f>$AF2059</f>
        <v>19</v>
      </c>
    </row>
    <row r="2060" spans="1:34" ht="18.399999999999999" customHeight="1">
      <c r="A2060" s="39" t="s">
        <v>55</v>
      </c>
      <c r="B2060" s="45"/>
      <c r="C2060" s="45"/>
      <c r="D2060" s="45"/>
      <c r="E2060" s="45"/>
      <c r="F2060" s="46"/>
      <c r="K2060" s="40" t="s">
        <v>55</v>
      </c>
    </row>
    <row r="2061" spans="1:34" ht="18.399999999999999" customHeight="1">
      <c r="A2061" s="39" t="s">
        <v>211</v>
      </c>
      <c r="B2061" s="50">
        <f>SUM($C2061,$D2061,$E2061)</f>
        <v>1196.1000000000001</v>
      </c>
      <c r="C2061" s="50">
        <f>$AB2061</f>
        <v>61.8</v>
      </c>
      <c r="D2061" s="50">
        <f>$AD2061</f>
        <v>1115.3000000000002</v>
      </c>
      <c r="E2061" s="50">
        <f>$AF2061</f>
        <v>19</v>
      </c>
      <c r="F2061" s="51"/>
      <c r="K2061" s="40" t="s">
        <v>212</v>
      </c>
      <c r="AA2061" s="49" t="s">
        <v>199</v>
      </c>
      <c r="AB2061" s="6">
        <f>$AH2055</f>
        <v>61.8</v>
      </c>
      <c r="AC2061" s="49" t="s">
        <v>200</v>
      </c>
      <c r="AD2061" s="6">
        <f>$AH2057-$AH2041</f>
        <v>1115.3000000000002</v>
      </c>
      <c r="AE2061" s="49" t="s">
        <v>201</v>
      </c>
      <c r="AF2061" s="6">
        <f>$AH2059</f>
        <v>19</v>
      </c>
    </row>
    <row r="2062" spans="1:34" ht="18.399999999999999" customHeight="1">
      <c r="A2062" s="39" t="s">
        <v>55</v>
      </c>
      <c r="B2062" s="45"/>
      <c r="C2062" s="45"/>
      <c r="D2062" s="45"/>
      <c r="E2062" s="45"/>
      <c r="F2062" s="46"/>
      <c r="K2062" s="40" t="s">
        <v>55</v>
      </c>
    </row>
    <row r="2063" spans="1:34" ht="18.399999999999999" customHeight="1">
      <c r="A2063" s="39" t="s">
        <v>55</v>
      </c>
      <c r="B2063" s="45"/>
      <c r="C2063" s="45"/>
      <c r="D2063" s="45"/>
      <c r="E2063" s="45"/>
      <c r="F2063" s="46"/>
      <c r="K2063" s="40" t="s">
        <v>55</v>
      </c>
    </row>
    <row r="2064" spans="1:34" ht="18.399999999999999" customHeight="1">
      <c r="A2064" s="39" t="s">
        <v>1092</v>
      </c>
      <c r="B2064" s="45"/>
      <c r="C2064" s="45"/>
      <c r="D2064" s="45"/>
      <c r="E2064" s="45"/>
      <c r="F2064" s="46"/>
      <c r="K2064" s="40" t="s">
        <v>1093</v>
      </c>
    </row>
    <row r="2065" spans="1:34" ht="18.399999999999999" customHeight="1">
      <c r="A2065" s="39" t="s">
        <v>55</v>
      </c>
      <c r="B2065" s="45"/>
      <c r="C2065" s="45"/>
      <c r="D2065" s="45"/>
      <c r="E2065" s="45"/>
      <c r="F2065" s="46"/>
      <c r="K2065" s="40" t="s">
        <v>55</v>
      </c>
    </row>
    <row r="2066" spans="1:34" ht="18.399999999999999" customHeight="1">
      <c r="A2066" s="47" t="str">
        <f>CONCATENATE("     재 료 비:  _x001D_23,834_x001D_ / ",TEXT($AB2066,"#,##0.00"),"  = ",TEXT($AF2066,"#,##0.0"))</f>
        <v xml:space="preserve">     재 료 비:  _x001D_23,834_x001D_ / 32.50  = 733.3</v>
      </c>
      <c r="B2066" s="45">
        <f>SUM($C2066,$D2066,$E2066)</f>
        <v>733.3</v>
      </c>
      <c r="C2066" s="45">
        <f>$AF2066</f>
        <v>733.3</v>
      </c>
      <c r="D2066" s="45"/>
      <c r="E2066" s="45"/>
      <c r="F2066" s="46" t="s">
        <v>55</v>
      </c>
      <c r="K2066" s="40" t="s">
        <v>1094</v>
      </c>
      <c r="AA2066" s="49" t="s">
        <v>3173</v>
      </c>
      <c r="AB2066" s="56">
        <f>$AD2033</f>
        <v>32.5</v>
      </c>
      <c r="AC2066" s="49" t="s">
        <v>3174</v>
      </c>
      <c r="AD2066" s="6">
        <f>$AB2066</f>
        <v>32.5</v>
      </c>
      <c r="AE2066" s="33" t="s">
        <v>134</v>
      </c>
      <c r="AF2066" s="56">
        <f>TRUNC(중기사용료목록!E7/$AD2066,1)</f>
        <v>733.3</v>
      </c>
      <c r="AG2066" s="33" t="s">
        <v>135</v>
      </c>
      <c r="AH2066" s="6">
        <f>$AH2055+$AF2066</f>
        <v>795.09999999999991</v>
      </c>
    </row>
    <row r="2067" spans="1:34" ht="18.399999999999999" customHeight="1">
      <c r="A2067" s="39" t="s">
        <v>55</v>
      </c>
      <c r="B2067" s="45"/>
      <c r="C2067" s="45"/>
      <c r="D2067" s="45"/>
      <c r="E2067" s="45"/>
      <c r="F2067" s="46"/>
      <c r="K2067" s="40" t="s">
        <v>55</v>
      </c>
    </row>
    <row r="2068" spans="1:34" ht="18.399999999999999" customHeight="1">
      <c r="A2068" s="47" t="str">
        <f>CONCATENATE("     노 무 비:  _x001D_59,020_x001D_ / ",TEXT($AB2068,"#,##0.00"),"  = ",TEXT($AF2068,"#,##0.0"))</f>
        <v xml:space="preserve">     노 무 비:  _x001D_59,020_x001D_ / 32.50  = 1,816.0</v>
      </c>
      <c r="B2068" s="45">
        <f>SUM($C2068,$D2068,$E2068)</f>
        <v>1816</v>
      </c>
      <c r="C2068" s="45"/>
      <c r="D2068" s="45">
        <f>$AF2068</f>
        <v>1816</v>
      </c>
      <c r="E2068" s="45"/>
      <c r="F2068" s="46" t="s">
        <v>55</v>
      </c>
      <c r="K2068" s="40" t="s">
        <v>1095</v>
      </c>
      <c r="AA2068" s="49" t="s">
        <v>3175</v>
      </c>
      <c r="AB2068" s="56">
        <f>$AD2033</f>
        <v>32.5</v>
      </c>
      <c r="AC2068" s="49" t="s">
        <v>3176</v>
      </c>
      <c r="AD2068" s="6">
        <f>$AB2068</f>
        <v>32.5</v>
      </c>
      <c r="AE2068" s="33" t="s">
        <v>171</v>
      </c>
      <c r="AF2068" s="56">
        <f>TRUNC(중기사용료목록!F7/$AD2068,1)</f>
        <v>1816</v>
      </c>
      <c r="AG2068" s="33" t="s">
        <v>172</v>
      </c>
      <c r="AH2068" s="6">
        <f>$AH2057+$AF2068</f>
        <v>8278.0999999999985</v>
      </c>
    </row>
    <row r="2069" spans="1:34" ht="18.399999999999999" customHeight="1">
      <c r="A2069" s="39" t="s">
        <v>55</v>
      </c>
      <c r="B2069" s="45"/>
      <c r="C2069" s="45"/>
      <c r="D2069" s="45"/>
      <c r="E2069" s="45"/>
      <c r="F2069" s="46"/>
      <c r="K2069" s="40" t="s">
        <v>55</v>
      </c>
    </row>
    <row r="2070" spans="1:34" ht="18.399999999999999" customHeight="1">
      <c r="A2070" s="47" t="str">
        <f>CONCATENATE("     경    비:  _x001D_27,120_x001D_ / ",TEXT($AB2070,"#,##0.00"),"  = ",TEXT($AF2070,"#,##0.0"))</f>
        <v xml:space="preserve">     경    비:  _x001D_27,120_x001D_ / 32.50  = 834.4</v>
      </c>
      <c r="B2070" s="45">
        <f>SUM($C2070,$D2070,$E2070)</f>
        <v>834.4</v>
      </c>
      <c r="C2070" s="45"/>
      <c r="D2070" s="45"/>
      <c r="E2070" s="45">
        <f>$AF2070</f>
        <v>834.4</v>
      </c>
      <c r="F2070" s="46" t="s">
        <v>55</v>
      </c>
      <c r="K2070" s="40" t="s">
        <v>1096</v>
      </c>
      <c r="AA2070" s="49" t="s">
        <v>3177</v>
      </c>
      <c r="AB2070" s="56">
        <f>$AD2033</f>
        <v>32.5</v>
      </c>
      <c r="AC2070" s="49" t="s">
        <v>3178</v>
      </c>
      <c r="AD2070" s="6">
        <f>$AB2070</f>
        <v>32.5</v>
      </c>
      <c r="AE2070" s="33" t="s">
        <v>155</v>
      </c>
      <c r="AF2070" s="56">
        <f>TRUNC(중기사용료목록!G7/$AD2070,1)</f>
        <v>834.4</v>
      </c>
      <c r="AG2070" s="33" t="s">
        <v>156</v>
      </c>
      <c r="AH2070" s="6">
        <f>$AH2059+$AF2070</f>
        <v>853.4</v>
      </c>
    </row>
    <row r="2071" spans="1:34" ht="18.399999999999999" customHeight="1">
      <c r="A2071" s="39" t="s">
        <v>55</v>
      </c>
      <c r="B2071" s="45"/>
      <c r="C2071" s="45"/>
      <c r="D2071" s="45"/>
      <c r="E2071" s="45"/>
      <c r="F2071" s="46"/>
      <c r="K2071" s="40" t="s">
        <v>55</v>
      </c>
    </row>
    <row r="2072" spans="1:34" ht="18.399999999999999" customHeight="1">
      <c r="A2072" s="39" t="s">
        <v>211</v>
      </c>
      <c r="B2072" s="50">
        <f>SUM($C2072,$D2072,$E2072)</f>
        <v>3383.6999999999994</v>
      </c>
      <c r="C2072" s="50">
        <f>$AB2072</f>
        <v>733.3</v>
      </c>
      <c r="D2072" s="50">
        <f>$AD2072</f>
        <v>1815.9999999999991</v>
      </c>
      <c r="E2072" s="50">
        <f>$AF2072</f>
        <v>834.4</v>
      </c>
      <c r="F2072" s="51"/>
      <c r="K2072" s="40" t="s">
        <v>212</v>
      </c>
      <c r="AA2072" s="49" t="s">
        <v>199</v>
      </c>
      <c r="AB2072" s="6">
        <f>$AH2066-$AH2055</f>
        <v>733.3</v>
      </c>
      <c r="AC2072" s="49" t="s">
        <v>200</v>
      </c>
      <c r="AD2072" s="6">
        <f>$AH2068-$AH2057</f>
        <v>1815.9999999999991</v>
      </c>
      <c r="AE2072" s="49" t="s">
        <v>201</v>
      </c>
      <c r="AF2072" s="6">
        <f>$AH2070-$AH2059</f>
        <v>834.4</v>
      </c>
    </row>
    <row r="2073" spans="1:34" ht="18.399999999999999" customHeight="1">
      <c r="A2073" s="39" t="s">
        <v>55</v>
      </c>
      <c r="B2073" s="45"/>
      <c r="C2073" s="45"/>
      <c r="D2073" s="45"/>
      <c r="E2073" s="45"/>
      <c r="F2073" s="46"/>
      <c r="K2073" s="40" t="s">
        <v>55</v>
      </c>
    </row>
    <row r="2074" spans="1:34" ht="18.399999999999999" customHeight="1">
      <c r="A2074" s="39" t="s">
        <v>55</v>
      </c>
      <c r="B2074" s="45"/>
      <c r="C2074" s="45"/>
      <c r="D2074" s="45"/>
      <c r="E2074" s="45"/>
      <c r="F2074" s="46"/>
      <c r="K2074" s="40" t="s">
        <v>55</v>
      </c>
    </row>
    <row r="2075" spans="1:34" ht="18.399999999999999" customHeight="1">
      <c r="A2075" s="39" t="s">
        <v>1097</v>
      </c>
      <c r="B2075" s="54">
        <f>SUM($C2075,$D2075,$E2075)</f>
        <v>9926.5999999999985</v>
      </c>
      <c r="C2075" s="54">
        <f>$AB2075</f>
        <v>795.09999999999991</v>
      </c>
      <c r="D2075" s="54">
        <f>$AD2075</f>
        <v>8278.0999999999985</v>
      </c>
      <c r="E2075" s="54">
        <f>$AF2075</f>
        <v>853.4</v>
      </c>
      <c r="F2075" s="55"/>
      <c r="K2075" s="40" t="s">
        <v>1098</v>
      </c>
      <c r="AA2075" s="49" t="s">
        <v>216</v>
      </c>
      <c r="AB2075" s="6">
        <f>$AH2066</f>
        <v>795.09999999999991</v>
      </c>
      <c r="AC2075" s="49" t="s">
        <v>217</v>
      </c>
      <c r="AD2075" s="6">
        <f>$AH2068</f>
        <v>8278.0999999999985</v>
      </c>
      <c r="AE2075" s="49" t="s">
        <v>218</v>
      </c>
      <c r="AF2075" s="6">
        <f>$AH2070</f>
        <v>853.4</v>
      </c>
    </row>
    <row r="2076" spans="1:34" ht="18.399999999999999" customHeight="1">
      <c r="A2076" s="39"/>
      <c r="B2076" s="40"/>
      <c r="C2076" s="40"/>
      <c r="D2076" s="40"/>
      <c r="E2076" s="40"/>
      <c r="F2076" s="41"/>
    </row>
    <row r="2077" spans="1:34" ht="18.399999999999999" customHeight="1" thickBot="1">
      <c r="A2077" s="52" t="s">
        <v>202</v>
      </c>
      <c r="B2077" s="43">
        <f>SUM($C2077,$D2077,$E2077)</f>
        <v>9926</v>
      </c>
      <c r="C2077" s="43">
        <f>TRUNC(SUM($AH2066),0)</f>
        <v>795</v>
      </c>
      <c r="D2077" s="43">
        <f>TRUNC(SUM($AH2068),0)</f>
        <v>8278</v>
      </c>
      <c r="E2077" s="43">
        <f>TRUNC(SUM($AH2070),0)</f>
        <v>853</v>
      </c>
      <c r="F2077" s="53"/>
    </row>
    <row r="2078" spans="1:34" ht="18.399999999999999" customHeight="1">
      <c r="A2078" s="39"/>
      <c r="B2078" s="40"/>
      <c r="C2078" s="40"/>
      <c r="D2078" s="40"/>
      <c r="E2078" s="40"/>
      <c r="F2078" s="41"/>
    </row>
    <row r="2079" spans="1:34" ht="18.399999999999999" customHeight="1" thickBot="1">
      <c r="A2079" s="39" t="s">
        <v>2095</v>
      </c>
      <c r="B2079" s="42">
        <f>$B2114</f>
        <v>22081</v>
      </c>
      <c r="C2079" s="42">
        <f>$C2114</f>
        <v>1508</v>
      </c>
      <c r="D2079" s="42">
        <f>$D2114</f>
        <v>19206</v>
      </c>
      <c r="E2079" s="42">
        <f>$E2114</f>
        <v>1367</v>
      </c>
      <c r="F2079" s="41" t="s">
        <v>1778</v>
      </c>
      <c r="G2079" s="185" t="s">
        <v>55</v>
      </c>
      <c r="H2079" s="185" t="s">
        <v>1678</v>
      </c>
      <c r="K2079" s="185">
        <v>1</v>
      </c>
      <c r="Y2079" s="6" t="b">
        <f>EXACT($Z2079,$B2114)</f>
        <v>1</v>
      </c>
      <c r="Z2079" s="43">
        <v>22081</v>
      </c>
    </row>
    <row r="2080" spans="1:34" ht="18.399999999999999" customHeight="1">
      <c r="A2080" s="44"/>
      <c r="B2080" s="40"/>
      <c r="C2080" s="40"/>
      <c r="D2080" s="40"/>
      <c r="E2080" s="40"/>
      <c r="F2080" s="41"/>
    </row>
    <row r="2081" spans="1:38" ht="18.399999999999999" customHeight="1">
      <c r="A2081" s="39" t="s">
        <v>55</v>
      </c>
      <c r="B2081" s="40"/>
      <c r="C2081" s="40"/>
      <c r="D2081" s="40"/>
      <c r="E2081" s="40"/>
      <c r="F2081" s="41"/>
      <c r="G2081" s="185" t="s">
        <v>55</v>
      </c>
      <c r="I2081" s="185" t="s">
        <v>71</v>
      </c>
      <c r="J2081" s="185" t="s">
        <v>55</v>
      </c>
      <c r="K2081" s="185" t="s">
        <v>87</v>
      </c>
    </row>
    <row r="2082" spans="1:38" ht="18.399999999999999" customHeight="1">
      <c r="A2082" s="39" t="s">
        <v>2096</v>
      </c>
      <c r="B2082" s="45"/>
      <c r="C2082" s="45"/>
      <c r="D2082" s="45"/>
      <c r="E2082" s="45"/>
      <c r="F2082" s="46"/>
      <c r="K2082" s="40" t="s">
        <v>2096</v>
      </c>
    </row>
    <row r="2083" spans="1:38" ht="18.399999999999999" customHeight="1">
      <c r="A2083" s="39" t="s">
        <v>55</v>
      </c>
      <c r="B2083" s="45"/>
      <c r="C2083" s="45"/>
      <c r="D2083" s="45"/>
      <c r="E2083" s="45"/>
      <c r="F2083" s="46"/>
      <c r="K2083" s="40" t="s">
        <v>55</v>
      </c>
    </row>
    <row r="2084" spans="1:38" ht="18.399999999999999" customHeight="1">
      <c r="A2084" s="47" t="str">
        <f>CONCATENATE(" ○ 1일 시공량 :  A=",TEXT($AB2084,"#,##0.00")," M/일")</f>
        <v xml:space="preserve"> ○ 1일 시공량 :  A=65.00 M/일</v>
      </c>
      <c r="B2084" s="45"/>
      <c r="C2084" s="45"/>
      <c r="D2084" s="45"/>
      <c r="E2084" s="45"/>
      <c r="F2084" s="46"/>
      <c r="K2084" s="48" t="str">
        <f>SUBSTITUTE(SUBSTITUTE("_x001D_○ 1일 시공량 :_x001D_ A= 65_x001D_M/일_x001D_","65",TEXT($AB2084,"#,##0"),1),"_x001D_","'")</f>
        <v>'○ 1일 시공량 :' A= 65'M/일'</v>
      </c>
      <c r="AA2084" s="49" t="s">
        <v>213</v>
      </c>
      <c r="AB2084" s="57">
        <v>65</v>
      </c>
      <c r="AC2084" s="49" t="s">
        <v>213</v>
      </c>
      <c r="AD2084" s="6">
        <f>$AB2084</f>
        <v>65</v>
      </c>
    </row>
    <row r="2085" spans="1:38" ht="18.399999999999999" customHeight="1">
      <c r="A2085" s="39" t="s">
        <v>55</v>
      </c>
      <c r="B2085" s="45"/>
      <c r="C2085" s="45"/>
      <c r="D2085" s="45"/>
      <c r="E2085" s="45"/>
      <c r="F2085" s="46"/>
      <c r="K2085" s="40" t="s">
        <v>55</v>
      </c>
    </row>
    <row r="2086" spans="1:38" ht="18.399999999999999" customHeight="1">
      <c r="A2086" s="47" t="str">
        <f>CONCATENATE(" ○ 1시간 작업량 :  Q = ",TEXT($AB2086,"#,##0.00")," / 8 hr  =",TEXT($AJ2086,"#,##0.00")," M/hr ")</f>
        <v xml:space="preserve"> ○ 1시간 작업량 :  Q = 65.00 / 8 hr  =8.13 M/hr </v>
      </c>
      <c r="B2086" s="45">
        <f>SUM($C2086,$D2086,$E2086)</f>
        <v>0</v>
      </c>
      <c r="C2086" s="45"/>
      <c r="D2086" s="45"/>
      <c r="E2086" s="45"/>
      <c r="F2086" s="46"/>
      <c r="K2086" s="40" t="s">
        <v>2097</v>
      </c>
      <c r="AA2086" s="49" t="s">
        <v>3179</v>
      </c>
      <c r="AB2086" s="56">
        <f>$AD2084</f>
        <v>65</v>
      </c>
      <c r="AC2086" s="49" t="s">
        <v>3180</v>
      </c>
      <c r="AD2086" s="6">
        <f>$AB2086</f>
        <v>65</v>
      </c>
      <c r="AE2086" s="49" t="s">
        <v>196</v>
      </c>
      <c r="AF2086" s="56">
        <f>ROUND($AD2086/8,2)</f>
        <v>8.1300000000000008</v>
      </c>
      <c r="AG2086" s="49" t="s">
        <v>187</v>
      </c>
      <c r="AH2086" s="6">
        <f>$AF2086</f>
        <v>8.1300000000000008</v>
      </c>
      <c r="AI2086" s="49" t="s">
        <v>3181</v>
      </c>
      <c r="AJ2086" s="56">
        <f>ROUND(ROUND($AD2086/8,2),2)</f>
        <v>8.1300000000000008</v>
      </c>
      <c r="AK2086" s="49" t="s">
        <v>3182</v>
      </c>
      <c r="AL2086" s="6">
        <f>$AJ2086</f>
        <v>8.1300000000000008</v>
      </c>
    </row>
    <row r="2087" spans="1:38" ht="18.399999999999999" customHeight="1">
      <c r="A2087" s="39" t="s">
        <v>55</v>
      </c>
      <c r="B2087" s="45"/>
      <c r="C2087" s="45"/>
      <c r="D2087" s="45"/>
      <c r="E2087" s="45"/>
      <c r="F2087" s="46"/>
      <c r="K2087" s="40" t="s">
        <v>55</v>
      </c>
    </row>
    <row r="2088" spans="1:38" ht="18.399999999999999" customHeight="1">
      <c r="A2088" s="39" t="s">
        <v>2098</v>
      </c>
      <c r="B2088" s="45"/>
      <c r="C2088" s="45"/>
      <c r="D2088" s="45"/>
      <c r="E2088" s="45"/>
      <c r="F2088" s="46"/>
      <c r="K2088" s="40" t="s">
        <v>2098</v>
      </c>
    </row>
    <row r="2089" spans="1:38" ht="18.399999999999999" customHeight="1">
      <c r="A2089" s="39" t="s">
        <v>55</v>
      </c>
      <c r="B2089" s="45"/>
      <c r="C2089" s="45"/>
      <c r="D2089" s="45"/>
      <c r="E2089" s="45"/>
      <c r="F2089" s="46"/>
      <c r="K2089" s="40" t="s">
        <v>55</v>
      </c>
    </row>
    <row r="2090" spans="1:38" ht="18.399999999999999" customHeight="1">
      <c r="A2090" s="47" t="str">
        <f>CONCATENATE("    특별인부 :  3.0 인  / ",TEXT($AB2090,"#,##0.00")," * _x001D_226,122_x001D_ =","LA+ "," :LAB")</f>
        <v xml:space="preserve">    특별인부 :  3.0 인  / 65.00 * _x001D_226,122_x001D_ =LA+  :LAB</v>
      </c>
      <c r="B2090" s="45">
        <f>SUM($C2090,$D2090,$E2090)</f>
        <v>10436.4</v>
      </c>
      <c r="C2090" s="45"/>
      <c r="D2090" s="45">
        <f>$AF2090</f>
        <v>10436.4</v>
      </c>
      <c r="E2090" s="45"/>
      <c r="F2090" s="46" t="s">
        <v>55</v>
      </c>
      <c r="K2090" s="40" t="s">
        <v>2099</v>
      </c>
      <c r="AA2090" s="49" t="s">
        <v>3183</v>
      </c>
      <c r="AB2090" s="56">
        <f>$AD2084</f>
        <v>65</v>
      </c>
      <c r="AC2090" s="49" t="s">
        <v>3184</v>
      </c>
      <c r="AD2090" s="6">
        <f>$AB2090</f>
        <v>65</v>
      </c>
      <c r="AE2090" s="33" t="s">
        <v>171</v>
      </c>
      <c r="AF2090" s="56">
        <f>TRUNC(3/$AD2090*노임!D4,1)</f>
        <v>10436.4</v>
      </c>
      <c r="AG2090" s="33" t="s">
        <v>172</v>
      </c>
      <c r="AH2090" s="6">
        <f>$AF2090</f>
        <v>10436.4</v>
      </c>
      <c r="AI2090" s="33" t="s">
        <v>325</v>
      </c>
      <c r="AJ2090" s="56">
        <f>$AF2090</f>
        <v>10436.4</v>
      </c>
      <c r="AK2090" s="33" t="s">
        <v>326</v>
      </c>
      <c r="AL2090" s="6">
        <f>$AJ2090</f>
        <v>10436.4</v>
      </c>
    </row>
    <row r="2091" spans="1:38" ht="18.399999999999999" customHeight="1">
      <c r="A2091" s="39" t="s">
        <v>55</v>
      </c>
      <c r="B2091" s="45"/>
      <c r="C2091" s="45"/>
      <c r="D2091" s="45"/>
      <c r="E2091" s="45"/>
      <c r="F2091" s="46"/>
      <c r="K2091" s="40" t="s">
        <v>55</v>
      </c>
    </row>
    <row r="2092" spans="1:38" ht="18.399999999999999" customHeight="1">
      <c r="A2092" s="47" t="str">
        <f>CONCATENATE("    보통인부 :  1.0 인  / ",TEXT($AB2092,"#,##0.00")," * _x001D_172,068_x001D_ =","LA+ "," :LAC")</f>
        <v xml:space="preserve">    보통인부 :  1.0 인  / 65.00 * _x001D_172,068_x001D_ =LA+  :LAC</v>
      </c>
      <c r="B2092" s="45">
        <f>SUM($C2092,$D2092,$E2092)</f>
        <v>2647.2</v>
      </c>
      <c r="C2092" s="45"/>
      <c r="D2092" s="45">
        <f>$AF2092</f>
        <v>2647.2</v>
      </c>
      <c r="E2092" s="45"/>
      <c r="F2092" s="46" t="s">
        <v>55</v>
      </c>
      <c r="K2092" s="40" t="s">
        <v>2100</v>
      </c>
      <c r="AA2092" s="49" t="s">
        <v>3185</v>
      </c>
      <c r="AB2092" s="56">
        <f>$AD2084</f>
        <v>65</v>
      </c>
      <c r="AC2092" s="49" t="s">
        <v>3186</v>
      </c>
      <c r="AD2092" s="6">
        <f>$AB2092</f>
        <v>65</v>
      </c>
      <c r="AE2092" s="33" t="s">
        <v>171</v>
      </c>
      <c r="AF2092" s="56">
        <f>TRUNC(1/$AD2092*노임!D3,1)</f>
        <v>2647.2</v>
      </c>
      <c r="AG2092" s="33" t="s">
        <v>172</v>
      </c>
      <c r="AH2092" s="6">
        <f>$AH2090+$AF2092</f>
        <v>13083.599999999999</v>
      </c>
      <c r="AI2092" s="33" t="s">
        <v>2101</v>
      </c>
      <c r="AJ2092" s="56">
        <f>$AF2092</f>
        <v>2647.2</v>
      </c>
      <c r="AK2092" s="33" t="s">
        <v>2102</v>
      </c>
      <c r="AL2092" s="6">
        <f>$AJ2092</f>
        <v>2647.2</v>
      </c>
    </row>
    <row r="2093" spans="1:38" ht="18.399999999999999" customHeight="1">
      <c r="A2093" s="39" t="s">
        <v>55</v>
      </c>
      <c r="B2093" s="45"/>
      <c r="C2093" s="45"/>
      <c r="D2093" s="45"/>
      <c r="E2093" s="45"/>
      <c r="F2093" s="46"/>
      <c r="K2093" s="40" t="s">
        <v>55</v>
      </c>
    </row>
    <row r="2094" spans="1:38" ht="18.399999999999999" customHeight="1">
      <c r="A2094" s="39" t="s">
        <v>1335</v>
      </c>
      <c r="B2094" s="50">
        <f>SUM($C2094,$D2094,$E2094)</f>
        <v>13083.599999999999</v>
      </c>
      <c r="C2094" s="50">
        <f>$AB2094</f>
        <v>0</v>
      </c>
      <c r="D2094" s="50">
        <f>$AD2094</f>
        <v>13083.599999999999</v>
      </c>
      <c r="E2094" s="50">
        <f>$AF2094</f>
        <v>0</v>
      </c>
      <c r="F2094" s="51"/>
      <c r="K2094" s="40" t="s">
        <v>1336</v>
      </c>
      <c r="AC2094" s="49" t="s">
        <v>200</v>
      </c>
      <c r="AD2094" s="6">
        <f>$AH2092</f>
        <v>13083.599999999999</v>
      </c>
    </row>
    <row r="2095" spans="1:38" ht="18.399999999999999" customHeight="1">
      <c r="A2095" s="39" t="s">
        <v>55</v>
      </c>
      <c r="B2095" s="45"/>
      <c r="C2095" s="45"/>
      <c r="D2095" s="45"/>
      <c r="E2095" s="45"/>
      <c r="F2095" s="46"/>
      <c r="K2095" s="40" t="s">
        <v>55</v>
      </c>
    </row>
    <row r="2096" spans="1:38" ht="18.399999999999999" customHeight="1">
      <c r="A2096" s="39" t="s">
        <v>2103</v>
      </c>
      <c r="B2096" s="45"/>
      <c r="C2096" s="45"/>
      <c r="D2096" s="45"/>
      <c r="E2096" s="45"/>
      <c r="F2096" s="46"/>
      <c r="K2096" s="40" t="s">
        <v>2103</v>
      </c>
    </row>
    <row r="2097" spans="1:38" ht="18.399999999999999" customHeight="1">
      <c r="A2097" s="39" t="s">
        <v>55</v>
      </c>
      <c r="B2097" s="45"/>
      <c r="C2097" s="45"/>
      <c r="D2097" s="45"/>
      <c r="E2097" s="45"/>
      <c r="F2097" s="46"/>
      <c r="K2097" s="40" t="s">
        <v>55</v>
      </c>
    </row>
    <row r="2098" spans="1:38" ht="18.399999999999999" customHeight="1">
      <c r="A2098" s="47" t="str">
        <f>CONCATENATE("    재 료 비 :  _x001D_10,140_x001D_ / ",TEXT($AB2098,"#,##0.00")," =",TEXT($AF2098,"#,##0.0"))</f>
        <v xml:space="preserve">    재 료 비 :  _x001D_10,140_x001D_ / 8.13 =1,247.2</v>
      </c>
      <c r="B2098" s="45">
        <f>SUM($C2098,$D2098,$E2098)</f>
        <v>1247.2</v>
      </c>
      <c r="C2098" s="45">
        <f>$AF2098</f>
        <v>1247.2</v>
      </c>
      <c r="D2098" s="45"/>
      <c r="E2098" s="45"/>
      <c r="F2098" s="46" t="s">
        <v>55</v>
      </c>
      <c r="K2098" s="40" t="s">
        <v>2104</v>
      </c>
      <c r="AA2098" s="49" t="s">
        <v>3187</v>
      </c>
      <c r="AB2098" s="56">
        <f>$AH2086</f>
        <v>8.1300000000000008</v>
      </c>
      <c r="AC2098" s="49" t="s">
        <v>3188</v>
      </c>
      <c r="AD2098" s="6">
        <f>$AB2098</f>
        <v>8.1300000000000008</v>
      </c>
      <c r="AE2098" s="33" t="s">
        <v>134</v>
      </c>
      <c r="AF2098" s="56">
        <f>TRUNC(중기사용료목록!E26/$AD2098,1)</f>
        <v>1247.2</v>
      </c>
      <c r="AG2098" s="33" t="s">
        <v>135</v>
      </c>
      <c r="AH2098" s="6">
        <f>$AF2098</f>
        <v>1247.2</v>
      </c>
    </row>
    <row r="2099" spans="1:38" ht="18.399999999999999" customHeight="1">
      <c r="A2099" s="39" t="s">
        <v>55</v>
      </c>
      <c r="B2099" s="45"/>
      <c r="C2099" s="45"/>
      <c r="D2099" s="45"/>
      <c r="E2099" s="45"/>
      <c r="F2099" s="46"/>
      <c r="K2099" s="40" t="s">
        <v>55</v>
      </c>
    </row>
    <row r="2100" spans="1:38" ht="18.399999999999999" customHeight="1">
      <c r="A2100" s="47" t="str">
        <f>CONCATENATE("    노 무 비 :  _x001D_49,778_x001D_ / ",TEXT($AB2100,"#,##0.00")," =",TEXT($AF2100,"#,##0.0"))</f>
        <v xml:space="preserve">    노 무 비 :  _x001D_49,778_x001D_ / 8.13 =6,122.7</v>
      </c>
      <c r="B2100" s="45">
        <f>SUM($C2100,$D2100,$E2100)</f>
        <v>6122.7</v>
      </c>
      <c r="C2100" s="45"/>
      <c r="D2100" s="45">
        <f>$AF2100</f>
        <v>6122.7</v>
      </c>
      <c r="E2100" s="45"/>
      <c r="F2100" s="46" t="s">
        <v>55</v>
      </c>
      <c r="K2100" s="40" t="s">
        <v>2105</v>
      </c>
      <c r="AA2100" s="49" t="s">
        <v>3189</v>
      </c>
      <c r="AB2100" s="56">
        <f>$AH2086</f>
        <v>8.1300000000000008</v>
      </c>
      <c r="AC2100" s="49" t="s">
        <v>3190</v>
      </c>
      <c r="AD2100" s="6">
        <f>$AB2100</f>
        <v>8.1300000000000008</v>
      </c>
      <c r="AE2100" s="33" t="s">
        <v>171</v>
      </c>
      <c r="AF2100" s="56">
        <f>TRUNC(중기사용료목록!F26/$AD2100,1)</f>
        <v>6122.7</v>
      </c>
      <c r="AG2100" s="33" t="s">
        <v>172</v>
      </c>
      <c r="AH2100" s="6">
        <f>$AH2092+$AF2100</f>
        <v>19206.3</v>
      </c>
    </row>
    <row r="2101" spans="1:38" ht="18.399999999999999" customHeight="1">
      <c r="A2101" s="39" t="s">
        <v>55</v>
      </c>
      <c r="B2101" s="45"/>
      <c r="C2101" s="45"/>
      <c r="D2101" s="45"/>
      <c r="E2101" s="45"/>
      <c r="F2101" s="46"/>
      <c r="K2101" s="40" t="s">
        <v>55</v>
      </c>
    </row>
    <row r="2102" spans="1:38" ht="18.399999999999999" customHeight="1">
      <c r="A2102" s="47" t="str">
        <f>CONCATENATE("    경    비 :  _x001D_11,117_x001D_ / ",TEXT($AB2102,"#,##0.00")," =",TEXT($AF2102,"#,##0.0"))</f>
        <v xml:space="preserve">    경    비 :  _x001D_11,117_x001D_ / 8.13 =1,367.4</v>
      </c>
      <c r="B2102" s="45">
        <f>SUM($C2102,$D2102,$E2102)</f>
        <v>1367.4</v>
      </c>
      <c r="C2102" s="45"/>
      <c r="D2102" s="45"/>
      <c r="E2102" s="45">
        <f>$AF2102</f>
        <v>1367.4</v>
      </c>
      <c r="F2102" s="46" t="s">
        <v>55</v>
      </c>
      <c r="K2102" s="40" t="s">
        <v>2106</v>
      </c>
      <c r="AA2102" s="49" t="s">
        <v>3191</v>
      </c>
      <c r="AB2102" s="56">
        <f>$AH2086</f>
        <v>8.1300000000000008</v>
      </c>
      <c r="AC2102" s="49" t="s">
        <v>3192</v>
      </c>
      <c r="AD2102" s="6">
        <f>$AB2102</f>
        <v>8.1300000000000008</v>
      </c>
      <c r="AE2102" s="33" t="s">
        <v>155</v>
      </c>
      <c r="AF2102" s="56">
        <f>TRUNC(중기사용료목록!G26/$AD2102,1)</f>
        <v>1367.4</v>
      </c>
      <c r="AG2102" s="33" t="s">
        <v>156</v>
      </c>
      <c r="AH2102" s="6">
        <f>$AF2102</f>
        <v>1367.4</v>
      </c>
    </row>
    <row r="2103" spans="1:38" ht="18.399999999999999" customHeight="1">
      <c r="A2103" s="39" t="s">
        <v>55</v>
      </c>
      <c r="B2103" s="45"/>
      <c r="C2103" s="45"/>
      <c r="D2103" s="45"/>
      <c r="E2103" s="45"/>
      <c r="F2103" s="46"/>
      <c r="K2103" s="40" t="s">
        <v>55</v>
      </c>
    </row>
    <row r="2104" spans="1:38" ht="18.399999999999999" customHeight="1">
      <c r="A2104" s="39" t="s">
        <v>1335</v>
      </c>
      <c r="B2104" s="50">
        <f>SUM($C2104,$D2104,$E2104)</f>
        <v>8737.3000000000011</v>
      </c>
      <c r="C2104" s="50">
        <f>$AB2104</f>
        <v>1247.2</v>
      </c>
      <c r="D2104" s="50">
        <f>$AD2104</f>
        <v>6122.7000000000007</v>
      </c>
      <c r="E2104" s="50">
        <f>$AF2104</f>
        <v>1367.4</v>
      </c>
      <c r="F2104" s="51"/>
      <c r="K2104" s="40" t="s">
        <v>1336</v>
      </c>
      <c r="AA2104" s="49" t="s">
        <v>199</v>
      </c>
      <c r="AB2104" s="6">
        <f>$AH2098</f>
        <v>1247.2</v>
      </c>
      <c r="AC2104" s="49" t="s">
        <v>200</v>
      </c>
      <c r="AD2104" s="6">
        <f>$AH2100-$AH2092</f>
        <v>6122.7000000000007</v>
      </c>
      <c r="AE2104" s="49" t="s">
        <v>201</v>
      </c>
      <c r="AF2104" s="6">
        <f>$AH2102</f>
        <v>1367.4</v>
      </c>
    </row>
    <row r="2105" spans="1:38" ht="18.399999999999999" customHeight="1">
      <c r="A2105" s="39" t="s">
        <v>55</v>
      </c>
      <c r="B2105" s="45"/>
      <c r="C2105" s="45"/>
      <c r="D2105" s="45"/>
      <c r="E2105" s="45"/>
      <c r="F2105" s="46"/>
      <c r="K2105" s="40" t="s">
        <v>55</v>
      </c>
    </row>
    <row r="2106" spans="1:38" ht="18.399999999999999" customHeight="1">
      <c r="A2106" s="39" t="s">
        <v>2107</v>
      </c>
      <c r="B2106" s="45"/>
      <c r="C2106" s="45"/>
      <c r="D2106" s="45"/>
      <c r="E2106" s="45"/>
      <c r="F2106" s="46"/>
      <c r="K2106" s="40" t="s">
        <v>2107</v>
      </c>
    </row>
    <row r="2107" spans="1:38" ht="18.399999999999999" customHeight="1">
      <c r="A2107" s="39" t="s">
        <v>55</v>
      </c>
      <c r="B2107" s="45"/>
      <c r="C2107" s="45"/>
      <c r="D2107" s="45"/>
      <c r="E2107" s="45"/>
      <c r="F2107" s="46"/>
      <c r="K2107" s="40" t="s">
        <v>55</v>
      </c>
    </row>
    <row r="2108" spans="1:38" ht="18.399999999999999" customHeight="1">
      <c r="A2108" s="47" t="str">
        <f>CONCATENATE("   (",TEXT($AB2108,"#,##0.00")," + ",TEXT($AF2108,"#,##0.00"),") * 0.02 =",TEXT($AJ2108,"#,##0.0"))</f>
        <v xml:space="preserve">   (10,436.40 + 2,647.20) * 0.02 =261.6</v>
      </c>
      <c r="B2108" s="45">
        <f>SUM($C2108,$D2108,$E2108)</f>
        <v>261.60000000000002</v>
      </c>
      <c r="C2108" s="45">
        <f>$AJ2108</f>
        <v>261.60000000000002</v>
      </c>
      <c r="D2108" s="45"/>
      <c r="E2108" s="45"/>
      <c r="F2108" s="46"/>
      <c r="K2108" s="40" t="s">
        <v>2108</v>
      </c>
      <c r="AA2108" s="49" t="s">
        <v>3193</v>
      </c>
      <c r="AB2108" s="56">
        <f>$AL2090</f>
        <v>10436.4</v>
      </c>
      <c r="AC2108" s="49" t="s">
        <v>3194</v>
      </c>
      <c r="AD2108" s="6">
        <f>$AB2108</f>
        <v>10436.4</v>
      </c>
      <c r="AE2108" s="49" t="s">
        <v>3195</v>
      </c>
      <c r="AF2108" s="56">
        <f>$AL2092</f>
        <v>2647.2</v>
      </c>
      <c r="AG2108" s="49" t="s">
        <v>3196</v>
      </c>
      <c r="AH2108" s="6">
        <f>$AF2108</f>
        <v>2647.2</v>
      </c>
      <c r="AI2108" s="33" t="s">
        <v>134</v>
      </c>
      <c r="AJ2108" s="56">
        <f>TRUNC(($AD2108+$AH2108)*0.02,1)</f>
        <v>261.60000000000002</v>
      </c>
      <c r="AK2108" s="33" t="s">
        <v>135</v>
      </c>
      <c r="AL2108" s="6">
        <f>$AH2098+$AJ2108</f>
        <v>1508.8000000000002</v>
      </c>
    </row>
    <row r="2109" spans="1:38" ht="18.399999999999999" customHeight="1">
      <c r="A2109" s="39" t="s">
        <v>55</v>
      </c>
      <c r="B2109" s="45"/>
      <c r="C2109" s="45"/>
      <c r="D2109" s="45"/>
      <c r="E2109" s="45"/>
      <c r="F2109" s="46"/>
      <c r="K2109" s="40" t="s">
        <v>55</v>
      </c>
    </row>
    <row r="2110" spans="1:38" ht="18.399999999999999" customHeight="1">
      <c r="A2110" s="39" t="s">
        <v>1335</v>
      </c>
      <c r="B2110" s="50">
        <f>SUM($C2110,$D2110,$E2110)</f>
        <v>261.60000000000014</v>
      </c>
      <c r="C2110" s="50">
        <f>$AB2110</f>
        <v>261.60000000000014</v>
      </c>
      <c r="D2110" s="50">
        <f>$AD2110</f>
        <v>0</v>
      </c>
      <c r="E2110" s="50">
        <f>$AF2110</f>
        <v>0</v>
      </c>
      <c r="F2110" s="51"/>
      <c r="K2110" s="40" t="s">
        <v>1336</v>
      </c>
      <c r="AA2110" s="49" t="s">
        <v>199</v>
      </c>
      <c r="AB2110" s="6">
        <f>$AL2108-$AH2098</f>
        <v>261.60000000000014</v>
      </c>
      <c r="AC2110" s="49" t="s">
        <v>200</v>
      </c>
      <c r="AD2110" s="6">
        <f>$AH2100-$AH2100</f>
        <v>0</v>
      </c>
      <c r="AE2110" s="49" t="s">
        <v>201</v>
      </c>
      <c r="AF2110" s="6">
        <f>$AH2102-$AH2102</f>
        <v>0</v>
      </c>
    </row>
    <row r="2111" spans="1:38" ht="18.399999999999999" customHeight="1">
      <c r="A2111" s="39" t="s">
        <v>55</v>
      </c>
      <c r="B2111" s="45"/>
      <c r="C2111" s="45"/>
      <c r="D2111" s="45"/>
      <c r="E2111" s="45"/>
      <c r="F2111" s="46"/>
      <c r="K2111" s="40" t="s">
        <v>55</v>
      </c>
    </row>
    <row r="2112" spans="1:38" ht="18.399999999999999" customHeight="1">
      <c r="A2112" s="39" t="s">
        <v>2109</v>
      </c>
      <c r="B2112" s="54">
        <f>SUM($C2112,$D2112,$E2112)</f>
        <v>22082.5</v>
      </c>
      <c r="C2112" s="54">
        <f>$AB2112</f>
        <v>1508.8000000000002</v>
      </c>
      <c r="D2112" s="54">
        <f>$AD2112</f>
        <v>19206.3</v>
      </c>
      <c r="E2112" s="54">
        <f>$AF2112</f>
        <v>1367.4</v>
      </c>
      <c r="F2112" s="55"/>
      <c r="K2112" s="40" t="s">
        <v>2110</v>
      </c>
      <c r="AA2112" s="49" t="s">
        <v>216</v>
      </c>
      <c r="AB2112" s="6">
        <f>$AL2108</f>
        <v>1508.8000000000002</v>
      </c>
      <c r="AC2112" s="49" t="s">
        <v>217</v>
      </c>
      <c r="AD2112" s="6">
        <f>$AH2100</f>
        <v>19206.3</v>
      </c>
      <c r="AE2112" s="49" t="s">
        <v>218</v>
      </c>
      <c r="AF2112" s="6">
        <f>$AH2102</f>
        <v>1367.4</v>
      </c>
    </row>
    <row r="2113" spans="1:38" ht="18.399999999999999" customHeight="1">
      <c r="A2113" s="39"/>
      <c r="B2113" s="40"/>
      <c r="C2113" s="40"/>
      <c r="D2113" s="40"/>
      <c r="E2113" s="40"/>
      <c r="F2113" s="41"/>
    </row>
    <row r="2114" spans="1:38" ht="18.399999999999999" customHeight="1" thickBot="1">
      <c r="A2114" s="52" t="s">
        <v>202</v>
      </c>
      <c r="B2114" s="43">
        <f>SUM($C2114,$D2114,$E2114)</f>
        <v>22081</v>
      </c>
      <c r="C2114" s="43">
        <f>TRUNC(SUM($AL2108),0)</f>
        <v>1508</v>
      </c>
      <c r="D2114" s="43">
        <f>TRUNC(SUM($AH2100),0)</f>
        <v>19206</v>
      </c>
      <c r="E2114" s="43">
        <f>TRUNC(SUM($AH2102),0)</f>
        <v>1367</v>
      </c>
      <c r="F2114" s="53"/>
    </row>
    <row r="2115" spans="1:38" ht="18.399999999999999" customHeight="1">
      <c r="A2115" s="39"/>
      <c r="B2115" s="40"/>
      <c r="C2115" s="40"/>
      <c r="D2115" s="40"/>
      <c r="E2115" s="40"/>
      <c r="F2115" s="41"/>
    </row>
    <row r="2116" spans="1:38" ht="18.399999999999999" customHeight="1" thickBot="1">
      <c r="A2116" s="39" t="s">
        <v>2111</v>
      </c>
      <c r="B2116" s="42">
        <f>$B2151</f>
        <v>14356</v>
      </c>
      <c r="C2116" s="42">
        <f>$C2151</f>
        <v>981</v>
      </c>
      <c r="D2116" s="42">
        <f>$D2151</f>
        <v>12486</v>
      </c>
      <c r="E2116" s="42">
        <f>$E2151</f>
        <v>889</v>
      </c>
      <c r="F2116" s="41" t="s">
        <v>1778</v>
      </c>
      <c r="G2116" s="185" t="s">
        <v>55</v>
      </c>
      <c r="H2116" s="185" t="s">
        <v>1682</v>
      </c>
      <c r="K2116" s="185">
        <v>1</v>
      </c>
      <c r="Y2116" s="6" t="b">
        <f>EXACT($Z2116,$B2151)</f>
        <v>1</v>
      </c>
      <c r="Z2116" s="43">
        <v>14356</v>
      </c>
    </row>
    <row r="2117" spans="1:38" ht="18.399999999999999" customHeight="1">
      <c r="A2117" s="44"/>
      <c r="B2117" s="40"/>
      <c r="C2117" s="40"/>
      <c r="D2117" s="40"/>
      <c r="E2117" s="40"/>
      <c r="F2117" s="41"/>
    </row>
    <row r="2118" spans="1:38" ht="18.399999999999999" customHeight="1">
      <c r="A2118" s="39" t="s">
        <v>55</v>
      </c>
      <c r="B2118" s="40"/>
      <c r="C2118" s="40"/>
      <c r="D2118" s="40"/>
      <c r="E2118" s="40"/>
      <c r="F2118" s="41"/>
      <c r="G2118" s="185" t="s">
        <v>55</v>
      </c>
      <c r="I2118" s="185" t="s">
        <v>71</v>
      </c>
      <c r="J2118" s="185" t="s">
        <v>55</v>
      </c>
      <c r="K2118" s="185" t="s">
        <v>87</v>
      </c>
    </row>
    <row r="2119" spans="1:38" ht="18.399999999999999" customHeight="1">
      <c r="A2119" s="39" t="s">
        <v>2096</v>
      </c>
      <c r="B2119" s="45"/>
      <c r="C2119" s="45"/>
      <c r="D2119" s="45"/>
      <c r="E2119" s="45"/>
      <c r="F2119" s="46"/>
      <c r="K2119" s="40" t="s">
        <v>2096</v>
      </c>
    </row>
    <row r="2120" spans="1:38" ht="18.399999999999999" customHeight="1">
      <c r="A2120" s="39" t="s">
        <v>55</v>
      </c>
      <c r="B2120" s="45"/>
      <c r="C2120" s="45"/>
      <c r="D2120" s="45"/>
      <c r="E2120" s="45"/>
      <c r="F2120" s="46"/>
      <c r="K2120" s="40" t="s">
        <v>55</v>
      </c>
    </row>
    <row r="2121" spans="1:38" ht="18.399999999999999" customHeight="1">
      <c r="A2121" s="47" t="str">
        <f>CONCATENATE(" ○ 1일 시공량 :  A=",TEXT($AB2121,"#,##0.00")," M/일")</f>
        <v xml:space="preserve"> ○ 1일 시공량 :  A=100.00 M/일</v>
      </c>
      <c r="B2121" s="45"/>
      <c r="C2121" s="45"/>
      <c r="D2121" s="45"/>
      <c r="E2121" s="45"/>
      <c r="F2121" s="46"/>
      <c r="K2121" s="48" t="str">
        <f>SUBSTITUTE(SUBSTITUTE("_x001D_○ 1일 시공량 :_x001D_ A= 100_x001D_M/일_x001D_","100",TEXT($AB2121,"#,##0"),1),"_x001D_","'")</f>
        <v>'○ 1일 시공량 :' A= 100'M/일'</v>
      </c>
      <c r="AA2121" s="49" t="s">
        <v>213</v>
      </c>
      <c r="AB2121" s="57">
        <v>100</v>
      </c>
      <c r="AC2121" s="49" t="s">
        <v>213</v>
      </c>
      <c r="AD2121" s="6">
        <f>$AB2121</f>
        <v>100</v>
      </c>
    </row>
    <row r="2122" spans="1:38" ht="18.399999999999999" customHeight="1">
      <c r="A2122" s="39" t="s">
        <v>55</v>
      </c>
      <c r="B2122" s="45"/>
      <c r="C2122" s="45"/>
      <c r="D2122" s="45"/>
      <c r="E2122" s="45"/>
      <c r="F2122" s="46"/>
      <c r="K2122" s="40" t="s">
        <v>55</v>
      </c>
    </row>
    <row r="2123" spans="1:38" ht="18.399999999999999" customHeight="1">
      <c r="A2123" s="47" t="str">
        <f>CONCATENATE(" ○ 1시간 작업량 :  Q = ",TEXT($AB2123,"#,##0.00")," / 8 hr  =",TEXT($AJ2123,"#,##0.00")," M/hr ")</f>
        <v xml:space="preserve"> ○ 1시간 작업량 :  Q = 100.00 / 8 hr  =12.50 M/hr </v>
      </c>
      <c r="B2123" s="45">
        <f>SUM($C2123,$D2123,$E2123)</f>
        <v>0</v>
      </c>
      <c r="C2123" s="45"/>
      <c r="D2123" s="45"/>
      <c r="E2123" s="45"/>
      <c r="F2123" s="46"/>
      <c r="K2123" s="40" t="s">
        <v>2097</v>
      </c>
      <c r="AA2123" s="49" t="s">
        <v>3197</v>
      </c>
      <c r="AB2123" s="56">
        <f>$AD2121</f>
        <v>100</v>
      </c>
      <c r="AC2123" s="49" t="s">
        <v>3198</v>
      </c>
      <c r="AD2123" s="6">
        <f>$AB2123</f>
        <v>100</v>
      </c>
      <c r="AE2123" s="49" t="s">
        <v>196</v>
      </c>
      <c r="AF2123" s="56">
        <f>ROUND($AD2123/8,2)</f>
        <v>12.5</v>
      </c>
      <c r="AG2123" s="49" t="s">
        <v>187</v>
      </c>
      <c r="AH2123" s="6">
        <f>$AF2123</f>
        <v>12.5</v>
      </c>
      <c r="AI2123" s="49" t="s">
        <v>3199</v>
      </c>
      <c r="AJ2123" s="56">
        <f>ROUND(ROUND($AD2123/8,2),2)</f>
        <v>12.5</v>
      </c>
      <c r="AK2123" s="49" t="s">
        <v>3200</v>
      </c>
      <c r="AL2123" s="6">
        <f>$AJ2123</f>
        <v>12.5</v>
      </c>
    </row>
    <row r="2124" spans="1:38" ht="18.399999999999999" customHeight="1">
      <c r="A2124" s="39" t="s">
        <v>55</v>
      </c>
      <c r="B2124" s="45"/>
      <c r="C2124" s="45"/>
      <c r="D2124" s="45"/>
      <c r="E2124" s="45"/>
      <c r="F2124" s="46"/>
      <c r="K2124" s="40" t="s">
        <v>55</v>
      </c>
    </row>
    <row r="2125" spans="1:38" ht="18.399999999999999" customHeight="1">
      <c r="A2125" s="39" t="s">
        <v>2098</v>
      </c>
      <c r="B2125" s="45"/>
      <c r="C2125" s="45"/>
      <c r="D2125" s="45"/>
      <c r="E2125" s="45"/>
      <c r="F2125" s="46"/>
      <c r="K2125" s="40" t="s">
        <v>2098</v>
      </c>
    </row>
    <row r="2126" spans="1:38" ht="18.399999999999999" customHeight="1">
      <c r="A2126" s="39" t="s">
        <v>55</v>
      </c>
      <c r="B2126" s="45"/>
      <c r="C2126" s="45"/>
      <c r="D2126" s="45"/>
      <c r="E2126" s="45"/>
      <c r="F2126" s="46"/>
      <c r="K2126" s="40" t="s">
        <v>55</v>
      </c>
    </row>
    <row r="2127" spans="1:38" ht="18.399999999999999" customHeight="1">
      <c r="A2127" s="47" t="str">
        <f>CONCATENATE("    특별인부 :  3.0 인  / ",TEXT($AB2127,"#,##0.00")," * _x001D_226,122_x001D_ =","LA+ "," :LAB")</f>
        <v xml:space="preserve">    특별인부 :  3.0 인  / 100.00 * _x001D_226,122_x001D_ =LA+  :LAB</v>
      </c>
      <c r="B2127" s="45">
        <f>SUM($C2127,$D2127,$E2127)</f>
        <v>6783.6</v>
      </c>
      <c r="C2127" s="45"/>
      <c r="D2127" s="45">
        <f>$AF2127</f>
        <v>6783.6</v>
      </c>
      <c r="E2127" s="45"/>
      <c r="F2127" s="46" t="s">
        <v>55</v>
      </c>
      <c r="K2127" s="40" t="s">
        <v>2099</v>
      </c>
      <c r="AA2127" s="49" t="s">
        <v>3201</v>
      </c>
      <c r="AB2127" s="56">
        <f>$AD2121</f>
        <v>100</v>
      </c>
      <c r="AC2127" s="49" t="s">
        <v>3202</v>
      </c>
      <c r="AD2127" s="6">
        <f>$AB2127</f>
        <v>100</v>
      </c>
      <c r="AE2127" s="33" t="s">
        <v>171</v>
      </c>
      <c r="AF2127" s="56">
        <f>TRUNC(3/$AD2127*노임!D4,1)</f>
        <v>6783.6</v>
      </c>
      <c r="AG2127" s="33" t="s">
        <v>172</v>
      </c>
      <c r="AH2127" s="6">
        <f>$AF2127</f>
        <v>6783.6</v>
      </c>
      <c r="AI2127" s="33" t="s">
        <v>325</v>
      </c>
      <c r="AJ2127" s="56">
        <f>$AF2127</f>
        <v>6783.6</v>
      </c>
      <c r="AK2127" s="33" t="s">
        <v>326</v>
      </c>
      <c r="AL2127" s="6">
        <f>$AJ2127</f>
        <v>6783.6</v>
      </c>
    </row>
    <row r="2128" spans="1:38" ht="18.399999999999999" customHeight="1">
      <c r="A2128" s="39" t="s">
        <v>55</v>
      </c>
      <c r="B2128" s="45"/>
      <c r="C2128" s="45"/>
      <c r="D2128" s="45"/>
      <c r="E2128" s="45"/>
      <c r="F2128" s="46"/>
      <c r="K2128" s="40" t="s">
        <v>55</v>
      </c>
    </row>
    <row r="2129" spans="1:38" ht="18.399999999999999" customHeight="1">
      <c r="A2129" s="47" t="str">
        <f>CONCATENATE("    보통인부 :  1.0 인  / ",TEXT($AB2129,"#,##0.00")," * _x001D_172,068_x001D_ =","LA+ "," :LAC")</f>
        <v xml:space="preserve">    보통인부 :  1.0 인  / 100.00 * _x001D_172,068_x001D_ =LA+  :LAC</v>
      </c>
      <c r="B2129" s="45">
        <f>SUM($C2129,$D2129,$E2129)</f>
        <v>1720.6</v>
      </c>
      <c r="C2129" s="45"/>
      <c r="D2129" s="45">
        <f>$AF2129</f>
        <v>1720.6</v>
      </c>
      <c r="E2129" s="45"/>
      <c r="F2129" s="46" t="s">
        <v>55</v>
      </c>
      <c r="K2129" s="40" t="s">
        <v>2100</v>
      </c>
      <c r="AA2129" s="49" t="s">
        <v>3203</v>
      </c>
      <c r="AB2129" s="56">
        <f>$AD2121</f>
        <v>100</v>
      </c>
      <c r="AC2129" s="49" t="s">
        <v>3204</v>
      </c>
      <c r="AD2129" s="6">
        <f>$AB2129</f>
        <v>100</v>
      </c>
      <c r="AE2129" s="33" t="s">
        <v>171</v>
      </c>
      <c r="AF2129" s="56">
        <f>TRUNC(1/$AD2129*노임!D3,1)</f>
        <v>1720.6</v>
      </c>
      <c r="AG2129" s="33" t="s">
        <v>172</v>
      </c>
      <c r="AH2129" s="6">
        <f>$AH2127+$AF2129</f>
        <v>8504.2000000000007</v>
      </c>
      <c r="AI2129" s="33" t="s">
        <v>2101</v>
      </c>
      <c r="AJ2129" s="56">
        <f>$AF2129</f>
        <v>1720.6</v>
      </c>
      <c r="AK2129" s="33" t="s">
        <v>2102</v>
      </c>
      <c r="AL2129" s="6">
        <f>$AJ2129</f>
        <v>1720.6</v>
      </c>
    </row>
    <row r="2130" spans="1:38" ht="18.399999999999999" customHeight="1">
      <c r="A2130" s="39" t="s">
        <v>55</v>
      </c>
      <c r="B2130" s="45"/>
      <c r="C2130" s="45"/>
      <c r="D2130" s="45"/>
      <c r="E2130" s="45"/>
      <c r="F2130" s="46"/>
      <c r="K2130" s="40" t="s">
        <v>55</v>
      </c>
    </row>
    <row r="2131" spans="1:38" ht="18.399999999999999" customHeight="1">
      <c r="A2131" s="39" t="s">
        <v>1335</v>
      </c>
      <c r="B2131" s="50">
        <f>SUM($C2131,$D2131,$E2131)</f>
        <v>8504.2000000000007</v>
      </c>
      <c r="C2131" s="50">
        <f>$AB2131</f>
        <v>0</v>
      </c>
      <c r="D2131" s="50">
        <f>$AD2131</f>
        <v>8504.2000000000007</v>
      </c>
      <c r="E2131" s="50">
        <f>$AF2131</f>
        <v>0</v>
      </c>
      <c r="F2131" s="51"/>
      <c r="K2131" s="40" t="s">
        <v>1336</v>
      </c>
      <c r="AC2131" s="49" t="s">
        <v>200</v>
      </c>
      <c r="AD2131" s="6">
        <f>$AH2129</f>
        <v>8504.2000000000007</v>
      </c>
    </row>
    <row r="2132" spans="1:38" ht="18.399999999999999" customHeight="1">
      <c r="A2132" s="39" t="s">
        <v>55</v>
      </c>
      <c r="B2132" s="45"/>
      <c r="C2132" s="45"/>
      <c r="D2132" s="45"/>
      <c r="E2132" s="45"/>
      <c r="F2132" s="46"/>
      <c r="K2132" s="40" t="s">
        <v>55</v>
      </c>
    </row>
    <row r="2133" spans="1:38" ht="18.399999999999999" customHeight="1">
      <c r="A2133" s="39" t="s">
        <v>2103</v>
      </c>
      <c r="B2133" s="45"/>
      <c r="C2133" s="45"/>
      <c r="D2133" s="45"/>
      <c r="E2133" s="45"/>
      <c r="F2133" s="46"/>
      <c r="K2133" s="40" t="s">
        <v>2103</v>
      </c>
    </row>
    <row r="2134" spans="1:38" ht="18.399999999999999" customHeight="1">
      <c r="A2134" s="39" t="s">
        <v>55</v>
      </c>
      <c r="B2134" s="45"/>
      <c r="C2134" s="45"/>
      <c r="D2134" s="45"/>
      <c r="E2134" s="45"/>
      <c r="F2134" s="46"/>
      <c r="K2134" s="40" t="s">
        <v>55</v>
      </c>
    </row>
    <row r="2135" spans="1:38" ht="18.399999999999999" customHeight="1">
      <c r="A2135" s="47" t="str">
        <f>CONCATENATE("    재 료 비 :  _x001D_10,140_x001D_ / ",TEXT($AB2135,"#,##0.00")," =",TEXT($AF2135,"#,##0.0"))</f>
        <v xml:space="preserve">    재 료 비 :  _x001D_10,140_x001D_ / 12.50 =811.2</v>
      </c>
      <c r="B2135" s="45">
        <f>SUM($C2135,$D2135,$E2135)</f>
        <v>811.2</v>
      </c>
      <c r="C2135" s="45">
        <f>$AF2135</f>
        <v>811.2</v>
      </c>
      <c r="D2135" s="45"/>
      <c r="E2135" s="45"/>
      <c r="F2135" s="46" t="s">
        <v>55</v>
      </c>
      <c r="K2135" s="40" t="s">
        <v>2104</v>
      </c>
      <c r="AA2135" s="49" t="s">
        <v>3205</v>
      </c>
      <c r="AB2135" s="56">
        <f>$AH2123</f>
        <v>12.5</v>
      </c>
      <c r="AC2135" s="49" t="s">
        <v>3206</v>
      </c>
      <c r="AD2135" s="6">
        <f>$AB2135</f>
        <v>12.5</v>
      </c>
      <c r="AE2135" s="33" t="s">
        <v>134</v>
      </c>
      <c r="AF2135" s="56">
        <f>TRUNC(중기사용료목록!E26/$AD2135,1)</f>
        <v>811.2</v>
      </c>
      <c r="AG2135" s="33" t="s">
        <v>135</v>
      </c>
      <c r="AH2135" s="6">
        <f>$AF2135</f>
        <v>811.2</v>
      </c>
    </row>
    <row r="2136" spans="1:38" ht="18.399999999999999" customHeight="1">
      <c r="A2136" s="39" t="s">
        <v>55</v>
      </c>
      <c r="B2136" s="45"/>
      <c r="C2136" s="45"/>
      <c r="D2136" s="45"/>
      <c r="E2136" s="45"/>
      <c r="F2136" s="46"/>
      <c r="K2136" s="40" t="s">
        <v>55</v>
      </c>
    </row>
    <row r="2137" spans="1:38" ht="18.399999999999999" customHeight="1">
      <c r="A2137" s="47" t="str">
        <f>CONCATENATE("    노 무 비 :  _x001D_49,778_x001D_ / ",TEXT($AB2137,"#,##0.00")," =",TEXT($AF2137,"#,##0.0"))</f>
        <v xml:space="preserve">    노 무 비 :  _x001D_49,778_x001D_ / 12.50 =3,982.2</v>
      </c>
      <c r="B2137" s="45">
        <f>SUM($C2137,$D2137,$E2137)</f>
        <v>3982.2</v>
      </c>
      <c r="C2137" s="45"/>
      <c r="D2137" s="45">
        <f>$AF2137</f>
        <v>3982.2</v>
      </c>
      <c r="E2137" s="45"/>
      <c r="F2137" s="46" t="s">
        <v>55</v>
      </c>
      <c r="K2137" s="40" t="s">
        <v>2105</v>
      </c>
      <c r="AA2137" s="49" t="s">
        <v>3207</v>
      </c>
      <c r="AB2137" s="56">
        <f>$AH2123</f>
        <v>12.5</v>
      </c>
      <c r="AC2137" s="49" t="s">
        <v>3208</v>
      </c>
      <c r="AD2137" s="6">
        <f>$AB2137</f>
        <v>12.5</v>
      </c>
      <c r="AE2137" s="33" t="s">
        <v>171</v>
      </c>
      <c r="AF2137" s="56">
        <f>TRUNC(중기사용료목록!F26/$AD2137,1)</f>
        <v>3982.2</v>
      </c>
      <c r="AG2137" s="33" t="s">
        <v>172</v>
      </c>
      <c r="AH2137" s="6">
        <f>$AH2129+$AF2137</f>
        <v>12486.400000000001</v>
      </c>
    </row>
    <row r="2138" spans="1:38" ht="18.399999999999999" customHeight="1">
      <c r="A2138" s="39" t="s">
        <v>55</v>
      </c>
      <c r="B2138" s="45"/>
      <c r="C2138" s="45"/>
      <c r="D2138" s="45"/>
      <c r="E2138" s="45"/>
      <c r="F2138" s="46"/>
      <c r="K2138" s="40" t="s">
        <v>55</v>
      </c>
    </row>
    <row r="2139" spans="1:38" ht="18.399999999999999" customHeight="1">
      <c r="A2139" s="47" t="str">
        <f>CONCATENATE("    경    비 :  _x001D_11,117_x001D_ / ",TEXT($AB2139,"#,##0.00")," =",TEXT($AF2139,"#,##0.0"))</f>
        <v xml:space="preserve">    경    비 :  _x001D_11,117_x001D_ / 12.50 =889.3</v>
      </c>
      <c r="B2139" s="45">
        <f>SUM($C2139,$D2139,$E2139)</f>
        <v>889.3</v>
      </c>
      <c r="C2139" s="45"/>
      <c r="D2139" s="45"/>
      <c r="E2139" s="45">
        <f>$AF2139</f>
        <v>889.3</v>
      </c>
      <c r="F2139" s="46" t="s">
        <v>55</v>
      </c>
      <c r="K2139" s="40" t="s">
        <v>2106</v>
      </c>
      <c r="AA2139" s="49" t="s">
        <v>3209</v>
      </c>
      <c r="AB2139" s="56">
        <f>$AH2123</f>
        <v>12.5</v>
      </c>
      <c r="AC2139" s="49" t="s">
        <v>3210</v>
      </c>
      <c r="AD2139" s="6">
        <f>$AB2139</f>
        <v>12.5</v>
      </c>
      <c r="AE2139" s="33" t="s">
        <v>155</v>
      </c>
      <c r="AF2139" s="56">
        <f>TRUNC(중기사용료목록!G26/$AD2139,1)</f>
        <v>889.3</v>
      </c>
      <c r="AG2139" s="33" t="s">
        <v>156</v>
      </c>
      <c r="AH2139" s="6">
        <f>$AF2139</f>
        <v>889.3</v>
      </c>
    </row>
    <row r="2140" spans="1:38" ht="18.399999999999999" customHeight="1">
      <c r="A2140" s="39" t="s">
        <v>55</v>
      </c>
      <c r="B2140" s="45"/>
      <c r="C2140" s="45"/>
      <c r="D2140" s="45"/>
      <c r="E2140" s="45"/>
      <c r="F2140" s="46"/>
      <c r="K2140" s="40" t="s">
        <v>55</v>
      </c>
    </row>
    <row r="2141" spans="1:38" ht="18.399999999999999" customHeight="1">
      <c r="A2141" s="39" t="s">
        <v>1335</v>
      </c>
      <c r="B2141" s="50">
        <f>SUM($C2141,$D2141,$E2141)</f>
        <v>5682.7000000000007</v>
      </c>
      <c r="C2141" s="50">
        <f>$AB2141</f>
        <v>811.2</v>
      </c>
      <c r="D2141" s="50">
        <f>$AD2141</f>
        <v>3982.2000000000007</v>
      </c>
      <c r="E2141" s="50">
        <f>$AF2141</f>
        <v>889.3</v>
      </c>
      <c r="F2141" s="51"/>
      <c r="K2141" s="40" t="s">
        <v>1336</v>
      </c>
      <c r="AA2141" s="49" t="s">
        <v>199</v>
      </c>
      <c r="AB2141" s="6">
        <f>$AH2135</f>
        <v>811.2</v>
      </c>
      <c r="AC2141" s="49" t="s">
        <v>200</v>
      </c>
      <c r="AD2141" s="6">
        <f>$AH2137-$AH2129</f>
        <v>3982.2000000000007</v>
      </c>
      <c r="AE2141" s="49" t="s">
        <v>201</v>
      </c>
      <c r="AF2141" s="6">
        <f>$AH2139</f>
        <v>889.3</v>
      </c>
    </row>
    <row r="2142" spans="1:38" ht="18.399999999999999" customHeight="1">
      <c r="A2142" s="39" t="s">
        <v>55</v>
      </c>
      <c r="B2142" s="45"/>
      <c r="C2142" s="45"/>
      <c r="D2142" s="45"/>
      <c r="E2142" s="45"/>
      <c r="F2142" s="46"/>
      <c r="K2142" s="40" t="s">
        <v>55</v>
      </c>
    </row>
    <row r="2143" spans="1:38" ht="18.399999999999999" customHeight="1">
      <c r="A2143" s="39" t="s">
        <v>2107</v>
      </c>
      <c r="B2143" s="45"/>
      <c r="C2143" s="45"/>
      <c r="D2143" s="45"/>
      <c r="E2143" s="45"/>
      <c r="F2143" s="46"/>
      <c r="K2143" s="40" t="s">
        <v>2107</v>
      </c>
    </row>
    <row r="2144" spans="1:38" ht="18.399999999999999" customHeight="1">
      <c r="A2144" s="39" t="s">
        <v>55</v>
      </c>
      <c r="B2144" s="45"/>
      <c r="C2144" s="45"/>
      <c r="D2144" s="45"/>
      <c r="E2144" s="45"/>
      <c r="F2144" s="46"/>
      <c r="K2144" s="40" t="s">
        <v>55</v>
      </c>
    </row>
    <row r="2145" spans="1:38" ht="18.399999999999999" customHeight="1">
      <c r="A2145" s="47" t="str">
        <f>CONCATENATE("   (",TEXT($AB2145,"#,##0.00")," + ",TEXT($AF2145,"#,##0.00"),") * 0.02 =",TEXT($AJ2145,"#,##0.0"))</f>
        <v xml:space="preserve">   (6,783.60 + 1,720.60) * 0.02 =170.0</v>
      </c>
      <c r="B2145" s="45">
        <f>SUM($C2145,$D2145,$E2145)</f>
        <v>170</v>
      </c>
      <c r="C2145" s="45">
        <f>$AJ2145</f>
        <v>170</v>
      </c>
      <c r="D2145" s="45"/>
      <c r="E2145" s="45"/>
      <c r="F2145" s="46"/>
      <c r="K2145" s="40" t="s">
        <v>2108</v>
      </c>
      <c r="AA2145" s="49" t="s">
        <v>3211</v>
      </c>
      <c r="AB2145" s="56">
        <f>$AL2127</f>
        <v>6783.6</v>
      </c>
      <c r="AC2145" s="49" t="s">
        <v>3212</v>
      </c>
      <c r="AD2145" s="6">
        <f>$AB2145</f>
        <v>6783.6</v>
      </c>
      <c r="AE2145" s="49" t="s">
        <v>3213</v>
      </c>
      <c r="AF2145" s="56">
        <f>$AL2129</f>
        <v>1720.6</v>
      </c>
      <c r="AG2145" s="49" t="s">
        <v>3214</v>
      </c>
      <c r="AH2145" s="6">
        <f>$AF2145</f>
        <v>1720.6</v>
      </c>
      <c r="AI2145" s="33" t="s">
        <v>134</v>
      </c>
      <c r="AJ2145" s="56">
        <f>TRUNC(($AD2145+$AH2145)*0.02,1)</f>
        <v>170</v>
      </c>
      <c r="AK2145" s="33" t="s">
        <v>135</v>
      </c>
      <c r="AL2145" s="6">
        <f>$AH2135+$AJ2145</f>
        <v>981.2</v>
      </c>
    </row>
    <row r="2146" spans="1:38" ht="18.399999999999999" customHeight="1">
      <c r="A2146" s="39" t="s">
        <v>55</v>
      </c>
      <c r="B2146" s="45"/>
      <c r="C2146" s="45"/>
      <c r="D2146" s="45"/>
      <c r="E2146" s="45"/>
      <c r="F2146" s="46"/>
      <c r="K2146" s="40" t="s">
        <v>55</v>
      </c>
    </row>
    <row r="2147" spans="1:38" ht="18.399999999999999" customHeight="1">
      <c r="A2147" s="39" t="s">
        <v>1335</v>
      </c>
      <c r="B2147" s="50">
        <f>SUM($C2147,$D2147,$E2147)</f>
        <v>170</v>
      </c>
      <c r="C2147" s="50">
        <f>$AB2147</f>
        <v>170</v>
      </c>
      <c r="D2147" s="50">
        <f>$AD2147</f>
        <v>0</v>
      </c>
      <c r="E2147" s="50">
        <f>$AF2147</f>
        <v>0</v>
      </c>
      <c r="F2147" s="51"/>
      <c r="K2147" s="40" t="s">
        <v>1336</v>
      </c>
      <c r="AA2147" s="49" t="s">
        <v>199</v>
      </c>
      <c r="AB2147" s="6">
        <f>$AL2145-$AH2135</f>
        <v>170</v>
      </c>
      <c r="AC2147" s="49" t="s">
        <v>200</v>
      </c>
      <c r="AD2147" s="6">
        <f>$AH2137-$AH2137</f>
        <v>0</v>
      </c>
      <c r="AE2147" s="49" t="s">
        <v>201</v>
      </c>
      <c r="AF2147" s="6">
        <f>$AH2139-$AH2139</f>
        <v>0</v>
      </c>
    </row>
    <row r="2148" spans="1:38" ht="18.399999999999999" customHeight="1">
      <c r="A2148" s="39" t="s">
        <v>55</v>
      </c>
      <c r="B2148" s="45"/>
      <c r="C2148" s="45"/>
      <c r="D2148" s="45"/>
      <c r="E2148" s="45"/>
      <c r="F2148" s="46"/>
      <c r="K2148" s="40" t="s">
        <v>55</v>
      </c>
    </row>
    <row r="2149" spans="1:38" ht="18.399999999999999" customHeight="1">
      <c r="A2149" s="39" t="s">
        <v>2109</v>
      </c>
      <c r="B2149" s="54">
        <f>SUM($C2149,$D2149,$E2149)</f>
        <v>14356.900000000001</v>
      </c>
      <c r="C2149" s="54">
        <f>$AB2149</f>
        <v>981.2</v>
      </c>
      <c r="D2149" s="54">
        <f>$AD2149</f>
        <v>12486.400000000001</v>
      </c>
      <c r="E2149" s="54">
        <f>$AF2149</f>
        <v>889.3</v>
      </c>
      <c r="F2149" s="55"/>
      <c r="K2149" s="40" t="s">
        <v>2110</v>
      </c>
      <c r="AA2149" s="49" t="s">
        <v>216</v>
      </c>
      <c r="AB2149" s="6">
        <f>$AL2145</f>
        <v>981.2</v>
      </c>
      <c r="AC2149" s="49" t="s">
        <v>217</v>
      </c>
      <c r="AD2149" s="6">
        <f>$AH2137</f>
        <v>12486.400000000001</v>
      </c>
      <c r="AE2149" s="49" t="s">
        <v>218</v>
      </c>
      <c r="AF2149" s="6">
        <f>$AH2139</f>
        <v>889.3</v>
      </c>
    </row>
    <row r="2150" spans="1:38" ht="18.399999999999999" customHeight="1">
      <c r="A2150" s="39"/>
      <c r="B2150" s="40"/>
      <c r="C2150" s="40"/>
      <c r="D2150" s="40"/>
      <c r="E2150" s="40"/>
      <c r="F2150" s="41"/>
    </row>
    <row r="2151" spans="1:38" ht="18.399999999999999" customHeight="1" thickBot="1">
      <c r="A2151" s="52" t="s">
        <v>202</v>
      </c>
      <c r="B2151" s="43">
        <f>SUM($C2151,$D2151,$E2151)</f>
        <v>14356</v>
      </c>
      <c r="C2151" s="43">
        <f>TRUNC(SUM($AL2145),0)</f>
        <v>981</v>
      </c>
      <c r="D2151" s="43">
        <f>TRUNC(SUM($AH2137),0)</f>
        <v>12486</v>
      </c>
      <c r="E2151" s="43">
        <f>TRUNC(SUM($AH2139),0)</f>
        <v>889</v>
      </c>
      <c r="F2151" s="53"/>
    </row>
    <row r="2152" spans="1:38" ht="18.399999999999999" customHeight="1">
      <c r="A2152" s="39"/>
      <c r="B2152" s="40"/>
      <c r="C2152" s="40"/>
      <c r="D2152" s="40"/>
      <c r="E2152" s="40"/>
      <c r="F2152" s="41"/>
    </row>
    <row r="2153" spans="1:38" ht="18.399999999999999" customHeight="1" thickBot="1">
      <c r="A2153" s="39" t="s">
        <v>2112</v>
      </c>
      <c r="B2153" s="42">
        <f>$B2201</f>
        <v>34999</v>
      </c>
      <c r="C2153" s="42">
        <f>$C2201</f>
        <v>6278</v>
      </c>
      <c r="D2153" s="42">
        <f>$D2201</f>
        <v>19905</v>
      </c>
      <c r="E2153" s="42">
        <f>$E2201</f>
        <v>8816</v>
      </c>
      <c r="F2153" s="41" t="s">
        <v>148</v>
      </c>
      <c r="G2153" s="185" t="s">
        <v>55</v>
      </c>
      <c r="H2153" s="185" t="s">
        <v>1687</v>
      </c>
      <c r="K2153" s="185">
        <v>1</v>
      </c>
      <c r="Y2153" s="6" t="b">
        <f>EXACT($Z2153,$B2201)</f>
        <v>1</v>
      </c>
      <c r="Z2153" s="43">
        <v>34999</v>
      </c>
    </row>
    <row r="2154" spans="1:38" ht="18.399999999999999" customHeight="1">
      <c r="A2154" s="44"/>
      <c r="B2154" s="40"/>
      <c r="C2154" s="40"/>
      <c r="D2154" s="40"/>
      <c r="E2154" s="40"/>
      <c r="F2154" s="41"/>
    </row>
    <row r="2155" spans="1:38" ht="18.399999999999999" customHeight="1">
      <c r="A2155" s="39" t="s">
        <v>55</v>
      </c>
      <c r="B2155" s="40"/>
      <c r="C2155" s="40"/>
      <c r="D2155" s="40"/>
      <c r="E2155" s="40"/>
      <c r="F2155" s="41"/>
      <c r="G2155" s="185" t="s">
        <v>55</v>
      </c>
      <c r="I2155" s="185" t="s">
        <v>71</v>
      </c>
      <c r="J2155" s="185" t="s">
        <v>55</v>
      </c>
      <c r="K2155" s="185" t="s">
        <v>87</v>
      </c>
    </row>
    <row r="2156" spans="1:38" ht="18.399999999999999" customHeight="1">
      <c r="A2156" s="39" t="s">
        <v>2113</v>
      </c>
      <c r="B2156" s="45"/>
      <c r="C2156" s="45"/>
      <c r="D2156" s="45"/>
      <c r="E2156" s="45"/>
      <c r="F2156" s="46"/>
      <c r="K2156" s="40" t="s">
        <v>2114</v>
      </c>
    </row>
    <row r="2157" spans="1:38" ht="18.399999999999999" customHeight="1">
      <c r="A2157" s="39" t="s">
        <v>55</v>
      </c>
      <c r="B2157" s="45"/>
      <c r="C2157" s="45"/>
      <c r="D2157" s="45"/>
      <c r="E2157" s="45"/>
      <c r="F2157" s="46"/>
      <c r="K2157" s="40" t="s">
        <v>55</v>
      </c>
    </row>
    <row r="2158" spans="1:38" ht="18.399999999999999" customHeight="1">
      <c r="A2158" s="39" t="s">
        <v>2115</v>
      </c>
      <c r="B2158" s="45"/>
      <c r="C2158" s="45"/>
      <c r="D2158" s="45"/>
      <c r="E2158" s="45"/>
      <c r="F2158" s="46"/>
      <c r="K2158" s="40" t="s">
        <v>2116</v>
      </c>
    </row>
    <row r="2159" spans="1:38" ht="18.399999999999999" customHeight="1">
      <c r="A2159" s="39" t="s">
        <v>55</v>
      </c>
      <c r="B2159" s="45"/>
      <c r="C2159" s="45"/>
      <c r="D2159" s="45"/>
      <c r="E2159" s="45"/>
      <c r="F2159" s="46"/>
      <c r="K2159" s="40" t="s">
        <v>55</v>
      </c>
    </row>
    <row r="2160" spans="1:38" ht="18.399999999999999" customHeight="1">
      <c r="A2160" s="47" t="str">
        <f>CONCATENATE("  Q=",TEXT($AB2160,"#,##0.0"),"  M3/HR 양호")</f>
        <v xml:space="preserve">  Q=4.6  M3/HR 양호</v>
      </c>
      <c r="B2160" s="45"/>
      <c r="C2160" s="45"/>
      <c r="D2160" s="45"/>
      <c r="E2160" s="45"/>
      <c r="F2160" s="46"/>
      <c r="K2160" s="48" t="str">
        <f>SUBSTITUTE(SUBSTITUTE("  Q = 4.6 _x001D_M3/HR 양호_x001D_","4.6",TEXT($AB2160,"#,##0.0"),1),"_x001D_","'")</f>
        <v xml:space="preserve">  Q = 4.6 'M3/HR 양호'</v>
      </c>
      <c r="AA2160" s="49" t="s">
        <v>187</v>
      </c>
      <c r="AB2160" s="57">
        <v>4.5999999999999996</v>
      </c>
      <c r="AC2160" s="49" t="s">
        <v>187</v>
      </c>
      <c r="AD2160" s="6">
        <f>$AB2160</f>
        <v>4.5999999999999996</v>
      </c>
    </row>
    <row r="2161" spans="1:30" ht="18.399999999999999" customHeight="1">
      <c r="A2161" s="39" t="s">
        <v>55</v>
      </c>
      <c r="B2161" s="45"/>
      <c r="C2161" s="45"/>
      <c r="D2161" s="45"/>
      <c r="E2161" s="45"/>
      <c r="F2161" s="46"/>
      <c r="K2161" s="40" t="s">
        <v>55</v>
      </c>
    </row>
    <row r="2162" spans="1:30" ht="18.399999999999999" customHeight="1">
      <c r="A2162" s="47" t="str">
        <f>CONCATENATE("   재료비:  _x001D_22,296_x001D_/ Q = ",TEXT($AB2162,"#,##0.0"))</f>
        <v xml:space="preserve">   재료비:  _x001D_22,296_x001D_/ Q = 4,846.9</v>
      </c>
      <c r="B2162" s="45">
        <f>SUM($C2162,$D2162,$E2162)</f>
        <v>4846.8999999999996</v>
      </c>
      <c r="C2162" s="45">
        <f>$AB2162</f>
        <v>4846.8999999999996</v>
      </c>
      <c r="D2162" s="45"/>
      <c r="E2162" s="45"/>
      <c r="F2162" s="46" t="s">
        <v>55</v>
      </c>
      <c r="K2162" s="40" t="s">
        <v>2117</v>
      </c>
      <c r="AA2162" s="33" t="s">
        <v>134</v>
      </c>
      <c r="AB2162" s="56">
        <f>TRUNC(중기사용료목록!E8/$AD2160,1)</f>
        <v>4846.8999999999996</v>
      </c>
      <c r="AC2162" s="33" t="s">
        <v>135</v>
      </c>
      <c r="AD2162" s="6">
        <f>$AB2162</f>
        <v>4846.8999999999996</v>
      </c>
    </row>
    <row r="2163" spans="1:30" ht="18.399999999999999" customHeight="1">
      <c r="A2163" s="39" t="s">
        <v>55</v>
      </c>
      <c r="B2163" s="45"/>
      <c r="C2163" s="45"/>
      <c r="D2163" s="45"/>
      <c r="E2163" s="45"/>
      <c r="F2163" s="46"/>
      <c r="K2163" s="40" t="s">
        <v>55</v>
      </c>
    </row>
    <row r="2164" spans="1:30" ht="18.399999999999999" customHeight="1">
      <c r="A2164" s="47" t="str">
        <f>CONCATENATE("   노무비:  _x001D_59,020_x001D_/ Q = ",TEXT($AB2164,"#,##0.0"))</f>
        <v xml:space="preserve">   노무비:  _x001D_59,020_x001D_/ Q = 12,830.4</v>
      </c>
      <c r="B2164" s="45">
        <f>SUM($C2164,$D2164,$E2164)</f>
        <v>12830.4</v>
      </c>
      <c r="C2164" s="45"/>
      <c r="D2164" s="45">
        <f>$AB2164</f>
        <v>12830.4</v>
      </c>
      <c r="E2164" s="45"/>
      <c r="F2164" s="46" t="s">
        <v>55</v>
      </c>
      <c r="K2164" s="40" t="s">
        <v>2118</v>
      </c>
      <c r="AA2164" s="33" t="s">
        <v>171</v>
      </c>
      <c r="AB2164" s="56">
        <f>TRUNC(중기사용료목록!F8/$AD2160,1)</f>
        <v>12830.4</v>
      </c>
      <c r="AC2164" s="33" t="s">
        <v>172</v>
      </c>
      <c r="AD2164" s="6">
        <f>$AB2164</f>
        <v>12830.4</v>
      </c>
    </row>
    <row r="2165" spans="1:30" ht="18.399999999999999" customHeight="1">
      <c r="A2165" s="39" t="s">
        <v>55</v>
      </c>
      <c r="B2165" s="45"/>
      <c r="C2165" s="45"/>
      <c r="D2165" s="45"/>
      <c r="E2165" s="45"/>
      <c r="F2165" s="46"/>
      <c r="K2165" s="40" t="s">
        <v>55</v>
      </c>
    </row>
    <row r="2166" spans="1:30" ht="18.399999999999999" customHeight="1">
      <c r="A2166" s="47" t="str">
        <f>CONCATENATE("   경  비:  _x001D_35,966_x001D_/ Q = ",TEXT($AB2166,"#,##0.0"))</f>
        <v xml:space="preserve">   경  비:  _x001D_35,966_x001D_/ Q = 7,818.6</v>
      </c>
      <c r="B2166" s="45">
        <f>SUM($C2166,$D2166,$E2166)</f>
        <v>7818.6</v>
      </c>
      <c r="C2166" s="45"/>
      <c r="D2166" s="45"/>
      <c r="E2166" s="45">
        <f>$AB2166</f>
        <v>7818.6</v>
      </c>
      <c r="F2166" s="46" t="s">
        <v>55</v>
      </c>
      <c r="K2166" s="40" t="s">
        <v>2119</v>
      </c>
      <c r="AA2166" s="33" t="s">
        <v>155</v>
      </c>
      <c r="AB2166" s="56">
        <f>TRUNC(중기사용료목록!G8/$AD2160,1)</f>
        <v>7818.6</v>
      </c>
      <c r="AC2166" s="33" t="s">
        <v>156</v>
      </c>
      <c r="AD2166" s="6">
        <f>$AB2166</f>
        <v>7818.6</v>
      </c>
    </row>
    <row r="2167" spans="1:30" ht="18.399999999999999" customHeight="1">
      <c r="A2167" s="39" t="s">
        <v>55</v>
      </c>
      <c r="B2167" s="45"/>
      <c r="C2167" s="45"/>
      <c r="D2167" s="45"/>
      <c r="E2167" s="45"/>
      <c r="F2167" s="46"/>
      <c r="K2167" s="40" t="s">
        <v>55</v>
      </c>
    </row>
    <row r="2168" spans="1:30" ht="18.399999999999999" customHeight="1">
      <c r="A2168" s="39" t="s">
        <v>55</v>
      </c>
      <c r="B2168" s="45"/>
      <c r="C2168" s="45"/>
      <c r="D2168" s="45"/>
      <c r="E2168" s="45"/>
      <c r="F2168" s="46"/>
      <c r="K2168" s="40" t="s">
        <v>55</v>
      </c>
    </row>
    <row r="2169" spans="1:30" ht="18.399999999999999" customHeight="1">
      <c r="A2169" s="39" t="s">
        <v>2120</v>
      </c>
      <c r="B2169" s="45"/>
      <c r="C2169" s="45"/>
      <c r="D2169" s="45"/>
      <c r="E2169" s="45"/>
      <c r="F2169" s="46"/>
      <c r="K2169" s="40" t="s">
        <v>2121</v>
      </c>
    </row>
    <row r="2170" spans="1:30" ht="18.399999999999999" customHeight="1">
      <c r="A2170" s="39" t="s">
        <v>55</v>
      </c>
      <c r="B2170" s="45"/>
      <c r="C2170" s="45"/>
      <c r="D2170" s="45"/>
      <c r="E2170" s="45"/>
      <c r="F2170" s="46"/>
      <c r="K2170" s="40" t="s">
        <v>55</v>
      </c>
    </row>
    <row r="2171" spans="1:30" ht="18.399999999999999" customHeight="1">
      <c r="A2171" s="47" t="str">
        <f>CONCATENATE("   _x001D_220,000_x001D_* 0.01 / Q = ",TEXT($AB2171,"#,##0.0"))</f>
        <v xml:space="preserve">   _x001D_220,000_x001D_* 0.01 / Q = 478.2</v>
      </c>
      <c r="B2171" s="45">
        <f>SUM($C2171,$D2171,$E2171)</f>
        <v>478.2</v>
      </c>
      <c r="C2171" s="45">
        <f>$AB2171</f>
        <v>478.2</v>
      </c>
      <c r="D2171" s="45"/>
      <c r="E2171" s="45"/>
      <c r="F2171" s="46" t="s">
        <v>55</v>
      </c>
      <c r="K2171" s="40" t="s">
        <v>2122</v>
      </c>
      <c r="AA2171" s="33" t="s">
        <v>134</v>
      </c>
      <c r="AB2171" s="56">
        <f>TRUNC(자재조서!E7*0.01/$AD2160,1)</f>
        <v>478.2</v>
      </c>
      <c r="AC2171" s="33" t="s">
        <v>135</v>
      </c>
      <c r="AD2171" s="6">
        <f>$AD2162+$AB2171</f>
        <v>5325.0999999999995</v>
      </c>
    </row>
    <row r="2172" spans="1:30" ht="18.399999999999999" customHeight="1">
      <c r="A2172" s="39" t="s">
        <v>55</v>
      </c>
      <c r="B2172" s="45"/>
      <c r="C2172" s="45"/>
      <c r="D2172" s="45"/>
      <c r="E2172" s="45"/>
      <c r="F2172" s="46"/>
      <c r="K2172" s="40" t="s">
        <v>55</v>
      </c>
    </row>
    <row r="2173" spans="1:30" ht="18.399999999999999" customHeight="1">
      <c r="A2173" s="39" t="s">
        <v>55</v>
      </c>
      <c r="B2173" s="45"/>
      <c r="C2173" s="45"/>
      <c r="D2173" s="45"/>
      <c r="E2173" s="45"/>
      <c r="F2173" s="46"/>
      <c r="K2173" s="40" t="s">
        <v>55</v>
      </c>
    </row>
    <row r="2174" spans="1:30" ht="18.399999999999999" customHeight="1">
      <c r="A2174" s="39" t="s">
        <v>2123</v>
      </c>
      <c r="B2174" s="45"/>
      <c r="C2174" s="45"/>
      <c r="D2174" s="45"/>
      <c r="E2174" s="45"/>
      <c r="F2174" s="46"/>
      <c r="K2174" s="40" t="s">
        <v>2124</v>
      </c>
    </row>
    <row r="2175" spans="1:30" ht="18.399999999999999" customHeight="1">
      <c r="A2175" s="39" t="s">
        <v>55</v>
      </c>
      <c r="B2175" s="45"/>
      <c r="C2175" s="45"/>
      <c r="D2175" s="45"/>
      <c r="E2175" s="45"/>
      <c r="F2175" s="46"/>
      <c r="K2175" s="40" t="s">
        <v>55</v>
      </c>
    </row>
    <row r="2176" spans="1:30" ht="18.399999999999999" customHeight="1">
      <c r="A2176" s="47" t="str">
        <f>CONCATENATE("   _x001D_172,068_x001D_ / 8 / Q = ",TEXT($AB2176,"#,##0.0"))</f>
        <v xml:space="preserve">   _x001D_172,068_x001D_ / 8 / Q = 4,675.7</v>
      </c>
      <c r="B2176" s="45">
        <f>SUM($C2176,$D2176,$E2176)</f>
        <v>4675.7</v>
      </c>
      <c r="C2176" s="45"/>
      <c r="D2176" s="45">
        <f>$AB2176</f>
        <v>4675.7</v>
      </c>
      <c r="E2176" s="45"/>
      <c r="F2176" s="46" t="s">
        <v>55</v>
      </c>
      <c r="K2176" s="40" t="s">
        <v>2125</v>
      </c>
      <c r="AA2176" s="33" t="s">
        <v>171</v>
      </c>
      <c r="AB2176" s="56">
        <f>TRUNC(노임!D3/8/$AD2160,1)</f>
        <v>4675.7</v>
      </c>
      <c r="AC2176" s="33" t="s">
        <v>172</v>
      </c>
      <c r="AD2176" s="6">
        <f>$AD2164+$AB2176</f>
        <v>17506.099999999999</v>
      </c>
    </row>
    <row r="2177" spans="1:34" ht="18.399999999999999" customHeight="1">
      <c r="A2177" s="39" t="s">
        <v>55</v>
      </c>
      <c r="B2177" s="45"/>
      <c r="C2177" s="45"/>
      <c r="D2177" s="45"/>
      <c r="E2177" s="45"/>
      <c r="F2177" s="46"/>
      <c r="K2177" s="40" t="s">
        <v>55</v>
      </c>
    </row>
    <row r="2178" spans="1:34" ht="18.399999999999999" customHeight="1">
      <c r="A2178" s="39" t="s">
        <v>55</v>
      </c>
      <c r="B2178" s="45"/>
      <c r="C2178" s="45"/>
      <c r="D2178" s="45"/>
      <c r="E2178" s="45"/>
      <c r="F2178" s="46"/>
      <c r="K2178" s="40" t="s">
        <v>55</v>
      </c>
    </row>
    <row r="2179" spans="1:34" ht="18.399999999999999" customHeight="1">
      <c r="A2179" s="39" t="s">
        <v>2126</v>
      </c>
      <c r="B2179" s="45"/>
      <c r="C2179" s="45"/>
      <c r="D2179" s="45"/>
      <c r="E2179" s="45"/>
      <c r="F2179" s="46"/>
      <c r="K2179" s="40" t="s">
        <v>2127</v>
      </c>
    </row>
    <row r="2180" spans="1:34" ht="18.399999999999999" customHeight="1">
      <c r="A2180" s="39" t="s">
        <v>55</v>
      </c>
      <c r="B2180" s="45"/>
      <c r="C2180" s="45"/>
      <c r="D2180" s="45"/>
      <c r="E2180" s="45"/>
      <c r="F2180" s="46"/>
      <c r="K2180" s="40" t="s">
        <v>55</v>
      </c>
    </row>
    <row r="2181" spans="1:34" ht="18.399999999999999" customHeight="1">
      <c r="A2181" s="47" t="str">
        <f>CONCATENATE("    qo=",TEXT($AB2181,"#,##0.0"))</f>
        <v xml:space="preserve">    qo=0.7</v>
      </c>
      <c r="B2181" s="45"/>
      <c r="C2181" s="45"/>
      <c r="D2181" s="45"/>
      <c r="E2181" s="45"/>
      <c r="F2181" s="46"/>
      <c r="K2181" s="48" t="str">
        <f>SUBSTITUTE(SUBSTITUTE("    qo = 0.7","0.7",TEXT($AB2181,"#,##0.0"),1),"_x001D_","'")</f>
        <v xml:space="preserve">    qo = 0.7</v>
      </c>
      <c r="AA2181" s="49" t="s">
        <v>209</v>
      </c>
      <c r="AB2181" s="57">
        <v>0.7</v>
      </c>
      <c r="AC2181" s="49" t="s">
        <v>209</v>
      </c>
      <c r="AD2181" s="6">
        <f>$AB2181</f>
        <v>0.7</v>
      </c>
    </row>
    <row r="2182" spans="1:34" ht="18.399999999999999" customHeight="1">
      <c r="A2182" s="39" t="s">
        <v>55</v>
      </c>
      <c r="B2182" s="45"/>
      <c r="C2182" s="45"/>
      <c r="D2182" s="45"/>
      <c r="E2182" s="45"/>
      <c r="F2182" s="46"/>
      <c r="K2182" s="40" t="s">
        <v>55</v>
      </c>
    </row>
    <row r="2183" spans="1:34" ht="18.399999999999999" customHeight="1">
      <c r="A2183" s="47" t="str">
        <f>CONCATENATE("    f  = 1 / 1.40 = ",TEXT($AF2183,"#,##0.00"))</f>
        <v xml:space="preserve">    f  = 1 / 1.40 = 0.71</v>
      </c>
      <c r="B2183" s="45">
        <f>SUM($C2183,$D2183,$E2183)</f>
        <v>0</v>
      </c>
      <c r="C2183" s="45"/>
      <c r="D2183" s="45"/>
      <c r="E2183" s="45"/>
      <c r="F2183" s="46"/>
      <c r="K2183" s="40" t="s">
        <v>2128</v>
      </c>
      <c r="AA2183" s="49" t="s">
        <v>192</v>
      </c>
      <c r="AB2183" s="56">
        <f>ROUND(1/1.4,2)</f>
        <v>0.71</v>
      </c>
      <c r="AC2183" s="49" t="s">
        <v>193</v>
      </c>
      <c r="AD2183" s="6">
        <f>$AB2183</f>
        <v>0.71</v>
      </c>
      <c r="AE2183" s="49" t="s">
        <v>3215</v>
      </c>
      <c r="AF2183" s="56">
        <f>ROUND(ROUND(1/1.4,2),2)</f>
        <v>0.71</v>
      </c>
      <c r="AG2183" s="49" t="s">
        <v>3216</v>
      </c>
      <c r="AH2183" s="6">
        <f>$AF2183</f>
        <v>0.71</v>
      </c>
    </row>
    <row r="2184" spans="1:34" ht="18.399999999999999" customHeight="1">
      <c r="A2184" s="39" t="s">
        <v>55</v>
      </c>
      <c r="B2184" s="45"/>
      <c r="C2184" s="45"/>
      <c r="D2184" s="45"/>
      <c r="E2184" s="45"/>
      <c r="F2184" s="46"/>
      <c r="K2184" s="40" t="s">
        <v>55</v>
      </c>
    </row>
    <row r="2185" spans="1:34" ht="18.399999999999999" customHeight="1">
      <c r="A2185" s="47" t="str">
        <f>CONCATENATE("    K=",TEXT($AB2185,"#,##0.00")," , E=",TEXT($AF2185,"#,##0.00"))</f>
        <v xml:space="preserve">    K=0.55 , E=0.45</v>
      </c>
      <c r="B2185" s="45"/>
      <c r="C2185" s="45"/>
      <c r="D2185" s="45"/>
      <c r="E2185" s="45"/>
      <c r="F2185" s="46"/>
      <c r="K2185" s="48" t="str">
        <f>SUBSTITUTE(SUBSTITUTE(SUBSTITUTE("    K  = 0.55 , E  = 0.45","0.55",TEXT($AB2185,"#,##0.00"),1),"0.45",TEXT($AF2185,"#,##0.00"),1),"_x001D_","'")</f>
        <v xml:space="preserve">    K  = 0.55 , E  = 0.45</v>
      </c>
      <c r="AA2185" s="49" t="s">
        <v>189</v>
      </c>
      <c r="AB2185" s="57">
        <v>0.55000000000000004</v>
      </c>
      <c r="AC2185" s="49" t="s">
        <v>189</v>
      </c>
      <c r="AD2185" s="6">
        <f>$AB2185</f>
        <v>0.55000000000000004</v>
      </c>
      <c r="AE2185" s="49" t="s">
        <v>191</v>
      </c>
      <c r="AF2185" s="57">
        <v>0.45</v>
      </c>
      <c r="AG2185" s="49" t="s">
        <v>191</v>
      </c>
      <c r="AH2185" s="6">
        <f>$AF2185</f>
        <v>0.45</v>
      </c>
    </row>
    <row r="2186" spans="1:34" ht="18.399999999999999" customHeight="1">
      <c r="A2186" s="39" t="s">
        <v>55</v>
      </c>
      <c r="B2186" s="45"/>
      <c r="C2186" s="45"/>
      <c r="D2186" s="45"/>
      <c r="E2186" s="45"/>
      <c r="F2186" s="46"/>
      <c r="K2186" s="40" t="s">
        <v>55</v>
      </c>
    </row>
    <row r="2187" spans="1:34" ht="18.399999999999999" customHeight="1">
      <c r="A2187" s="47" t="str">
        <f>CONCATENATE("    Cm=",TEXT($AB2187,"#,##0.0"),"  선회각90도")</f>
        <v xml:space="preserve">    Cm=18.0  선회각90도</v>
      </c>
      <c r="B2187" s="45"/>
      <c r="C2187" s="45"/>
      <c r="D2187" s="45"/>
      <c r="E2187" s="45"/>
      <c r="F2187" s="46"/>
      <c r="K2187" s="48" t="str">
        <f>SUBSTITUTE(SUBSTITUTE("    Cm = 18.0 _x001D_선회각90도_x001D_","18.0",TEXT($AB2187,"#,##0.0"),1),"_x001D_","'")</f>
        <v xml:space="preserve">    Cm = 18.0 '선회각90도'</v>
      </c>
      <c r="AA2187" s="49" t="s">
        <v>194</v>
      </c>
      <c r="AB2187" s="57">
        <v>18</v>
      </c>
      <c r="AC2187" s="49" t="s">
        <v>194</v>
      </c>
      <c r="AD2187" s="6">
        <f>$AB2187</f>
        <v>18</v>
      </c>
    </row>
    <row r="2188" spans="1:34" ht="18.399999999999999" customHeight="1">
      <c r="A2188" s="39" t="s">
        <v>55</v>
      </c>
      <c r="B2188" s="45"/>
      <c r="C2188" s="45"/>
      <c r="D2188" s="45"/>
      <c r="E2188" s="45"/>
      <c r="F2188" s="46"/>
      <c r="K2188" s="40" t="s">
        <v>55</v>
      </c>
    </row>
    <row r="2189" spans="1:34" ht="18.399999999999999" customHeight="1">
      <c r="A2189" s="47" t="str">
        <f>CONCATENATE("    Q1 = 3600 * qo * f * K * E / Cm = ",TEXT($AF2189,"#,##0.00"),"  M3/HR ")</f>
        <v xml:space="preserve">    Q1 = 3600 * qo * f * K * E / Cm = 24.60  M3/HR </v>
      </c>
      <c r="B2189" s="45">
        <f>SUM($C2189,$D2189,$E2189)</f>
        <v>0</v>
      </c>
      <c r="C2189" s="45"/>
      <c r="D2189" s="45"/>
      <c r="E2189" s="45"/>
      <c r="F2189" s="46"/>
      <c r="K2189" s="40" t="s">
        <v>2129</v>
      </c>
      <c r="AA2189" s="49" t="s">
        <v>228</v>
      </c>
      <c r="AB2189" s="56">
        <f>ROUND(3600*$AD2181*$AD2183*$AD2185*$AH2185/$AD2187,2)</f>
        <v>24.6</v>
      </c>
      <c r="AC2189" s="49" t="s">
        <v>229</v>
      </c>
      <c r="AD2189" s="6">
        <f>$AB2189</f>
        <v>24.6</v>
      </c>
      <c r="AE2189" s="49" t="s">
        <v>3217</v>
      </c>
      <c r="AF2189" s="56">
        <f>ROUND(ROUND(3600*$AD2181*$AD2183*$AD2185*$AH2185/$AD2187,2),2)</f>
        <v>24.6</v>
      </c>
      <c r="AG2189" s="49" t="s">
        <v>3218</v>
      </c>
      <c r="AH2189" s="6">
        <f>$AF2189</f>
        <v>24.6</v>
      </c>
    </row>
    <row r="2190" spans="1:34" ht="18.399999999999999" customHeight="1">
      <c r="A2190" s="39" t="s">
        <v>55</v>
      </c>
      <c r="B2190" s="45"/>
      <c r="C2190" s="45"/>
      <c r="D2190" s="45"/>
      <c r="E2190" s="45"/>
      <c r="F2190" s="46"/>
      <c r="K2190" s="40" t="s">
        <v>55</v>
      </c>
    </row>
    <row r="2191" spans="1:34" ht="18.399999999999999" customHeight="1">
      <c r="A2191" s="39" t="s">
        <v>55</v>
      </c>
      <c r="B2191" s="45"/>
      <c r="C2191" s="45"/>
      <c r="D2191" s="45"/>
      <c r="E2191" s="45"/>
      <c r="F2191" s="46"/>
      <c r="K2191" s="40" t="s">
        <v>55</v>
      </c>
    </row>
    <row r="2192" spans="1:34" ht="18.399999999999999" customHeight="1">
      <c r="A2192" s="39" t="s">
        <v>55</v>
      </c>
      <c r="B2192" s="45"/>
      <c r="C2192" s="45"/>
      <c r="D2192" s="45"/>
      <c r="E2192" s="45"/>
      <c r="F2192" s="46"/>
      <c r="K2192" s="40" t="s">
        <v>55</v>
      </c>
    </row>
    <row r="2193" spans="1:32" ht="18.399999999999999" customHeight="1">
      <c r="A2193" s="47" t="str">
        <f>CONCATENATE("   재료비:  _x001D_23,449_x001D_/ Q1 = ",TEXT($AB2193,"#,##0.0"))</f>
        <v xml:space="preserve">   재료비:  _x001D_23,449_x001D_/ Q1 = 953.2</v>
      </c>
      <c r="B2193" s="45">
        <f>SUM($C2193,$D2193,$E2193)</f>
        <v>953.2</v>
      </c>
      <c r="C2193" s="45">
        <f>$AB2193</f>
        <v>953.2</v>
      </c>
      <c r="D2193" s="45"/>
      <c r="E2193" s="45"/>
      <c r="F2193" s="46" t="s">
        <v>55</v>
      </c>
      <c r="K2193" s="40" t="s">
        <v>2130</v>
      </c>
      <c r="AA2193" s="33" t="s">
        <v>134</v>
      </c>
      <c r="AB2193" s="56">
        <f>TRUNC(중기사용료목록!E6/$AD2189,1)</f>
        <v>953.2</v>
      </c>
      <c r="AC2193" s="33" t="s">
        <v>135</v>
      </c>
      <c r="AD2193" s="6">
        <f>$AD2171+$AB2193</f>
        <v>6278.2999999999993</v>
      </c>
    </row>
    <row r="2194" spans="1:32" ht="18.399999999999999" customHeight="1">
      <c r="A2194" s="39" t="s">
        <v>55</v>
      </c>
      <c r="B2194" s="45"/>
      <c r="C2194" s="45"/>
      <c r="D2194" s="45"/>
      <c r="E2194" s="45"/>
      <c r="F2194" s="46"/>
      <c r="K2194" s="40" t="s">
        <v>55</v>
      </c>
    </row>
    <row r="2195" spans="1:32" ht="18.399999999999999" customHeight="1">
      <c r="A2195" s="47" t="str">
        <f>CONCATENATE("   노무비:  _x001D_59,020_x001D_/ Q1 = ",TEXT($AB2195,"#,##0.0"))</f>
        <v xml:space="preserve">   노무비:  _x001D_59,020_x001D_/ Q1 = 2,399.1</v>
      </c>
      <c r="B2195" s="45">
        <f>SUM($C2195,$D2195,$E2195)</f>
        <v>2399.1</v>
      </c>
      <c r="C2195" s="45"/>
      <c r="D2195" s="45">
        <f>$AB2195</f>
        <v>2399.1</v>
      </c>
      <c r="E2195" s="45"/>
      <c r="F2195" s="46" t="s">
        <v>55</v>
      </c>
      <c r="K2195" s="40" t="s">
        <v>2131</v>
      </c>
      <c r="AA2195" s="33" t="s">
        <v>171</v>
      </c>
      <c r="AB2195" s="56">
        <f>TRUNC(중기사용료목록!F6/$AD2189,1)</f>
        <v>2399.1</v>
      </c>
      <c r="AC2195" s="33" t="s">
        <v>172</v>
      </c>
      <c r="AD2195" s="6">
        <f>$AD2176+$AB2195</f>
        <v>19905.199999999997</v>
      </c>
    </row>
    <row r="2196" spans="1:32" ht="18.399999999999999" customHeight="1">
      <c r="A2196" s="39" t="s">
        <v>55</v>
      </c>
      <c r="B2196" s="45"/>
      <c r="C2196" s="45"/>
      <c r="D2196" s="45"/>
      <c r="E2196" s="45"/>
      <c r="F2196" s="46"/>
      <c r="K2196" s="40" t="s">
        <v>55</v>
      </c>
    </row>
    <row r="2197" spans="1:32" ht="18.399999999999999" customHeight="1">
      <c r="A2197" s="47" t="str">
        <f>CONCATENATE("   경  비:  _x001D_24,554_x001D_/ Q1 = ",TEXT($AB2197,"#,##0.0"))</f>
        <v xml:space="preserve">   경  비:  _x001D_24,554_x001D_/ Q1 = 998.1</v>
      </c>
      <c r="B2197" s="45">
        <f>SUM($C2197,$D2197,$E2197)</f>
        <v>998.1</v>
      </c>
      <c r="C2197" s="45"/>
      <c r="D2197" s="45"/>
      <c r="E2197" s="45">
        <f>$AB2197</f>
        <v>998.1</v>
      </c>
      <c r="F2197" s="46" t="s">
        <v>55</v>
      </c>
      <c r="K2197" s="40" t="s">
        <v>2132</v>
      </c>
      <c r="AA2197" s="33" t="s">
        <v>155</v>
      </c>
      <c r="AB2197" s="56">
        <f>TRUNC(중기사용료목록!G6/$AD2189,1)</f>
        <v>998.1</v>
      </c>
      <c r="AC2197" s="33" t="s">
        <v>156</v>
      </c>
      <c r="AD2197" s="6">
        <f>$AD2166+$AB2197</f>
        <v>8816.7000000000007</v>
      </c>
    </row>
    <row r="2198" spans="1:32" ht="18.399999999999999" customHeight="1">
      <c r="A2198" s="39" t="s">
        <v>55</v>
      </c>
      <c r="B2198" s="45"/>
      <c r="C2198" s="45"/>
      <c r="D2198" s="45"/>
      <c r="E2198" s="45"/>
      <c r="F2198" s="46"/>
      <c r="K2198" s="40" t="s">
        <v>55</v>
      </c>
    </row>
    <row r="2199" spans="1:32" ht="18.399999999999999" customHeight="1">
      <c r="A2199" s="39" t="s">
        <v>2133</v>
      </c>
      <c r="B2199" s="50">
        <f>SUM($C2199,$D2199,$E2199)</f>
        <v>35000.199999999997</v>
      </c>
      <c r="C2199" s="50">
        <f>$AB2199</f>
        <v>6278.2999999999993</v>
      </c>
      <c r="D2199" s="50">
        <f>$AD2199</f>
        <v>19905.199999999997</v>
      </c>
      <c r="E2199" s="50">
        <f>$AF2199</f>
        <v>8816.7000000000007</v>
      </c>
      <c r="F2199" s="51"/>
      <c r="K2199" s="40" t="s">
        <v>2134</v>
      </c>
      <c r="AA2199" s="49" t="s">
        <v>199</v>
      </c>
      <c r="AB2199" s="6">
        <f>$AD2193</f>
        <v>6278.2999999999993</v>
      </c>
      <c r="AC2199" s="49" t="s">
        <v>200</v>
      </c>
      <c r="AD2199" s="6">
        <f>$AD2195</f>
        <v>19905.199999999997</v>
      </c>
      <c r="AE2199" s="49" t="s">
        <v>201</v>
      </c>
      <c r="AF2199" s="6">
        <f>$AD2197</f>
        <v>8816.7000000000007</v>
      </c>
    </row>
    <row r="2200" spans="1:32" ht="18.399999999999999" customHeight="1">
      <c r="A2200" s="39"/>
      <c r="B2200" s="40"/>
      <c r="C2200" s="40"/>
      <c r="D2200" s="40"/>
      <c r="E2200" s="40"/>
      <c r="F2200" s="41"/>
    </row>
    <row r="2201" spans="1:32" ht="18.399999999999999" customHeight="1" thickBot="1">
      <c r="A2201" s="52" t="s">
        <v>202</v>
      </c>
      <c r="B2201" s="43">
        <f>SUM($C2201,$D2201,$E2201)</f>
        <v>34999</v>
      </c>
      <c r="C2201" s="43">
        <f>TRUNC(SUM($AD2193),0)</f>
        <v>6278</v>
      </c>
      <c r="D2201" s="43">
        <f>TRUNC(SUM($AD2195),0)</f>
        <v>19905</v>
      </c>
      <c r="E2201" s="43">
        <f>TRUNC(SUM($AD2197),0)</f>
        <v>8816</v>
      </c>
      <c r="F2201" s="53"/>
    </row>
    <row r="2202" spans="1:32" ht="18.399999999999999" customHeight="1">
      <c r="A2202" s="39"/>
      <c r="B2202" s="40"/>
      <c r="C2202" s="40"/>
      <c r="D2202" s="40"/>
      <c r="E2202" s="40"/>
      <c r="F2202" s="41"/>
    </row>
    <row r="2203" spans="1:32" ht="18.399999999999999" customHeight="1" thickBot="1">
      <c r="A2203" s="39" t="s">
        <v>2135</v>
      </c>
      <c r="B2203" s="42">
        <f>$B2223</f>
        <v>28488</v>
      </c>
      <c r="C2203" s="42">
        <v>0</v>
      </c>
      <c r="D2203" s="42">
        <f>$D2223</f>
        <v>28488</v>
      </c>
      <c r="E2203" s="42">
        <v>0</v>
      </c>
      <c r="F2203" s="41" t="s">
        <v>776</v>
      </c>
      <c r="G2203" s="185" t="s">
        <v>86</v>
      </c>
      <c r="H2203" s="185" t="s">
        <v>720</v>
      </c>
      <c r="K2203" s="185">
        <v>1</v>
      </c>
      <c r="Y2203" s="6" t="b">
        <f>EXACT($Z2203,$B2223)</f>
        <v>1</v>
      </c>
      <c r="Z2203" s="43">
        <v>28488</v>
      </c>
    </row>
    <row r="2204" spans="1:32" ht="18.399999999999999" customHeight="1">
      <c r="A2204" s="44"/>
      <c r="B2204" s="40"/>
      <c r="C2204" s="40"/>
      <c r="D2204" s="40"/>
      <c r="E2204" s="40"/>
      <c r="F2204" s="41"/>
    </row>
    <row r="2205" spans="1:32" ht="18.399999999999999" customHeight="1">
      <c r="A2205" s="39" t="s">
        <v>55</v>
      </c>
      <c r="B2205" s="40"/>
      <c r="C2205" s="40"/>
      <c r="D2205" s="40"/>
      <c r="E2205" s="40"/>
      <c r="F2205" s="41"/>
      <c r="G2205" s="185" t="s">
        <v>55</v>
      </c>
      <c r="I2205" s="185" t="s">
        <v>71</v>
      </c>
      <c r="J2205" s="185" t="s">
        <v>55</v>
      </c>
      <c r="K2205" s="185" t="s">
        <v>87</v>
      </c>
    </row>
    <row r="2206" spans="1:32" ht="18.399999999999999" customHeight="1">
      <c r="A2206" s="39" t="s">
        <v>55</v>
      </c>
      <c r="B2206" s="45"/>
      <c r="C2206" s="45"/>
      <c r="D2206" s="45"/>
      <c r="E2206" s="45"/>
      <c r="F2206" s="46"/>
      <c r="K2206" s="40" t="s">
        <v>55</v>
      </c>
    </row>
    <row r="2207" spans="1:32" ht="18.399999999999999" customHeight="1">
      <c r="A2207" s="39" t="s">
        <v>1133</v>
      </c>
      <c r="B2207" s="45"/>
      <c r="C2207" s="45"/>
      <c r="D2207" s="45"/>
      <c r="E2207" s="45"/>
      <c r="F2207" s="46"/>
      <c r="K2207" s="40" t="s">
        <v>1134</v>
      </c>
    </row>
    <row r="2208" spans="1:32" ht="18.399999999999999" customHeight="1">
      <c r="A2208" s="39" t="s">
        <v>55</v>
      </c>
      <c r="B2208" s="45"/>
      <c r="C2208" s="45"/>
      <c r="D2208" s="45"/>
      <c r="E2208" s="45"/>
      <c r="F2208" s="46"/>
      <c r="K2208" s="40" t="s">
        <v>55</v>
      </c>
    </row>
    <row r="2209" spans="1:46" ht="18.399999999999999" customHeight="1">
      <c r="A2209" s="47" t="str">
        <f>CONCATENATE("     t1=",TEXT($AB2209,"#,##0.00")," ,  V=",TEXT($AF2209,"#,##0.00")," ,  T=",TEXT($AJ2209,"#,##0.00")," ,    L=",TEXT($AN2209,"#,##0.00"))</f>
        <v xml:space="preserve">     t1=5.00 ,  V=2,500.00 ,  T=450.00 ,    L=20.00</v>
      </c>
      <c r="B2209" s="45"/>
      <c r="C2209" s="45"/>
      <c r="D2209" s="45"/>
      <c r="E2209" s="45"/>
      <c r="F2209" s="46"/>
      <c r="K2209" s="48" t="str">
        <f>SUBSTITUTE(SUBSTITUTE(SUBSTITUTE(SUBSTITUTE(SUBSTITUTE("     t1 = 5 ,  V = 2500 ,  T = 450 ,    L = 20","5",TEXT($AB2209,"#,##0"),1),"2500",TEXT($AF2209,"#,##0"),1),"450",TEXT($AJ2209,"#,##0"),1),"20",TEXT($AN2209,"#,##0"),1),"_x001D_","'")</f>
        <v xml:space="preserve">     t1 = 5 ,  V = 2,500 ,  T = 450 ,    L = 20</v>
      </c>
      <c r="AA2209" s="49" t="s">
        <v>234</v>
      </c>
      <c r="AB2209" s="57">
        <v>5</v>
      </c>
      <c r="AC2209" s="49" t="s">
        <v>234</v>
      </c>
      <c r="AD2209" s="6">
        <f>$AB2209</f>
        <v>5</v>
      </c>
      <c r="AE2209" s="49" t="s">
        <v>206</v>
      </c>
      <c r="AF2209" s="57">
        <v>2500</v>
      </c>
      <c r="AG2209" s="49" t="s">
        <v>206</v>
      </c>
      <c r="AH2209" s="6">
        <f>$AF2209</f>
        <v>2500</v>
      </c>
      <c r="AI2209" s="49" t="s">
        <v>252</v>
      </c>
      <c r="AJ2209" s="57">
        <v>450</v>
      </c>
      <c r="AK2209" s="49" t="s">
        <v>252</v>
      </c>
      <c r="AL2209" s="6">
        <f>$AJ2209</f>
        <v>450</v>
      </c>
      <c r="AM2209" s="49" t="s">
        <v>188</v>
      </c>
      <c r="AN2209" s="57">
        <v>20</v>
      </c>
      <c r="AO2209" s="49" t="s">
        <v>188</v>
      </c>
      <c r="AP2209" s="6">
        <f>$AN2209</f>
        <v>20</v>
      </c>
    </row>
    <row r="2210" spans="1:46" ht="18.399999999999999" customHeight="1">
      <c r="A2210" s="39" t="s">
        <v>55</v>
      </c>
      <c r="B2210" s="45"/>
      <c r="C2210" s="45"/>
      <c r="D2210" s="45"/>
      <c r="E2210" s="45"/>
      <c r="F2210" s="46"/>
      <c r="K2210" s="40" t="s">
        <v>55</v>
      </c>
    </row>
    <row r="2211" spans="1:46" ht="18.399999999999999" customHeight="1">
      <c r="A2211" s="47" t="str">
        <f>CONCATENATE("     q = 250 kg  / 1600 kg/m3   = ",TEXT($AF2211,"#,##0.00"))</f>
        <v xml:space="preserve">     q = 250 kg  / 1600 kg/m3   = 0.16</v>
      </c>
      <c r="B2211" s="45">
        <f>SUM($C2211,$D2211,$E2211)</f>
        <v>0</v>
      </c>
      <c r="C2211" s="45"/>
      <c r="D2211" s="45"/>
      <c r="E2211" s="45"/>
      <c r="F2211" s="46"/>
      <c r="K2211" s="40" t="s">
        <v>1135</v>
      </c>
      <c r="AA2211" s="49" t="s">
        <v>196</v>
      </c>
      <c r="AB2211" s="56">
        <f>ROUND(250/1600,2)</f>
        <v>0.16</v>
      </c>
      <c r="AC2211" s="49" t="s">
        <v>187</v>
      </c>
      <c r="AD2211" s="6">
        <f>$AB2211</f>
        <v>0.16</v>
      </c>
      <c r="AE2211" s="49" t="s">
        <v>3219</v>
      </c>
      <c r="AF2211" s="56">
        <f>ROUND(ROUND(250/1600,2),2)</f>
        <v>0.16</v>
      </c>
      <c r="AG2211" s="49" t="s">
        <v>3220</v>
      </c>
      <c r="AH2211" s="6">
        <f>$AF2211</f>
        <v>0.16</v>
      </c>
    </row>
    <row r="2212" spans="1:46" ht="18.399999999999999" customHeight="1">
      <c r="A2212" s="39" t="s">
        <v>55</v>
      </c>
      <c r="B2212" s="45"/>
      <c r="C2212" s="45"/>
      <c r="D2212" s="45"/>
      <c r="E2212" s="45"/>
      <c r="F2212" s="46"/>
      <c r="K2212" s="40" t="s">
        <v>55</v>
      </c>
    </row>
    <row r="2213" spans="1:46" ht="18.399999999999999" customHeight="1">
      <c r="A2213" s="47" t="str">
        <f>CONCATENATE("     N = ",TEXT($AB2213,"#,##0.00")," * ",TEXT($AF2213,"#,##0.00")," / ",TEXT($AJ2213,"#,##0.00")," = ",TEXT($AR2213,"#,##0.00"),"  회 ")</f>
        <v xml:space="preserve">     N = 2,500.00 * 450.00 / 14,900.00 = 75.50  회 </v>
      </c>
      <c r="B2213" s="45">
        <f>SUM($C2213,$D2213,$E2213)</f>
        <v>0</v>
      </c>
      <c r="C2213" s="45"/>
      <c r="D2213" s="45"/>
      <c r="E2213" s="45"/>
      <c r="F2213" s="46"/>
      <c r="K2213" s="40" t="s">
        <v>1136</v>
      </c>
      <c r="AA2213" s="49" t="s">
        <v>3221</v>
      </c>
      <c r="AB2213" s="56">
        <f>$AH2209</f>
        <v>2500</v>
      </c>
      <c r="AC2213" s="49" t="s">
        <v>3222</v>
      </c>
      <c r="AD2213" s="6">
        <f>$AB2213</f>
        <v>2500</v>
      </c>
      <c r="AE2213" s="49" t="s">
        <v>3223</v>
      </c>
      <c r="AF2213" s="56">
        <f>$AL2209</f>
        <v>450</v>
      </c>
      <c r="AG2213" s="49" t="s">
        <v>3224</v>
      </c>
      <c r="AH2213" s="6">
        <f>$AF2213</f>
        <v>450</v>
      </c>
      <c r="AI2213" s="49" t="s">
        <v>3225</v>
      </c>
      <c r="AJ2213" s="56">
        <f>(120*($AP2209))+(($AH2209)*($AD2209))</f>
        <v>14900</v>
      </c>
      <c r="AK2213" s="49" t="s">
        <v>3226</v>
      </c>
      <c r="AL2213" s="6">
        <f>$AJ2213</f>
        <v>14900</v>
      </c>
      <c r="AM2213" s="49" t="s">
        <v>231</v>
      </c>
      <c r="AN2213" s="56">
        <f>ROUND($AD2213*$AH2213/$AL2213,2)</f>
        <v>75.5</v>
      </c>
      <c r="AO2213" s="49" t="s">
        <v>208</v>
      </c>
      <c r="AP2213" s="6">
        <f>$AN2213</f>
        <v>75.5</v>
      </c>
      <c r="AQ2213" s="49" t="s">
        <v>3227</v>
      </c>
      <c r="AR2213" s="56">
        <f>ROUND(ROUND($AD2213*$AH2213/$AL2213,2),2)</f>
        <v>75.5</v>
      </c>
      <c r="AS2213" s="49" t="s">
        <v>3228</v>
      </c>
      <c r="AT2213" s="6">
        <f>$AR2213</f>
        <v>75.5</v>
      </c>
    </row>
    <row r="2214" spans="1:46" ht="18.399999999999999" customHeight="1">
      <c r="A2214" s="39" t="s">
        <v>55</v>
      </c>
      <c r="B2214" s="45"/>
      <c r="C2214" s="45"/>
      <c r="D2214" s="45"/>
      <c r="E2214" s="45"/>
      <c r="F2214" s="46"/>
      <c r="K2214" s="40" t="s">
        <v>55</v>
      </c>
    </row>
    <row r="2215" spans="1:46" ht="18.399999999999999" customHeight="1">
      <c r="A2215" s="47" t="str">
        <f>CONCATENATE("     Q1 = N * q = ",TEXT($AF2215,"#,##0.00"),"  m3/일 ")</f>
        <v xml:space="preserve">     Q1 = N * q = 12.08  m3/일 </v>
      </c>
      <c r="B2215" s="45">
        <f>SUM($C2215,$D2215,$E2215)</f>
        <v>0</v>
      </c>
      <c r="C2215" s="45"/>
      <c r="D2215" s="45"/>
      <c r="E2215" s="45"/>
      <c r="F2215" s="46"/>
      <c r="K2215" s="40" t="s">
        <v>1137</v>
      </c>
      <c r="AA2215" s="49" t="s">
        <v>228</v>
      </c>
      <c r="AB2215" s="56">
        <f>ROUND($AP2213*$AD2211,2)</f>
        <v>12.08</v>
      </c>
      <c r="AC2215" s="49" t="s">
        <v>229</v>
      </c>
      <c r="AD2215" s="6">
        <f>$AB2215</f>
        <v>12.08</v>
      </c>
      <c r="AE2215" s="49" t="s">
        <v>3229</v>
      </c>
      <c r="AF2215" s="56">
        <f>ROUND(ROUND($AP2213*$AD2211,2),2)</f>
        <v>12.08</v>
      </c>
      <c r="AG2215" s="49" t="s">
        <v>3230</v>
      </c>
      <c r="AH2215" s="6">
        <f>$AF2215</f>
        <v>12.08</v>
      </c>
    </row>
    <row r="2216" spans="1:46" ht="18.399999999999999" customHeight="1">
      <c r="A2216" s="39" t="s">
        <v>55</v>
      </c>
      <c r="B2216" s="45"/>
      <c r="C2216" s="45"/>
      <c r="D2216" s="45"/>
      <c r="E2216" s="45"/>
      <c r="F2216" s="46"/>
      <c r="K2216" s="40" t="s">
        <v>55</v>
      </c>
    </row>
    <row r="2217" spans="1:46" ht="18.399999999999999" customHeight="1">
      <c r="A2217" s="39" t="s">
        <v>1138</v>
      </c>
      <c r="B2217" s="45"/>
      <c r="C2217" s="45"/>
      <c r="D2217" s="45"/>
      <c r="E2217" s="45"/>
      <c r="F2217" s="46"/>
      <c r="K2217" s="40" t="s">
        <v>1139</v>
      </c>
    </row>
    <row r="2218" spans="1:46" ht="18.399999999999999" customHeight="1">
      <c r="A2218" s="39" t="s">
        <v>55</v>
      </c>
      <c r="B2218" s="45"/>
      <c r="C2218" s="45"/>
      <c r="D2218" s="45"/>
      <c r="E2218" s="45"/>
      <c r="F2218" s="46"/>
      <c r="K2218" s="40" t="s">
        <v>55</v>
      </c>
    </row>
    <row r="2219" spans="1:46" ht="18.399999999999999" customHeight="1">
      <c r="A2219" s="47" t="str">
        <f>CONCATENATE("     보통인부:  _x001D_172,068_x001D_ * 2 인  / ",TEXT($AB2219,"#,##0.00")," = ",TEXT($AF2219,"#,##0.0"))</f>
        <v xml:space="preserve">     보통인부:  _x001D_172,068_x001D_ * 2 인  / 12.08 = 28,488.0</v>
      </c>
      <c r="B2219" s="45">
        <f>SUM($C2219,$D2219,$E2219)</f>
        <v>28488</v>
      </c>
      <c r="C2219" s="45"/>
      <c r="D2219" s="45">
        <f>$AF2219</f>
        <v>28488</v>
      </c>
      <c r="E2219" s="45"/>
      <c r="F2219" s="46" t="s">
        <v>55</v>
      </c>
      <c r="K2219" s="40" t="s">
        <v>1140</v>
      </c>
      <c r="AA2219" s="49" t="s">
        <v>3231</v>
      </c>
      <c r="AB2219" s="56">
        <f>$AD2215</f>
        <v>12.08</v>
      </c>
      <c r="AC2219" s="49" t="s">
        <v>3232</v>
      </c>
      <c r="AD2219" s="6">
        <f>$AB2219</f>
        <v>12.08</v>
      </c>
      <c r="AE2219" s="33" t="s">
        <v>171</v>
      </c>
      <c r="AF2219" s="56">
        <f>TRUNC(노임!D3*2/$AD2219,1)</f>
        <v>28488</v>
      </c>
      <c r="AG2219" s="33" t="s">
        <v>172</v>
      </c>
      <c r="AH2219" s="6">
        <f>$AF2219</f>
        <v>28488</v>
      </c>
    </row>
    <row r="2220" spans="1:46" ht="18.399999999999999" customHeight="1">
      <c r="A2220" s="39" t="s">
        <v>55</v>
      </c>
      <c r="B2220" s="45"/>
      <c r="C2220" s="45"/>
      <c r="D2220" s="45"/>
      <c r="E2220" s="45"/>
      <c r="F2220" s="46"/>
      <c r="K2220" s="40" t="s">
        <v>55</v>
      </c>
    </row>
    <row r="2221" spans="1:46" ht="18.399999999999999" customHeight="1">
      <c r="A2221" s="39" t="s">
        <v>1141</v>
      </c>
      <c r="B2221" s="50">
        <f>SUM($C2221,$D2221,$E2221)</f>
        <v>28488</v>
      </c>
      <c r="C2221" s="50">
        <f>$AB2221</f>
        <v>0</v>
      </c>
      <c r="D2221" s="50">
        <f>$AD2221</f>
        <v>28488</v>
      </c>
      <c r="E2221" s="50">
        <f>$AF2221</f>
        <v>0</v>
      </c>
      <c r="F2221" s="51"/>
      <c r="K2221" s="40" t="s">
        <v>1142</v>
      </c>
      <c r="AC2221" s="49" t="s">
        <v>200</v>
      </c>
      <c r="AD2221" s="6">
        <f>$AH2219</f>
        <v>28488</v>
      </c>
    </row>
    <row r="2222" spans="1:46" ht="18.399999999999999" customHeight="1">
      <c r="A2222" s="39"/>
      <c r="B2222" s="40"/>
      <c r="C2222" s="40"/>
      <c r="D2222" s="40"/>
      <c r="E2222" s="40"/>
      <c r="F2222" s="41"/>
    </row>
    <row r="2223" spans="1:46" ht="18.399999999999999" customHeight="1" thickBot="1">
      <c r="A2223" s="52" t="s">
        <v>202</v>
      </c>
      <c r="B2223" s="43">
        <f>SUM($C2223,$D2223,$E2223)</f>
        <v>28488</v>
      </c>
      <c r="C2223" s="43">
        <v>0</v>
      </c>
      <c r="D2223" s="43">
        <f>TRUNC(SUM($AH2219),0)</f>
        <v>28488</v>
      </c>
      <c r="E2223" s="43">
        <v>0</v>
      </c>
      <c r="F2223" s="53"/>
    </row>
    <row r="2224" spans="1:46" ht="18.399999999999999" customHeight="1">
      <c r="A2224" s="39"/>
      <c r="B2224" s="40"/>
      <c r="C2224" s="40"/>
      <c r="D2224" s="40"/>
      <c r="E2224" s="40"/>
      <c r="F2224" s="41"/>
    </row>
    <row r="2225" spans="1:46" ht="18.399999999999999" customHeight="1" thickBot="1">
      <c r="A2225" s="39" t="s">
        <v>2136</v>
      </c>
      <c r="B2225" s="42">
        <f>$B2245</f>
        <v>38110</v>
      </c>
      <c r="C2225" s="42">
        <v>0</v>
      </c>
      <c r="D2225" s="42">
        <f>$D2245</f>
        <v>38110</v>
      </c>
      <c r="E2225" s="42">
        <v>0</v>
      </c>
      <c r="F2225" s="41" t="s">
        <v>776</v>
      </c>
      <c r="G2225" s="185" t="s">
        <v>86</v>
      </c>
      <c r="H2225" s="185" t="s">
        <v>736</v>
      </c>
      <c r="K2225" s="185">
        <v>1</v>
      </c>
      <c r="Y2225" s="6" t="b">
        <f>EXACT($Z2225,$B2245)</f>
        <v>1</v>
      </c>
      <c r="Z2225" s="43">
        <v>38110</v>
      </c>
    </row>
    <row r="2226" spans="1:46" ht="18.399999999999999" customHeight="1">
      <c r="A2226" s="44"/>
      <c r="B2226" s="40"/>
      <c r="C2226" s="40"/>
      <c r="D2226" s="40"/>
      <c r="E2226" s="40"/>
      <c r="F2226" s="41"/>
    </row>
    <row r="2227" spans="1:46" ht="18.399999999999999" customHeight="1">
      <c r="A2227" s="39" t="s">
        <v>55</v>
      </c>
      <c r="B2227" s="40"/>
      <c r="C2227" s="40"/>
      <c r="D2227" s="40"/>
      <c r="E2227" s="40"/>
      <c r="F2227" s="41"/>
      <c r="G2227" s="185" t="s">
        <v>55</v>
      </c>
      <c r="I2227" s="185" t="s">
        <v>71</v>
      </c>
      <c r="J2227" s="185" t="s">
        <v>55</v>
      </c>
      <c r="K2227" s="185" t="s">
        <v>87</v>
      </c>
    </row>
    <row r="2228" spans="1:46" ht="18.399999999999999" customHeight="1">
      <c r="A2228" s="39" t="s">
        <v>55</v>
      </c>
      <c r="B2228" s="45"/>
      <c r="C2228" s="45"/>
      <c r="D2228" s="45"/>
      <c r="E2228" s="45"/>
      <c r="F2228" s="46"/>
      <c r="K2228" s="40" t="s">
        <v>55</v>
      </c>
    </row>
    <row r="2229" spans="1:46" ht="18.399999999999999" customHeight="1">
      <c r="A2229" s="39" t="s">
        <v>1143</v>
      </c>
      <c r="B2229" s="45"/>
      <c r="C2229" s="45"/>
      <c r="D2229" s="45"/>
      <c r="E2229" s="45"/>
      <c r="F2229" s="46"/>
      <c r="K2229" s="40" t="s">
        <v>1144</v>
      </c>
    </row>
    <row r="2230" spans="1:46" ht="18.399999999999999" customHeight="1">
      <c r="A2230" s="39" t="s">
        <v>55</v>
      </c>
      <c r="B2230" s="45"/>
      <c r="C2230" s="45"/>
      <c r="D2230" s="45"/>
      <c r="E2230" s="45"/>
      <c r="F2230" s="46"/>
      <c r="K2230" s="40" t="s">
        <v>55</v>
      </c>
    </row>
    <row r="2231" spans="1:46" ht="18.399999999999999" customHeight="1">
      <c r="A2231" s="47" t="str">
        <f>CONCATENATE("     t1=",TEXT($AB2231,"#,##0.00")," ,  V=",TEXT($AF2231,"#,##0.00")," ,  T=",TEXT($AJ2231,"#,##0.00")," ,    L=",TEXT($AN2231,"#,##0.00"))</f>
        <v xml:space="preserve">     t1=5.00 ,  V=2,500.00 ,  T=450.00 ,    L=10.00</v>
      </c>
      <c r="B2231" s="45"/>
      <c r="C2231" s="45"/>
      <c r="D2231" s="45"/>
      <c r="E2231" s="45"/>
      <c r="F2231" s="46"/>
      <c r="K2231" s="48" t="str">
        <f>SUBSTITUTE(SUBSTITUTE(SUBSTITUTE(SUBSTITUTE(SUBSTITUTE("     t1 = 5 ,  V = 2500 ,  T = 450 ,    L = 10","5",TEXT($AB2231,"#,##0"),1),"2500",TEXT($AF2231,"#,##0"),1),"450",TEXT($AJ2231,"#,##0"),1),"10",TEXT($AN2231,"#,##0"),1),"_x001D_","'")</f>
        <v xml:space="preserve">     t1 = 5 ,  V = 2,500 ,  T = 450 ,    L = 10</v>
      </c>
      <c r="AA2231" s="49" t="s">
        <v>234</v>
      </c>
      <c r="AB2231" s="57">
        <v>5</v>
      </c>
      <c r="AC2231" s="49" t="s">
        <v>234</v>
      </c>
      <c r="AD2231" s="6">
        <f>$AB2231</f>
        <v>5</v>
      </c>
      <c r="AE2231" s="49" t="s">
        <v>206</v>
      </c>
      <c r="AF2231" s="57">
        <v>2500</v>
      </c>
      <c r="AG2231" s="49" t="s">
        <v>206</v>
      </c>
      <c r="AH2231" s="6">
        <f>$AF2231</f>
        <v>2500</v>
      </c>
      <c r="AI2231" s="49" t="s">
        <v>252</v>
      </c>
      <c r="AJ2231" s="57">
        <v>450</v>
      </c>
      <c r="AK2231" s="49" t="s">
        <v>252</v>
      </c>
      <c r="AL2231" s="6">
        <f>$AJ2231</f>
        <v>450</v>
      </c>
      <c r="AM2231" s="49" t="s">
        <v>188</v>
      </c>
      <c r="AN2231" s="57">
        <v>10</v>
      </c>
      <c r="AO2231" s="49" t="s">
        <v>188</v>
      </c>
      <c r="AP2231" s="6">
        <f>$AN2231</f>
        <v>10</v>
      </c>
    </row>
    <row r="2232" spans="1:46" ht="18.399999999999999" customHeight="1">
      <c r="A2232" s="39" t="s">
        <v>55</v>
      </c>
      <c r="B2232" s="45"/>
      <c r="C2232" s="45"/>
      <c r="D2232" s="45"/>
      <c r="E2232" s="45"/>
      <c r="F2232" s="46"/>
      <c r="K2232" s="40" t="s">
        <v>55</v>
      </c>
    </row>
    <row r="2233" spans="1:46" ht="18.399999999999999" customHeight="1">
      <c r="A2233" s="47" t="str">
        <f>CONCATENATE("     q = 250 kg  / 2350 kg/m3   = ",TEXT($AF2233,"#,##0.00"))</f>
        <v xml:space="preserve">     q = 250 kg  / 2350 kg/m3   = 0.11</v>
      </c>
      <c r="B2233" s="45">
        <f>SUM($C2233,$D2233,$E2233)</f>
        <v>0</v>
      </c>
      <c r="C2233" s="45"/>
      <c r="D2233" s="45"/>
      <c r="E2233" s="45"/>
      <c r="F2233" s="46"/>
      <c r="K2233" s="40" t="s">
        <v>1145</v>
      </c>
      <c r="AA2233" s="49" t="s">
        <v>196</v>
      </c>
      <c r="AB2233" s="56">
        <f>ROUND(250/2350,2)</f>
        <v>0.11</v>
      </c>
      <c r="AC2233" s="49" t="s">
        <v>187</v>
      </c>
      <c r="AD2233" s="6">
        <f>$AB2233</f>
        <v>0.11</v>
      </c>
      <c r="AE2233" s="49" t="s">
        <v>3233</v>
      </c>
      <c r="AF2233" s="56">
        <f>ROUND(ROUND(250/2350,2),2)</f>
        <v>0.11</v>
      </c>
      <c r="AG2233" s="49" t="s">
        <v>3234</v>
      </c>
      <c r="AH2233" s="6">
        <f>$AF2233</f>
        <v>0.11</v>
      </c>
    </row>
    <row r="2234" spans="1:46" ht="18.399999999999999" customHeight="1">
      <c r="A2234" s="39" t="s">
        <v>55</v>
      </c>
      <c r="B2234" s="45"/>
      <c r="C2234" s="45"/>
      <c r="D2234" s="45"/>
      <c r="E2234" s="45"/>
      <c r="F2234" s="46"/>
      <c r="K2234" s="40" t="s">
        <v>55</v>
      </c>
    </row>
    <row r="2235" spans="1:46" ht="18.399999999999999" customHeight="1">
      <c r="A2235" s="47" t="str">
        <f>CONCATENATE("     N = ",TEXT($AB2235,"#,##0.00")," * ",TEXT($AF2235,"#,##0.00")," / ",TEXT($AJ2235,"#,##0.00")," = ",TEXT($AR2235,"#,##0.00"),"  회 ")</f>
        <v xml:space="preserve">     N = 2,500.00 * 450.00 / 13,700.00 = 82.12  회 </v>
      </c>
      <c r="B2235" s="45">
        <f>SUM($C2235,$D2235,$E2235)</f>
        <v>0</v>
      </c>
      <c r="C2235" s="45"/>
      <c r="D2235" s="45"/>
      <c r="E2235" s="45"/>
      <c r="F2235" s="46"/>
      <c r="K2235" s="40" t="s">
        <v>1136</v>
      </c>
      <c r="AA2235" s="49" t="s">
        <v>3235</v>
      </c>
      <c r="AB2235" s="56">
        <f>$AH2231</f>
        <v>2500</v>
      </c>
      <c r="AC2235" s="49" t="s">
        <v>3236</v>
      </c>
      <c r="AD2235" s="6">
        <f>$AB2235</f>
        <v>2500</v>
      </c>
      <c r="AE2235" s="49" t="s">
        <v>3237</v>
      </c>
      <c r="AF2235" s="56">
        <f>$AL2231</f>
        <v>450</v>
      </c>
      <c r="AG2235" s="49" t="s">
        <v>3238</v>
      </c>
      <c r="AH2235" s="6">
        <f>$AF2235</f>
        <v>450</v>
      </c>
      <c r="AI2235" s="49" t="s">
        <v>3239</v>
      </c>
      <c r="AJ2235" s="56">
        <f>(120*($AP2231))+(($AH2231)*($AD2231))</f>
        <v>13700</v>
      </c>
      <c r="AK2235" s="49" t="s">
        <v>3240</v>
      </c>
      <c r="AL2235" s="6">
        <f>$AJ2235</f>
        <v>13700</v>
      </c>
      <c r="AM2235" s="49" t="s">
        <v>231</v>
      </c>
      <c r="AN2235" s="56">
        <f>ROUND($AD2235*$AH2235/$AL2235,2)</f>
        <v>82.12</v>
      </c>
      <c r="AO2235" s="49" t="s">
        <v>208</v>
      </c>
      <c r="AP2235" s="6">
        <f>$AN2235</f>
        <v>82.12</v>
      </c>
      <c r="AQ2235" s="49" t="s">
        <v>3241</v>
      </c>
      <c r="AR2235" s="56">
        <f>ROUND(ROUND($AD2235*$AH2235/$AL2235,2),2)</f>
        <v>82.12</v>
      </c>
      <c r="AS2235" s="49" t="s">
        <v>3242</v>
      </c>
      <c r="AT2235" s="6">
        <f>$AR2235</f>
        <v>82.12</v>
      </c>
    </row>
    <row r="2236" spans="1:46" ht="18.399999999999999" customHeight="1">
      <c r="A2236" s="39" t="s">
        <v>55</v>
      </c>
      <c r="B2236" s="45"/>
      <c r="C2236" s="45"/>
      <c r="D2236" s="45"/>
      <c r="E2236" s="45"/>
      <c r="F2236" s="46"/>
      <c r="K2236" s="40" t="s">
        <v>55</v>
      </c>
    </row>
    <row r="2237" spans="1:46" ht="18.399999999999999" customHeight="1">
      <c r="A2237" s="47" t="str">
        <f>CONCATENATE("     Q1 = N * q = ",TEXT($AF2237,"#,##0.00"),"  m3/일 ")</f>
        <v xml:space="preserve">     Q1 = N * q = 9.03  m3/일 </v>
      </c>
      <c r="B2237" s="45">
        <f>SUM($C2237,$D2237,$E2237)</f>
        <v>0</v>
      </c>
      <c r="C2237" s="45"/>
      <c r="D2237" s="45"/>
      <c r="E2237" s="45"/>
      <c r="F2237" s="46"/>
      <c r="K2237" s="40" t="s">
        <v>1137</v>
      </c>
      <c r="AA2237" s="49" t="s">
        <v>228</v>
      </c>
      <c r="AB2237" s="56">
        <f>ROUND($AP2235*$AD2233,2)</f>
        <v>9.0299999999999994</v>
      </c>
      <c r="AC2237" s="49" t="s">
        <v>229</v>
      </c>
      <c r="AD2237" s="6">
        <f>$AB2237</f>
        <v>9.0299999999999994</v>
      </c>
      <c r="AE2237" s="49" t="s">
        <v>3243</v>
      </c>
      <c r="AF2237" s="56">
        <f>ROUND(ROUND($AP2235*$AD2233,2),2)</f>
        <v>9.0299999999999994</v>
      </c>
      <c r="AG2237" s="49" t="s">
        <v>3244</v>
      </c>
      <c r="AH2237" s="6">
        <f>$AF2237</f>
        <v>9.0299999999999994</v>
      </c>
    </row>
    <row r="2238" spans="1:46" ht="18.399999999999999" customHeight="1">
      <c r="A2238" s="39" t="s">
        <v>55</v>
      </c>
      <c r="B2238" s="45"/>
      <c r="C2238" s="45"/>
      <c r="D2238" s="45"/>
      <c r="E2238" s="45"/>
      <c r="F2238" s="46"/>
      <c r="K2238" s="40" t="s">
        <v>55</v>
      </c>
    </row>
    <row r="2239" spans="1:46" ht="18.399999999999999" customHeight="1">
      <c r="A2239" s="39" t="s">
        <v>1138</v>
      </c>
      <c r="B2239" s="45"/>
      <c r="C2239" s="45"/>
      <c r="D2239" s="45"/>
      <c r="E2239" s="45"/>
      <c r="F2239" s="46"/>
      <c r="K2239" s="40" t="s">
        <v>1139</v>
      </c>
    </row>
    <row r="2240" spans="1:46" ht="18.399999999999999" customHeight="1">
      <c r="A2240" s="39" t="s">
        <v>55</v>
      </c>
      <c r="B2240" s="45"/>
      <c r="C2240" s="45"/>
      <c r="D2240" s="45"/>
      <c r="E2240" s="45"/>
      <c r="F2240" s="46"/>
      <c r="K2240" s="40" t="s">
        <v>55</v>
      </c>
    </row>
    <row r="2241" spans="1:38" ht="18.399999999999999" customHeight="1">
      <c r="A2241" s="47" t="str">
        <f>CONCATENATE("     보통인부:  _x001D_172,068_x001D_ * 2 인  / ",TEXT($AB2241,"#,##0.00")," = ",TEXT($AF2241,"#,##0.0"))</f>
        <v xml:space="preserve">     보통인부:  _x001D_172,068_x001D_ * 2 인  / 9.03 = 38,110.2</v>
      </c>
      <c r="B2241" s="45">
        <f>SUM($C2241,$D2241,$E2241)</f>
        <v>38110.199999999997</v>
      </c>
      <c r="C2241" s="45"/>
      <c r="D2241" s="45">
        <f>$AF2241</f>
        <v>38110.199999999997</v>
      </c>
      <c r="E2241" s="45"/>
      <c r="F2241" s="46" t="s">
        <v>55</v>
      </c>
      <c r="K2241" s="40" t="s">
        <v>1140</v>
      </c>
      <c r="AA2241" s="49" t="s">
        <v>3245</v>
      </c>
      <c r="AB2241" s="56">
        <f>$AD2237</f>
        <v>9.0299999999999994</v>
      </c>
      <c r="AC2241" s="49" t="s">
        <v>3246</v>
      </c>
      <c r="AD2241" s="6">
        <f>$AB2241</f>
        <v>9.0299999999999994</v>
      </c>
      <c r="AE2241" s="33" t="s">
        <v>171</v>
      </c>
      <c r="AF2241" s="56">
        <f>TRUNC(노임!D3*2/$AD2241,1)</f>
        <v>38110.199999999997</v>
      </c>
      <c r="AG2241" s="33" t="s">
        <v>172</v>
      </c>
      <c r="AH2241" s="6">
        <f>$AF2241</f>
        <v>38110.199999999997</v>
      </c>
    </row>
    <row r="2242" spans="1:38" ht="18.399999999999999" customHeight="1">
      <c r="A2242" s="39" t="s">
        <v>55</v>
      </c>
      <c r="B2242" s="45"/>
      <c r="C2242" s="45"/>
      <c r="D2242" s="45"/>
      <c r="E2242" s="45"/>
      <c r="F2242" s="46"/>
      <c r="K2242" s="40" t="s">
        <v>55</v>
      </c>
    </row>
    <row r="2243" spans="1:38" ht="18.399999999999999" customHeight="1">
      <c r="A2243" s="39" t="s">
        <v>1141</v>
      </c>
      <c r="B2243" s="50">
        <f>SUM($C2243,$D2243,$E2243)</f>
        <v>38110.199999999997</v>
      </c>
      <c r="C2243" s="50">
        <f>$AB2243</f>
        <v>0</v>
      </c>
      <c r="D2243" s="50">
        <f>$AD2243</f>
        <v>38110.199999999997</v>
      </c>
      <c r="E2243" s="50">
        <f>$AF2243</f>
        <v>0</v>
      </c>
      <c r="F2243" s="51"/>
      <c r="K2243" s="40" t="s">
        <v>1142</v>
      </c>
      <c r="AC2243" s="49" t="s">
        <v>200</v>
      </c>
      <c r="AD2243" s="6">
        <f>$AH2241</f>
        <v>38110.199999999997</v>
      </c>
    </row>
    <row r="2244" spans="1:38" ht="18.399999999999999" customHeight="1">
      <c r="A2244" s="39"/>
      <c r="B2244" s="40"/>
      <c r="C2244" s="40"/>
      <c r="D2244" s="40"/>
      <c r="E2244" s="40"/>
      <c r="F2244" s="41"/>
    </row>
    <row r="2245" spans="1:38" ht="18.399999999999999" customHeight="1" thickBot="1">
      <c r="A2245" s="52" t="s">
        <v>202</v>
      </c>
      <c r="B2245" s="43">
        <f>SUM($C2245,$D2245,$E2245)</f>
        <v>38110</v>
      </c>
      <c r="C2245" s="43">
        <v>0</v>
      </c>
      <c r="D2245" s="43">
        <f>TRUNC(SUM($AH2241),0)</f>
        <v>38110</v>
      </c>
      <c r="E2245" s="43">
        <v>0</v>
      </c>
      <c r="F2245" s="53"/>
    </row>
    <row r="2246" spans="1:38" ht="18.399999999999999" customHeight="1">
      <c r="A2246" s="39"/>
      <c r="B2246" s="40"/>
      <c r="C2246" s="40"/>
      <c r="D2246" s="40"/>
      <c r="E2246" s="40"/>
      <c r="F2246" s="41"/>
    </row>
    <row r="2247" spans="1:38" ht="18.399999999999999" customHeight="1" thickBot="1">
      <c r="A2247" s="39" t="s">
        <v>2137</v>
      </c>
      <c r="B2247" s="42">
        <f>$B2272</f>
        <v>13705</v>
      </c>
      <c r="C2247" s="42">
        <f>$C2272</f>
        <v>2429</v>
      </c>
      <c r="D2247" s="42">
        <f>$D2272</f>
        <v>9392</v>
      </c>
      <c r="E2247" s="42">
        <f>$E2272</f>
        <v>1884</v>
      </c>
      <c r="F2247" s="41" t="s">
        <v>778</v>
      </c>
      <c r="G2247" s="185" t="s">
        <v>55</v>
      </c>
      <c r="H2247" s="185" t="s">
        <v>779</v>
      </c>
      <c r="K2247" s="185">
        <v>1</v>
      </c>
      <c r="Y2247" s="6" t="b">
        <f>EXACT($Z2247,$B2272)</f>
        <v>1</v>
      </c>
      <c r="Z2247" s="43">
        <v>13705</v>
      </c>
    </row>
    <row r="2248" spans="1:38" ht="18.399999999999999" customHeight="1">
      <c r="A2248" s="44"/>
      <c r="B2248" s="40"/>
      <c r="C2248" s="40"/>
      <c r="D2248" s="40"/>
      <c r="E2248" s="40"/>
      <c r="F2248" s="41"/>
    </row>
    <row r="2249" spans="1:38" ht="18.399999999999999" customHeight="1">
      <c r="A2249" s="39" t="s">
        <v>55</v>
      </c>
      <c r="B2249" s="40"/>
      <c r="C2249" s="40"/>
      <c r="D2249" s="40"/>
      <c r="E2249" s="40"/>
      <c r="F2249" s="41"/>
      <c r="G2249" s="185" t="s">
        <v>55</v>
      </c>
      <c r="I2249" s="185" t="s">
        <v>71</v>
      </c>
      <c r="J2249" s="185" t="s">
        <v>55</v>
      </c>
      <c r="K2249" s="185" t="s">
        <v>87</v>
      </c>
    </row>
    <row r="2250" spans="1:38" ht="18.399999999999999" customHeight="1">
      <c r="A2250" s="39" t="s">
        <v>1146</v>
      </c>
      <c r="B2250" s="45"/>
      <c r="C2250" s="45"/>
      <c r="D2250" s="45"/>
      <c r="E2250" s="45"/>
      <c r="F2250" s="46"/>
      <c r="K2250" s="40" t="s">
        <v>1147</v>
      </c>
    </row>
    <row r="2251" spans="1:38" ht="18.399999999999999" customHeight="1">
      <c r="A2251" s="39" t="s">
        <v>55</v>
      </c>
      <c r="B2251" s="45"/>
      <c r="C2251" s="45"/>
      <c r="D2251" s="45"/>
      <c r="E2251" s="45"/>
      <c r="F2251" s="46"/>
      <c r="K2251" s="40" t="s">
        <v>55</v>
      </c>
    </row>
    <row r="2252" spans="1:38" ht="18.399999999999999" customHeight="1">
      <c r="A2252" s="47" t="str">
        <f>CONCATENATE("    V=",TEXT($AB2252,"#,##0.0")," ㎥ , E=",TEXT($AF2252,"#,##0.0")," , L=",TEXT($AJ2252,"#,##0.0"),"  km")</f>
        <v xml:space="preserve">    V=5.5 ㎥ , E=0.9 , L=2.0  km</v>
      </c>
      <c r="B2252" s="45"/>
      <c r="C2252" s="45"/>
      <c r="D2252" s="45"/>
      <c r="E2252" s="45"/>
      <c r="F2252" s="46"/>
      <c r="K2252" s="48" t="str">
        <f>SUBSTITUTE(SUBSTITUTE(SUBSTITUTE(SUBSTITUTE("    V = 5.5_x001D_㎥_x001D_, E = 0.9 , L = 2.0 _x001D_km_x001D_","5.5",TEXT($AB2252,"#,##0.0"),1),"0.9",TEXT($AF2252,"#,##0.0"),1),"2.0",TEXT($AJ2252,"#,##0.0"),1),"_x001D_","'")</f>
        <v xml:space="preserve">    V = 5.5'㎥', E = 0.9 , L = 2.0 'km'</v>
      </c>
      <c r="AA2252" s="49" t="s">
        <v>206</v>
      </c>
      <c r="AB2252" s="57">
        <v>5.5</v>
      </c>
      <c r="AC2252" s="49" t="s">
        <v>206</v>
      </c>
      <c r="AD2252" s="6">
        <f>$AB2252</f>
        <v>5.5</v>
      </c>
      <c r="AE2252" s="49" t="s">
        <v>191</v>
      </c>
      <c r="AF2252" s="57">
        <v>0.9</v>
      </c>
      <c r="AG2252" s="49" t="s">
        <v>191</v>
      </c>
      <c r="AH2252" s="6">
        <f>$AF2252</f>
        <v>0.9</v>
      </c>
      <c r="AI2252" s="49" t="s">
        <v>188</v>
      </c>
      <c r="AJ2252" s="57">
        <v>2</v>
      </c>
      <c r="AK2252" s="49" t="s">
        <v>188</v>
      </c>
      <c r="AL2252" s="6">
        <f>$AJ2252</f>
        <v>2</v>
      </c>
    </row>
    <row r="2253" spans="1:38" ht="18.399999999999999" customHeight="1">
      <c r="A2253" s="39" t="s">
        <v>55</v>
      </c>
      <c r="B2253" s="45"/>
      <c r="C2253" s="45"/>
      <c r="D2253" s="45"/>
      <c r="E2253" s="45"/>
      <c r="F2253" s="46"/>
      <c r="K2253" s="40" t="s">
        <v>55</v>
      </c>
    </row>
    <row r="2254" spans="1:38" ht="18.399999999999999" customHeight="1">
      <c r="A2254" s="47" t="str">
        <f>CONCATENATE("    t1=",TEXT($AB2254,"#,##0.00")," min(급수)  , t2 = L/15*60*2 = ",TEXT($AJ2254,"#,##0.00")," min ")</f>
        <v xml:space="preserve">    t1=15.00 min(급수)  , t2 = L/15*60*2 = 16.00 min </v>
      </c>
      <c r="B2254" s="45">
        <f>SUM($C2254,$D2254,$E2254)</f>
        <v>0</v>
      </c>
      <c r="C2254" s="45"/>
      <c r="D2254" s="45"/>
      <c r="E2254" s="45"/>
      <c r="F2254" s="46"/>
      <c r="K2254" s="48" t="str">
        <f>SUBSTITUTE(SUBSTITUTE("    t1 = 15_x001D_min(급수)_x001D_ , t2 = L/15*60*2 = ?_x001D_min_x001D_","15",TEXT($AB2254,"#,##0"),1),"_x001D_","'")</f>
        <v xml:space="preserve">    t1 = 15'min(급수)' , t2 = L/15*60*2 = ?'min'</v>
      </c>
      <c r="AA2254" s="49" t="s">
        <v>234</v>
      </c>
      <c r="AB2254" s="57">
        <v>15</v>
      </c>
      <c r="AC2254" s="49" t="s">
        <v>234</v>
      </c>
      <c r="AD2254" s="6">
        <f>$AB2254</f>
        <v>15</v>
      </c>
      <c r="AE2254" s="49" t="s">
        <v>236</v>
      </c>
      <c r="AF2254" s="56">
        <f>ROUND($AL2252/15*60*2,2)</f>
        <v>16</v>
      </c>
      <c r="AG2254" s="49" t="s">
        <v>237</v>
      </c>
      <c r="AH2254" s="6">
        <f>$AF2254</f>
        <v>16</v>
      </c>
      <c r="AI2254" s="49" t="s">
        <v>3247</v>
      </c>
      <c r="AJ2254" s="56">
        <f>ROUND(ROUND($AL2252/15*60*2,2),2)</f>
        <v>16</v>
      </c>
      <c r="AK2254" s="49" t="s">
        <v>3248</v>
      </c>
      <c r="AL2254" s="6">
        <f>$AJ2254</f>
        <v>16</v>
      </c>
    </row>
    <row r="2255" spans="1:38" ht="18.399999999999999" customHeight="1">
      <c r="A2255" s="39" t="s">
        <v>55</v>
      </c>
      <c r="B2255" s="45"/>
      <c r="C2255" s="45"/>
      <c r="D2255" s="45"/>
      <c r="E2255" s="45"/>
      <c r="F2255" s="46"/>
      <c r="K2255" s="40" t="s">
        <v>55</v>
      </c>
    </row>
    <row r="2256" spans="1:38" ht="18.399999999999999" customHeight="1">
      <c r="A2256" s="47" t="str">
        <f>CONCATENATE("    t3 = 20 = ",TEXT($AF2256,"#,##0.00")," min(살수) , t4=",TEXT($AJ2256,"#,##0.00")," min(대기) ")</f>
        <v xml:space="preserve">    t3 = 20 = 20.00 min(살수) , t4=5.00 min(대기) </v>
      </c>
      <c r="B2256" s="45"/>
      <c r="C2256" s="45"/>
      <c r="D2256" s="45"/>
      <c r="E2256" s="45"/>
      <c r="F2256" s="46"/>
      <c r="K2256" s="48" t="str">
        <f>SUBSTITUTE(SUBSTITUTE("    t3 = 20 = ?_x001D_min(살수)_x001D_, t4 = 5_x001D_min(대기)_x001D_","5",TEXT($AJ2256,"#,##0"),1),"_x001D_","'")</f>
        <v xml:space="preserve">    t3 = 20 = ?'min(살수)', t4 = 5'min(대기)'</v>
      </c>
      <c r="AA2256" s="49" t="s">
        <v>238</v>
      </c>
      <c r="AB2256" s="57">
        <v>20</v>
      </c>
      <c r="AC2256" s="49" t="s">
        <v>238</v>
      </c>
      <c r="AD2256" s="6">
        <f>$AB2256</f>
        <v>20</v>
      </c>
      <c r="AE2256" s="49" t="s">
        <v>3249</v>
      </c>
      <c r="AF2256" s="57">
        <v>20</v>
      </c>
      <c r="AG2256" s="49" t="s">
        <v>3249</v>
      </c>
      <c r="AH2256" s="6">
        <f>$AF2256</f>
        <v>20</v>
      </c>
      <c r="AI2256" s="49" t="s">
        <v>239</v>
      </c>
      <c r="AJ2256" s="57">
        <v>5</v>
      </c>
      <c r="AK2256" s="49" t="s">
        <v>239</v>
      </c>
      <c r="AL2256" s="6">
        <f>$AJ2256</f>
        <v>5</v>
      </c>
    </row>
    <row r="2257" spans="1:34" ht="18.399999999999999" customHeight="1">
      <c r="A2257" s="39" t="s">
        <v>55</v>
      </c>
      <c r="B2257" s="45"/>
      <c r="C2257" s="45"/>
      <c r="D2257" s="45"/>
      <c r="E2257" s="45"/>
      <c r="F2257" s="46"/>
      <c r="K2257" s="40" t="s">
        <v>55</v>
      </c>
    </row>
    <row r="2258" spans="1:34" ht="18.399999999999999" customHeight="1">
      <c r="A2258" s="47" t="str">
        <f>CONCATENATE("    Cm = t1+t2+t3+t4 = ",TEXT($AF2258,"#,##0.00")," min ")</f>
        <v xml:space="preserve">    Cm = t1+t2+t3+t4 = 56.00 min </v>
      </c>
      <c r="B2258" s="45">
        <f>SUM($C2258,$D2258,$E2258)</f>
        <v>0</v>
      </c>
      <c r="C2258" s="45"/>
      <c r="D2258" s="45"/>
      <c r="E2258" s="45"/>
      <c r="F2258" s="46"/>
      <c r="K2258" s="40" t="s">
        <v>1148</v>
      </c>
      <c r="AA2258" s="49" t="s">
        <v>242</v>
      </c>
      <c r="AB2258" s="56">
        <f>ROUND($AD2254+$AH2254+$AD2256+$AL2256,2)</f>
        <v>56</v>
      </c>
      <c r="AC2258" s="49" t="s">
        <v>194</v>
      </c>
      <c r="AD2258" s="6">
        <f>$AB2258</f>
        <v>56</v>
      </c>
      <c r="AE2258" s="49" t="s">
        <v>3250</v>
      </c>
      <c r="AF2258" s="56">
        <f>ROUND(ROUND($AD2254+$AH2254+$AD2256+$AL2256,2),2)</f>
        <v>56</v>
      </c>
      <c r="AG2258" s="49" t="s">
        <v>3251</v>
      </c>
      <c r="AH2258" s="6">
        <f>$AF2258</f>
        <v>56</v>
      </c>
    </row>
    <row r="2259" spans="1:34" ht="18.399999999999999" customHeight="1">
      <c r="A2259" s="39" t="s">
        <v>55</v>
      </c>
      <c r="B2259" s="45"/>
      <c r="C2259" s="45"/>
      <c r="D2259" s="45"/>
      <c r="E2259" s="45"/>
      <c r="F2259" s="46"/>
      <c r="K2259" s="40" t="s">
        <v>55</v>
      </c>
    </row>
    <row r="2260" spans="1:34" ht="18.399999999999999" customHeight="1">
      <c r="A2260" s="47" t="str">
        <f>CONCATENATE("    Cm1 = t2+t3 = ",TEXT($AF2260,"#,##0.00")," min ")</f>
        <v xml:space="preserve">    Cm1 = t2+t3 = 36.00 min </v>
      </c>
      <c r="B2260" s="45">
        <f>SUM($C2260,$D2260,$E2260)</f>
        <v>0</v>
      </c>
      <c r="C2260" s="45"/>
      <c r="D2260" s="45"/>
      <c r="E2260" s="45"/>
      <c r="F2260" s="46"/>
      <c r="K2260" s="40" t="s">
        <v>1149</v>
      </c>
      <c r="AA2260" s="49" t="s">
        <v>1150</v>
      </c>
      <c r="AB2260" s="56">
        <f>ROUND($AH2254+$AD2256,2)</f>
        <v>36</v>
      </c>
      <c r="AC2260" s="49" t="s">
        <v>1151</v>
      </c>
      <c r="AD2260" s="6">
        <f>$AB2260</f>
        <v>36</v>
      </c>
      <c r="AE2260" s="49" t="s">
        <v>3252</v>
      </c>
      <c r="AF2260" s="56">
        <f>ROUND(ROUND($AH2254+$AD2256,2),2)</f>
        <v>36</v>
      </c>
      <c r="AG2260" s="49" t="s">
        <v>3253</v>
      </c>
      <c r="AH2260" s="6">
        <f>$AF2260</f>
        <v>36</v>
      </c>
    </row>
    <row r="2261" spans="1:34" ht="18.399999999999999" customHeight="1">
      <c r="A2261" s="39" t="s">
        <v>55</v>
      </c>
      <c r="B2261" s="45"/>
      <c r="C2261" s="45"/>
      <c r="D2261" s="45"/>
      <c r="E2261" s="45"/>
      <c r="F2261" s="46"/>
      <c r="K2261" s="40" t="s">
        <v>55</v>
      </c>
    </row>
    <row r="2262" spans="1:34" ht="18.399999999999999" customHeight="1">
      <c r="A2262" s="47" t="str">
        <f>CONCATENATE("    Q2 = 60*V*E/Cm = ",TEXT($AF2262,"#,##0.00")," ton/Hr ")</f>
        <v xml:space="preserve">    Q2 = 60*V*E/Cm = 5.30 ton/Hr </v>
      </c>
      <c r="B2262" s="45">
        <f>SUM($C2262,$D2262,$E2262)</f>
        <v>0</v>
      </c>
      <c r="C2262" s="45"/>
      <c r="D2262" s="45"/>
      <c r="E2262" s="45"/>
      <c r="F2262" s="46"/>
      <c r="K2262" s="40" t="s">
        <v>1152</v>
      </c>
      <c r="AA2262" s="49" t="s">
        <v>1153</v>
      </c>
      <c r="AB2262" s="56">
        <f>ROUND(60*$AD2252*$AH2252/$AD2258,2)</f>
        <v>5.3</v>
      </c>
      <c r="AC2262" s="49" t="s">
        <v>1154</v>
      </c>
      <c r="AD2262" s="6">
        <f>$AB2262</f>
        <v>5.3</v>
      </c>
      <c r="AE2262" s="49" t="s">
        <v>3254</v>
      </c>
      <c r="AF2262" s="56">
        <f>ROUND(ROUND(60*$AD2252*$AH2252/$AD2258,2),2)</f>
        <v>5.3</v>
      </c>
      <c r="AG2262" s="49" t="s">
        <v>3255</v>
      </c>
      <c r="AH2262" s="6">
        <f>$AF2262</f>
        <v>5.3</v>
      </c>
    </row>
    <row r="2263" spans="1:34" ht="18.399999999999999" customHeight="1">
      <c r="A2263" s="39" t="s">
        <v>55</v>
      </c>
      <c r="B2263" s="45"/>
      <c r="C2263" s="45"/>
      <c r="D2263" s="45"/>
      <c r="E2263" s="45"/>
      <c r="F2263" s="46"/>
      <c r="K2263" s="40" t="s">
        <v>55</v>
      </c>
    </row>
    <row r="2264" spans="1:34" ht="18.399999999999999" customHeight="1">
      <c r="A2264" s="47" t="str">
        <f>CONCATENATE("    재 료 비 : _x001D_20,033_x001D_/Q2*Cm1/Cm = ",TEXT($AB2264,"#,##0.0"))</f>
        <v xml:space="preserve">    재 료 비 : _x001D_20,033_x001D_/Q2*Cm1/Cm = 2,429.8</v>
      </c>
      <c r="B2264" s="45">
        <f>SUM($C2264,$D2264,$E2264)</f>
        <v>2429.8000000000002</v>
      </c>
      <c r="C2264" s="45">
        <f>$AB2264</f>
        <v>2429.8000000000002</v>
      </c>
      <c r="D2264" s="45"/>
      <c r="E2264" s="45"/>
      <c r="F2264" s="46" t="s">
        <v>55</v>
      </c>
      <c r="K2264" s="40" t="s">
        <v>1155</v>
      </c>
      <c r="AA2264" s="33" t="s">
        <v>134</v>
      </c>
      <c r="AB2264" s="56">
        <f>TRUNC(중기사용료목록!E35/$AD2262*$AD2260/$AD2258,1)</f>
        <v>2429.8000000000002</v>
      </c>
      <c r="AC2264" s="33" t="s">
        <v>135</v>
      </c>
      <c r="AD2264" s="6">
        <f>$AB2264</f>
        <v>2429.8000000000002</v>
      </c>
    </row>
    <row r="2265" spans="1:34" ht="18.399999999999999" customHeight="1">
      <c r="A2265" s="39" t="s">
        <v>55</v>
      </c>
      <c r="B2265" s="45"/>
      <c r="C2265" s="45"/>
      <c r="D2265" s="45"/>
      <c r="E2265" s="45"/>
      <c r="F2265" s="46"/>
      <c r="K2265" s="40" t="s">
        <v>55</v>
      </c>
    </row>
    <row r="2266" spans="1:34" ht="18.399999999999999" customHeight="1">
      <c r="A2266" s="47" t="str">
        <f>CONCATENATE("    노 무 비 : _x001D_49,778_x001D_/Q2 = ",TEXT($AB2266,"#,##0.0"))</f>
        <v xml:space="preserve">    노 무 비 : _x001D_49,778_x001D_/Q2 = 9,392.0</v>
      </c>
      <c r="B2266" s="45">
        <f>SUM($C2266,$D2266,$E2266)</f>
        <v>9392</v>
      </c>
      <c r="C2266" s="45"/>
      <c r="D2266" s="45">
        <f>$AB2266</f>
        <v>9392</v>
      </c>
      <c r="E2266" s="45"/>
      <c r="F2266" s="46" t="s">
        <v>55</v>
      </c>
      <c r="K2266" s="40" t="s">
        <v>1156</v>
      </c>
      <c r="AA2266" s="33" t="s">
        <v>171</v>
      </c>
      <c r="AB2266" s="56">
        <f>TRUNC(중기사용료목록!F35/$AD2262,1)</f>
        <v>9392</v>
      </c>
      <c r="AC2266" s="33" t="s">
        <v>172</v>
      </c>
      <c r="AD2266" s="6">
        <f>$AB2266</f>
        <v>9392</v>
      </c>
    </row>
    <row r="2267" spans="1:34" ht="18.399999999999999" customHeight="1">
      <c r="A2267" s="39" t="s">
        <v>55</v>
      </c>
      <c r="B2267" s="45"/>
      <c r="C2267" s="45"/>
      <c r="D2267" s="45"/>
      <c r="E2267" s="45"/>
      <c r="F2267" s="46"/>
      <c r="K2267" s="40" t="s">
        <v>55</v>
      </c>
    </row>
    <row r="2268" spans="1:34" ht="18.399999999999999" customHeight="1">
      <c r="A2268" s="47" t="str">
        <f>CONCATENATE("    경    비 : _x001D_9,986_x001D_/Q2 = ",TEXT($AB2268,"#,##0.0"))</f>
        <v xml:space="preserve">    경    비 : _x001D_9,986_x001D_/Q2 = 1,884.1</v>
      </c>
      <c r="B2268" s="45">
        <f>SUM($C2268,$D2268,$E2268)</f>
        <v>1884.1</v>
      </c>
      <c r="C2268" s="45"/>
      <c r="D2268" s="45"/>
      <c r="E2268" s="45">
        <f>$AB2268</f>
        <v>1884.1</v>
      </c>
      <c r="F2268" s="46" t="s">
        <v>55</v>
      </c>
      <c r="K2268" s="40" t="s">
        <v>1157</v>
      </c>
      <c r="AA2268" s="33" t="s">
        <v>155</v>
      </c>
      <c r="AB2268" s="56">
        <f>TRUNC(중기사용료목록!G35/$AD2262,1)</f>
        <v>1884.1</v>
      </c>
      <c r="AC2268" s="33" t="s">
        <v>156</v>
      </c>
      <c r="AD2268" s="6">
        <f>$AB2268</f>
        <v>1884.1</v>
      </c>
    </row>
    <row r="2269" spans="1:34" ht="18.399999999999999" customHeight="1">
      <c r="A2269" s="39" t="s">
        <v>55</v>
      </c>
      <c r="B2269" s="45"/>
      <c r="C2269" s="45"/>
      <c r="D2269" s="45"/>
      <c r="E2269" s="45"/>
      <c r="F2269" s="46"/>
      <c r="K2269" s="40" t="s">
        <v>55</v>
      </c>
    </row>
    <row r="2270" spans="1:34" ht="18.399999999999999" customHeight="1">
      <c r="A2270" s="39" t="s">
        <v>260</v>
      </c>
      <c r="B2270" s="50">
        <f>SUM($C2270,$D2270,$E2270)</f>
        <v>13705.9</v>
      </c>
      <c r="C2270" s="50">
        <f>$AB2270</f>
        <v>2429.8000000000002</v>
      </c>
      <c r="D2270" s="50">
        <f>$AD2270</f>
        <v>9392</v>
      </c>
      <c r="E2270" s="50">
        <f>$AF2270</f>
        <v>1884.1</v>
      </c>
      <c r="F2270" s="51"/>
      <c r="K2270" s="40" t="s">
        <v>261</v>
      </c>
      <c r="AA2270" s="49" t="s">
        <v>199</v>
      </c>
      <c r="AB2270" s="6">
        <f>$AD2264</f>
        <v>2429.8000000000002</v>
      </c>
      <c r="AC2270" s="49" t="s">
        <v>200</v>
      </c>
      <c r="AD2270" s="6">
        <f>$AD2266</f>
        <v>9392</v>
      </c>
      <c r="AE2270" s="49" t="s">
        <v>201</v>
      </c>
      <c r="AF2270" s="6">
        <f>$AD2268</f>
        <v>1884.1</v>
      </c>
    </row>
    <row r="2271" spans="1:34" ht="18.399999999999999" customHeight="1">
      <c r="A2271" s="39"/>
      <c r="B2271" s="40"/>
      <c r="C2271" s="40"/>
      <c r="D2271" s="40"/>
      <c r="E2271" s="40"/>
      <c r="F2271" s="41"/>
    </row>
    <row r="2272" spans="1:34" ht="18.399999999999999" customHeight="1" thickBot="1">
      <c r="A2272" s="52" t="s">
        <v>202</v>
      </c>
      <c r="B2272" s="43">
        <f>SUM($C2272,$D2272,$E2272)</f>
        <v>13705</v>
      </c>
      <c r="C2272" s="43">
        <f>TRUNC(SUM($AD2264),0)</f>
        <v>2429</v>
      </c>
      <c r="D2272" s="43">
        <f>TRUNC(SUM($AD2266),0)</f>
        <v>9392</v>
      </c>
      <c r="E2272" s="43">
        <f>TRUNC(SUM($AD2268),0)</f>
        <v>1884</v>
      </c>
      <c r="F2272" s="53"/>
    </row>
    <row r="2273" spans="1:32" ht="18.399999999999999" customHeight="1">
      <c r="A2273" s="39"/>
      <c r="B2273" s="40"/>
      <c r="C2273" s="40"/>
      <c r="D2273" s="40"/>
      <c r="E2273" s="40"/>
      <c r="F2273" s="41"/>
    </row>
    <row r="2274" spans="1:32" ht="18.399999999999999" customHeight="1" thickBot="1">
      <c r="A2274" s="39" t="s">
        <v>2138</v>
      </c>
      <c r="B2274" s="42">
        <f>$B2296</f>
        <v>17462</v>
      </c>
      <c r="C2274" s="42">
        <v>0</v>
      </c>
      <c r="D2274" s="42">
        <v>0</v>
      </c>
      <c r="E2274" s="42">
        <f>$E2296</f>
        <v>17462</v>
      </c>
      <c r="F2274" s="41" t="s">
        <v>153</v>
      </c>
      <c r="G2274" s="185" t="s">
        <v>1786</v>
      </c>
      <c r="H2274" s="185" t="s">
        <v>1787</v>
      </c>
      <c r="K2274" s="185">
        <v>1</v>
      </c>
      <c r="Y2274" s="6" t="b">
        <f>EXACT($Z2274,$B2296)</f>
        <v>1</v>
      </c>
      <c r="Z2274" s="43">
        <v>17462</v>
      </c>
    </row>
    <row r="2275" spans="1:32" ht="18.399999999999999" customHeight="1">
      <c r="A2275" s="44"/>
      <c r="B2275" s="40"/>
      <c r="C2275" s="40"/>
      <c r="D2275" s="40"/>
      <c r="E2275" s="40"/>
      <c r="F2275" s="41"/>
    </row>
    <row r="2276" spans="1:32" ht="18.399999999999999" customHeight="1">
      <c r="A2276" s="39" t="s">
        <v>55</v>
      </c>
      <c r="B2276" s="40"/>
      <c r="C2276" s="40"/>
      <c r="D2276" s="40"/>
      <c r="E2276" s="40"/>
      <c r="F2276" s="41"/>
      <c r="G2276" s="185" t="s">
        <v>55</v>
      </c>
      <c r="I2276" s="185" t="s">
        <v>71</v>
      </c>
      <c r="J2276" s="185" t="s">
        <v>55</v>
      </c>
      <c r="K2276" s="185" t="s">
        <v>87</v>
      </c>
    </row>
    <row r="2277" spans="1:32" ht="18.399999999999999" customHeight="1">
      <c r="A2277" s="39" t="s">
        <v>55</v>
      </c>
      <c r="B2277" s="45"/>
      <c r="C2277" s="45"/>
      <c r="D2277" s="45"/>
      <c r="E2277" s="45"/>
      <c r="F2277" s="46"/>
      <c r="K2277" s="40" t="s">
        <v>55</v>
      </c>
    </row>
    <row r="2278" spans="1:32" ht="18.399999999999999" customHeight="1">
      <c r="A2278" s="39" t="s">
        <v>2139</v>
      </c>
      <c r="B2278" s="45"/>
      <c r="C2278" s="45"/>
      <c r="D2278" s="45"/>
      <c r="E2278" s="45"/>
      <c r="F2278" s="46"/>
      <c r="K2278" s="40" t="s">
        <v>2140</v>
      </c>
    </row>
    <row r="2279" spans="1:32" ht="18.399999999999999" customHeight="1">
      <c r="A2279" s="39" t="s">
        <v>55</v>
      </c>
      <c r="B2279" s="45"/>
      <c r="C2279" s="45"/>
      <c r="D2279" s="45"/>
      <c r="E2279" s="45"/>
      <c r="F2279" s="46"/>
      <c r="K2279" s="40" t="s">
        <v>55</v>
      </c>
    </row>
    <row r="2280" spans="1:32" ht="18.399999999999999" customHeight="1">
      <c r="A2280" s="39" t="s">
        <v>2141</v>
      </c>
      <c r="B2280" s="45"/>
      <c r="C2280" s="45"/>
      <c r="D2280" s="45"/>
      <c r="E2280" s="45"/>
      <c r="F2280" s="46"/>
      <c r="K2280" s="40" t="s">
        <v>2142</v>
      </c>
    </row>
    <row r="2281" spans="1:32" ht="18.399999999999999" customHeight="1">
      <c r="A2281" s="39" t="s">
        <v>55</v>
      </c>
      <c r="B2281" s="45"/>
      <c r="C2281" s="45"/>
      <c r="D2281" s="45"/>
      <c r="E2281" s="45"/>
      <c r="F2281" s="46"/>
      <c r="K2281" s="40" t="s">
        <v>55</v>
      </c>
    </row>
    <row r="2282" spans="1:32" ht="18.399999999999999" customHeight="1">
      <c r="A2282" s="39" t="s">
        <v>2143</v>
      </c>
      <c r="B2282" s="45"/>
      <c r="C2282" s="45"/>
      <c r="D2282" s="45"/>
      <c r="E2282" s="45"/>
      <c r="F2282" s="46"/>
      <c r="K2282" s="40" t="s">
        <v>2144</v>
      </c>
    </row>
    <row r="2283" spans="1:32" ht="18.399999999999999" customHeight="1">
      <c r="A2283" s="39" t="s">
        <v>55</v>
      </c>
      <c r="B2283" s="45"/>
      <c r="C2283" s="45"/>
      <c r="D2283" s="45"/>
      <c r="E2283" s="45"/>
      <c r="F2283" s="46"/>
      <c r="K2283" s="40" t="s">
        <v>55</v>
      </c>
    </row>
    <row r="2284" spans="1:32" ht="18.399999999999999" customHeight="1">
      <c r="A2284" s="39" t="s">
        <v>2145</v>
      </c>
      <c r="B2284" s="45"/>
      <c r="C2284" s="45"/>
      <c r="D2284" s="45"/>
      <c r="E2284" s="45"/>
      <c r="F2284" s="46"/>
      <c r="K2284" s="40" t="s">
        <v>2146</v>
      </c>
    </row>
    <row r="2285" spans="1:32" ht="18.399999999999999" customHeight="1">
      <c r="A2285" s="39" t="s">
        <v>55</v>
      </c>
      <c r="B2285" s="45"/>
      <c r="C2285" s="45"/>
      <c r="D2285" s="45"/>
      <c r="E2285" s="45"/>
      <c r="F2285" s="46"/>
      <c r="K2285" s="40" t="s">
        <v>55</v>
      </c>
    </row>
    <row r="2286" spans="1:32" ht="18.399999999999999" customHeight="1">
      <c r="A2286" s="47" t="str">
        <f>CONCATENATE("    _x001D_183,590_x001D_/ 1.1 / 10.5 = ",TEXT($AB2286,"#,##0.0"))</f>
        <v xml:space="preserve">    _x001D_183,590_x001D_/ 1.1 / 10.5 = 15,895.2</v>
      </c>
      <c r="B2286" s="45">
        <f>SUM($C2286,$D2286,$E2286)</f>
        <v>15895.2</v>
      </c>
      <c r="C2286" s="45"/>
      <c r="D2286" s="45"/>
      <c r="E2286" s="45">
        <f>$AB2286</f>
        <v>15895.2</v>
      </c>
      <c r="F2286" s="46" t="s">
        <v>55</v>
      </c>
      <c r="K2286" s="40" t="s">
        <v>2147</v>
      </c>
      <c r="AA2286" s="33" t="s">
        <v>155</v>
      </c>
      <c r="AB2286" s="56">
        <f>TRUNC(경비!F3/1.1/10.5,1)</f>
        <v>15895.2</v>
      </c>
      <c r="AC2286" s="33" t="s">
        <v>156</v>
      </c>
      <c r="AD2286" s="6">
        <f>$AB2286</f>
        <v>15895.2</v>
      </c>
    </row>
    <row r="2287" spans="1:32" ht="18.399999999999999" customHeight="1">
      <c r="A2287" s="39" t="s">
        <v>55</v>
      </c>
      <c r="B2287" s="45"/>
      <c r="C2287" s="45"/>
      <c r="D2287" s="45"/>
      <c r="E2287" s="45"/>
      <c r="F2287" s="46"/>
      <c r="K2287" s="40" t="s">
        <v>55</v>
      </c>
    </row>
    <row r="2288" spans="1:32" ht="18.399999999999999" customHeight="1">
      <c r="A2288" s="39" t="s">
        <v>260</v>
      </c>
      <c r="B2288" s="50">
        <f>SUM($C2288,$D2288,$E2288)</f>
        <v>15895.2</v>
      </c>
      <c r="C2288" s="50">
        <f>$AB2288</f>
        <v>0</v>
      </c>
      <c r="D2288" s="50">
        <f>$AD2288</f>
        <v>0</v>
      </c>
      <c r="E2288" s="50">
        <f>$AF2288</f>
        <v>15895.2</v>
      </c>
      <c r="F2288" s="51"/>
      <c r="K2288" s="40" t="s">
        <v>261</v>
      </c>
      <c r="AE2288" s="49" t="s">
        <v>201</v>
      </c>
      <c r="AF2288" s="6">
        <f>$AD2286</f>
        <v>15895.2</v>
      </c>
    </row>
    <row r="2289" spans="1:32" ht="18.399999999999999" customHeight="1">
      <c r="A2289" s="39" t="s">
        <v>55</v>
      </c>
      <c r="B2289" s="45"/>
      <c r="C2289" s="45"/>
      <c r="D2289" s="45"/>
      <c r="E2289" s="45"/>
      <c r="F2289" s="46"/>
      <c r="K2289" s="40" t="s">
        <v>55</v>
      </c>
    </row>
    <row r="2290" spans="1:32" ht="18.399999999999999" customHeight="1">
      <c r="A2290" s="39" t="s">
        <v>2148</v>
      </c>
      <c r="B2290" s="45"/>
      <c r="C2290" s="45"/>
      <c r="D2290" s="45"/>
      <c r="E2290" s="45"/>
      <c r="F2290" s="46"/>
      <c r="K2290" s="40" t="s">
        <v>2149</v>
      </c>
    </row>
    <row r="2291" spans="1:32" ht="18.399999999999999" customHeight="1">
      <c r="A2291" s="39" t="s">
        <v>55</v>
      </c>
      <c r="B2291" s="45"/>
      <c r="C2291" s="45"/>
      <c r="D2291" s="45"/>
      <c r="E2291" s="45"/>
      <c r="F2291" s="46"/>
      <c r="K2291" s="40" t="s">
        <v>55</v>
      </c>
    </row>
    <row r="2292" spans="1:32" ht="18.399999999999999" customHeight="1">
      <c r="A2292" s="47" t="str">
        <f>CONCATENATE("    _x001D_1,723.91_x001D_ / 1.1 = ",TEXT($AB2292,"#,##0.0"))</f>
        <v xml:space="preserve">    _x001D_1,723.91_x001D_ / 1.1 = 1,567.1</v>
      </c>
      <c r="B2292" s="45">
        <f>SUM($C2292,$D2292,$E2292)</f>
        <v>1567.1</v>
      </c>
      <c r="C2292" s="45"/>
      <c r="D2292" s="45"/>
      <c r="E2292" s="45">
        <f>$AB2292</f>
        <v>1567.1</v>
      </c>
      <c r="F2292" s="46" t="s">
        <v>55</v>
      </c>
      <c r="K2292" s="40" t="s">
        <v>2150</v>
      </c>
      <c r="AA2292" s="33" t="s">
        <v>155</v>
      </c>
      <c r="AB2292" s="56">
        <f>TRUNC(경비!F4/1.1,1)</f>
        <v>1567.1</v>
      </c>
      <c r="AC2292" s="33" t="s">
        <v>156</v>
      </c>
      <c r="AD2292" s="6">
        <f>$AD2286+$AB2292</f>
        <v>17462.3</v>
      </c>
    </row>
    <row r="2293" spans="1:32" ht="18.399999999999999" customHeight="1">
      <c r="A2293" s="39" t="s">
        <v>55</v>
      </c>
      <c r="B2293" s="45"/>
      <c r="C2293" s="45"/>
      <c r="D2293" s="45"/>
      <c r="E2293" s="45"/>
      <c r="F2293" s="46"/>
      <c r="K2293" s="40" t="s">
        <v>55</v>
      </c>
    </row>
    <row r="2294" spans="1:32" ht="18.399999999999999" customHeight="1">
      <c r="A2294" s="39" t="s">
        <v>260</v>
      </c>
      <c r="B2294" s="50">
        <f>SUM($C2294,$D2294,$E2294)</f>
        <v>1567.0999999999985</v>
      </c>
      <c r="C2294" s="50">
        <f>$AB2294</f>
        <v>0</v>
      </c>
      <c r="D2294" s="50">
        <f>$AD2294</f>
        <v>0</v>
      </c>
      <c r="E2294" s="50">
        <f>$AF2294</f>
        <v>1567.0999999999985</v>
      </c>
      <c r="F2294" s="51"/>
      <c r="K2294" s="40" t="s">
        <v>261</v>
      </c>
      <c r="AE2294" s="49" t="s">
        <v>201</v>
      </c>
      <c r="AF2294" s="6">
        <f>$AD2292-$AD2286</f>
        <v>1567.0999999999985</v>
      </c>
    </row>
    <row r="2295" spans="1:32" ht="18.399999999999999" customHeight="1">
      <c r="A2295" s="39"/>
      <c r="B2295" s="40"/>
      <c r="C2295" s="40"/>
      <c r="D2295" s="40"/>
      <c r="E2295" s="40"/>
      <c r="F2295" s="41"/>
    </row>
    <row r="2296" spans="1:32" ht="18.399999999999999" customHeight="1" thickBot="1">
      <c r="A2296" s="52" t="s">
        <v>202</v>
      </c>
      <c r="B2296" s="43">
        <f>SUM($C2296,$D2296,$E2296)</f>
        <v>17462</v>
      </c>
      <c r="C2296" s="43">
        <v>0</v>
      </c>
      <c r="D2296" s="43">
        <v>0</v>
      </c>
      <c r="E2296" s="43">
        <f>TRUNC(SUM($AD2292),0)</f>
        <v>17462</v>
      </c>
      <c r="F2296" s="53"/>
    </row>
    <row r="2297" spans="1:32" ht="18.399999999999999" customHeight="1">
      <c r="A2297" s="39"/>
      <c r="B2297" s="40"/>
      <c r="C2297" s="40"/>
      <c r="D2297" s="40"/>
      <c r="E2297" s="40"/>
      <c r="F2297" s="41"/>
    </row>
    <row r="2298" spans="1:32" ht="18.399999999999999" customHeight="1" thickBot="1">
      <c r="A2298" s="39" t="s">
        <v>2151</v>
      </c>
      <c r="B2298" s="42">
        <f>$B2326</f>
        <v>13363</v>
      </c>
      <c r="C2298" s="42">
        <f>$C2326</f>
        <v>2365</v>
      </c>
      <c r="D2298" s="42">
        <f>$D2326</f>
        <v>10783</v>
      </c>
      <c r="E2298" s="42">
        <f>$E2326</f>
        <v>215</v>
      </c>
      <c r="F2298" s="41" t="s">
        <v>1789</v>
      </c>
      <c r="G2298" s="185" t="s">
        <v>152</v>
      </c>
      <c r="H2298" s="185" t="s">
        <v>1790</v>
      </c>
      <c r="K2298" s="185">
        <v>1</v>
      </c>
      <c r="Y2298" s="6" t="b">
        <f>EXACT($Z2298,$B2326)</f>
        <v>0</v>
      </c>
      <c r="Z2298" s="43">
        <v>13895</v>
      </c>
    </row>
    <row r="2299" spans="1:32" ht="18.399999999999999" customHeight="1">
      <c r="A2299" s="44"/>
      <c r="B2299" s="40"/>
      <c r="C2299" s="40"/>
      <c r="D2299" s="40"/>
      <c r="E2299" s="40"/>
      <c r="F2299" s="41"/>
    </row>
    <row r="2300" spans="1:32" ht="18.399999999999999" customHeight="1">
      <c r="A2300" s="39" t="s">
        <v>55</v>
      </c>
      <c r="B2300" s="40"/>
      <c r="C2300" s="40"/>
      <c r="D2300" s="40"/>
      <c r="E2300" s="40"/>
      <c r="F2300" s="41"/>
      <c r="G2300" s="185" t="s">
        <v>55</v>
      </c>
      <c r="I2300" s="185" t="s">
        <v>71</v>
      </c>
      <c r="J2300" s="185" t="s">
        <v>55</v>
      </c>
      <c r="K2300" s="185" t="s">
        <v>87</v>
      </c>
    </row>
    <row r="2301" spans="1:32" ht="18.399999999999999" customHeight="1">
      <c r="A2301" s="39" t="s">
        <v>55</v>
      </c>
      <c r="B2301" s="45"/>
      <c r="C2301" s="45"/>
      <c r="D2301" s="45"/>
      <c r="E2301" s="45"/>
      <c r="F2301" s="46"/>
      <c r="K2301" s="40" t="s">
        <v>55</v>
      </c>
    </row>
    <row r="2302" spans="1:32" ht="18.399999999999999" customHeight="1">
      <c r="A2302" s="39" t="s">
        <v>2152</v>
      </c>
      <c r="B2302" s="45"/>
      <c r="C2302" s="45"/>
      <c r="D2302" s="45"/>
      <c r="E2302" s="45"/>
      <c r="F2302" s="46"/>
      <c r="K2302" s="40" t="s">
        <v>2152</v>
      </c>
    </row>
    <row r="2303" spans="1:32" ht="18.399999999999999" customHeight="1">
      <c r="A2303" s="39" t="s">
        <v>55</v>
      </c>
      <c r="B2303" s="45"/>
      <c r="C2303" s="45"/>
      <c r="D2303" s="45"/>
      <c r="E2303" s="45"/>
      <c r="F2303" s="46"/>
      <c r="K2303" s="40" t="s">
        <v>55</v>
      </c>
    </row>
    <row r="2304" spans="1:32" ht="18.399999999999999" customHeight="1">
      <c r="A2304" s="47" t="str">
        <f>CONCATENATE("   조합페인트 : 0.176 ℓ  * _x001D_8,965_x001D_ =",TEXT($AB2304,"#,##0.0"))</f>
        <v xml:space="preserve">   조합페인트 : 0.176 ℓ  * _x001D_8,965_x001D_ =1,067.6</v>
      </c>
      <c r="B2304" s="45">
        <f>SUM($C2304,$D2304,$E2304)</f>
        <v>1067.5999999999999</v>
      </c>
      <c r="C2304" s="45">
        <f>$AB2304</f>
        <v>1067.5999999999999</v>
      </c>
      <c r="D2304" s="45"/>
      <c r="E2304" s="45"/>
      <c r="F2304" s="46" t="s">
        <v>55</v>
      </c>
      <c r="K2304" s="40" t="s">
        <v>2153</v>
      </c>
      <c r="AA2304" s="33" t="s">
        <v>134</v>
      </c>
      <c r="AB2304" s="56">
        <f>TRUNC(0.176*자재조서!E21,1)</f>
        <v>1067.5999999999999</v>
      </c>
      <c r="AC2304" s="33" t="s">
        <v>135</v>
      </c>
      <c r="AD2304" s="6">
        <f>$AB2304</f>
        <v>1067.5999999999999</v>
      </c>
    </row>
    <row r="2305" spans="1:30" ht="18.399999999999999" customHeight="1">
      <c r="A2305" s="39" t="s">
        <v>55</v>
      </c>
      <c r="B2305" s="45"/>
      <c r="C2305" s="45"/>
      <c r="D2305" s="45"/>
      <c r="E2305" s="45"/>
      <c r="F2305" s="46"/>
      <c r="K2305" s="40" t="s">
        <v>55</v>
      </c>
    </row>
    <row r="2306" spans="1:30" ht="18.399999999999999" customHeight="1">
      <c r="A2306" s="47" t="str">
        <f>CONCATENATE("   신너 : 0.008 ℓ  * _x001D_5,375_x001D_ =",TEXT($AB2306,"#,##0.0"))</f>
        <v xml:space="preserve">   신너 : 0.008 ℓ  * _x001D_5,375_x001D_ =21.6</v>
      </c>
      <c r="B2306" s="45">
        <f>SUM($C2306,$D2306,$E2306)</f>
        <v>21.6</v>
      </c>
      <c r="C2306" s="45">
        <f>$AB2306</f>
        <v>21.6</v>
      </c>
      <c r="D2306" s="45"/>
      <c r="E2306" s="45"/>
      <c r="F2306" s="46" t="s">
        <v>55</v>
      </c>
      <c r="K2306" s="40" t="s">
        <v>2154</v>
      </c>
      <c r="AA2306" s="33" t="s">
        <v>134</v>
      </c>
      <c r="AB2306" s="56">
        <f>TRUNC(0.008*자재조서!E22,1)</f>
        <v>21.6</v>
      </c>
      <c r="AC2306" s="33" t="s">
        <v>135</v>
      </c>
      <c r="AD2306" s="6">
        <f>$AD2304+$AB2306</f>
        <v>1089.1999999999998</v>
      </c>
    </row>
    <row r="2307" spans="1:30" ht="18.399999999999999" customHeight="1">
      <c r="A2307" s="39" t="s">
        <v>55</v>
      </c>
      <c r="B2307" s="45"/>
      <c r="C2307" s="45"/>
      <c r="D2307" s="45"/>
      <c r="E2307" s="45"/>
      <c r="F2307" s="46"/>
      <c r="K2307" s="40" t="s">
        <v>55</v>
      </c>
    </row>
    <row r="2308" spans="1:30" ht="18.399999999999999" customHeight="1">
      <c r="A2308" s="47" t="str">
        <f>CONCATENATE("   퍼티 : 0.03 매 * _x001D_41,800_x001D_ =",TEXT($AB2308,"#,##0.0"))</f>
        <v xml:space="preserve">   퍼티 : 0.03 매 * _x001D_41,800_x001D_ =1,254.0</v>
      </c>
      <c r="B2308" s="45">
        <f>SUM($C2308,$D2308,$E2308)</f>
        <v>1254</v>
      </c>
      <c r="C2308" s="45">
        <f>$AB2308</f>
        <v>1254</v>
      </c>
      <c r="D2308" s="45"/>
      <c r="E2308" s="45"/>
      <c r="F2308" s="46" t="s">
        <v>55</v>
      </c>
      <c r="K2308" s="40" t="s">
        <v>2155</v>
      </c>
      <c r="AA2308" s="33" t="s">
        <v>134</v>
      </c>
      <c r="AB2308" s="56">
        <f>TRUNC(0.03*자재조서!E23,1)</f>
        <v>1254</v>
      </c>
      <c r="AC2308" s="33" t="s">
        <v>135</v>
      </c>
      <c r="AD2308" s="6">
        <f>$AD2306+$AB2308</f>
        <v>2343.1999999999998</v>
      </c>
    </row>
    <row r="2309" spans="1:30" ht="18.399999999999999" customHeight="1">
      <c r="A2309" s="39" t="s">
        <v>55</v>
      </c>
      <c r="B2309" s="45"/>
      <c r="C2309" s="45"/>
      <c r="D2309" s="45"/>
      <c r="E2309" s="45"/>
      <c r="F2309" s="46"/>
      <c r="K2309" s="40" t="s">
        <v>55</v>
      </c>
    </row>
    <row r="2310" spans="1:30" ht="18.399999999999999" customHeight="1">
      <c r="A2310" s="47" t="str">
        <f>CONCATENATE("   연마지 : 0.07 매  * _x001D_320_x001D_ =",TEXT($AB2310,"#,##0.0"))</f>
        <v xml:space="preserve">   연마지 : 0.07 매  * _x001D_320_x001D_ =22.4</v>
      </c>
      <c r="B2310" s="45">
        <f>SUM($C2310,$D2310,$E2310)</f>
        <v>22.4</v>
      </c>
      <c r="C2310" s="45">
        <f>$AB2310</f>
        <v>22.4</v>
      </c>
      <c r="D2310" s="45"/>
      <c r="E2310" s="45"/>
      <c r="F2310" s="46" t="s">
        <v>55</v>
      </c>
      <c r="K2310" s="40" t="s">
        <v>2156</v>
      </c>
      <c r="AA2310" s="33" t="s">
        <v>134</v>
      </c>
      <c r="AB2310" s="56">
        <f>TRUNC(0.07*자재조서!E24,1)</f>
        <v>22.4</v>
      </c>
      <c r="AC2310" s="33" t="s">
        <v>135</v>
      </c>
      <c r="AD2310" s="6">
        <f>$AD2308+$AB2310</f>
        <v>2365.6</v>
      </c>
    </row>
    <row r="2311" spans="1:30" ht="18.399999999999999" customHeight="1">
      <c r="A2311" s="39" t="s">
        <v>55</v>
      </c>
      <c r="B2311" s="45"/>
      <c r="C2311" s="45"/>
      <c r="D2311" s="45"/>
      <c r="E2311" s="45"/>
      <c r="F2311" s="46"/>
      <c r="K2311" s="40" t="s">
        <v>55</v>
      </c>
    </row>
    <row r="2312" spans="1:30" ht="18.399999999999999" customHeight="1">
      <c r="A2312" s="39" t="s">
        <v>55</v>
      </c>
      <c r="B2312" s="50">
        <f>SUM($C2312,$D2312,$E2312)</f>
        <v>2365.6</v>
      </c>
      <c r="C2312" s="50">
        <f>$AB2312</f>
        <v>2365.6</v>
      </c>
      <c r="D2312" s="50">
        <f>$AD2312</f>
        <v>0</v>
      </c>
      <c r="E2312" s="50">
        <f>$AF2312</f>
        <v>0</v>
      </c>
      <c r="F2312" s="51"/>
      <c r="K2312" s="40" t="s">
        <v>2157</v>
      </c>
      <c r="AA2312" s="49" t="s">
        <v>199</v>
      </c>
      <c r="AB2312" s="6">
        <f>$AD2310</f>
        <v>2365.6</v>
      </c>
    </row>
    <row r="2313" spans="1:30" ht="18.399999999999999" customHeight="1">
      <c r="A2313" s="39" t="s">
        <v>55</v>
      </c>
      <c r="B2313" s="45"/>
      <c r="C2313" s="45"/>
      <c r="D2313" s="45"/>
      <c r="E2313" s="45"/>
      <c r="F2313" s="46"/>
      <c r="K2313" s="40" t="s">
        <v>55</v>
      </c>
    </row>
    <row r="2314" spans="1:30" ht="18.399999999999999" customHeight="1">
      <c r="A2314" s="39" t="s">
        <v>2158</v>
      </c>
      <c r="B2314" s="45"/>
      <c r="C2314" s="45"/>
      <c r="D2314" s="45"/>
      <c r="E2314" s="45"/>
      <c r="F2314" s="46"/>
      <c r="K2314" s="40" t="s">
        <v>2158</v>
      </c>
    </row>
    <row r="2315" spans="1:30" ht="18.399999999999999" customHeight="1">
      <c r="A2315" s="39" t="s">
        <v>55</v>
      </c>
      <c r="B2315" s="45"/>
      <c r="C2315" s="45"/>
      <c r="D2315" s="45"/>
      <c r="E2315" s="45"/>
      <c r="F2315" s="46"/>
      <c r="K2315" s="40" t="s">
        <v>55</v>
      </c>
    </row>
    <row r="2316" spans="1:30" ht="18.399999999999999" customHeight="1">
      <c r="A2316" s="47" t="str">
        <f>CONCATENATE("   도장공 : 0.041 인  * _x001D_263,017_x001D_ =",TEXT($AB2316,"#,##0.0"))</f>
        <v xml:space="preserve">   도장공 : 0.041 인  * _x001D_263,017_x001D_ =10,783.6</v>
      </c>
      <c r="B2316" s="45">
        <f>SUM($C2316,$D2316,$E2316)</f>
        <v>10783.6</v>
      </c>
      <c r="C2316" s="45"/>
      <c r="D2316" s="45">
        <f>$AB2316</f>
        <v>10783.6</v>
      </c>
      <c r="E2316" s="45"/>
      <c r="F2316" s="46" t="s">
        <v>55</v>
      </c>
      <c r="K2316" s="40" t="s">
        <v>2159</v>
      </c>
      <c r="AA2316" s="33" t="s">
        <v>171</v>
      </c>
      <c r="AB2316" s="56">
        <f>TRUNC(0.041*노임!D10,1)</f>
        <v>10783.6</v>
      </c>
      <c r="AC2316" s="33" t="s">
        <v>172</v>
      </c>
      <c r="AD2316" s="6">
        <f>$AB2316</f>
        <v>10783.6</v>
      </c>
    </row>
    <row r="2317" spans="1:30" ht="18.399999999999999" customHeight="1">
      <c r="A2317" s="39" t="s">
        <v>55</v>
      </c>
      <c r="B2317" s="45"/>
      <c r="C2317" s="45"/>
      <c r="D2317" s="45"/>
      <c r="E2317" s="45"/>
      <c r="F2317" s="46"/>
      <c r="K2317" s="40" t="s">
        <v>55</v>
      </c>
    </row>
    <row r="2318" spans="1:30" ht="18.399999999999999" customHeight="1">
      <c r="A2318" s="39" t="s">
        <v>55</v>
      </c>
      <c r="B2318" s="50">
        <f>SUM($C2318,$D2318,$E2318)</f>
        <v>10783.6</v>
      </c>
      <c r="C2318" s="50">
        <f>$AB2318</f>
        <v>0</v>
      </c>
      <c r="D2318" s="50">
        <f>$AD2318</f>
        <v>10783.6</v>
      </c>
      <c r="E2318" s="50">
        <f>$AF2318</f>
        <v>0</v>
      </c>
      <c r="F2318" s="51"/>
      <c r="K2318" s="40" t="s">
        <v>2157</v>
      </c>
      <c r="AA2318" s="49" t="s">
        <v>199</v>
      </c>
      <c r="AB2318" s="6">
        <f>$AD2310-$AD2310</f>
        <v>0</v>
      </c>
      <c r="AC2318" s="49" t="s">
        <v>200</v>
      </c>
      <c r="AD2318" s="6">
        <f>$AD2316</f>
        <v>10783.6</v>
      </c>
    </row>
    <row r="2319" spans="1:30" ht="18.399999999999999" customHeight="1">
      <c r="A2319" s="39" t="s">
        <v>55</v>
      </c>
      <c r="B2319" s="45"/>
      <c r="C2319" s="45"/>
      <c r="D2319" s="45"/>
      <c r="E2319" s="45"/>
      <c r="F2319" s="46"/>
      <c r="K2319" s="40" t="s">
        <v>55</v>
      </c>
    </row>
    <row r="2320" spans="1:30" ht="18.399999999999999" customHeight="1">
      <c r="A2320" s="39" t="s">
        <v>2160</v>
      </c>
      <c r="B2320" s="45"/>
      <c r="C2320" s="45"/>
      <c r="D2320" s="45"/>
      <c r="E2320" s="45"/>
      <c r="F2320" s="46"/>
      <c r="K2320" s="40" t="s">
        <v>2160</v>
      </c>
    </row>
    <row r="2321" spans="1:42" ht="18.399999999999999" customHeight="1">
      <c r="A2321" s="39" t="s">
        <v>55</v>
      </c>
      <c r="B2321" s="45"/>
      <c r="C2321" s="45"/>
      <c r="D2321" s="45"/>
      <c r="E2321" s="45"/>
      <c r="F2321" s="46"/>
      <c r="K2321" s="40" t="s">
        <v>2161</v>
      </c>
      <c r="AA2321" s="49" t="s">
        <v>193</v>
      </c>
      <c r="AB2321" s="57">
        <v>0.02</v>
      </c>
      <c r="AC2321" s="49" t="s">
        <v>193</v>
      </c>
      <c r="AD2321" s="6">
        <f>$AB2321</f>
        <v>0.02</v>
      </c>
    </row>
    <row r="2322" spans="1:42" ht="18.399999999999999" customHeight="1">
      <c r="A2322" s="47" t="str">
        <f>CONCATENATE("   _x001D_10,783.6_x001D_ * ",TEXT($AB2322,"#,##0.00")," =",TEXT($AF2322,"#,##0.0"))</f>
        <v xml:space="preserve">   _x001D_10,783.6_x001D_ * 0.02 =215.6</v>
      </c>
      <c r="B2322" s="45">
        <f>SUM($C2322,$D2322,$E2322)</f>
        <v>215.6</v>
      </c>
      <c r="C2322" s="45"/>
      <c r="D2322" s="45"/>
      <c r="E2322" s="45">
        <f>$AF2322</f>
        <v>215.6</v>
      </c>
      <c r="F2322" s="46" t="s">
        <v>55</v>
      </c>
      <c r="K2322" s="40" t="s">
        <v>2162</v>
      </c>
      <c r="AA2322" s="49" t="s">
        <v>3256</v>
      </c>
      <c r="AB2322" s="56">
        <f>$AD2321</f>
        <v>0.02</v>
      </c>
      <c r="AC2322" s="49" t="s">
        <v>3257</v>
      </c>
      <c r="AD2322" s="6">
        <f>$AB2322</f>
        <v>0.02</v>
      </c>
      <c r="AE2322" s="33" t="s">
        <v>155</v>
      </c>
      <c r="AF2322" s="56">
        <f>TRUNC($AD2316*$AD2322,1)</f>
        <v>215.6</v>
      </c>
      <c r="AG2322" s="33" t="s">
        <v>156</v>
      </c>
      <c r="AH2322" s="6">
        <f>$AF2322</f>
        <v>215.6</v>
      </c>
    </row>
    <row r="2323" spans="1:42" ht="18.399999999999999" customHeight="1">
      <c r="A2323" s="39" t="s">
        <v>55</v>
      </c>
      <c r="B2323" s="45"/>
      <c r="C2323" s="45"/>
      <c r="D2323" s="45"/>
      <c r="E2323" s="45"/>
      <c r="F2323" s="46"/>
      <c r="K2323" s="40" t="s">
        <v>55</v>
      </c>
    </row>
    <row r="2324" spans="1:42" ht="18.399999999999999" customHeight="1">
      <c r="A2324" s="39" t="s">
        <v>55</v>
      </c>
      <c r="B2324" s="50">
        <f>SUM($C2324,$D2324,$E2324)</f>
        <v>215.6</v>
      </c>
      <c r="C2324" s="50">
        <f>$AB2324</f>
        <v>0</v>
      </c>
      <c r="D2324" s="50">
        <f>$AD2324</f>
        <v>0</v>
      </c>
      <c r="E2324" s="50">
        <f>$AF2324</f>
        <v>215.6</v>
      </c>
      <c r="F2324" s="51"/>
      <c r="K2324" s="40" t="s">
        <v>2157</v>
      </c>
      <c r="AA2324" s="49" t="s">
        <v>199</v>
      </c>
      <c r="AB2324" s="6">
        <f>$AD2310-$AD2310</f>
        <v>0</v>
      </c>
      <c r="AC2324" s="49" t="s">
        <v>200</v>
      </c>
      <c r="AD2324" s="6">
        <f>$AD2316-$AD2316</f>
        <v>0</v>
      </c>
      <c r="AE2324" s="49" t="s">
        <v>201</v>
      </c>
      <c r="AF2324" s="6">
        <f>$AH2322</f>
        <v>215.6</v>
      </c>
    </row>
    <row r="2325" spans="1:42" ht="18.399999999999999" customHeight="1">
      <c r="A2325" s="39"/>
      <c r="B2325" s="40"/>
      <c r="C2325" s="40"/>
      <c r="D2325" s="40"/>
      <c r="E2325" s="40"/>
      <c r="F2325" s="41"/>
    </row>
    <row r="2326" spans="1:42" ht="18.399999999999999" customHeight="1" thickBot="1">
      <c r="A2326" s="52" t="s">
        <v>202</v>
      </c>
      <c r="B2326" s="43">
        <f>SUM($C2326,$D2326,$E2326)</f>
        <v>13363</v>
      </c>
      <c r="C2326" s="43">
        <f>TRUNC(SUM($AD2310),0)</f>
        <v>2365</v>
      </c>
      <c r="D2326" s="43">
        <f>TRUNC(SUM($AD2316),0)</f>
        <v>10783</v>
      </c>
      <c r="E2326" s="43">
        <f>TRUNC(SUM($AH2322),0)</f>
        <v>215</v>
      </c>
      <c r="F2326" s="53"/>
    </row>
    <row r="2327" spans="1:42" ht="18.399999999999999" customHeight="1">
      <c r="A2327" s="39"/>
      <c r="B2327" s="40"/>
      <c r="C2327" s="40"/>
      <c r="D2327" s="40"/>
      <c r="E2327" s="40"/>
      <c r="F2327" s="41"/>
    </row>
    <row r="2328" spans="1:42" ht="18.399999999999999" customHeight="1" thickBot="1">
      <c r="A2328" s="275" t="s">
        <v>2163</v>
      </c>
      <c r="B2328" s="42">
        <f>$B2361</f>
        <v>16043</v>
      </c>
      <c r="C2328" s="42">
        <f>$C2361</f>
        <v>312</v>
      </c>
      <c r="D2328" s="42">
        <f>$D2361</f>
        <v>15299</v>
      </c>
      <c r="E2328" s="42">
        <f>$E2361</f>
        <v>432</v>
      </c>
      <c r="F2328" s="41" t="s">
        <v>150</v>
      </c>
      <c r="G2328" s="185" t="s">
        <v>86</v>
      </c>
      <c r="H2328" s="185" t="s">
        <v>1294</v>
      </c>
      <c r="K2328" s="185">
        <v>1</v>
      </c>
      <c r="Y2328" s="6" t="b">
        <f>EXACT($Z2328,$B2361)</f>
        <v>0</v>
      </c>
      <c r="Z2328" s="43">
        <v>16558</v>
      </c>
    </row>
    <row r="2329" spans="1:42" ht="18.399999999999999" customHeight="1">
      <c r="A2329" s="44"/>
      <c r="B2329" s="40"/>
      <c r="C2329" s="40"/>
      <c r="D2329" s="40"/>
      <c r="E2329" s="40"/>
      <c r="F2329" s="41"/>
    </row>
    <row r="2330" spans="1:42" ht="18.399999999999999" customHeight="1">
      <c r="A2330" s="39" t="s">
        <v>55</v>
      </c>
      <c r="B2330" s="40"/>
      <c r="C2330" s="40"/>
      <c r="D2330" s="40"/>
      <c r="E2330" s="40"/>
      <c r="F2330" s="41"/>
      <c r="G2330" s="185" t="s">
        <v>55</v>
      </c>
      <c r="I2330" s="185" t="s">
        <v>71</v>
      </c>
      <c r="J2330" s="185" t="s">
        <v>55</v>
      </c>
      <c r="K2330" s="185" t="s">
        <v>87</v>
      </c>
    </row>
    <row r="2331" spans="1:42" ht="18.399999999999999" customHeight="1">
      <c r="A2331" s="39" t="s">
        <v>55</v>
      </c>
      <c r="B2331" s="45"/>
      <c r="C2331" s="45"/>
      <c r="D2331" s="45"/>
      <c r="E2331" s="45"/>
      <c r="F2331" s="46"/>
      <c r="K2331" s="40" t="s">
        <v>55</v>
      </c>
    </row>
    <row r="2332" spans="1:42" ht="18.399999999999999" customHeight="1">
      <c r="A2332" s="39" t="s">
        <v>1370</v>
      </c>
      <c r="B2332" s="45"/>
      <c r="C2332" s="45"/>
      <c r="D2332" s="45"/>
      <c r="E2332" s="45"/>
      <c r="F2332" s="46"/>
      <c r="K2332" s="40" t="s">
        <v>1371</v>
      </c>
    </row>
    <row r="2333" spans="1:42" ht="18.399999999999999" customHeight="1">
      <c r="A2333" s="39" t="s">
        <v>55</v>
      </c>
      <c r="B2333" s="45"/>
      <c r="C2333" s="45"/>
      <c r="D2333" s="45"/>
      <c r="E2333" s="45"/>
      <c r="F2333" s="46"/>
      <c r="K2333" s="40" t="s">
        <v>55</v>
      </c>
    </row>
    <row r="2334" spans="1:42" ht="18.399999999999999" customHeight="1">
      <c r="A2334" s="47" t="str">
        <f>CONCATENATE("     q=",TEXT($AB2334,"#,##0.0"),", L=",TEXT($AF2334,"#,##0.00"),", K=",TEXT($AJ2334,"#,##0.0"))</f>
        <v xml:space="preserve">     q=0.2, L=1.25, K=0.9</v>
      </c>
      <c r="B2334" s="45"/>
      <c r="C2334" s="45"/>
      <c r="D2334" s="45"/>
      <c r="E2334" s="45"/>
      <c r="F2334" s="46"/>
      <c r="K2334" s="48" t="str">
        <f>SUBSTITUTE(SUBSTITUTE(SUBSTITUTE(SUBSTITUTE("     q = 0.2, L = 1.25, K = 0.9","0.2",TEXT($AB2334,"#,##0.0"),1),"1.25",TEXT($AF2334,"#,##0.00"),1),"0.9",TEXT($AJ2334,"#,##0.0"),1),"_x001D_","'")</f>
        <v xml:space="preserve">     q = 0.2, L = 1.25, K = 0.9</v>
      </c>
      <c r="AA2334" s="49" t="s">
        <v>187</v>
      </c>
      <c r="AB2334" s="57">
        <v>0.2</v>
      </c>
      <c r="AC2334" s="49" t="s">
        <v>187</v>
      </c>
      <c r="AD2334" s="6">
        <f>$AB2334</f>
        <v>0.2</v>
      </c>
      <c r="AE2334" s="49" t="s">
        <v>188</v>
      </c>
      <c r="AF2334" s="57">
        <v>1.25</v>
      </c>
      <c r="AG2334" s="49" t="s">
        <v>188</v>
      </c>
      <c r="AH2334" s="6">
        <f>$AF2334</f>
        <v>1.25</v>
      </c>
      <c r="AI2334" s="49" t="s">
        <v>189</v>
      </c>
      <c r="AJ2334" s="57">
        <v>0.9</v>
      </c>
      <c r="AK2334" s="49" t="s">
        <v>189</v>
      </c>
      <c r="AL2334" s="6">
        <f>$AJ2334</f>
        <v>0.9</v>
      </c>
    </row>
    <row r="2335" spans="1:42" ht="18.399999999999999" customHeight="1">
      <c r="A2335" s="39" t="s">
        <v>55</v>
      </c>
      <c r="B2335" s="45"/>
      <c r="C2335" s="45"/>
      <c r="D2335" s="45"/>
      <c r="E2335" s="45"/>
      <c r="F2335" s="46"/>
      <c r="K2335" s="40" t="s">
        <v>55</v>
      </c>
    </row>
    <row r="2336" spans="1:42" ht="18.399999999999999" customHeight="1">
      <c r="A2336" s="47" t="str">
        <f>CONCATENATE("     E = 0.70 - 0.05 = ",TEXT($AF2336,"#,##0.00"),", f = 1 / L = ",TEXT($AN2336,"#,##0.00"))</f>
        <v xml:space="preserve">     E = 0.70 - 0.05 = 0.65, f = 1 / L = 0.80</v>
      </c>
      <c r="B2336" s="45">
        <f>SUM($C2336,$D2336,$E2336)</f>
        <v>0</v>
      </c>
      <c r="C2336" s="45"/>
      <c r="D2336" s="45"/>
      <c r="E2336" s="45"/>
      <c r="F2336" s="46"/>
      <c r="K2336" s="40" t="s">
        <v>819</v>
      </c>
      <c r="AA2336" s="49" t="s">
        <v>190</v>
      </c>
      <c r="AB2336" s="56">
        <f>ROUND(0.7-0.05,2)</f>
        <v>0.65</v>
      </c>
      <c r="AC2336" s="49" t="s">
        <v>191</v>
      </c>
      <c r="AD2336" s="6">
        <f>$AB2336</f>
        <v>0.65</v>
      </c>
      <c r="AE2336" s="49" t="s">
        <v>3258</v>
      </c>
      <c r="AF2336" s="56">
        <f>ROUND(ROUND(0.7-0.05,2),2)</f>
        <v>0.65</v>
      </c>
      <c r="AG2336" s="49" t="s">
        <v>3259</v>
      </c>
      <c r="AH2336" s="6">
        <f>$AF2336</f>
        <v>0.65</v>
      </c>
      <c r="AI2336" s="49" t="s">
        <v>192</v>
      </c>
      <c r="AJ2336" s="56">
        <f>ROUND(1/$AH2334,2)</f>
        <v>0.8</v>
      </c>
      <c r="AK2336" s="49" t="s">
        <v>193</v>
      </c>
      <c r="AL2336" s="6">
        <f>$AJ2336</f>
        <v>0.8</v>
      </c>
      <c r="AM2336" s="49" t="s">
        <v>3260</v>
      </c>
      <c r="AN2336" s="56">
        <f>ROUND(ROUND(1/$AH2334,2),2)</f>
        <v>0.8</v>
      </c>
      <c r="AO2336" s="49" t="s">
        <v>3261</v>
      </c>
      <c r="AP2336" s="6">
        <f>$AN2336</f>
        <v>0.8</v>
      </c>
    </row>
    <row r="2337" spans="1:34" ht="18.399999999999999" customHeight="1">
      <c r="A2337" s="39" t="s">
        <v>55</v>
      </c>
      <c r="B2337" s="45"/>
      <c r="C2337" s="45"/>
      <c r="D2337" s="45"/>
      <c r="E2337" s="45"/>
      <c r="F2337" s="46"/>
      <c r="K2337" s="40" t="s">
        <v>55</v>
      </c>
    </row>
    <row r="2338" spans="1:34" ht="18.399999999999999" customHeight="1">
      <c r="A2338" s="276" t="str">
        <f>CONCATENATE("     Cm=",TEXT($AB2338,"#,##0.00")," sec(90도)")</f>
        <v xml:space="preserve">     Cm=15.00 sec(90도)</v>
      </c>
      <c r="B2338" s="45"/>
      <c r="C2338" s="45"/>
      <c r="D2338" s="45"/>
      <c r="E2338" s="45"/>
      <c r="F2338" s="46"/>
      <c r="K2338" s="48" t="str">
        <f>SUBSTITUTE(SUBSTITUTE("     Cm = 18_x001D_sec(135도)_x001D_","18",TEXT($AB2338,"#,##0"),1),"_x001D_","'")</f>
        <v xml:space="preserve">     Cm = 15'sec(135도)'</v>
      </c>
      <c r="AA2338" s="49" t="s">
        <v>194</v>
      </c>
      <c r="AB2338" s="57">
        <v>15</v>
      </c>
      <c r="AC2338" s="49" t="s">
        <v>194</v>
      </c>
      <c r="AD2338" s="6">
        <f>$AB2338</f>
        <v>15</v>
      </c>
    </row>
    <row r="2339" spans="1:34" ht="18.399999999999999" customHeight="1">
      <c r="A2339" s="39" t="s">
        <v>55</v>
      </c>
      <c r="B2339" s="45"/>
      <c r="C2339" s="45"/>
      <c r="D2339" s="45"/>
      <c r="E2339" s="45"/>
      <c r="F2339" s="46"/>
      <c r="K2339" s="40" t="s">
        <v>55</v>
      </c>
    </row>
    <row r="2340" spans="1:34" ht="18.399999999999999" customHeight="1">
      <c r="A2340" s="47" t="str">
        <f>CONCATENATE("     Q = 3600 * q * K * f * E / Cm = ",TEXT($AF2340,"#,##0.00")," ㎥/hr ")</f>
        <v xml:space="preserve">     Q = 3600 * q * K * f * E / Cm = 22.46 ㎥/hr </v>
      </c>
      <c r="B2340" s="45">
        <f>SUM($C2340,$D2340,$E2340)</f>
        <v>0</v>
      </c>
      <c r="C2340" s="45"/>
      <c r="D2340" s="45"/>
      <c r="E2340" s="45"/>
      <c r="F2340" s="46"/>
      <c r="K2340" s="40" t="s">
        <v>195</v>
      </c>
      <c r="AA2340" s="49" t="s">
        <v>196</v>
      </c>
      <c r="AB2340" s="56">
        <f>ROUND(3600*$AD2334*$AL2334*$AL2336*$AD2336/$AD2338,2)</f>
        <v>22.46</v>
      </c>
      <c r="AC2340" s="49" t="s">
        <v>187</v>
      </c>
      <c r="AD2340" s="6">
        <f>$AB2340</f>
        <v>22.46</v>
      </c>
      <c r="AE2340" s="49" t="s">
        <v>3262</v>
      </c>
      <c r="AF2340" s="56">
        <f>ROUND(ROUND(3600*$AD2334*$AL2334*$AL2336*$AD2336/$AD2338,2),2)</f>
        <v>22.46</v>
      </c>
      <c r="AG2340" s="49" t="s">
        <v>3263</v>
      </c>
      <c r="AH2340" s="6">
        <f>$AF2340</f>
        <v>22.46</v>
      </c>
    </row>
    <row r="2341" spans="1:34" ht="18.399999999999999" customHeight="1">
      <c r="A2341" s="39" t="s">
        <v>55</v>
      </c>
      <c r="B2341" s="45"/>
      <c r="C2341" s="45"/>
      <c r="D2341" s="45"/>
      <c r="E2341" s="45"/>
      <c r="F2341" s="46"/>
      <c r="K2341" s="40" t="s">
        <v>55</v>
      </c>
    </row>
    <row r="2342" spans="1:34" ht="18.399999999999999" customHeight="1">
      <c r="A2342" s="47" t="str">
        <f>CONCATENATE("     재 료 비 : _x001D_10,024_x001D_ / Q *0.7 = ",TEXT($AB2342,"#,##0.0"))</f>
        <v xml:space="preserve">     재 료 비 : _x001D_10,024_x001D_ / Q *0.7 = 312.4</v>
      </c>
      <c r="B2342" s="45">
        <f>SUM($C2342,$D2342,$E2342)</f>
        <v>312.39999999999998</v>
      </c>
      <c r="C2342" s="45">
        <f>$AB2342</f>
        <v>312.39999999999998</v>
      </c>
      <c r="D2342" s="45"/>
      <c r="E2342" s="45"/>
      <c r="F2342" s="46" t="s">
        <v>55</v>
      </c>
      <c r="K2342" s="40" t="s">
        <v>1372</v>
      </c>
      <c r="AA2342" s="33" t="s">
        <v>134</v>
      </c>
      <c r="AB2342" s="56">
        <f>TRUNC(중기사용료목록!E4/$AD2340*0.7,1)</f>
        <v>312.39999999999998</v>
      </c>
      <c r="AC2342" s="33" t="s">
        <v>135</v>
      </c>
      <c r="AD2342" s="6">
        <f>$AB2342</f>
        <v>312.39999999999998</v>
      </c>
    </row>
    <row r="2343" spans="1:34" ht="18.399999999999999" customHeight="1">
      <c r="A2343" s="39" t="s">
        <v>55</v>
      </c>
      <c r="B2343" s="45"/>
      <c r="C2343" s="45"/>
      <c r="D2343" s="45"/>
      <c r="E2343" s="45"/>
      <c r="F2343" s="46"/>
      <c r="K2343" s="40" t="s">
        <v>55</v>
      </c>
    </row>
    <row r="2344" spans="1:34" ht="18.399999999999999" customHeight="1">
      <c r="A2344" s="47" t="str">
        <f>CONCATENATE("     노 무 비 : _x001D_59,020_x001D_ / Q *0.7 = ",TEXT($AB2344,"#,##0.0"))</f>
        <v xml:space="preserve">     노 무 비 : _x001D_59,020_x001D_ / Q *0.7 = 1,839.4</v>
      </c>
      <c r="B2344" s="45">
        <f>SUM($C2344,$D2344,$E2344)</f>
        <v>1839.4</v>
      </c>
      <c r="C2344" s="45"/>
      <c r="D2344" s="45">
        <f>$AB2344</f>
        <v>1839.4</v>
      </c>
      <c r="E2344" s="45"/>
      <c r="F2344" s="46" t="s">
        <v>55</v>
      </c>
      <c r="K2344" s="40" t="s">
        <v>1373</v>
      </c>
      <c r="AA2344" s="33" t="s">
        <v>171</v>
      </c>
      <c r="AB2344" s="56">
        <f>TRUNC(중기사용료목록!F4/$AD2340*0.7,1)</f>
        <v>1839.4</v>
      </c>
      <c r="AC2344" s="33" t="s">
        <v>172</v>
      </c>
      <c r="AD2344" s="6">
        <f>$AB2344</f>
        <v>1839.4</v>
      </c>
    </row>
    <row r="2345" spans="1:34" ht="18.399999999999999" customHeight="1">
      <c r="A2345" s="39" t="s">
        <v>55</v>
      </c>
      <c r="B2345" s="45"/>
      <c r="C2345" s="45"/>
      <c r="D2345" s="45"/>
      <c r="E2345" s="45"/>
      <c r="F2345" s="46"/>
      <c r="K2345" s="40" t="s">
        <v>55</v>
      </c>
    </row>
    <row r="2346" spans="1:34" ht="18.399999999999999" customHeight="1">
      <c r="A2346" s="47" t="str">
        <f>CONCATENATE("     경    비 : _x001D_13,873_x001D_ / Q *0.7 = ",TEXT($AB2346,"#,##0.0"))</f>
        <v xml:space="preserve">     경    비 : _x001D_13,873_x001D_ / Q *0.7 = 432.3</v>
      </c>
      <c r="B2346" s="45">
        <f>SUM($C2346,$D2346,$E2346)</f>
        <v>432.3</v>
      </c>
      <c r="C2346" s="45"/>
      <c r="D2346" s="45"/>
      <c r="E2346" s="45">
        <f>$AB2346</f>
        <v>432.3</v>
      </c>
      <c r="F2346" s="46" t="s">
        <v>55</v>
      </c>
      <c r="K2346" s="40" t="s">
        <v>1374</v>
      </c>
      <c r="AA2346" s="33" t="s">
        <v>155</v>
      </c>
      <c r="AB2346" s="56">
        <f>TRUNC(중기사용료목록!G4/$AD2340*0.7,1)</f>
        <v>432.3</v>
      </c>
      <c r="AC2346" s="33" t="s">
        <v>156</v>
      </c>
      <c r="AD2346" s="6">
        <f>$AB2346</f>
        <v>432.3</v>
      </c>
    </row>
    <row r="2347" spans="1:34" ht="18.399999999999999" customHeight="1">
      <c r="A2347" s="39" t="s">
        <v>55</v>
      </c>
      <c r="B2347" s="45"/>
      <c r="C2347" s="45"/>
      <c r="D2347" s="45"/>
      <c r="E2347" s="45"/>
      <c r="F2347" s="46"/>
      <c r="K2347" s="40" t="s">
        <v>55</v>
      </c>
    </row>
    <row r="2348" spans="1:34" ht="18.399999999999999" customHeight="1">
      <c r="A2348" s="39" t="s">
        <v>197</v>
      </c>
      <c r="B2348" s="50">
        <f>SUM($C2348,$D2348,$E2348)</f>
        <v>2584.1000000000004</v>
      </c>
      <c r="C2348" s="50">
        <f>$AB2348</f>
        <v>312.39999999999998</v>
      </c>
      <c r="D2348" s="50">
        <f>$AD2348</f>
        <v>1839.4</v>
      </c>
      <c r="E2348" s="50">
        <f>$AF2348</f>
        <v>432.3</v>
      </c>
      <c r="F2348" s="51"/>
      <c r="K2348" s="40" t="s">
        <v>198</v>
      </c>
      <c r="AA2348" s="49" t="s">
        <v>199</v>
      </c>
      <c r="AB2348" s="6">
        <f>$AD2342</f>
        <v>312.39999999999998</v>
      </c>
      <c r="AC2348" s="49" t="s">
        <v>200</v>
      </c>
      <c r="AD2348" s="6">
        <f>$AD2344</f>
        <v>1839.4</v>
      </c>
      <c r="AE2348" s="49" t="s">
        <v>201</v>
      </c>
      <c r="AF2348" s="6">
        <f>$AD2346</f>
        <v>432.3</v>
      </c>
    </row>
    <row r="2349" spans="1:34" ht="18.399999999999999" customHeight="1">
      <c r="A2349" s="39" t="s">
        <v>55</v>
      </c>
      <c r="B2349" s="45"/>
      <c r="C2349" s="45"/>
      <c r="D2349" s="45"/>
      <c r="E2349" s="45"/>
      <c r="F2349" s="46"/>
      <c r="K2349" s="40" t="s">
        <v>55</v>
      </c>
    </row>
    <row r="2350" spans="1:34" ht="18.399999999999999" customHeight="1">
      <c r="A2350" s="39" t="s">
        <v>55</v>
      </c>
      <c r="B2350" s="45"/>
      <c r="C2350" s="45"/>
      <c r="D2350" s="45"/>
      <c r="E2350" s="45"/>
      <c r="F2350" s="46"/>
      <c r="K2350" s="40" t="s">
        <v>55</v>
      </c>
    </row>
    <row r="2351" spans="1:34" ht="18.399999999999999" customHeight="1">
      <c r="A2351" s="39" t="s">
        <v>1375</v>
      </c>
      <c r="B2351" s="45"/>
      <c r="C2351" s="45"/>
      <c r="D2351" s="45"/>
      <c r="E2351" s="45"/>
      <c r="F2351" s="46"/>
      <c r="K2351" s="40" t="s">
        <v>1376</v>
      </c>
    </row>
    <row r="2352" spans="1:34" ht="18.399999999999999" customHeight="1">
      <c r="A2352" s="39" t="s">
        <v>55</v>
      </c>
      <c r="B2352" s="45"/>
      <c r="C2352" s="45"/>
      <c r="D2352" s="45"/>
      <c r="E2352" s="45"/>
      <c r="F2352" s="46"/>
      <c r="K2352" s="40" t="s">
        <v>55</v>
      </c>
    </row>
    <row r="2353" spans="1:32" ht="18.399999999999999" customHeight="1">
      <c r="A2353" s="39" t="s">
        <v>1310</v>
      </c>
      <c r="B2353" s="45"/>
      <c r="C2353" s="45"/>
      <c r="D2353" s="45"/>
      <c r="E2353" s="45"/>
      <c r="F2353" s="46"/>
      <c r="K2353" s="40" t="s">
        <v>1311</v>
      </c>
    </row>
    <row r="2354" spans="1:32" ht="18.399999999999999" customHeight="1">
      <c r="A2354" s="39" t="s">
        <v>55</v>
      </c>
      <c r="B2354" s="45"/>
      <c r="C2354" s="45"/>
      <c r="D2354" s="45"/>
      <c r="E2354" s="45"/>
      <c r="F2354" s="46"/>
      <c r="K2354" s="40" t="s">
        <v>55</v>
      </c>
    </row>
    <row r="2355" spans="1:32" ht="18.399999999999999" customHeight="1">
      <c r="A2355" s="39" t="s">
        <v>1312</v>
      </c>
      <c r="B2355" s="45">
        <f>SUM($C2355,$D2355,$E2355)</f>
        <v>0</v>
      </c>
      <c r="C2355" s="45"/>
      <c r="D2355" s="45"/>
      <c r="E2355" s="45"/>
      <c r="F2355" s="46"/>
      <c r="K2355" s="40" t="s">
        <v>1313</v>
      </c>
      <c r="AA2355" s="49" t="s">
        <v>228</v>
      </c>
      <c r="AB2355" s="56">
        <f>3.6*1.4</f>
        <v>5.04</v>
      </c>
      <c r="AC2355" s="49" t="s">
        <v>229</v>
      </c>
      <c r="AD2355" s="6">
        <f>$AB2355</f>
        <v>5.04</v>
      </c>
    </row>
    <row r="2356" spans="1:32" ht="18.399999999999999" customHeight="1">
      <c r="A2356" s="39" t="s">
        <v>55</v>
      </c>
      <c r="B2356" s="45"/>
      <c r="C2356" s="45"/>
      <c r="D2356" s="45"/>
      <c r="E2356" s="45"/>
      <c r="F2356" s="46"/>
      <c r="K2356" s="40" t="s">
        <v>55</v>
      </c>
    </row>
    <row r="2357" spans="1:32" ht="18.399999999999999" customHeight="1">
      <c r="A2357" s="47" t="str">
        <f>CONCATENATE(" ▶ 특별인부 :  _x001D_226,122_x001D_ / Q1 * 0.3 =",TEXT($AB2357,"#,##0.0"))</f>
        <v xml:space="preserve"> ▶ 특별인부 :  _x001D_226,122_x001D_ / Q1 * 0.3 =13,459.6</v>
      </c>
      <c r="B2357" s="45">
        <f>SUM($C2357,$D2357,$E2357)</f>
        <v>13459.6</v>
      </c>
      <c r="C2357" s="45"/>
      <c r="D2357" s="45">
        <f>$AB2357</f>
        <v>13459.6</v>
      </c>
      <c r="E2357" s="45"/>
      <c r="F2357" s="46" t="s">
        <v>55</v>
      </c>
      <c r="K2357" s="40" t="s">
        <v>2164</v>
      </c>
      <c r="AA2357" s="33" t="s">
        <v>171</v>
      </c>
      <c r="AB2357" s="56">
        <f>TRUNC(노임!D4/$AD2355*0.3,1)</f>
        <v>13459.6</v>
      </c>
      <c r="AC2357" s="33" t="s">
        <v>172</v>
      </c>
      <c r="AD2357" s="6">
        <f>$AD2344+$AB2357</f>
        <v>15299</v>
      </c>
    </row>
    <row r="2358" spans="1:32" ht="18.399999999999999" customHeight="1">
      <c r="A2358" s="39" t="s">
        <v>55</v>
      </c>
      <c r="B2358" s="45"/>
      <c r="C2358" s="45"/>
      <c r="D2358" s="45"/>
      <c r="E2358" s="45"/>
      <c r="F2358" s="46"/>
      <c r="K2358" s="40" t="s">
        <v>55</v>
      </c>
    </row>
    <row r="2359" spans="1:32" ht="18.399999999999999" customHeight="1">
      <c r="A2359" s="39" t="s">
        <v>197</v>
      </c>
      <c r="B2359" s="50">
        <f>SUM($C2359,$D2359,$E2359)</f>
        <v>13459.6</v>
      </c>
      <c r="C2359" s="50">
        <f>$AB2359</f>
        <v>0</v>
      </c>
      <c r="D2359" s="50">
        <f>$AD2359</f>
        <v>13459.6</v>
      </c>
      <c r="E2359" s="50">
        <f>$AF2359</f>
        <v>0</v>
      </c>
      <c r="F2359" s="51"/>
      <c r="K2359" s="40" t="s">
        <v>198</v>
      </c>
      <c r="AA2359" s="49" t="s">
        <v>199</v>
      </c>
      <c r="AB2359" s="6">
        <f>$AD2342-$AD2342</f>
        <v>0</v>
      </c>
      <c r="AC2359" s="49" t="s">
        <v>200</v>
      </c>
      <c r="AD2359" s="6">
        <f>$AD2357-$AD2344</f>
        <v>13459.6</v>
      </c>
      <c r="AE2359" s="49" t="s">
        <v>201</v>
      </c>
      <c r="AF2359" s="6">
        <f>$AD2346-$AD2346</f>
        <v>0</v>
      </c>
    </row>
    <row r="2360" spans="1:32" ht="18.399999999999999" customHeight="1">
      <c r="A2360" s="39"/>
      <c r="B2360" s="40"/>
      <c r="C2360" s="40"/>
      <c r="D2360" s="40"/>
      <c r="E2360" s="40"/>
      <c r="F2360" s="41"/>
    </row>
    <row r="2361" spans="1:32" ht="18.399999999999999" customHeight="1" thickBot="1">
      <c r="A2361" s="52" t="s">
        <v>202</v>
      </c>
      <c r="B2361" s="43">
        <f>SUM($C2361,$D2361,$E2361)</f>
        <v>16043</v>
      </c>
      <c r="C2361" s="43">
        <f>TRUNC(SUM($AD2342),0)</f>
        <v>312</v>
      </c>
      <c r="D2361" s="43">
        <f>TRUNC(SUM($AD2357),0)</f>
        <v>15299</v>
      </c>
      <c r="E2361" s="43">
        <f>TRUNC(SUM($AD2346),0)</f>
        <v>432</v>
      </c>
      <c r="F2361" s="53"/>
    </row>
  </sheetData>
  <mergeCells count="2">
    <mergeCell ref="AA3:AG3"/>
    <mergeCell ref="AA4:AG4"/>
  </mergeCells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  <rowBreaks count="45" manualBreakCount="45">
    <brk id="116" min="1" max="256" man="1"/>
    <brk id="151" min="1" max="256" man="1"/>
    <brk id="207" min="1" max="256" man="1"/>
    <brk id="283" min="1" max="256" man="1"/>
    <brk id="320" min="1" max="256" man="1"/>
    <brk id="379" min="1" max="256" man="1"/>
    <brk id="421" min="1" max="256" man="1"/>
    <brk id="507" min="1" max="256" man="1"/>
    <brk id="550" min="1" max="256" man="1"/>
    <brk id="597" min="1" max="256" man="1"/>
    <brk id="666" min="1" max="256" man="1"/>
    <brk id="722" min="1" max="256" man="1"/>
    <brk id="777" min="1" max="256" man="1"/>
    <brk id="811" min="1" max="256" man="1"/>
    <brk id="845" min="1" max="256" man="1"/>
    <brk id="897" min="1" max="256" man="1"/>
    <brk id="937" min="1" max="256" man="1"/>
    <brk id="1059" min="1" max="256" man="1"/>
    <brk id="1123" min="1" max="256" man="1"/>
    <brk id="1212" min="1" max="256" man="1"/>
    <brk id="1302" min="1" max="256" man="1"/>
    <brk id="1364" min="1" max="256" man="1"/>
    <brk id="1388" min="1" max="256" man="1"/>
    <brk id="1410" min="1" max="256" man="1"/>
    <brk id="1470" min="1" max="256" man="1"/>
    <brk id="1505" min="1" max="256" man="1"/>
    <brk id="1553" min="1" max="256" man="1"/>
    <brk id="1629" min="1" max="256" man="1"/>
    <brk id="1705" min="1" max="256" man="1"/>
    <brk id="1761" min="1" max="256" man="1"/>
    <brk id="1824" min="1" max="256" man="1"/>
    <brk id="1893" min="1" max="256" man="1"/>
    <brk id="1951" min="1" max="256" man="1"/>
    <brk id="1993" min="1" max="256" man="1"/>
    <brk id="2024" min="1" max="256" man="1"/>
    <brk id="2077" min="1" max="256" man="1"/>
    <brk id="2114" min="1" max="256" man="1"/>
    <brk id="2151" min="1" max="256" man="1"/>
    <brk id="2201" min="1" max="256" man="1"/>
    <brk id="2223" min="1" max="256" man="1"/>
    <brk id="2245" min="1" max="256" man="1"/>
    <brk id="2272" min="1" max="256" man="1"/>
    <brk id="2296" min="1" max="256" man="1"/>
    <brk id="2326" min="1" max="256" man="1"/>
    <brk id="2361" min="1" max="25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B2" sqref="B2:B3"/>
    </sheetView>
  </sheetViews>
  <sheetFormatPr defaultRowHeight="18.399999999999999" customHeight="1"/>
  <cols>
    <col min="1" max="1" width="18.75" style="185" customWidth="1"/>
    <col min="2" max="2" width="13.5" style="185" customWidth="1"/>
    <col min="3" max="3" width="6" style="185" customWidth="1"/>
    <col min="4" max="4" width="3.75" style="185" customWidth="1"/>
    <col min="5" max="8" width="9.75" style="185" customWidth="1"/>
    <col min="9" max="9" width="7.5" style="185" customWidth="1"/>
    <col min="10" max="13" width="0" style="185" hidden="1" customWidth="1"/>
    <col min="14" max="256" width="9" style="185"/>
    <col min="257" max="257" width="18.75" style="185" customWidth="1"/>
    <col min="258" max="258" width="13.5" style="185" customWidth="1"/>
    <col min="259" max="259" width="6" style="185" customWidth="1"/>
    <col min="260" max="260" width="3.75" style="185" customWidth="1"/>
    <col min="261" max="264" width="9.75" style="185" customWidth="1"/>
    <col min="265" max="265" width="7.5" style="185" customWidth="1"/>
    <col min="266" max="269" width="0" style="185" hidden="1" customWidth="1"/>
    <col min="270" max="512" width="9" style="185"/>
    <col min="513" max="513" width="18.75" style="185" customWidth="1"/>
    <col min="514" max="514" width="13.5" style="185" customWidth="1"/>
    <col min="515" max="515" width="6" style="185" customWidth="1"/>
    <col min="516" max="516" width="3.75" style="185" customWidth="1"/>
    <col min="517" max="520" width="9.75" style="185" customWidth="1"/>
    <col min="521" max="521" width="7.5" style="185" customWidth="1"/>
    <col min="522" max="525" width="0" style="185" hidden="1" customWidth="1"/>
    <col min="526" max="768" width="9" style="185"/>
    <col min="769" max="769" width="18.75" style="185" customWidth="1"/>
    <col min="770" max="770" width="13.5" style="185" customWidth="1"/>
    <col min="771" max="771" width="6" style="185" customWidth="1"/>
    <col min="772" max="772" width="3.75" style="185" customWidth="1"/>
    <col min="773" max="776" width="9.75" style="185" customWidth="1"/>
    <col min="777" max="777" width="7.5" style="185" customWidth="1"/>
    <col min="778" max="781" width="0" style="185" hidden="1" customWidth="1"/>
    <col min="782" max="1024" width="9" style="185"/>
    <col min="1025" max="1025" width="18.75" style="185" customWidth="1"/>
    <col min="1026" max="1026" width="13.5" style="185" customWidth="1"/>
    <col min="1027" max="1027" width="6" style="185" customWidth="1"/>
    <col min="1028" max="1028" width="3.75" style="185" customWidth="1"/>
    <col min="1029" max="1032" width="9.75" style="185" customWidth="1"/>
    <col min="1033" max="1033" width="7.5" style="185" customWidth="1"/>
    <col min="1034" max="1037" width="0" style="185" hidden="1" customWidth="1"/>
    <col min="1038" max="1280" width="9" style="185"/>
    <col min="1281" max="1281" width="18.75" style="185" customWidth="1"/>
    <col min="1282" max="1282" width="13.5" style="185" customWidth="1"/>
    <col min="1283" max="1283" width="6" style="185" customWidth="1"/>
    <col min="1284" max="1284" width="3.75" style="185" customWidth="1"/>
    <col min="1285" max="1288" width="9.75" style="185" customWidth="1"/>
    <col min="1289" max="1289" width="7.5" style="185" customWidth="1"/>
    <col min="1290" max="1293" width="0" style="185" hidden="1" customWidth="1"/>
    <col min="1294" max="1536" width="9" style="185"/>
    <col min="1537" max="1537" width="18.75" style="185" customWidth="1"/>
    <col min="1538" max="1538" width="13.5" style="185" customWidth="1"/>
    <col min="1539" max="1539" width="6" style="185" customWidth="1"/>
    <col min="1540" max="1540" width="3.75" style="185" customWidth="1"/>
    <col min="1541" max="1544" width="9.75" style="185" customWidth="1"/>
    <col min="1545" max="1545" width="7.5" style="185" customWidth="1"/>
    <col min="1546" max="1549" width="0" style="185" hidden="1" customWidth="1"/>
    <col min="1550" max="1792" width="9" style="185"/>
    <col min="1793" max="1793" width="18.75" style="185" customWidth="1"/>
    <col min="1794" max="1794" width="13.5" style="185" customWidth="1"/>
    <col min="1795" max="1795" width="6" style="185" customWidth="1"/>
    <col min="1796" max="1796" width="3.75" style="185" customWidth="1"/>
    <col min="1797" max="1800" width="9.75" style="185" customWidth="1"/>
    <col min="1801" max="1801" width="7.5" style="185" customWidth="1"/>
    <col min="1802" max="1805" width="0" style="185" hidden="1" customWidth="1"/>
    <col min="1806" max="2048" width="9" style="185"/>
    <col min="2049" max="2049" width="18.75" style="185" customWidth="1"/>
    <col min="2050" max="2050" width="13.5" style="185" customWidth="1"/>
    <col min="2051" max="2051" width="6" style="185" customWidth="1"/>
    <col min="2052" max="2052" width="3.75" style="185" customWidth="1"/>
    <col min="2053" max="2056" width="9.75" style="185" customWidth="1"/>
    <col min="2057" max="2057" width="7.5" style="185" customWidth="1"/>
    <col min="2058" max="2061" width="0" style="185" hidden="1" customWidth="1"/>
    <col min="2062" max="2304" width="9" style="185"/>
    <col min="2305" max="2305" width="18.75" style="185" customWidth="1"/>
    <col min="2306" max="2306" width="13.5" style="185" customWidth="1"/>
    <col min="2307" max="2307" width="6" style="185" customWidth="1"/>
    <col min="2308" max="2308" width="3.75" style="185" customWidth="1"/>
    <col min="2309" max="2312" width="9.75" style="185" customWidth="1"/>
    <col min="2313" max="2313" width="7.5" style="185" customWidth="1"/>
    <col min="2314" max="2317" width="0" style="185" hidden="1" customWidth="1"/>
    <col min="2318" max="2560" width="9" style="185"/>
    <col min="2561" max="2561" width="18.75" style="185" customWidth="1"/>
    <col min="2562" max="2562" width="13.5" style="185" customWidth="1"/>
    <col min="2563" max="2563" width="6" style="185" customWidth="1"/>
    <col min="2564" max="2564" width="3.75" style="185" customWidth="1"/>
    <col min="2565" max="2568" width="9.75" style="185" customWidth="1"/>
    <col min="2569" max="2569" width="7.5" style="185" customWidth="1"/>
    <col min="2570" max="2573" width="0" style="185" hidden="1" customWidth="1"/>
    <col min="2574" max="2816" width="9" style="185"/>
    <col min="2817" max="2817" width="18.75" style="185" customWidth="1"/>
    <col min="2818" max="2818" width="13.5" style="185" customWidth="1"/>
    <col min="2819" max="2819" width="6" style="185" customWidth="1"/>
    <col min="2820" max="2820" width="3.75" style="185" customWidth="1"/>
    <col min="2821" max="2824" width="9.75" style="185" customWidth="1"/>
    <col min="2825" max="2825" width="7.5" style="185" customWidth="1"/>
    <col min="2826" max="2829" width="0" style="185" hidden="1" customWidth="1"/>
    <col min="2830" max="3072" width="9" style="185"/>
    <col min="3073" max="3073" width="18.75" style="185" customWidth="1"/>
    <col min="3074" max="3074" width="13.5" style="185" customWidth="1"/>
    <col min="3075" max="3075" width="6" style="185" customWidth="1"/>
    <col min="3076" max="3076" width="3.75" style="185" customWidth="1"/>
    <col min="3077" max="3080" width="9.75" style="185" customWidth="1"/>
    <col min="3081" max="3081" width="7.5" style="185" customWidth="1"/>
    <col min="3082" max="3085" width="0" style="185" hidden="1" customWidth="1"/>
    <col min="3086" max="3328" width="9" style="185"/>
    <col min="3329" max="3329" width="18.75" style="185" customWidth="1"/>
    <col min="3330" max="3330" width="13.5" style="185" customWidth="1"/>
    <col min="3331" max="3331" width="6" style="185" customWidth="1"/>
    <col min="3332" max="3332" width="3.75" style="185" customWidth="1"/>
    <col min="3333" max="3336" width="9.75" style="185" customWidth="1"/>
    <col min="3337" max="3337" width="7.5" style="185" customWidth="1"/>
    <col min="3338" max="3341" width="0" style="185" hidden="1" customWidth="1"/>
    <col min="3342" max="3584" width="9" style="185"/>
    <col min="3585" max="3585" width="18.75" style="185" customWidth="1"/>
    <col min="3586" max="3586" width="13.5" style="185" customWidth="1"/>
    <col min="3587" max="3587" width="6" style="185" customWidth="1"/>
    <col min="3588" max="3588" width="3.75" style="185" customWidth="1"/>
    <col min="3589" max="3592" width="9.75" style="185" customWidth="1"/>
    <col min="3593" max="3593" width="7.5" style="185" customWidth="1"/>
    <col min="3594" max="3597" width="0" style="185" hidden="1" customWidth="1"/>
    <col min="3598" max="3840" width="9" style="185"/>
    <col min="3841" max="3841" width="18.75" style="185" customWidth="1"/>
    <col min="3842" max="3842" width="13.5" style="185" customWidth="1"/>
    <col min="3843" max="3843" width="6" style="185" customWidth="1"/>
    <col min="3844" max="3844" width="3.75" style="185" customWidth="1"/>
    <col min="3845" max="3848" width="9.75" style="185" customWidth="1"/>
    <col min="3849" max="3849" width="7.5" style="185" customWidth="1"/>
    <col min="3850" max="3853" width="0" style="185" hidden="1" customWidth="1"/>
    <col min="3854" max="4096" width="9" style="185"/>
    <col min="4097" max="4097" width="18.75" style="185" customWidth="1"/>
    <col min="4098" max="4098" width="13.5" style="185" customWidth="1"/>
    <col min="4099" max="4099" width="6" style="185" customWidth="1"/>
    <col min="4100" max="4100" width="3.75" style="185" customWidth="1"/>
    <col min="4101" max="4104" width="9.75" style="185" customWidth="1"/>
    <col min="4105" max="4105" width="7.5" style="185" customWidth="1"/>
    <col min="4106" max="4109" width="0" style="185" hidden="1" customWidth="1"/>
    <col min="4110" max="4352" width="9" style="185"/>
    <col min="4353" max="4353" width="18.75" style="185" customWidth="1"/>
    <col min="4354" max="4354" width="13.5" style="185" customWidth="1"/>
    <col min="4355" max="4355" width="6" style="185" customWidth="1"/>
    <col min="4356" max="4356" width="3.75" style="185" customWidth="1"/>
    <col min="4357" max="4360" width="9.75" style="185" customWidth="1"/>
    <col min="4361" max="4361" width="7.5" style="185" customWidth="1"/>
    <col min="4362" max="4365" width="0" style="185" hidden="1" customWidth="1"/>
    <col min="4366" max="4608" width="9" style="185"/>
    <col min="4609" max="4609" width="18.75" style="185" customWidth="1"/>
    <col min="4610" max="4610" width="13.5" style="185" customWidth="1"/>
    <col min="4611" max="4611" width="6" style="185" customWidth="1"/>
    <col min="4612" max="4612" width="3.75" style="185" customWidth="1"/>
    <col min="4613" max="4616" width="9.75" style="185" customWidth="1"/>
    <col min="4617" max="4617" width="7.5" style="185" customWidth="1"/>
    <col min="4618" max="4621" width="0" style="185" hidden="1" customWidth="1"/>
    <col min="4622" max="4864" width="9" style="185"/>
    <col min="4865" max="4865" width="18.75" style="185" customWidth="1"/>
    <col min="4866" max="4866" width="13.5" style="185" customWidth="1"/>
    <col min="4867" max="4867" width="6" style="185" customWidth="1"/>
    <col min="4868" max="4868" width="3.75" style="185" customWidth="1"/>
    <col min="4869" max="4872" width="9.75" style="185" customWidth="1"/>
    <col min="4873" max="4873" width="7.5" style="185" customWidth="1"/>
    <col min="4874" max="4877" width="0" style="185" hidden="1" customWidth="1"/>
    <col min="4878" max="5120" width="9" style="185"/>
    <col min="5121" max="5121" width="18.75" style="185" customWidth="1"/>
    <col min="5122" max="5122" width="13.5" style="185" customWidth="1"/>
    <col min="5123" max="5123" width="6" style="185" customWidth="1"/>
    <col min="5124" max="5124" width="3.75" style="185" customWidth="1"/>
    <col min="5125" max="5128" width="9.75" style="185" customWidth="1"/>
    <col min="5129" max="5129" width="7.5" style="185" customWidth="1"/>
    <col min="5130" max="5133" width="0" style="185" hidden="1" customWidth="1"/>
    <col min="5134" max="5376" width="9" style="185"/>
    <col min="5377" max="5377" width="18.75" style="185" customWidth="1"/>
    <col min="5378" max="5378" width="13.5" style="185" customWidth="1"/>
    <col min="5379" max="5379" width="6" style="185" customWidth="1"/>
    <col min="5380" max="5380" width="3.75" style="185" customWidth="1"/>
    <col min="5381" max="5384" width="9.75" style="185" customWidth="1"/>
    <col min="5385" max="5385" width="7.5" style="185" customWidth="1"/>
    <col min="5386" max="5389" width="0" style="185" hidden="1" customWidth="1"/>
    <col min="5390" max="5632" width="9" style="185"/>
    <col min="5633" max="5633" width="18.75" style="185" customWidth="1"/>
    <col min="5634" max="5634" width="13.5" style="185" customWidth="1"/>
    <col min="5635" max="5635" width="6" style="185" customWidth="1"/>
    <col min="5636" max="5636" width="3.75" style="185" customWidth="1"/>
    <col min="5637" max="5640" width="9.75" style="185" customWidth="1"/>
    <col min="5641" max="5641" width="7.5" style="185" customWidth="1"/>
    <col min="5642" max="5645" width="0" style="185" hidden="1" customWidth="1"/>
    <col min="5646" max="5888" width="9" style="185"/>
    <col min="5889" max="5889" width="18.75" style="185" customWidth="1"/>
    <col min="5890" max="5890" width="13.5" style="185" customWidth="1"/>
    <col min="5891" max="5891" width="6" style="185" customWidth="1"/>
    <col min="5892" max="5892" width="3.75" style="185" customWidth="1"/>
    <col min="5893" max="5896" width="9.75" style="185" customWidth="1"/>
    <col min="5897" max="5897" width="7.5" style="185" customWidth="1"/>
    <col min="5898" max="5901" width="0" style="185" hidden="1" customWidth="1"/>
    <col min="5902" max="6144" width="9" style="185"/>
    <col min="6145" max="6145" width="18.75" style="185" customWidth="1"/>
    <col min="6146" max="6146" width="13.5" style="185" customWidth="1"/>
    <col min="6147" max="6147" width="6" style="185" customWidth="1"/>
    <col min="6148" max="6148" width="3.75" style="185" customWidth="1"/>
    <col min="6149" max="6152" width="9.75" style="185" customWidth="1"/>
    <col min="6153" max="6153" width="7.5" style="185" customWidth="1"/>
    <col min="6154" max="6157" width="0" style="185" hidden="1" customWidth="1"/>
    <col min="6158" max="6400" width="9" style="185"/>
    <col min="6401" max="6401" width="18.75" style="185" customWidth="1"/>
    <col min="6402" max="6402" width="13.5" style="185" customWidth="1"/>
    <col min="6403" max="6403" width="6" style="185" customWidth="1"/>
    <col min="6404" max="6404" width="3.75" style="185" customWidth="1"/>
    <col min="6405" max="6408" width="9.75" style="185" customWidth="1"/>
    <col min="6409" max="6409" width="7.5" style="185" customWidth="1"/>
    <col min="6410" max="6413" width="0" style="185" hidden="1" customWidth="1"/>
    <col min="6414" max="6656" width="9" style="185"/>
    <col min="6657" max="6657" width="18.75" style="185" customWidth="1"/>
    <col min="6658" max="6658" width="13.5" style="185" customWidth="1"/>
    <col min="6659" max="6659" width="6" style="185" customWidth="1"/>
    <col min="6660" max="6660" width="3.75" style="185" customWidth="1"/>
    <col min="6661" max="6664" width="9.75" style="185" customWidth="1"/>
    <col min="6665" max="6665" width="7.5" style="185" customWidth="1"/>
    <col min="6666" max="6669" width="0" style="185" hidden="1" customWidth="1"/>
    <col min="6670" max="6912" width="9" style="185"/>
    <col min="6913" max="6913" width="18.75" style="185" customWidth="1"/>
    <col min="6914" max="6914" width="13.5" style="185" customWidth="1"/>
    <col min="6915" max="6915" width="6" style="185" customWidth="1"/>
    <col min="6916" max="6916" width="3.75" style="185" customWidth="1"/>
    <col min="6917" max="6920" width="9.75" style="185" customWidth="1"/>
    <col min="6921" max="6921" width="7.5" style="185" customWidth="1"/>
    <col min="6922" max="6925" width="0" style="185" hidden="1" customWidth="1"/>
    <col min="6926" max="7168" width="9" style="185"/>
    <col min="7169" max="7169" width="18.75" style="185" customWidth="1"/>
    <col min="7170" max="7170" width="13.5" style="185" customWidth="1"/>
    <col min="7171" max="7171" width="6" style="185" customWidth="1"/>
    <col min="7172" max="7172" width="3.75" style="185" customWidth="1"/>
    <col min="7173" max="7176" width="9.75" style="185" customWidth="1"/>
    <col min="7177" max="7177" width="7.5" style="185" customWidth="1"/>
    <col min="7178" max="7181" width="0" style="185" hidden="1" customWidth="1"/>
    <col min="7182" max="7424" width="9" style="185"/>
    <col min="7425" max="7425" width="18.75" style="185" customWidth="1"/>
    <col min="7426" max="7426" width="13.5" style="185" customWidth="1"/>
    <col min="7427" max="7427" width="6" style="185" customWidth="1"/>
    <col min="7428" max="7428" width="3.75" style="185" customWidth="1"/>
    <col min="7429" max="7432" width="9.75" style="185" customWidth="1"/>
    <col min="7433" max="7433" width="7.5" style="185" customWidth="1"/>
    <col min="7434" max="7437" width="0" style="185" hidden="1" customWidth="1"/>
    <col min="7438" max="7680" width="9" style="185"/>
    <col min="7681" max="7681" width="18.75" style="185" customWidth="1"/>
    <col min="7682" max="7682" width="13.5" style="185" customWidth="1"/>
    <col min="7683" max="7683" width="6" style="185" customWidth="1"/>
    <col min="7684" max="7684" width="3.75" style="185" customWidth="1"/>
    <col min="7685" max="7688" width="9.75" style="185" customWidth="1"/>
    <col min="7689" max="7689" width="7.5" style="185" customWidth="1"/>
    <col min="7690" max="7693" width="0" style="185" hidden="1" customWidth="1"/>
    <col min="7694" max="7936" width="9" style="185"/>
    <col min="7937" max="7937" width="18.75" style="185" customWidth="1"/>
    <col min="7938" max="7938" width="13.5" style="185" customWidth="1"/>
    <col min="7939" max="7939" width="6" style="185" customWidth="1"/>
    <col min="7940" max="7940" width="3.75" style="185" customWidth="1"/>
    <col min="7941" max="7944" width="9.75" style="185" customWidth="1"/>
    <col min="7945" max="7945" width="7.5" style="185" customWidth="1"/>
    <col min="7946" max="7949" width="0" style="185" hidden="1" customWidth="1"/>
    <col min="7950" max="8192" width="9" style="185"/>
    <col min="8193" max="8193" width="18.75" style="185" customWidth="1"/>
    <col min="8194" max="8194" width="13.5" style="185" customWidth="1"/>
    <col min="8195" max="8195" width="6" style="185" customWidth="1"/>
    <col min="8196" max="8196" width="3.75" style="185" customWidth="1"/>
    <col min="8197" max="8200" width="9.75" style="185" customWidth="1"/>
    <col min="8201" max="8201" width="7.5" style="185" customWidth="1"/>
    <col min="8202" max="8205" width="0" style="185" hidden="1" customWidth="1"/>
    <col min="8206" max="8448" width="9" style="185"/>
    <col min="8449" max="8449" width="18.75" style="185" customWidth="1"/>
    <col min="8450" max="8450" width="13.5" style="185" customWidth="1"/>
    <col min="8451" max="8451" width="6" style="185" customWidth="1"/>
    <col min="8452" max="8452" width="3.75" style="185" customWidth="1"/>
    <col min="8453" max="8456" width="9.75" style="185" customWidth="1"/>
    <col min="8457" max="8457" width="7.5" style="185" customWidth="1"/>
    <col min="8458" max="8461" width="0" style="185" hidden="1" customWidth="1"/>
    <col min="8462" max="8704" width="9" style="185"/>
    <col min="8705" max="8705" width="18.75" style="185" customWidth="1"/>
    <col min="8706" max="8706" width="13.5" style="185" customWidth="1"/>
    <col min="8707" max="8707" width="6" style="185" customWidth="1"/>
    <col min="8708" max="8708" width="3.75" style="185" customWidth="1"/>
    <col min="8709" max="8712" width="9.75" style="185" customWidth="1"/>
    <col min="8713" max="8713" width="7.5" style="185" customWidth="1"/>
    <col min="8714" max="8717" width="0" style="185" hidden="1" customWidth="1"/>
    <col min="8718" max="8960" width="9" style="185"/>
    <col min="8961" max="8961" width="18.75" style="185" customWidth="1"/>
    <col min="8962" max="8962" width="13.5" style="185" customWidth="1"/>
    <col min="8963" max="8963" width="6" style="185" customWidth="1"/>
    <col min="8964" max="8964" width="3.75" style="185" customWidth="1"/>
    <col min="8965" max="8968" width="9.75" style="185" customWidth="1"/>
    <col min="8969" max="8969" width="7.5" style="185" customWidth="1"/>
    <col min="8970" max="8973" width="0" style="185" hidden="1" customWidth="1"/>
    <col min="8974" max="9216" width="9" style="185"/>
    <col min="9217" max="9217" width="18.75" style="185" customWidth="1"/>
    <col min="9218" max="9218" width="13.5" style="185" customWidth="1"/>
    <col min="9219" max="9219" width="6" style="185" customWidth="1"/>
    <col min="9220" max="9220" width="3.75" style="185" customWidth="1"/>
    <col min="9221" max="9224" width="9.75" style="185" customWidth="1"/>
    <col min="9225" max="9225" width="7.5" style="185" customWidth="1"/>
    <col min="9226" max="9229" width="0" style="185" hidden="1" customWidth="1"/>
    <col min="9230" max="9472" width="9" style="185"/>
    <col min="9473" max="9473" width="18.75" style="185" customWidth="1"/>
    <col min="9474" max="9474" width="13.5" style="185" customWidth="1"/>
    <col min="9475" max="9475" width="6" style="185" customWidth="1"/>
    <col min="9476" max="9476" width="3.75" style="185" customWidth="1"/>
    <col min="9477" max="9480" width="9.75" style="185" customWidth="1"/>
    <col min="9481" max="9481" width="7.5" style="185" customWidth="1"/>
    <col min="9482" max="9485" width="0" style="185" hidden="1" customWidth="1"/>
    <col min="9486" max="9728" width="9" style="185"/>
    <col min="9729" max="9729" width="18.75" style="185" customWidth="1"/>
    <col min="9730" max="9730" width="13.5" style="185" customWidth="1"/>
    <col min="9731" max="9731" width="6" style="185" customWidth="1"/>
    <col min="9732" max="9732" width="3.75" style="185" customWidth="1"/>
    <col min="9733" max="9736" width="9.75" style="185" customWidth="1"/>
    <col min="9737" max="9737" width="7.5" style="185" customWidth="1"/>
    <col min="9738" max="9741" width="0" style="185" hidden="1" customWidth="1"/>
    <col min="9742" max="9984" width="9" style="185"/>
    <col min="9985" max="9985" width="18.75" style="185" customWidth="1"/>
    <col min="9986" max="9986" width="13.5" style="185" customWidth="1"/>
    <col min="9987" max="9987" width="6" style="185" customWidth="1"/>
    <col min="9988" max="9988" width="3.75" style="185" customWidth="1"/>
    <col min="9989" max="9992" width="9.75" style="185" customWidth="1"/>
    <col min="9993" max="9993" width="7.5" style="185" customWidth="1"/>
    <col min="9994" max="9997" width="0" style="185" hidden="1" customWidth="1"/>
    <col min="9998" max="10240" width="9" style="185"/>
    <col min="10241" max="10241" width="18.75" style="185" customWidth="1"/>
    <col min="10242" max="10242" width="13.5" style="185" customWidth="1"/>
    <col min="10243" max="10243" width="6" style="185" customWidth="1"/>
    <col min="10244" max="10244" width="3.75" style="185" customWidth="1"/>
    <col min="10245" max="10248" width="9.75" style="185" customWidth="1"/>
    <col min="10249" max="10249" width="7.5" style="185" customWidth="1"/>
    <col min="10250" max="10253" width="0" style="185" hidden="1" customWidth="1"/>
    <col min="10254" max="10496" width="9" style="185"/>
    <col min="10497" max="10497" width="18.75" style="185" customWidth="1"/>
    <col min="10498" max="10498" width="13.5" style="185" customWidth="1"/>
    <col min="10499" max="10499" width="6" style="185" customWidth="1"/>
    <col min="10500" max="10500" width="3.75" style="185" customWidth="1"/>
    <col min="10501" max="10504" width="9.75" style="185" customWidth="1"/>
    <col min="10505" max="10505" width="7.5" style="185" customWidth="1"/>
    <col min="10506" max="10509" width="0" style="185" hidden="1" customWidth="1"/>
    <col min="10510" max="10752" width="9" style="185"/>
    <col min="10753" max="10753" width="18.75" style="185" customWidth="1"/>
    <col min="10754" max="10754" width="13.5" style="185" customWidth="1"/>
    <col min="10755" max="10755" width="6" style="185" customWidth="1"/>
    <col min="10756" max="10756" width="3.75" style="185" customWidth="1"/>
    <col min="10757" max="10760" width="9.75" style="185" customWidth="1"/>
    <col min="10761" max="10761" width="7.5" style="185" customWidth="1"/>
    <col min="10762" max="10765" width="0" style="185" hidden="1" customWidth="1"/>
    <col min="10766" max="11008" width="9" style="185"/>
    <col min="11009" max="11009" width="18.75" style="185" customWidth="1"/>
    <col min="11010" max="11010" width="13.5" style="185" customWidth="1"/>
    <col min="11011" max="11011" width="6" style="185" customWidth="1"/>
    <col min="11012" max="11012" width="3.75" style="185" customWidth="1"/>
    <col min="11013" max="11016" width="9.75" style="185" customWidth="1"/>
    <col min="11017" max="11017" width="7.5" style="185" customWidth="1"/>
    <col min="11018" max="11021" width="0" style="185" hidden="1" customWidth="1"/>
    <col min="11022" max="11264" width="9" style="185"/>
    <col min="11265" max="11265" width="18.75" style="185" customWidth="1"/>
    <col min="11266" max="11266" width="13.5" style="185" customWidth="1"/>
    <col min="11267" max="11267" width="6" style="185" customWidth="1"/>
    <col min="11268" max="11268" width="3.75" style="185" customWidth="1"/>
    <col min="11269" max="11272" width="9.75" style="185" customWidth="1"/>
    <col min="11273" max="11273" width="7.5" style="185" customWidth="1"/>
    <col min="11274" max="11277" width="0" style="185" hidden="1" customWidth="1"/>
    <col min="11278" max="11520" width="9" style="185"/>
    <col min="11521" max="11521" width="18.75" style="185" customWidth="1"/>
    <col min="11522" max="11522" width="13.5" style="185" customWidth="1"/>
    <col min="11523" max="11523" width="6" style="185" customWidth="1"/>
    <col min="11524" max="11524" width="3.75" style="185" customWidth="1"/>
    <col min="11525" max="11528" width="9.75" style="185" customWidth="1"/>
    <col min="11529" max="11529" width="7.5" style="185" customWidth="1"/>
    <col min="11530" max="11533" width="0" style="185" hidden="1" customWidth="1"/>
    <col min="11534" max="11776" width="9" style="185"/>
    <col min="11777" max="11777" width="18.75" style="185" customWidth="1"/>
    <col min="11778" max="11778" width="13.5" style="185" customWidth="1"/>
    <col min="11779" max="11779" width="6" style="185" customWidth="1"/>
    <col min="11780" max="11780" width="3.75" style="185" customWidth="1"/>
    <col min="11781" max="11784" width="9.75" style="185" customWidth="1"/>
    <col min="11785" max="11785" width="7.5" style="185" customWidth="1"/>
    <col min="11786" max="11789" width="0" style="185" hidden="1" customWidth="1"/>
    <col min="11790" max="12032" width="9" style="185"/>
    <col min="12033" max="12033" width="18.75" style="185" customWidth="1"/>
    <col min="12034" max="12034" width="13.5" style="185" customWidth="1"/>
    <col min="12035" max="12035" width="6" style="185" customWidth="1"/>
    <col min="12036" max="12036" width="3.75" style="185" customWidth="1"/>
    <col min="12037" max="12040" width="9.75" style="185" customWidth="1"/>
    <col min="12041" max="12041" width="7.5" style="185" customWidth="1"/>
    <col min="12042" max="12045" width="0" style="185" hidden="1" customWidth="1"/>
    <col min="12046" max="12288" width="9" style="185"/>
    <col min="12289" max="12289" width="18.75" style="185" customWidth="1"/>
    <col min="12290" max="12290" width="13.5" style="185" customWidth="1"/>
    <col min="12291" max="12291" width="6" style="185" customWidth="1"/>
    <col min="12292" max="12292" width="3.75" style="185" customWidth="1"/>
    <col min="12293" max="12296" width="9.75" style="185" customWidth="1"/>
    <col min="12297" max="12297" width="7.5" style="185" customWidth="1"/>
    <col min="12298" max="12301" width="0" style="185" hidden="1" customWidth="1"/>
    <col min="12302" max="12544" width="9" style="185"/>
    <col min="12545" max="12545" width="18.75" style="185" customWidth="1"/>
    <col min="12546" max="12546" width="13.5" style="185" customWidth="1"/>
    <col min="12547" max="12547" width="6" style="185" customWidth="1"/>
    <col min="12548" max="12548" width="3.75" style="185" customWidth="1"/>
    <col min="12549" max="12552" width="9.75" style="185" customWidth="1"/>
    <col min="12553" max="12553" width="7.5" style="185" customWidth="1"/>
    <col min="12554" max="12557" width="0" style="185" hidden="1" customWidth="1"/>
    <col min="12558" max="12800" width="9" style="185"/>
    <col min="12801" max="12801" width="18.75" style="185" customWidth="1"/>
    <col min="12802" max="12802" width="13.5" style="185" customWidth="1"/>
    <col min="12803" max="12803" width="6" style="185" customWidth="1"/>
    <col min="12804" max="12804" width="3.75" style="185" customWidth="1"/>
    <col min="12805" max="12808" width="9.75" style="185" customWidth="1"/>
    <col min="12809" max="12809" width="7.5" style="185" customWidth="1"/>
    <col min="12810" max="12813" width="0" style="185" hidden="1" customWidth="1"/>
    <col min="12814" max="13056" width="9" style="185"/>
    <col min="13057" max="13057" width="18.75" style="185" customWidth="1"/>
    <col min="13058" max="13058" width="13.5" style="185" customWidth="1"/>
    <col min="13059" max="13059" width="6" style="185" customWidth="1"/>
    <col min="13060" max="13060" width="3.75" style="185" customWidth="1"/>
    <col min="13061" max="13064" width="9.75" style="185" customWidth="1"/>
    <col min="13065" max="13065" width="7.5" style="185" customWidth="1"/>
    <col min="13066" max="13069" width="0" style="185" hidden="1" customWidth="1"/>
    <col min="13070" max="13312" width="9" style="185"/>
    <col min="13313" max="13313" width="18.75" style="185" customWidth="1"/>
    <col min="13314" max="13314" width="13.5" style="185" customWidth="1"/>
    <col min="13315" max="13315" width="6" style="185" customWidth="1"/>
    <col min="13316" max="13316" width="3.75" style="185" customWidth="1"/>
    <col min="13317" max="13320" width="9.75" style="185" customWidth="1"/>
    <col min="13321" max="13321" width="7.5" style="185" customWidth="1"/>
    <col min="13322" max="13325" width="0" style="185" hidden="1" customWidth="1"/>
    <col min="13326" max="13568" width="9" style="185"/>
    <col min="13569" max="13569" width="18.75" style="185" customWidth="1"/>
    <col min="13570" max="13570" width="13.5" style="185" customWidth="1"/>
    <col min="13571" max="13571" width="6" style="185" customWidth="1"/>
    <col min="13572" max="13572" width="3.75" style="185" customWidth="1"/>
    <col min="13573" max="13576" width="9.75" style="185" customWidth="1"/>
    <col min="13577" max="13577" width="7.5" style="185" customWidth="1"/>
    <col min="13578" max="13581" width="0" style="185" hidden="1" customWidth="1"/>
    <col min="13582" max="13824" width="9" style="185"/>
    <col min="13825" max="13825" width="18.75" style="185" customWidth="1"/>
    <col min="13826" max="13826" width="13.5" style="185" customWidth="1"/>
    <col min="13827" max="13827" width="6" style="185" customWidth="1"/>
    <col min="13828" max="13828" width="3.75" style="185" customWidth="1"/>
    <col min="13829" max="13832" width="9.75" style="185" customWidth="1"/>
    <col min="13833" max="13833" width="7.5" style="185" customWidth="1"/>
    <col min="13834" max="13837" width="0" style="185" hidden="1" customWidth="1"/>
    <col min="13838" max="14080" width="9" style="185"/>
    <col min="14081" max="14081" width="18.75" style="185" customWidth="1"/>
    <col min="14082" max="14082" width="13.5" style="185" customWidth="1"/>
    <col min="14083" max="14083" width="6" style="185" customWidth="1"/>
    <col min="14084" max="14084" width="3.75" style="185" customWidth="1"/>
    <col min="14085" max="14088" width="9.75" style="185" customWidth="1"/>
    <col min="14089" max="14089" width="7.5" style="185" customWidth="1"/>
    <col min="14090" max="14093" width="0" style="185" hidden="1" customWidth="1"/>
    <col min="14094" max="14336" width="9" style="185"/>
    <col min="14337" max="14337" width="18.75" style="185" customWidth="1"/>
    <col min="14338" max="14338" width="13.5" style="185" customWidth="1"/>
    <col min="14339" max="14339" width="6" style="185" customWidth="1"/>
    <col min="14340" max="14340" width="3.75" style="185" customWidth="1"/>
    <col min="14341" max="14344" width="9.75" style="185" customWidth="1"/>
    <col min="14345" max="14345" width="7.5" style="185" customWidth="1"/>
    <col min="14346" max="14349" width="0" style="185" hidden="1" customWidth="1"/>
    <col min="14350" max="14592" width="9" style="185"/>
    <col min="14593" max="14593" width="18.75" style="185" customWidth="1"/>
    <col min="14594" max="14594" width="13.5" style="185" customWidth="1"/>
    <col min="14595" max="14595" width="6" style="185" customWidth="1"/>
    <col min="14596" max="14596" width="3.75" style="185" customWidth="1"/>
    <col min="14597" max="14600" width="9.75" style="185" customWidth="1"/>
    <col min="14601" max="14601" width="7.5" style="185" customWidth="1"/>
    <col min="14602" max="14605" width="0" style="185" hidden="1" customWidth="1"/>
    <col min="14606" max="14848" width="9" style="185"/>
    <col min="14849" max="14849" width="18.75" style="185" customWidth="1"/>
    <col min="14850" max="14850" width="13.5" style="185" customWidth="1"/>
    <col min="14851" max="14851" width="6" style="185" customWidth="1"/>
    <col min="14852" max="14852" width="3.75" style="185" customWidth="1"/>
    <col min="14853" max="14856" width="9.75" style="185" customWidth="1"/>
    <col min="14857" max="14857" width="7.5" style="185" customWidth="1"/>
    <col min="14858" max="14861" width="0" style="185" hidden="1" customWidth="1"/>
    <col min="14862" max="15104" width="9" style="185"/>
    <col min="15105" max="15105" width="18.75" style="185" customWidth="1"/>
    <col min="15106" max="15106" width="13.5" style="185" customWidth="1"/>
    <col min="15107" max="15107" width="6" style="185" customWidth="1"/>
    <col min="15108" max="15108" width="3.75" style="185" customWidth="1"/>
    <col min="15109" max="15112" width="9.75" style="185" customWidth="1"/>
    <col min="15113" max="15113" width="7.5" style="185" customWidth="1"/>
    <col min="15114" max="15117" width="0" style="185" hidden="1" customWidth="1"/>
    <col min="15118" max="15360" width="9" style="185"/>
    <col min="15361" max="15361" width="18.75" style="185" customWidth="1"/>
    <col min="15362" max="15362" width="13.5" style="185" customWidth="1"/>
    <col min="15363" max="15363" width="6" style="185" customWidth="1"/>
    <col min="15364" max="15364" width="3.75" style="185" customWidth="1"/>
    <col min="15365" max="15368" width="9.75" style="185" customWidth="1"/>
    <col min="15369" max="15369" width="7.5" style="185" customWidth="1"/>
    <col min="15370" max="15373" width="0" style="185" hidden="1" customWidth="1"/>
    <col min="15374" max="15616" width="9" style="185"/>
    <col min="15617" max="15617" width="18.75" style="185" customWidth="1"/>
    <col min="15618" max="15618" width="13.5" style="185" customWidth="1"/>
    <col min="15619" max="15619" width="6" style="185" customWidth="1"/>
    <col min="15620" max="15620" width="3.75" style="185" customWidth="1"/>
    <col min="15621" max="15624" width="9.75" style="185" customWidth="1"/>
    <col min="15625" max="15625" width="7.5" style="185" customWidth="1"/>
    <col min="15626" max="15629" width="0" style="185" hidden="1" customWidth="1"/>
    <col min="15630" max="15872" width="9" style="185"/>
    <col min="15873" max="15873" width="18.75" style="185" customWidth="1"/>
    <col min="15874" max="15874" width="13.5" style="185" customWidth="1"/>
    <col min="15875" max="15875" width="6" style="185" customWidth="1"/>
    <col min="15876" max="15876" width="3.75" style="185" customWidth="1"/>
    <col min="15877" max="15880" width="9.75" style="185" customWidth="1"/>
    <col min="15881" max="15881" width="7.5" style="185" customWidth="1"/>
    <col min="15882" max="15885" width="0" style="185" hidden="1" customWidth="1"/>
    <col min="15886" max="16128" width="9" style="185"/>
    <col min="16129" max="16129" width="18.75" style="185" customWidth="1"/>
    <col min="16130" max="16130" width="13.5" style="185" customWidth="1"/>
    <col min="16131" max="16131" width="6" style="185" customWidth="1"/>
    <col min="16132" max="16132" width="3.75" style="185" customWidth="1"/>
    <col min="16133" max="16136" width="9.75" style="185" customWidth="1"/>
    <col min="16137" max="16137" width="7.5" style="185" customWidth="1"/>
    <col min="16138" max="16141" width="0" style="185" hidden="1" customWidth="1"/>
    <col min="16142" max="16384" width="9" style="185"/>
  </cols>
  <sheetData>
    <row r="1" spans="1:15" ht="18.399999999999999" customHeight="1" thickBot="1">
      <c r="A1" s="185" t="s">
        <v>327</v>
      </c>
    </row>
    <row r="2" spans="1:15" ht="18.399999999999999" customHeight="1" thickBot="1">
      <c r="A2" s="7" t="s">
        <v>50</v>
      </c>
      <c r="B2" s="8" t="s">
        <v>139</v>
      </c>
      <c r="C2" s="8" t="s">
        <v>140</v>
      </c>
      <c r="D2" s="8" t="s">
        <v>141</v>
      </c>
      <c r="E2" s="8" t="s">
        <v>56</v>
      </c>
      <c r="F2" s="8" t="s">
        <v>57</v>
      </c>
      <c r="G2" s="8" t="s">
        <v>58</v>
      </c>
      <c r="H2" s="8" t="s">
        <v>54</v>
      </c>
      <c r="I2" s="9" t="s">
        <v>59</v>
      </c>
    </row>
    <row r="3" spans="1:15" ht="18.399999999999999" customHeight="1">
      <c r="A3" s="2" t="s">
        <v>328</v>
      </c>
      <c r="B3" s="3" t="s">
        <v>329</v>
      </c>
      <c r="C3" s="3">
        <v>1</v>
      </c>
      <c r="D3" s="3" t="s">
        <v>330</v>
      </c>
      <c r="E3" s="4">
        <f>중기사용료!G10</f>
        <v>48053</v>
      </c>
      <c r="F3" s="4">
        <f>중기사용료!G12</f>
        <v>59020</v>
      </c>
      <c r="G3" s="4">
        <f>중기사용료!G7</f>
        <v>35884</v>
      </c>
      <c r="H3" s="4">
        <f t="shared" ref="H3:H37" si="0">E3+F3+G3</f>
        <v>142957</v>
      </c>
      <c r="I3" s="5" t="s">
        <v>55</v>
      </c>
      <c r="J3" s="185" t="s">
        <v>55</v>
      </c>
      <c r="K3" s="185" t="s">
        <v>331</v>
      </c>
      <c r="O3" s="10" t="str">
        <f>HYPERLINK("#중기사용료!A3","E00000101001900000 →")</f>
        <v>E00000101001900000 →</v>
      </c>
    </row>
    <row r="4" spans="1:15" ht="18.399999999999999" customHeight="1">
      <c r="A4" s="2" t="s">
        <v>332</v>
      </c>
      <c r="B4" s="3" t="s">
        <v>180</v>
      </c>
      <c r="C4" s="3">
        <v>1</v>
      </c>
      <c r="D4" s="3" t="s">
        <v>330</v>
      </c>
      <c r="E4" s="4">
        <f>중기사용료!G22</f>
        <v>10024</v>
      </c>
      <c r="F4" s="4">
        <f>중기사용료!G24</f>
        <v>59020</v>
      </c>
      <c r="G4" s="4">
        <f>중기사용료!G19</f>
        <v>13873</v>
      </c>
      <c r="H4" s="4">
        <f t="shared" si="0"/>
        <v>82917</v>
      </c>
      <c r="I4" s="5" t="s">
        <v>55</v>
      </c>
      <c r="J4" s="185" t="s">
        <v>55</v>
      </c>
      <c r="K4" s="185" t="s">
        <v>181</v>
      </c>
      <c r="O4" s="10" t="str">
        <f>HYPERLINK("#중기사용료!A15","E00000201002000000 →")</f>
        <v>E00000201002000000 →</v>
      </c>
    </row>
    <row r="5" spans="1:15" ht="18.399999999999999" customHeight="1">
      <c r="A5" s="2" t="s">
        <v>332</v>
      </c>
      <c r="B5" s="3" t="s">
        <v>175</v>
      </c>
      <c r="C5" s="3">
        <v>1</v>
      </c>
      <c r="D5" s="3" t="s">
        <v>330</v>
      </c>
      <c r="E5" s="4">
        <f>중기사용료!G34</f>
        <v>20619</v>
      </c>
      <c r="F5" s="4">
        <f>중기사용료!G36</f>
        <v>59020</v>
      </c>
      <c r="G5" s="4">
        <f>중기사용료!G31</f>
        <v>23423</v>
      </c>
      <c r="H5" s="4">
        <f t="shared" si="0"/>
        <v>103062</v>
      </c>
      <c r="I5" s="5" t="s">
        <v>55</v>
      </c>
      <c r="J5" s="185" t="s">
        <v>55</v>
      </c>
      <c r="K5" s="185" t="s">
        <v>333</v>
      </c>
      <c r="O5" s="10" t="str">
        <f>HYPERLINK("#중기사용료!A27","E00000201006000000 →")</f>
        <v>E00000201006000000 →</v>
      </c>
    </row>
    <row r="6" spans="1:15" ht="18.399999999999999" customHeight="1">
      <c r="A6" s="2" t="s">
        <v>332</v>
      </c>
      <c r="B6" s="3" t="s">
        <v>334</v>
      </c>
      <c r="C6" s="3">
        <v>1</v>
      </c>
      <c r="D6" s="3" t="s">
        <v>330</v>
      </c>
      <c r="E6" s="4">
        <f>중기사용료!G46</f>
        <v>23449</v>
      </c>
      <c r="F6" s="4">
        <f>중기사용료!G48</f>
        <v>59020</v>
      </c>
      <c r="G6" s="4">
        <f>중기사용료!G43</f>
        <v>24554</v>
      </c>
      <c r="H6" s="4">
        <f t="shared" si="0"/>
        <v>107023</v>
      </c>
      <c r="I6" s="5" t="s">
        <v>55</v>
      </c>
      <c r="J6" s="185" t="s">
        <v>55</v>
      </c>
      <c r="K6" s="185" t="s">
        <v>335</v>
      </c>
      <c r="O6" s="10" t="str">
        <f>HYPERLINK("#중기사용료!A39","E00000201007000000 →")</f>
        <v>E00000201007000000 →</v>
      </c>
    </row>
    <row r="7" spans="1:15" ht="18.399999999999999" customHeight="1">
      <c r="A7" s="2" t="s">
        <v>336</v>
      </c>
      <c r="B7" s="3" t="s">
        <v>175</v>
      </c>
      <c r="C7" s="3">
        <v>1</v>
      </c>
      <c r="D7" s="3" t="s">
        <v>330</v>
      </c>
      <c r="E7" s="4">
        <f>중기사용료!G58</f>
        <v>23834</v>
      </c>
      <c r="F7" s="4">
        <f>중기사용료!G60</f>
        <v>59020</v>
      </c>
      <c r="G7" s="4">
        <f>중기사용료!G55</f>
        <v>27120</v>
      </c>
      <c r="H7" s="4">
        <f t="shared" si="0"/>
        <v>109974</v>
      </c>
      <c r="I7" s="5" t="s">
        <v>55</v>
      </c>
      <c r="J7" s="185" t="s">
        <v>55</v>
      </c>
      <c r="K7" s="185" t="s">
        <v>169</v>
      </c>
      <c r="O7" s="10" t="str">
        <f>HYPERLINK("#중기사용료!A51","E00000211006000000 →")</f>
        <v>E00000211006000000 →</v>
      </c>
    </row>
    <row r="8" spans="1:15" ht="18.399999999999999" customHeight="1">
      <c r="A8" s="2" t="s">
        <v>2165</v>
      </c>
      <c r="B8" s="3" t="s">
        <v>2166</v>
      </c>
      <c r="C8" s="3">
        <v>1</v>
      </c>
      <c r="D8" s="3" t="s">
        <v>330</v>
      </c>
      <c r="E8" s="4">
        <f>중기사용료!G71</f>
        <v>22296</v>
      </c>
      <c r="F8" s="4">
        <f>중기사용료!G73</f>
        <v>59020</v>
      </c>
      <c r="G8" s="4">
        <f>중기사용료!G68</f>
        <v>35966</v>
      </c>
      <c r="H8" s="4">
        <f t="shared" si="0"/>
        <v>117282</v>
      </c>
      <c r="I8" s="5" t="s">
        <v>55</v>
      </c>
      <c r="J8" s="185" t="s">
        <v>55</v>
      </c>
      <c r="K8" s="185" t="s">
        <v>2167</v>
      </c>
      <c r="O8" s="10" t="str">
        <f>HYPERLINK("#중기사용료!A63","E00000211007000000 →")</f>
        <v>E00000211007000000 →</v>
      </c>
    </row>
    <row r="9" spans="1:15" ht="18.399999999999999" customHeight="1">
      <c r="A9" s="2" t="s">
        <v>337</v>
      </c>
      <c r="B9" s="3" t="s">
        <v>1158</v>
      </c>
      <c r="C9" s="3">
        <v>1</v>
      </c>
      <c r="D9" s="3" t="s">
        <v>330</v>
      </c>
      <c r="E9" s="4">
        <v>0</v>
      </c>
      <c r="F9" s="4">
        <v>0</v>
      </c>
      <c r="G9" s="4">
        <f>중기사용료!G80</f>
        <v>3009</v>
      </c>
      <c r="H9" s="4">
        <f t="shared" si="0"/>
        <v>3009</v>
      </c>
      <c r="I9" s="5" t="s">
        <v>55</v>
      </c>
      <c r="J9" s="185" t="s">
        <v>55</v>
      </c>
      <c r="K9" s="185" t="s">
        <v>1159</v>
      </c>
      <c r="O9" s="10" t="str">
        <f>HYPERLINK("#중기사용료!A76","E00000230000200000 →")</f>
        <v>E00000230000200000 →</v>
      </c>
    </row>
    <row r="10" spans="1:15" ht="18.399999999999999" customHeight="1">
      <c r="A10" s="2" t="s">
        <v>337</v>
      </c>
      <c r="B10" s="3" t="s">
        <v>1161</v>
      </c>
      <c r="C10" s="3">
        <v>1</v>
      </c>
      <c r="D10" s="3" t="s">
        <v>330</v>
      </c>
      <c r="E10" s="4">
        <v>0</v>
      </c>
      <c r="F10" s="4">
        <v>0</v>
      </c>
      <c r="G10" s="4">
        <f>중기사용료!G91</f>
        <v>5513</v>
      </c>
      <c r="H10" s="4">
        <f t="shared" si="0"/>
        <v>5513</v>
      </c>
      <c r="I10" s="5" t="s">
        <v>55</v>
      </c>
      <c r="J10" s="185" t="s">
        <v>55</v>
      </c>
      <c r="K10" s="185" t="s">
        <v>2168</v>
      </c>
      <c r="O10" s="10" t="str">
        <f>HYPERLINK("#중기사용료!A87","E00000230000400000 →")</f>
        <v>E00000230000400000 →</v>
      </c>
    </row>
    <row r="11" spans="1:15" ht="18.399999999999999" customHeight="1">
      <c r="A11" s="2" t="s">
        <v>337</v>
      </c>
      <c r="B11" s="3" t="s">
        <v>2169</v>
      </c>
      <c r="C11" s="3">
        <v>1</v>
      </c>
      <c r="D11" s="3" t="s">
        <v>330</v>
      </c>
      <c r="E11" s="4">
        <v>0</v>
      </c>
      <c r="F11" s="4">
        <v>0</v>
      </c>
      <c r="G11" s="4">
        <f>중기사용료!G102</f>
        <v>11412</v>
      </c>
      <c r="H11" s="4">
        <f t="shared" si="0"/>
        <v>11412</v>
      </c>
      <c r="I11" s="5" t="s">
        <v>55</v>
      </c>
      <c r="J11" s="185" t="s">
        <v>55</v>
      </c>
      <c r="K11" s="185" t="s">
        <v>2170</v>
      </c>
      <c r="O11" s="10" t="str">
        <f>HYPERLINK("#중기사용료!A98","E00000230000700000 →")</f>
        <v>E00000230000700000 →</v>
      </c>
    </row>
    <row r="12" spans="1:15" ht="18.399999999999999" customHeight="1">
      <c r="A12" s="2" t="s">
        <v>1160</v>
      </c>
      <c r="B12" s="3" t="s">
        <v>1161</v>
      </c>
      <c r="C12" s="3">
        <v>1</v>
      </c>
      <c r="D12" s="3" t="s">
        <v>330</v>
      </c>
      <c r="E12" s="4">
        <v>0</v>
      </c>
      <c r="F12" s="4">
        <v>0</v>
      </c>
      <c r="G12" s="4">
        <f>중기사용료!G113</f>
        <v>56000</v>
      </c>
      <c r="H12" s="4">
        <f t="shared" si="0"/>
        <v>56000</v>
      </c>
      <c r="I12" s="5" t="s">
        <v>55</v>
      </c>
      <c r="J12" s="185" t="s">
        <v>55</v>
      </c>
      <c r="K12" s="185" t="s">
        <v>1162</v>
      </c>
      <c r="O12" s="10" t="str">
        <f>HYPERLINK("#중기사용료!A109","E00000231000400000 →")</f>
        <v>E00000231000400000 →</v>
      </c>
    </row>
    <row r="13" spans="1:15" ht="18.399999999999999" customHeight="1">
      <c r="A13" s="2" t="s">
        <v>1163</v>
      </c>
      <c r="B13" s="3" t="s">
        <v>1164</v>
      </c>
      <c r="C13" s="3">
        <v>1</v>
      </c>
      <c r="D13" s="3" t="s">
        <v>330</v>
      </c>
      <c r="E13" s="4">
        <f>중기사용료!G127</f>
        <v>8351</v>
      </c>
      <c r="F13" s="4">
        <f>중기사용료!G129</f>
        <v>59020</v>
      </c>
      <c r="G13" s="4">
        <f>중기사용료!G124</f>
        <v>7505</v>
      </c>
      <c r="H13" s="4">
        <f t="shared" si="0"/>
        <v>74876</v>
      </c>
      <c r="I13" s="5" t="s">
        <v>55</v>
      </c>
      <c r="J13" s="185" t="s">
        <v>55</v>
      </c>
      <c r="K13" s="185" t="s">
        <v>1165</v>
      </c>
      <c r="O13" s="10" t="str">
        <f>HYPERLINK("#중기사용료!A120","E00000302005700000 →")</f>
        <v>E00000302005700000 →</v>
      </c>
    </row>
    <row r="14" spans="1:15" ht="18.399999999999999" customHeight="1">
      <c r="A14" s="2" t="s">
        <v>338</v>
      </c>
      <c r="B14" s="3" t="s">
        <v>2171</v>
      </c>
      <c r="C14" s="3">
        <v>1</v>
      </c>
      <c r="D14" s="3" t="s">
        <v>330</v>
      </c>
      <c r="E14" s="4">
        <f>중기사용료!G139</f>
        <v>6631</v>
      </c>
      <c r="F14" s="4">
        <f>중기사용료!G141</f>
        <v>49778</v>
      </c>
      <c r="G14" s="4">
        <f>중기사용료!G136</f>
        <v>6522</v>
      </c>
      <c r="H14" s="4">
        <f t="shared" si="0"/>
        <v>62931</v>
      </c>
      <c r="I14" s="5" t="s">
        <v>55</v>
      </c>
      <c r="J14" s="185" t="s">
        <v>55</v>
      </c>
      <c r="K14" s="185" t="s">
        <v>2172</v>
      </c>
      <c r="O14" s="10" t="str">
        <f>HYPERLINK("#중기사용료!A132","E00000602002500000 →")</f>
        <v>E00000602002500000 →</v>
      </c>
    </row>
    <row r="15" spans="1:15" ht="18.399999999999999" customHeight="1">
      <c r="A15" s="2" t="s">
        <v>338</v>
      </c>
      <c r="B15" s="3" t="s">
        <v>1166</v>
      </c>
      <c r="C15" s="3">
        <v>1</v>
      </c>
      <c r="D15" s="3" t="s">
        <v>330</v>
      </c>
      <c r="E15" s="4">
        <f>중기사용료!G151</f>
        <v>11433</v>
      </c>
      <c r="F15" s="4">
        <f>중기사용료!G153</f>
        <v>49778</v>
      </c>
      <c r="G15" s="4">
        <f>중기사용료!G148</f>
        <v>7613</v>
      </c>
      <c r="H15" s="4">
        <f t="shared" si="0"/>
        <v>68824</v>
      </c>
      <c r="I15" s="5" t="s">
        <v>55</v>
      </c>
      <c r="J15" s="185" t="s">
        <v>55</v>
      </c>
      <c r="K15" s="185" t="s">
        <v>1167</v>
      </c>
      <c r="O15" s="10" t="str">
        <f>HYPERLINK("#중기사용료!A144","E00000602004500000 →")</f>
        <v>E00000602004500000 →</v>
      </c>
    </row>
    <row r="16" spans="1:15" ht="18.399999999999999" customHeight="1">
      <c r="A16" s="2" t="s">
        <v>338</v>
      </c>
      <c r="B16" s="3" t="s">
        <v>176</v>
      </c>
      <c r="C16" s="3">
        <v>1</v>
      </c>
      <c r="D16" s="3" t="s">
        <v>330</v>
      </c>
      <c r="E16" s="4">
        <f>중기사용료!G163</f>
        <v>36357</v>
      </c>
      <c r="F16" s="4">
        <f>중기사용료!G165</f>
        <v>59020</v>
      </c>
      <c r="G16" s="4">
        <f>중기사용료!G160</f>
        <v>20659</v>
      </c>
      <c r="H16" s="4">
        <f t="shared" si="0"/>
        <v>116036</v>
      </c>
      <c r="I16" s="5" t="s">
        <v>55</v>
      </c>
      <c r="J16" s="185" t="s">
        <v>55</v>
      </c>
      <c r="K16" s="185" t="s">
        <v>339</v>
      </c>
      <c r="O16" s="10" t="str">
        <f>HYPERLINK("#중기사용료!A156","E00000602015000000 →")</f>
        <v>E00000602015000000 →</v>
      </c>
    </row>
    <row r="17" spans="1:15" ht="18.399999999999999" customHeight="1">
      <c r="A17" s="2" t="s">
        <v>340</v>
      </c>
      <c r="B17" s="3" t="s">
        <v>341</v>
      </c>
      <c r="C17" s="3">
        <v>1</v>
      </c>
      <c r="D17" s="3" t="s">
        <v>330</v>
      </c>
      <c r="E17" s="4">
        <v>0</v>
      </c>
      <c r="F17" s="4">
        <v>0</v>
      </c>
      <c r="G17" s="4">
        <f>중기사용료!G172</f>
        <v>438</v>
      </c>
      <c r="H17" s="4">
        <f t="shared" si="0"/>
        <v>438</v>
      </c>
      <c r="I17" s="5" t="s">
        <v>55</v>
      </c>
      <c r="J17" s="185" t="s">
        <v>55</v>
      </c>
      <c r="K17" s="185" t="s">
        <v>342</v>
      </c>
      <c r="O17" s="10" t="str">
        <f>HYPERLINK("#중기사용료!A168","E00000610015000000 →")</f>
        <v>E00000610015000000 →</v>
      </c>
    </row>
    <row r="18" spans="1:15" ht="18.399999999999999" customHeight="1">
      <c r="A18" s="2" t="s">
        <v>2173</v>
      </c>
      <c r="B18" s="3" t="s">
        <v>2174</v>
      </c>
      <c r="C18" s="3">
        <v>1</v>
      </c>
      <c r="D18" s="3" t="s">
        <v>330</v>
      </c>
      <c r="E18" s="4">
        <f>중기사용료!G186</f>
        <v>18183</v>
      </c>
      <c r="F18" s="4">
        <f>중기사용료!G188</f>
        <v>59020</v>
      </c>
      <c r="G18" s="4">
        <f>중기사용료!G183</f>
        <v>12857</v>
      </c>
      <c r="H18" s="4">
        <f t="shared" si="0"/>
        <v>90060</v>
      </c>
      <c r="I18" s="5" t="s">
        <v>55</v>
      </c>
      <c r="J18" s="185" t="s">
        <v>55</v>
      </c>
      <c r="K18" s="185" t="s">
        <v>2175</v>
      </c>
      <c r="O18" s="10" t="str">
        <f>HYPERLINK("#중기사용료!A179","E00001106001200000 →")</f>
        <v>E00001106001200000 →</v>
      </c>
    </row>
    <row r="19" spans="1:15" ht="18.399999999999999" customHeight="1">
      <c r="A19" s="2" t="s">
        <v>2176</v>
      </c>
      <c r="B19" s="3" t="s">
        <v>2177</v>
      </c>
      <c r="C19" s="3">
        <v>1</v>
      </c>
      <c r="D19" s="3" t="s">
        <v>330</v>
      </c>
      <c r="E19" s="4">
        <f>중기사용료!G198</f>
        <v>9776</v>
      </c>
      <c r="F19" s="4">
        <f>중기사용료!G200</f>
        <v>59020</v>
      </c>
      <c r="G19" s="4">
        <f>중기사용료!G195</f>
        <v>9037</v>
      </c>
      <c r="H19" s="4">
        <f t="shared" si="0"/>
        <v>77833</v>
      </c>
      <c r="I19" s="5" t="s">
        <v>55</v>
      </c>
      <c r="J19" s="185" t="s">
        <v>55</v>
      </c>
      <c r="K19" s="185" t="s">
        <v>2178</v>
      </c>
      <c r="O19" s="10" t="str">
        <f>HYPERLINK("#중기사용료!A191","E00001206000800000 →")</f>
        <v>E00001206000800000 →</v>
      </c>
    </row>
    <row r="20" spans="1:15" ht="18.399999999999999" customHeight="1">
      <c r="A20" s="2" t="s">
        <v>343</v>
      </c>
      <c r="B20" s="3" t="s">
        <v>344</v>
      </c>
      <c r="C20" s="3">
        <v>1</v>
      </c>
      <c r="D20" s="3" t="s">
        <v>330</v>
      </c>
      <c r="E20" s="4">
        <f>중기사용료!G210</f>
        <v>4119</v>
      </c>
      <c r="F20" s="4">
        <f>중기사용료!G212</f>
        <v>36248</v>
      </c>
      <c r="G20" s="4">
        <f>중기사용료!G207</f>
        <v>1967</v>
      </c>
      <c r="H20" s="4">
        <f t="shared" si="0"/>
        <v>42334</v>
      </c>
      <c r="I20" s="5" t="s">
        <v>55</v>
      </c>
      <c r="J20" s="185" t="s">
        <v>55</v>
      </c>
      <c r="K20" s="185" t="s">
        <v>345</v>
      </c>
      <c r="O20" s="10" t="str">
        <f>HYPERLINK("#중기사용료!A203","E00001305000700000 →")</f>
        <v>E00001305000700000 →</v>
      </c>
    </row>
    <row r="21" spans="1:15" ht="18.399999999999999" customHeight="1">
      <c r="A21" s="2" t="s">
        <v>2179</v>
      </c>
      <c r="B21" s="3" t="s">
        <v>2180</v>
      </c>
      <c r="C21" s="3">
        <v>1</v>
      </c>
      <c r="D21" s="3" t="s">
        <v>330</v>
      </c>
      <c r="E21" s="4">
        <f>중기사용료!G222</f>
        <v>31019</v>
      </c>
      <c r="F21" s="4">
        <f>중기사용료!G224</f>
        <v>59020</v>
      </c>
      <c r="G21" s="4">
        <f>중기사용료!G219</f>
        <v>26662</v>
      </c>
      <c r="H21" s="4">
        <f t="shared" si="0"/>
        <v>116701</v>
      </c>
      <c r="I21" s="5" t="s">
        <v>55</v>
      </c>
      <c r="J21" s="185" t="s">
        <v>55</v>
      </c>
      <c r="K21" s="185" t="s">
        <v>2181</v>
      </c>
      <c r="O21" s="10" t="str">
        <f>HYPERLINK("#중기사용료!A215","E00001306010000000 →")</f>
        <v>E00001306010000000 →</v>
      </c>
    </row>
    <row r="22" spans="1:15" ht="18.399999999999999" customHeight="1">
      <c r="A22" s="2" t="s">
        <v>2182</v>
      </c>
      <c r="B22" s="3" t="s">
        <v>2183</v>
      </c>
      <c r="C22" s="3">
        <v>1</v>
      </c>
      <c r="D22" s="3" t="s">
        <v>330</v>
      </c>
      <c r="E22" s="4">
        <f>중기사용료!G234</f>
        <v>16304</v>
      </c>
      <c r="F22" s="4">
        <f>중기사용료!G236</f>
        <v>59020</v>
      </c>
      <c r="G22" s="4">
        <f>중기사용료!G231</f>
        <v>19136</v>
      </c>
      <c r="H22" s="4">
        <f t="shared" si="0"/>
        <v>94460</v>
      </c>
      <c r="I22" s="5" t="s">
        <v>55</v>
      </c>
      <c r="J22" s="185" t="s">
        <v>55</v>
      </c>
      <c r="K22" s="185" t="s">
        <v>2184</v>
      </c>
      <c r="O22" s="10" t="str">
        <f>HYPERLINK("#중기사용료!A227","E00001406001500000 →")</f>
        <v>E00001406001500000 →</v>
      </c>
    </row>
    <row r="23" spans="1:15" ht="18.399999999999999" customHeight="1">
      <c r="A23" s="2" t="s">
        <v>346</v>
      </c>
      <c r="B23" s="3" t="s">
        <v>347</v>
      </c>
      <c r="C23" s="3">
        <v>1</v>
      </c>
      <c r="D23" s="3" t="s">
        <v>330</v>
      </c>
      <c r="E23" s="4">
        <f>중기사용료!G246</f>
        <v>2011</v>
      </c>
      <c r="F23" s="4">
        <f>중기사용료!G248</f>
        <v>36248</v>
      </c>
      <c r="G23" s="4">
        <f>중기사용료!G243</f>
        <v>620</v>
      </c>
      <c r="H23" s="4">
        <f t="shared" si="0"/>
        <v>38879</v>
      </c>
      <c r="I23" s="5" t="s">
        <v>55</v>
      </c>
      <c r="J23" s="185" t="s">
        <v>55</v>
      </c>
      <c r="K23" s="185" t="s">
        <v>348</v>
      </c>
      <c r="O23" s="10" t="str">
        <f>HYPERLINK("#중기사용료!A239","E00001730001500000 →")</f>
        <v>E00001730001500000 →</v>
      </c>
    </row>
    <row r="24" spans="1:15" ht="18.399999999999999" customHeight="1">
      <c r="A24" s="2" t="s">
        <v>1559</v>
      </c>
      <c r="B24" s="3" t="s">
        <v>162</v>
      </c>
      <c r="C24" s="3">
        <v>1</v>
      </c>
      <c r="D24" s="3" t="s">
        <v>330</v>
      </c>
      <c r="E24" s="4">
        <f>중기사용료!G258</f>
        <v>8752</v>
      </c>
      <c r="F24" s="4">
        <f>중기사용료!G260</f>
        <v>59020</v>
      </c>
      <c r="G24" s="4">
        <f>중기사용료!G255</f>
        <v>31344</v>
      </c>
      <c r="H24" s="4">
        <f t="shared" si="0"/>
        <v>99116</v>
      </c>
      <c r="I24" s="5" t="s">
        <v>55</v>
      </c>
      <c r="J24" s="185" t="s">
        <v>55</v>
      </c>
      <c r="K24" s="185" t="s">
        <v>1543</v>
      </c>
      <c r="O24" s="10" t="str">
        <f>HYPERLINK("#중기사용료!A251","E00002104001000000 →")</f>
        <v>E00002104001000000 →</v>
      </c>
    </row>
    <row r="25" spans="1:15" ht="18.399999999999999" customHeight="1">
      <c r="A25" s="2" t="s">
        <v>1559</v>
      </c>
      <c r="B25" s="3" t="s">
        <v>1833</v>
      </c>
      <c r="C25" s="3">
        <v>1</v>
      </c>
      <c r="D25" s="3" t="s">
        <v>330</v>
      </c>
      <c r="E25" s="4">
        <f>중기사용료!G270</f>
        <v>14049</v>
      </c>
      <c r="F25" s="4">
        <f>중기사용료!G272</f>
        <v>59020</v>
      </c>
      <c r="G25" s="4">
        <f>중기사용료!G267</f>
        <v>59751</v>
      </c>
      <c r="H25" s="4">
        <f t="shared" si="0"/>
        <v>132820</v>
      </c>
      <c r="I25" s="5" t="s">
        <v>55</v>
      </c>
      <c r="J25" s="185" t="s">
        <v>55</v>
      </c>
      <c r="K25" s="185" t="s">
        <v>1834</v>
      </c>
      <c r="O25" s="10" t="str">
        <f>HYPERLINK("#중기사용료!A263","E00002104002500000 →")</f>
        <v>E00002104002500000 →</v>
      </c>
    </row>
    <row r="26" spans="1:15" ht="18.399999999999999" customHeight="1">
      <c r="A26" s="2" t="s">
        <v>349</v>
      </c>
      <c r="B26" s="3" t="s">
        <v>2185</v>
      </c>
      <c r="C26" s="3">
        <v>1</v>
      </c>
      <c r="D26" s="3" t="s">
        <v>330</v>
      </c>
      <c r="E26" s="4">
        <f>중기사용료!G282</f>
        <v>10140</v>
      </c>
      <c r="F26" s="4">
        <f>중기사용료!G284</f>
        <v>49778</v>
      </c>
      <c r="G26" s="4">
        <f>중기사용료!G279</f>
        <v>11117</v>
      </c>
      <c r="H26" s="4">
        <f t="shared" si="0"/>
        <v>71035</v>
      </c>
      <c r="I26" s="5" t="s">
        <v>55</v>
      </c>
      <c r="J26" s="185" t="s">
        <v>55</v>
      </c>
      <c r="K26" s="185" t="s">
        <v>2186</v>
      </c>
      <c r="O26" s="10" t="str">
        <f>HYPERLINK("#중기사용료!A275","E00002105000500000 →")</f>
        <v>E00002105000500000 →</v>
      </c>
    </row>
    <row r="27" spans="1:15" ht="18.399999999999999" customHeight="1">
      <c r="A27" s="2" t="s">
        <v>349</v>
      </c>
      <c r="B27" s="3" t="s">
        <v>162</v>
      </c>
      <c r="C27" s="3">
        <v>1</v>
      </c>
      <c r="D27" s="3" t="s">
        <v>330</v>
      </c>
      <c r="E27" s="4">
        <f>중기사용료!G294</f>
        <v>20480</v>
      </c>
      <c r="F27" s="4">
        <f>중기사용료!G296</f>
        <v>49778</v>
      </c>
      <c r="G27" s="4">
        <f>중기사용료!G291</f>
        <v>23795</v>
      </c>
      <c r="H27" s="4">
        <f t="shared" si="0"/>
        <v>94053</v>
      </c>
      <c r="I27" s="5" t="s">
        <v>55</v>
      </c>
      <c r="J27" s="185" t="s">
        <v>55</v>
      </c>
      <c r="K27" s="185" t="s">
        <v>164</v>
      </c>
      <c r="O27" s="10" t="str">
        <f>HYPERLINK("#중기사용료!A287","E00002105001000000 →")</f>
        <v>E00002105001000000 →</v>
      </c>
    </row>
    <row r="28" spans="1:15" ht="18.399999999999999" customHeight="1">
      <c r="A28" s="2" t="s">
        <v>350</v>
      </c>
      <c r="B28" s="3" t="s">
        <v>351</v>
      </c>
      <c r="C28" s="3">
        <v>1</v>
      </c>
      <c r="D28" s="3" t="s">
        <v>330</v>
      </c>
      <c r="E28" s="4">
        <f>중기사용료!G306</f>
        <v>38003</v>
      </c>
      <c r="F28" s="4">
        <f>중기사용료!G308</f>
        <v>59020</v>
      </c>
      <c r="G28" s="4">
        <f>중기사용료!G303</f>
        <v>17314</v>
      </c>
      <c r="H28" s="4">
        <f t="shared" si="0"/>
        <v>114337</v>
      </c>
      <c r="I28" s="5" t="s">
        <v>55</v>
      </c>
      <c r="J28" s="185" t="s">
        <v>55</v>
      </c>
      <c r="K28" s="185" t="s">
        <v>352</v>
      </c>
      <c r="O28" s="10" t="str">
        <f>HYPERLINK("#중기사용료!A299","E00002702002000000 →")</f>
        <v>E00002702002000000 →</v>
      </c>
    </row>
    <row r="29" spans="1:15" ht="18.399999999999999" customHeight="1">
      <c r="A29" s="2" t="s">
        <v>2187</v>
      </c>
      <c r="B29" s="3" t="s">
        <v>2188</v>
      </c>
      <c r="C29" s="3">
        <v>1</v>
      </c>
      <c r="D29" s="3" t="s">
        <v>330</v>
      </c>
      <c r="E29" s="4">
        <f>중기사용료!G318</f>
        <v>23048</v>
      </c>
      <c r="F29" s="4">
        <f>중기사용료!G320</f>
        <v>59020</v>
      </c>
      <c r="G29" s="4">
        <f>중기사용료!G315</f>
        <v>59141</v>
      </c>
      <c r="H29" s="4">
        <f t="shared" si="0"/>
        <v>141209</v>
      </c>
      <c r="I29" s="5" t="s">
        <v>55</v>
      </c>
      <c r="J29" s="185" t="s">
        <v>55</v>
      </c>
      <c r="K29" s="185" t="s">
        <v>2189</v>
      </c>
      <c r="O29" s="10" t="str">
        <f>HYPERLINK("#중기사용료!A311","E00003201000300000 →")</f>
        <v>E00003201000300000 →</v>
      </c>
    </row>
    <row r="30" spans="1:15" ht="18.399999999999999" customHeight="1">
      <c r="A30" s="2" t="s">
        <v>2190</v>
      </c>
      <c r="B30" s="3" t="s">
        <v>2191</v>
      </c>
      <c r="C30" s="3">
        <v>1</v>
      </c>
      <c r="D30" s="3" t="s">
        <v>330</v>
      </c>
      <c r="E30" s="4">
        <f>중기사용료!G330</f>
        <v>22576</v>
      </c>
      <c r="F30" s="4">
        <f>중기사용료!G332</f>
        <v>59020</v>
      </c>
      <c r="G30" s="4">
        <f>중기사용료!G327</f>
        <v>16470</v>
      </c>
      <c r="H30" s="4">
        <f t="shared" si="0"/>
        <v>98066</v>
      </c>
      <c r="I30" s="5" t="s">
        <v>55</v>
      </c>
      <c r="J30" s="185" t="s">
        <v>55</v>
      </c>
      <c r="K30" s="185" t="s">
        <v>2192</v>
      </c>
      <c r="O30" s="10" t="str">
        <f>HYPERLINK("#중기사용료!A323","E00003302003800000 →")</f>
        <v>E00003302003800000 →</v>
      </c>
    </row>
    <row r="31" spans="1:15" ht="18.399999999999999" customHeight="1">
      <c r="A31" s="2" t="s">
        <v>1168</v>
      </c>
      <c r="B31" s="3" t="s">
        <v>1169</v>
      </c>
      <c r="C31" s="3">
        <v>1</v>
      </c>
      <c r="D31" s="3" t="s">
        <v>330</v>
      </c>
      <c r="E31" s="4">
        <f>중기사용료!G342</f>
        <v>2131</v>
      </c>
      <c r="F31" s="4">
        <f>중기사용료!G344</f>
        <v>36248</v>
      </c>
      <c r="G31" s="4">
        <f>중기사용료!G339</f>
        <v>804</v>
      </c>
      <c r="H31" s="4">
        <f t="shared" si="0"/>
        <v>39183</v>
      </c>
      <c r="I31" s="5" t="s">
        <v>55</v>
      </c>
      <c r="J31" s="185" t="s">
        <v>55</v>
      </c>
      <c r="K31" s="185" t="s">
        <v>1170</v>
      </c>
      <c r="O31" s="10" t="str">
        <f>HYPERLINK("#중기사용료!A335","E00003430040000000 →")</f>
        <v>E00003430040000000 →</v>
      </c>
    </row>
    <row r="32" spans="1:15" ht="18.399999999999999" customHeight="1">
      <c r="A32" s="2" t="s">
        <v>1171</v>
      </c>
      <c r="B32" s="3" t="s">
        <v>1172</v>
      </c>
      <c r="C32" s="3">
        <v>1</v>
      </c>
      <c r="D32" s="3" t="s">
        <v>330</v>
      </c>
      <c r="E32" s="4">
        <f>중기사용료!G354</f>
        <v>11262</v>
      </c>
      <c r="F32" s="4">
        <f>중기사용료!G356</f>
        <v>36248</v>
      </c>
      <c r="G32" s="4">
        <f>중기사용료!G351</f>
        <v>2064</v>
      </c>
      <c r="H32" s="4">
        <f t="shared" si="0"/>
        <v>49574</v>
      </c>
      <c r="I32" s="5" t="s">
        <v>55</v>
      </c>
      <c r="J32" s="185" t="s">
        <v>55</v>
      </c>
      <c r="K32" s="185" t="s">
        <v>1173</v>
      </c>
      <c r="O32" s="10" t="str">
        <f>HYPERLINK("#중기사용료!A347","E00004430040000000 →")</f>
        <v>E00004430040000000 →</v>
      </c>
    </row>
    <row r="33" spans="1:15" ht="18.399999999999999" customHeight="1">
      <c r="A33" s="2" t="s">
        <v>2193</v>
      </c>
      <c r="B33" s="3" t="s">
        <v>2194</v>
      </c>
      <c r="C33" s="3">
        <v>1</v>
      </c>
      <c r="D33" s="3" t="s">
        <v>330</v>
      </c>
      <c r="E33" s="4">
        <f>중기사용료!G366</f>
        <v>101295</v>
      </c>
      <c r="F33" s="4">
        <f>중기사용료!G368</f>
        <v>59020</v>
      </c>
      <c r="G33" s="4">
        <f>중기사용료!G363</f>
        <v>176745</v>
      </c>
      <c r="H33" s="4">
        <f t="shared" si="0"/>
        <v>337060</v>
      </c>
      <c r="I33" s="5" t="s">
        <v>55</v>
      </c>
      <c r="J33" s="185" t="s">
        <v>55</v>
      </c>
      <c r="K33" s="185" t="s">
        <v>2195</v>
      </c>
      <c r="O33" s="10" t="str">
        <f>HYPERLINK("#중기사용료!A359","E00005701002000000 →")</f>
        <v>E00005701002000000 →</v>
      </c>
    </row>
    <row r="34" spans="1:15" ht="18.399999999999999" customHeight="1">
      <c r="A34" s="2" t="s">
        <v>2196</v>
      </c>
      <c r="B34" s="3" t="s">
        <v>2197</v>
      </c>
      <c r="C34" s="3">
        <v>1</v>
      </c>
      <c r="D34" s="3" t="s">
        <v>330</v>
      </c>
      <c r="E34" s="4">
        <v>0</v>
      </c>
      <c r="F34" s="4">
        <v>0</v>
      </c>
      <c r="G34" s="4">
        <f>중기사용료!G375</f>
        <v>11793</v>
      </c>
      <c r="H34" s="4">
        <f t="shared" si="0"/>
        <v>11793</v>
      </c>
      <c r="I34" s="5" t="s">
        <v>55</v>
      </c>
      <c r="J34" s="185" t="s">
        <v>55</v>
      </c>
      <c r="K34" s="185" t="s">
        <v>2198</v>
      </c>
      <c r="O34" s="10" t="str">
        <f>HYPERLINK("#중기사용료!A371","E00005702009500000 →")</f>
        <v>E00005702009500000 →</v>
      </c>
    </row>
    <row r="35" spans="1:15" ht="18.399999999999999" customHeight="1">
      <c r="A35" s="2" t="s">
        <v>1174</v>
      </c>
      <c r="B35" s="3" t="s">
        <v>1175</v>
      </c>
      <c r="C35" s="3">
        <v>1</v>
      </c>
      <c r="D35" s="3" t="s">
        <v>330</v>
      </c>
      <c r="E35" s="4">
        <f>중기사용료!G389</f>
        <v>20033</v>
      </c>
      <c r="F35" s="4">
        <f>중기사용료!G391</f>
        <v>49778</v>
      </c>
      <c r="G35" s="4">
        <f>중기사용료!G386</f>
        <v>9986</v>
      </c>
      <c r="H35" s="4">
        <f t="shared" si="0"/>
        <v>79797</v>
      </c>
      <c r="I35" s="5" t="s">
        <v>55</v>
      </c>
      <c r="J35" s="185" t="s">
        <v>55</v>
      </c>
      <c r="K35" s="185" t="s">
        <v>1176</v>
      </c>
      <c r="O35" s="10" t="str">
        <f>HYPERLINK("#중기사용료!A382","E00007204005500000 →")</f>
        <v>E00007204005500000 →</v>
      </c>
    </row>
    <row r="36" spans="1:15" ht="18.399999999999999" customHeight="1">
      <c r="A36" s="2" t="s">
        <v>1174</v>
      </c>
      <c r="B36" s="3" t="s">
        <v>2199</v>
      </c>
      <c r="C36" s="3">
        <v>1</v>
      </c>
      <c r="D36" s="3" t="s">
        <v>330</v>
      </c>
      <c r="E36" s="4">
        <f>중기사용료!G401</f>
        <v>27787</v>
      </c>
      <c r="F36" s="4">
        <f>중기사용료!G403</f>
        <v>49778</v>
      </c>
      <c r="G36" s="4">
        <f>중기사용료!G398</f>
        <v>19154</v>
      </c>
      <c r="H36" s="4">
        <f t="shared" si="0"/>
        <v>96719</v>
      </c>
      <c r="I36" s="5" t="s">
        <v>55</v>
      </c>
      <c r="J36" s="185" t="s">
        <v>55</v>
      </c>
      <c r="K36" s="185" t="s">
        <v>2200</v>
      </c>
      <c r="O36" s="10" t="str">
        <f>HYPERLINK("#중기사용료!A394","E00007204016000000 →")</f>
        <v>E00007204016000000 →</v>
      </c>
    </row>
    <row r="37" spans="1:15" ht="18.399999999999999" customHeight="1" thickBot="1">
      <c r="A37" s="11" t="s">
        <v>1177</v>
      </c>
      <c r="B37" s="12" t="s">
        <v>1178</v>
      </c>
      <c r="C37" s="12">
        <v>1</v>
      </c>
      <c r="D37" s="12" t="s">
        <v>330</v>
      </c>
      <c r="E37" s="13">
        <f>중기사용료!G413</f>
        <v>2614</v>
      </c>
      <c r="F37" s="13">
        <v>0</v>
      </c>
      <c r="G37" s="13">
        <f>중기사용료!G410</f>
        <v>258</v>
      </c>
      <c r="H37" s="13">
        <f t="shared" si="0"/>
        <v>2872</v>
      </c>
      <c r="I37" s="14" t="s">
        <v>55</v>
      </c>
      <c r="J37" s="185" t="s">
        <v>55</v>
      </c>
      <c r="K37" s="185" t="s">
        <v>1179</v>
      </c>
      <c r="O37" s="10" t="str">
        <f>HYPERLINK("#중기사용료!A406","E00007210048500000 →")</f>
        <v>E00007210048500000 →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7"/>
  <sheetViews>
    <sheetView workbookViewId="0">
      <selection activeCell="B2" sqref="B2:B3"/>
    </sheetView>
  </sheetViews>
  <sheetFormatPr defaultRowHeight="18.399999999999999" customHeight="1"/>
  <cols>
    <col min="1" max="1" width="7.5" style="185" customWidth="1"/>
    <col min="2" max="2" width="18.75" style="185" customWidth="1"/>
    <col min="3" max="3" width="15" style="185" customWidth="1"/>
    <col min="4" max="4" width="6" style="185" customWidth="1"/>
    <col min="5" max="5" width="4.5" style="185" customWidth="1"/>
    <col min="6" max="7" width="9.75" style="185" customWidth="1"/>
    <col min="8" max="8" width="7.5" style="185" customWidth="1"/>
    <col min="9" max="31" width="0" style="185" hidden="1" customWidth="1"/>
    <col min="32" max="256" width="9" style="185"/>
    <col min="257" max="257" width="7.5" style="185" customWidth="1"/>
    <col min="258" max="258" width="18.75" style="185" customWidth="1"/>
    <col min="259" max="259" width="15" style="185" customWidth="1"/>
    <col min="260" max="260" width="6" style="185" customWidth="1"/>
    <col min="261" max="261" width="4.5" style="185" customWidth="1"/>
    <col min="262" max="263" width="9.75" style="185" customWidth="1"/>
    <col min="264" max="264" width="7.5" style="185" customWidth="1"/>
    <col min="265" max="287" width="0" style="185" hidden="1" customWidth="1"/>
    <col min="288" max="512" width="9" style="185"/>
    <col min="513" max="513" width="7.5" style="185" customWidth="1"/>
    <col min="514" max="514" width="18.75" style="185" customWidth="1"/>
    <col min="515" max="515" width="15" style="185" customWidth="1"/>
    <col min="516" max="516" width="6" style="185" customWidth="1"/>
    <col min="517" max="517" width="4.5" style="185" customWidth="1"/>
    <col min="518" max="519" width="9.75" style="185" customWidth="1"/>
    <col min="520" max="520" width="7.5" style="185" customWidth="1"/>
    <col min="521" max="543" width="0" style="185" hidden="1" customWidth="1"/>
    <col min="544" max="768" width="9" style="185"/>
    <col min="769" max="769" width="7.5" style="185" customWidth="1"/>
    <col min="770" max="770" width="18.75" style="185" customWidth="1"/>
    <col min="771" max="771" width="15" style="185" customWidth="1"/>
    <col min="772" max="772" width="6" style="185" customWidth="1"/>
    <col min="773" max="773" width="4.5" style="185" customWidth="1"/>
    <col min="774" max="775" width="9.75" style="185" customWidth="1"/>
    <col min="776" max="776" width="7.5" style="185" customWidth="1"/>
    <col min="777" max="799" width="0" style="185" hidden="1" customWidth="1"/>
    <col min="800" max="1024" width="9" style="185"/>
    <col min="1025" max="1025" width="7.5" style="185" customWidth="1"/>
    <col min="1026" max="1026" width="18.75" style="185" customWidth="1"/>
    <col min="1027" max="1027" width="15" style="185" customWidth="1"/>
    <col min="1028" max="1028" width="6" style="185" customWidth="1"/>
    <col min="1029" max="1029" width="4.5" style="185" customWidth="1"/>
    <col min="1030" max="1031" width="9.75" style="185" customWidth="1"/>
    <col min="1032" max="1032" width="7.5" style="185" customWidth="1"/>
    <col min="1033" max="1055" width="0" style="185" hidden="1" customWidth="1"/>
    <col min="1056" max="1280" width="9" style="185"/>
    <col min="1281" max="1281" width="7.5" style="185" customWidth="1"/>
    <col min="1282" max="1282" width="18.75" style="185" customWidth="1"/>
    <col min="1283" max="1283" width="15" style="185" customWidth="1"/>
    <col min="1284" max="1284" width="6" style="185" customWidth="1"/>
    <col min="1285" max="1285" width="4.5" style="185" customWidth="1"/>
    <col min="1286" max="1287" width="9.75" style="185" customWidth="1"/>
    <col min="1288" max="1288" width="7.5" style="185" customWidth="1"/>
    <col min="1289" max="1311" width="0" style="185" hidden="1" customWidth="1"/>
    <col min="1312" max="1536" width="9" style="185"/>
    <col min="1537" max="1537" width="7.5" style="185" customWidth="1"/>
    <col min="1538" max="1538" width="18.75" style="185" customWidth="1"/>
    <col min="1539" max="1539" width="15" style="185" customWidth="1"/>
    <col min="1540" max="1540" width="6" style="185" customWidth="1"/>
    <col min="1541" max="1541" width="4.5" style="185" customWidth="1"/>
    <col min="1542" max="1543" width="9.75" style="185" customWidth="1"/>
    <col min="1544" max="1544" width="7.5" style="185" customWidth="1"/>
    <col min="1545" max="1567" width="0" style="185" hidden="1" customWidth="1"/>
    <col min="1568" max="1792" width="9" style="185"/>
    <col min="1793" max="1793" width="7.5" style="185" customWidth="1"/>
    <col min="1794" max="1794" width="18.75" style="185" customWidth="1"/>
    <col min="1795" max="1795" width="15" style="185" customWidth="1"/>
    <col min="1796" max="1796" width="6" style="185" customWidth="1"/>
    <col min="1797" max="1797" width="4.5" style="185" customWidth="1"/>
    <col min="1798" max="1799" width="9.75" style="185" customWidth="1"/>
    <col min="1800" max="1800" width="7.5" style="185" customWidth="1"/>
    <col min="1801" max="1823" width="0" style="185" hidden="1" customWidth="1"/>
    <col min="1824" max="2048" width="9" style="185"/>
    <col min="2049" max="2049" width="7.5" style="185" customWidth="1"/>
    <col min="2050" max="2050" width="18.75" style="185" customWidth="1"/>
    <col min="2051" max="2051" width="15" style="185" customWidth="1"/>
    <col min="2052" max="2052" width="6" style="185" customWidth="1"/>
    <col min="2053" max="2053" width="4.5" style="185" customWidth="1"/>
    <col min="2054" max="2055" width="9.75" style="185" customWidth="1"/>
    <col min="2056" max="2056" width="7.5" style="185" customWidth="1"/>
    <col min="2057" max="2079" width="0" style="185" hidden="1" customWidth="1"/>
    <col min="2080" max="2304" width="9" style="185"/>
    <col min="2305" max="2305" width="7.5" style="185" customWidth="1"/>
    <col min="2306" max="2306" width="18.75" style="185" customWidth="1"/>
    <col min="2307" max="2307" width="15" style="185" customWidth="1"/>
    <col min="2308" max="2308" width="6" style="185" customWidth="1"/>
    <col min="2309" max="2309" width="4.5" style="185" customWidth="1"/>
    <col min="2310" max="2311" width="9.75" style="185" customWidth="1"/>
    <col min="2312" max="2312" width="7.5" style="185" customWidth="1"/>
    <col min="2313" max="2335" width="0" style="185" hidden="1" customWidth="1"/>
    <col min="2336" max="2560" width="9" style="185"/>
    <col min="2561" max="2561" width="7.5" style="185" customWidth="1"/>
    <col min="2562" max="2562" width="18.75" style="185" customWidth="1"/>
    <col min="2563" max="2563" width="15" style="185" customWidth="1"/>
    <col min="2564" max="2564" width="6" style="185" customWidth="1"/>
    <col min="2565" max="2565" width="4.5" style="185" customWidth="1"/>
    <col min="2566" max="2567" width="9.75" style="185" customWidth="1"/>
    <col min="2568" max="2568" width="7.5" style="185" customWidth="1"/>
    <col min="2569" max="2591" width="0" style="185" hidden="1" customWidth="1"/>
    <col min="2592" max="2816" width="9" style="185"/>
    <col min="2817" max="2817" width="7.5" style="185" customWidth="1"/>
    <col min="2818" max="2818" width="18.75" style="185" customWidth="1"/>
    <col min="2819" max="2819" width="15" style="185" customWidth="1"/>
    <col min="2820" max="2820" width="6" style="185" customWidth="1"/>
    <col min="2821" max="2821" width="4.5" style="185" customWidth="1"/>
    <col min="2822" max="2823" width="9.75" style="185" customWidth="1"/>
    <col min="2824" max="2824" width="7.5" style="185" customWidth="1"/>
    <col min="2825" max="2847" width="0" style="185" hidden="1" customWidth="1"/>
    <col min="2848" max="3072" width="9" style="185"/>
    <col min="3073" max="3073" width="7.5" style="185" customWidth="1"/>
    <col min="3074" max="3074" width="18.75" style="185" customWidth="1"/>
    <col min="3075" max="3075" width="15" style="185" customWidth="1"/>
    <col min="3076" max="3076" width="6" style="185" customWidth="1"/>
    <col min="3077" max="3077" width="4.5" style="185" customWidth="1"/>
    <col min="3078" max="3079" width="9.75" style="185" customWidth="1"/>
    <col min="3080" max="3080" width="7.5" style="185" customWidth="1"/>
    <col min="3081" max="3103" width="0" style="185" hidden="1" customWidth="1"/>
    <col min="3104" max="3328" width="9" style="185"/>
    <col min="3329" max="3329" width="7.5" style="185" customWidth="1"/>
    <col min="3330" max="3330" width="18.75" style="185" customWidth="1"/>
    <col min="3331" max="3331" width="15" style="185" customWidth="1"/>
    <col min="3332" max="3332" width="6" style="185" customWidth="1"/>
    <col min="3333" max="3333" width="4.5" style="185" customWidth="1"/>
    <col min="3334" max="3335" width="9.75" style="185" customWidth="1"/>
    <col min="3336" max="3336" width="7.5" style="185" customWidth="1"/>
    <col min="3337" max="3359" width="0" style="185" hidden="1" customWidth="1"/>
    <col min="3360" max="3584" width="9" style="185"/>
    <col min="3585" max="3585" width="7.5" style="185" customWidth="1"/>
    <col min="3586" max="3586" width="18.75" style="185" customWidth="1"/>
    <col min="3587" max="3587" width="15" style="185" customWidth="1"/>
    <col min="3588" max="3588" width="6" style="185" customWidth="1"/>
    <col min="3589" max="3589" width="4.5" style="185" customWidth="1"/>
    <col min="3590" max="3591" width="9.75" style="185" customWidth="1"/>
    <col min="3592" max="3592" width="7.5" style="185" customWidth="1"/>
    <col min="3593" max="3615" width="0" style="185" hidden="1" customWidth="1"/>
    <col min="3616" max="3840" width="9" style="185"/>
    <col min="3841" max="3841" width="7.5" style="185" customWidth="1"/>
    <col min="3842" max="3842" width="18.75" style="185" customWidth="1"/>
    <col min="3843" max="3843" width="15" style="185" customWidth="1"/>
    <col min="3844" max="3844" width="6" style="185" customWidth="1"/>
    <col min="3845" max="3845" width="4.5" style="185" customWidth="1"/>
    <col min="3846" max="3847" width="9.75" style="185" customWidth="1"/>
    <col min="3848" max="3848" width="7.5" style="185" customWidth="1"/>
    <col min="3849" max="3871" width="0" style="185" hidden="1" customWidth="1"/>
    <col min="3872" max="4096" width="9" style="185"/>
    <col min="4097" max="4097" width="7.5" style="185" customWidth="1"/>
    <col min="4098" max="4098" width="18.75" style="185" customWidth="1"/>
    <col min="4099" max="4099" width="15" style="185" customWidth="1"/>
    <col min="4100" max="4100" width="6" style="185" customWidth="1"/>
    <col min="4101" max="4101" width="4.5" style="185" customWidth="1"/>
    <col min="4102" max="4103" width="9.75" style="185" customWidth="1"/>
    <col min="4104" max="4104" width="7.5" style="185" customWidth="1"/>
    <col min="4105" max="4127" width="0" style="185" hidden="1" customWidth="1"/>
    <col min="4128" max="4352" width="9" style="185"/>
    <col min="4353" max="4353" width="7.5" style="185" customWidth="1"/>
    <col min="4354" max="4354" width="18.75" style="185" customWidth="1"/>
    <col min="4355" max="4355" width="15" style="185" customWidth="1"/>
    <col min="4356" max="4356" width="6" style="185" customWidth="1"/>
    <col min="4357" max="4357" width="4.5" style="185" customWidth="1"/>
    <col min="4358" max="4359" width="9.75" style="185" customWidth="1"/>
    <col min="4360" max="4360" width="7.5" style="185" customWidth="1"/>
    <col min="4361" max="4383" width="0" style="185" hidden="1" customWidth="1"/>
    <col min="4384" max="4608" width="9" style="185"/>
    <col min="4609" max="4609" width="7.5" style="185" customWidth="1"/>
    <col min="4610" max="4610" width="18.75" style="185" customWidth="1"/>
    <col min="4611" max="4611" width="15" style="185" customWidth="1"/>
    <col min="4612" max="4612" width="6" style="185" customWidth="1"/>
    <col min="4613" max="4613" width="4.5" style="185" customWidth="1"/>
    <col min="4614" max="4615" width="9.75" style="185" customWidth="1"/>
    <col min="4616" max="4616" width="7.5" style="185" customWidth="1"/>
    <col min="4617" max="4639" width="0" style="185" hidden="1" customWidth="1"/>
    <col min="4640" max="4864" width="9" style="185"/>
    <col min="4865" max="4865" width="7.5" style="185" customWidth="1"/>
    <col min="4866" max="4866" width="18.75" style="185" customWidth="1"/>
    <col min="4867" max="4867" width="15" style="185" customWidth="1"/>
    <col min="4868" max="4868" width="6" style="185" customWidth="1"/>
    <col min="4869" max="4869" width="4.5" style="185" customWidth="1"/>
    <col min="4870" max="4871" width="9.75" style="185" customWidth="1"/>
    <col min="4872" max="4872" width="7.5" style="185" customWidth="1"/>
    <col min="4873" max="4895" width="0" style="185" hidden="1" customWidth="1"/>
    <col min="4896" max="5120" width="9" style="185"/>
    <col min="5121" max="5121" width="7.5" style="185" customWidth="1"/>
    <col min="5122" max="5122" width="18.75" style="185" customWidth="1"/>
    <col min="5123" max="5123" width="15" style="185" customWidth="1"/>
    <col min="5124" max="5124" width="6" style="185" customWidth="1"/>
    <col min="5125" max="5125" width="4.5" style="185" customWidth="1"/>
    <col min="5126" max="5127" width="9.75" style="185" customWidth="1"/>
    <col min="5128" max="5128" width="7.5" style="185" customWidth="1"/>
    <col min="5129" max="5151" width="0" style="185" hidden="1" customWidth="1"/>
    <col min="5152" max="5376" width="9" style="185"/>
    <col min="5377" max="5377" width="7.5" style="185" customWidth="1"/>
    <col min="5378" max="5378" width="18.75" style="185" customWidth="1"/>
    <col min="5379" max="5379" width="15" style="185" customWidth="1"/>
    <col min="5380" max="5380" width="6" style="185" customWidth="1"/>
    <col min="5381" max="5381" width="4.5" style="185" customWidth="1"/>
    <col min="5382" max="5383" width="9.75" style="185" customWidth="1"/>
    <col min="5384" max="5384" width="7.5" style="185" customWidth="1"/>
    <col min="5385" max="5407" width="0" style="185" hidden="1" customWidth="1"/>
    <col min="5408" max="5632" width="9" style="185"/>
    <col min="5633" max="5633" width="7.5" style="185" customWidth="1"/>
    <col min="5634" max="5634" width="18.75" style="185" customWidth="1"/>
    <col min="5635" max="5635" width="15" style="185" customWidth="1"/>
    <col min="5636" max="5636" width="6" style="185" customWidth="1"/>
    <col min="5637" max="5637" width="4.5" style="185" customWidth="1"/>
    <col min="5638" max="5639" width="9.75" style="185" customWidth="1"/>
    <col min="5640" max="5640" width="7.5" style="185" customWidth="1"/>
    <col min="5641" max="5663" width="0" style="185" hidden="1" customWidth="1"/>
    <col min="5664" max="5888" width="9" style="185"/>
    <col min="5889" max="5889" width="7.5" style="185" customWidth="1"/>
    <col min="5890" max="5890" width="18.75" style="185" customWidth="1"/>
    <col min="5891" max="5891" width="15" style="185" customWidth="1"/>
    <col min="5892" max="5892" width="6" style="185" customWidth="1"/>
    <col min="5893" max="5893" width="4.5" style="185" customWidth="1"/>
    <col min="5894" max="5895" width="9.75" style="185" customWidth="1"/>
    <col min="5896" max="5896" width="7.5" style="185" customWidth="1"/>
    <col min="5897" max="5919" width="0" style="185" hidden="1" customWidth="1"/>
    <col min="5920" max="6144" width="9" style="185"/>
    <col min="6145" max="6145" width="7.5" style="185" customWidth="1"/>
    <col min="6146" max="6146" width="18.75" style="185" customWidth="1"/>
    <col min="6147" max="6147" width="15" style="185" customWidth="1"/>
    <col min="6148" max="6148" width="6" style="185" customWidth="1"/>
    <col min="6149" max="6149" width="4.5" style="185" customWidth="1"/>
    <col min="6150" max="6151" width="9.75" style="185" customWidth="1"/>
    <col min="6152" max="6152" width="7.5" style="185" customWidth="1"/>
    <col min="6153" max="6175" width="0" style="185" hidden="1" customWidth="1"/>
    <col min="6176" max="6400" width="9" style="185"/>
    <col min="6401" max="6401" width="7.5" style="185" customWidth="1"/>
    <col min="6402" max="6402" width="18.75" style="185" customWidth="1"/>
    <col min="6403" max="6403" width="15" style="185" customWidth="1"/>
    <col min="6404" max="6404" width="6" style="185" customWidth="1"/>
    <col min="6405" max="6405" width="4.5" style="185" customWidth="1"/>
    <col min="6406" max="6407" width="9.75" style="185" customWidth="1"/>
    <col min="6408" max="6408" width="7.5" style="185" customWidth="1"/>
    <col min="6409" max="6431" width="0" style="185" hidden="1" customWidth="1"/>
    <col min="6432" max="6656" width="9" style="185"/>
    <col min="6657" max="6657" width="7.5" style="185" customWidth="1"/>
    <col min="6658" max="6658" width="18.75" style="185" customWidth="1"/>
    <col min="6659" max="6659" width="15" style="185" customWidth="1"/>
    <col min="6660" max="6660" width="6" style="185" customWidth="1"/>
    <col min="6661" max="6661" width="4.5" style="185" customWidth="1"/>
    <col min="6662" max="6663" width="9.75" style="185" customWidth="1"/>
    <col min="6664" max="6664" width="7.5" style="185" customWidth="1"/>
    <col min="6665" max="6687" width="0" style="185" hidden="1" customWidth="1"/>
    <col min="6688" max="6912" width="9" style="185"/>
    <col min="6913" max="6913" width="7.5" style="185" customWidth="1"/>
    <col min="6914" max="6914" width="18.75" style="185" customWidth="1"/>
    <col min="6915" max="6915" width="15" style="185" customWidth="1"/>
    <col min="6916" max="6916" width="6" style="185" customWidth="1"/>
    <col min="6917" max="6917" width="4.5" style="185" customWidth="1"/>
    <col min="6918" max="6919" width="9.75" style="185" customWidth="1"/>
    <col min="6920" max="6920" width="7.5" style="185" customWidth="1"/>
    <col min="6921" max="6943" width="0" style="185" hidden="1" customWidth="1"/>
    <col min="6944" max="7168" width="9" style="185"/>
    <col min="7169" max="7169" width="7.5" style="185" customWidth="1"/>
    <col min="7170" max="7170" width="18.75" style="185" customWidth="1"/>
    <col min="7171" max="7171" width="15" style="185" customWidth="1"/>
    <col min="7172" max="7172" width="6" style="185" customWidth="1"/>
    <col min="7173" max="7173" width="4.5" style="185" customWidth="1"/>
    <col min="7174" max="7175" width="9.75" style="185" customWidth="1"/>
    <col min="7176" max="7176" width="7.5" style="185" customWidth="1"/>
    <col min="7177" max="7199" width="0" style="185" hidden="1" customWidth="1"/>
    <col min="7200" max="7424" width="9" style="185"/>
    <col min="7425" max="7425" width="7.5" style="185" customWidth="1"/>
    <col min="7426" max="7426" width="18.75" style="185" customWidth="1"/>
    <col min="7427" max="7427" width="15" style="185" customWidth="1"/>
    <col min="7428" max="7428" width="6" style="185" customWidth="1"/>
    <col min="7429" max="7429" width="4.5" style="185" customWidth="1"/>
    <col min="7430" max="7431" width="9.75" style="185" customWidth="1"/>
    <col min="7432" max="7432" width="7.5" style="185" customWidth="1"/>
    <col min="7433" max="7455" width="0" style="185" hidden="1" customWidth="1"/>
    <col min="7456" max="7680" width="9" style="185"/>
    <col min="7681" max="7681" width="7.5" style="185" customWidth="1"/>
    <col min="7682" max="7682" width="18.75" style="185" customWidth="1"/>
    <col min="7683" max="7683" width="15" style="185" customWidth="1"/>
    <col min="7684" max="7684" width="6" style="185" customWidth="1"/>
    <col min="7685" max="7685" width="4.5" style="185" customWidth="1"/>
    <col min="7686" max="7687" width="9.75" style="185" customWidth="1"/>
    <col min="7688" max="7688" width="7.5" style="185" customWidth="1"/>
    <col min="7689" max="7711" width="0" style="185" hidden="1" customWidth="1"/>
    <col min="7712" max="7936" width="9" style="185"/>
    <col min="7937" max="7937" width="7.5" style="185" customWidth="1"/>
    <col min="7938" max="7938" width="18.75" style="185" customWidth="1"/>
    <col min="7939" max="7939" width="15" style="185" customWidth="1"/>
    <col min="7940" max="7940" width="6" style="185" customWidth="1"/>
    <col min="7941" max="7941" width="4.5" style="185" customWidth="1"/>
    <col min="7942" max="7943" width="9.75" style="185" customWidth="1"/>
    <col min="7944" max="7944" width="7.5" style="185" customWidth="1"/>
    <col min="7945" max="7967" width="0" style="185" hidden="1" customWidth="1"/>
    <col min="7968" max="8192" width="9" style="185"/>
    <col min="8193" max="8193" width="7.5" style="185" customWidth="1"/>
    <col min="8194" max="8194" width="18.75" style="185" customWidth="1"/>
    <col min="8195" max="8195" width="15" style="185" customWidth="1"/>
    <col min="8196" max="8196" width="6" style="185" customWidth="1"/>
    <col min="8197" max="8197" width="4.5" style="185" customWidth="1"/>
    <col min="8198" max="8199" width="9.75" style="185" customWidth="1"/>
    <col min="8200" max="8200" width="7.5" style="185" customWidth="1"/>
    <col min="8201" max="8223" width="0" style="185" hidden="1" customWidth="1"/>
    <col min="8224" max="8448" width="9" style="185"/>
    <col min="8449" max="8449" width="7.5" style="185" customWidth="1"/>
    <col min="8450" max="8450" width="18.75" style="185" customWidth="1"/>
    <col min="8451" max="8451" width="15" style="185" customWidth="1"/>
    <col min="8452" max="8452" width="6" style="185" customWidth="1"/>
    <col min="8453" max="8453" width="4.5" style="185" customWidth="1"/>
    <col min="8454" max="8455" width="9.75" style="185" customWidth="1"/>
    <col min="8456" max="8456" width="7.5" style="185" customWidth="1"/>
    <col min="8457" max="8479" width="0" style="185" hidden="1" customWidth="1"/>
    <col min="8480" max="8704" width="9" style="185"/>
    <col min="8705" max="8705" width="7.5" style="185" customWidth="1"/>
    <col min="8706" max="8706" width="18.75" style="185" customWidth="1"/>
    <col min="8707" max="8707" width="15" style="185" customWidth="1"/>
    <col min="8708" max="8708" width="6" style="185" customWidth="1"/>
    <col min="8709" max="8709" width="4.5" style="185" customWidth="1"/>
    <col min="8710" max="8711" width="9.75" style="185" customWidth="1"/>
    <col min="8712" max="8712" width="7.5" style="185" customWidth="1"/>
    <col min="8713" max="8735" width="0" style="185" hidden="1" customWidth="1"/>
    <col min="8736" max="8960" width="9" style="185"/>
    <col min="8961" max="8961" width="7.5" style="185" customWidth="1"/>
    <col min="8962" max="8962" width="18.75" style="185" customWidth="1"/>
    <col min="8963" max="8963" width="15" style="185" customWidth="1"/>
    <col min="8964" max="8964" width="6" style="185" customWidth="1"/>
    <col min="8965" max="8965" width="4.5" style="185" customWidth="1"/>
    <col min="8966" max="8967" width="9.75" style="185" customWidth="1"/>
    <col min="8968" max="8968" width="7.5" style="185" customWidth="1"/>
    <col min="8969" max="8991" width="0" style="185" hidden="1" customWidth="1"/>
    <col min="8992" max="9216" width="9" style="185"/>
    <col min="9217" max="9217" width="7.5" style="185" customWidth="1"/>
    <col min="9218" max="9218" width="18.75" style="185" customWidth="1"/>
    <col min="9219" max="9219" width="15" style="185" customWidth="1"/>
    <col min="9220" max="9220" width="6" style="185" customWidth="1"/>
    <col min="9221" max="9221" width="4.5" style="185" customWidth="1"/>
    <col min="9222" max="9223" width="9.75" style="185" customWidth="1"/>
    <col min="9224" max="9224" width="7.5" style="185" customWidth="1"/>
    <col min="9225" max="9247" width="0" style="185" hidden="1" customWidth="1"/>
    <col min="9248" max="9472" width="9" style="185"/>
    <col min="9473" max="9473" width="7.5" style="185" customWidth="1"/>
    <col min="9474" max="9474" width="18.75" style="185" customWidth="1"/>
    <col min="9475" max="9475" width="15" style="185" customWidth="1"/>
    <col min="9476" max="9476" width="6" style="185" customWidth="1"/>
    <col min="9477" max="9477" width="4.5" style="185" customWidth="1"/>
    <col min="9478" max="9479" width="9.75" style="185" customWidth="1"/>
    <col min="9480" max="9480" width="7.5" style="185" customWidth="1"/>
    <col min="9481" max="9503" width="0" style="185" hidden="1" customWidth="1"/>
    <col min="9504" max="9728" width="9" style="185"/>
    <col min="9729" max="9729" width="7.5" style="185" customWidth="1"/>
    <col min="9730" max="9730" width="18.75" style="185" customWidth="1"/>
    <col min="9731" max="9731" width="15" style="185" customWidth="1"/>
    <col min="9732" max="9732" width="6" style="185" customWidth="1"/>
    <col min="9733" max="9733" width="4.5" style="185" customWidth="1"/>
    <col min="9734" max="9735" width="9.75" style="185" customWidth="1"/>
    <col min="9736" max="9736" width="7.5" style="185" customWidth="1"/>
    <col min="9737" max="9759" width="0" style="185" hidden="1" customWidth="1"/>
    <col min="9760" max="9984" width="9" style="185"/>
    <col min="9985" max="9985" width="7.5" style="185" customWidth="1"/>
    <col min="9986" max="9986" width="18.75" style="185" customWidth="1"/>
    <col min="9987" max="9987" width="15" style="185" customWidth="1"/>
    <col min="9988" max="9988" width="6" style="185" customWidth="1"/>
    <col min="9989" max="9989" width="4.5" style="185" customWidth="1"/>
    <col min="9990" max="9991" width="9.75" style="185" customWidth="1"/>
    <col min="9992" max="9992" width="7.5" style="185" customWidth="1"/>
    <col min="9993" max="10015" width="0" style="185" hidden="1" customWidth="1"/>
    <col min="10016" max="10240" width="9" style="185"/>
    <col min="10241" max="10241" width="7.5" style="185" customWidth="1"/>
    <col min="10242" max="10242" width="18.75" style="185" customWidth="1"/>
    <col min="10243" max="10243" width="15" style="185" customWidth="1"/>
    <col min="10244" max="10244" width="6" style="185" customWidth="1"/>
    <col min="10245" max="10245" width="4.5" style="185" customWidth="1"/>
    <col min="10246" max="10247" width="9.75" style="185" customWidth="1"/>
    <col min="10248" max="10248" width="7.5" style="185" customWidth="1"/>
    <col min="10249" max="10271" width="0" style="185" hidden="1" customWidth="1"/>
    <col min="10272" max="10496" width="9" style="185"/>
    <col min="10497" max="10497" width="7.5" style="185" customWidth="1"/>
    <col min="10498" max="10498" width="18.75" style="185" customWidth="1"/>
    <col min="10499" max="10499" width="15" style="185" customWidth="1"/>
    <col min="10500" max="10500" width="6" style="185" customWidth="1"/>
    <col min="10501" max="10501" width="4.5" style="185" customWidth="1"/>
    <col min="10502" max="10503" width="9.75" style="185" customWidth="1"/>
    <col min="10504" max="10504" width="7.5" style="185" customWidth="1"/>
    <col min="10505" max="10527" width="0" style="185" hidden="1" customWidth="1"/>
    <col min="10528" max="10752" width="9" style="185"/>
    <col min="10753" max="10753" width="7.5" style="185" customWidth="1"/>
    <col min="10754" max="10754" width="18.75" style="185" customWidth="1"/>
    <col min="10755" max="10755" width="15" style="185" customWidth="1"/>
    <col min="10756" max="10756" width="6" style="185" customWidth="1"/>
    <col min="10757" max="10757" width="4.5" style="185" customWidth="1"/>
    <col min="10758" max="10759" width="9.75" style="185" customWidth="1"/>
    <col min="10760" max="10760" width="7.5" style="185" customWidth="1"/>
    <col min="10761" max="10783" width="0" style="185" hidden="1" customWidth="1"/>
    <col min="10784" max="11008" width="9" style="185"/>
    <col min="11009" max="11009" width="7.5" style="185" customWidth="1"/>
    <col min="11010" max="11010" width="18.75" style="185" customWidth="1"/>
    <col min="11011" max="11011" width="15" style="185" customWidth="1"/>
    <col min="11012" max="11012" width="6" style="185" customWidth="1"/>
    <col min="11013" max="11013" width="4.5" style="185" customWidth="1"/>
    <col min="11014" max="11015" width="9.75" style="185" customWidth="1"/>
    <col min="11016" max="11016" width="7.5" style="185" customWidth="1"/>
    <col min="11017" max="11039" width="0" style="185" hidden="1" customWidth="1"/>
    <col min="11040" max="11264" width="9" style="185"/>
    <col min="11265" max="11265" width="7.5" style="185" customWidth="1"/>
    <col min="11266" max="11266" width="18.75" style="185" customWidth="1"/>
    <col min="11267" max="11267" width="15" style="185" customWidth="1"/>
    <col min="11268" max="11268" width="6" style="185" customWidth="1"/>
    <col min="11269" max="11269" width="4.5" style="185" customWidth="1"/>
    <col min="11270" max="11271" width="9.75" style="185" customWidth="1"/>
    <col min="11272" max="11272" width="7.5" style="185" customWidth="1"/>
    <col min="11273" max="11295" width="0" style="185" hidden="1" customWidth="1"/>
    <col min="11296" max="11520" width="9" style="185"/>
    <col min="11521" max="11521" width="7.5" style="185" customWidth="1"/>
    <col min="11522" max="11522" width="18.75" style="185" customWidth="1"/>
    <col min="11523" max="11523" width="15" style="185" customWidth="1"/>
    <col min="11524" max="11524" width="6" style="185" customWidth="1"/>
    <col min="11525" max="11525" width="4.5" style="185" customWidth="1"/>
    <col min="11526" max="11527" width="9.75" style="185" customWidth="1"/>
    <col min="11528" max="11528" width="7.5" style="185" customWidth="1"/>
    <col min="11529" max="11551" width="0" style="185" hidden="1" customWidth="1"/>
    <col min="11552" max="11776" width="9" style="185"/>
    <col min="11777" max="11777" width="7.5" style="185" customWidth="1"/>
    <col min="11778" max="11778" width="18.75" style="185" customWidth="1"/>
    <col min="11779" max="11779" width="15" style="185" customWidth="1"/>
    <col min="11780" max="11780" width="6" style="185" customWidth="1"/>
    <col min="11781" max="11781" width="4.5" style="185" customWidth="1"/>
    <col min="11782" max="11783" width="9.75" style="185" customWidth="1"/>
    <col min="11784" max="11784" width="7.5" style="185" customWidth="1"/>
    <col min="11785" max="11807" width="0" style="185" hidden="1" customWidth="1"/>
    <col min="11808" max="12032" width="9" style="185"/>
    <col min="12033" max="12033" width="7.5" style="185" customWidth="1"/>
    <col min="12034" max="12034" width="18.75" style="185" customWidth="1"/>
    <col min="12035" max="12035" width="15" style="185" customWidth="1"/>
    <col min="12036" max="12036" width="6" style="185" customWidth="1"/>
    <col min="12037" max="12037" width="4.5" style="185" customWidth="1"/>
    <col min="12038" max="12039" width="9.75" style="185" customWidth="1"/>
    <col min="12040" max="12040" width="7.5" style="185" customWidth="1"/>
    <col min="12041" max="12063" width="0" style="185" hidden="1" customWidth="1"/>
    <col min="12064" max="12288" width="9" style="185"/>
    <col min="12289" max="12289" width="7.5" style="185" customWidth="1"/>
    <col min="12290" max="12290" width="18.75" style="185" customWidth="1"/>
    <col min="12291" max="12291" width="15" style="185" customWidth="1"/>
    <col min="12292" max="12292" width="6" style="185" customWidth="1"/>
    <col min="12293" max="12293" width="4.5" style="185" customWidth="1"/>
    <col min="12294" max="12295" width="9.75" style="185" customWidth="1"/>
    <col min="12296" max="12296" width="7.5" style="185" customWidth="1"/>
    <col min="12297" max="12319" width="0" style="185" hidden="1" customWidth="1"/>
    <col min="12320" max="12544" width="9" style="185"/>
    <col min="12545" max="12545" width="7.5" style="185" customWidth="1"/>
    <col min="12546" max="12546" width="18.75" style="185" customWidth="1"/>
    <col min="12547" max="12547" width="15" style="185" customWidth="1"/>
    <col min="12548" max="12548" width="6" style="185" customWidth="1"/>
    <col min="12549" max="12549" width="4.5" style="185" customWidth="1"/>
    <col min="12550" max="12551" width="9.75" style="185" customWidth="1"/>
    <col min="12552" max="12552" width="7.5" style="185" customWidth="1"/>
    <col min="12553" max="12575" width="0" style="185" hidden="1" customWidth="1"/>
    <col min="12576" max="12800" width="9" style="185"/>
    <col min="12801" max="12801" width="7.5" style="185" customWidth="1"/>
    <col min="12802" max="12802" width="18.75" style="185" customWidth="1"/>
    <col min="12803" max="12803" width="15" style="185" customWidth="1"/>
    <col min="12804" max="12804" width="6" style="185" customWidth="1"/>
    <col min="12805" max="12805" width="4.5" style="185" customWidth="1"/>
    <col min="12806" max="12807" width="9.75" style="185" customWidth="1"/>
    <col min="12808" max="12808" width="7.5" style="185" customWidth="1"/>
    <col min="12809" max="12831" width="0" style="185" hidden="1" customWidth="1"/>
    <col min="12832" max="13056" width="9" style="185"/>
    <col min="13057" max="13057" width="7.5" style="185" customWidth="1"/>
    <col min="13058" max="13058" width="18.75" style="185" customWidth="1"/>
    <col min="13059" max="13059" width="15" style="185" customWidth="1"/>
    <col min="13060" max="13060" width="6" style="185" customWidth="1"/>
    <col min="13061" max="13061" width="4.5" style="185" customWidth="1"/>
    <col min="13062" max="13063" width="9.75" style="185" customWidth="1"/>
    <col min="13064" max="13064" width="7.5" style="185" customWidth="1"/>
    <col min="13065" max="13087" width="0" style="185" hidden="1" customWidth="1"/>
    <col min="13088" max="13312" width="9" style="185"/>
    <col min="13313" max="13313" width="7.5" style="185" customWidth="1"/>
    <col min="13314" max="13314" width="18.75" style="185" customWidth="1"/>
    <col min="13315" max="13315" width="15" style="185" customWidth="1"/>
    <col min="13316" max="13316" width="6" style="185" customWidth="1"/>
    <col min="13317" max="13317" width="4.5" style="185" customWidth="1"/>
    <col min="13318" max="13319" width="9.75" style="185" customWidth="1"/>
    <col min="13320" max="13320" width="7.5" style="185" customWidth="1"/>
    <col min="13321" max="13343" width="0" style="185" hidden="1" customWidth="1"/>
    <col min="13344" max="13568" width="9" style="185"/>
    <col min="13569" max="13569" width="7.5" style="185" customWidth="1"/>
    <col min="13570" max="13570" width="18.75" style="185" customWidth="1"/>
    <col min="13571" max="13571" width="15" style="185" customWidth="1"/>
    <col min="13572" max="13572" width="6" style="185" customWidth="1"/>
    <col min="13573" max="13573" width="4.5" style="185" customWidth="1"/>
    <col min="13574" max="13575" width="9.75" style="185" customWidth="1"/>
    <col min="13576" max="13576" width="7.5" style="185" customWidth="1"/>
    <col min="13577" max="13599" width="0" style="185" hidden="1" customWidth="1"/>
    <col min="13600" max="13824" width="9" style="185"/>
    <col min="13825" max="13825" width="7.5" style="185" customWidth="1"/>
    <col min="13826" max="13826" width="18.75" style="185" customWidth="1"/>
    <col min="13827" max="13827" width="15" style="185" customWidth="1"/>
    <col min="13828" max="13828" width="6" style="185" customWidth="1"/>
    <col min="13829" max="13829" width="4.5" style="185" customWidth="1"/>
    <col min="13830" max="13831" width="9.75" style="185" customWidth="1"/>
    <col min="13832" max="13832" width="7.5" style="185" customWidth="1"/>
    <col min="13833" max="13855" width="0" style="185" hidden="1" customWidth="1"/>
    <col min="13856" max="14080" width="9" style="185"/>
    <col min="14081" max="14081" width="7.5" style="185" customWidth="1"/>
    <col min="14082" max="14082" width="18.75" style="185" customWidth="1"/>
    <col min="14083" max="14083" width="15" style="185" customWidth="1"/>
    <col min="14084" max="14084" width="6" style="185" customWidth="1"/>
    <col min="14085" max="14085" width="4.5" style="185" customWidth="1"/>
    <col min="14086" max="14087" width="9.75" style="185" customWidth="1"/>
    <col min="14088" max="14088" width="7.5" style="185" customWidth="1"/>
    <col min="14089" max="14111" width="0" style="185" hidden="1" customWidth="1"/>
    <col min="14112" max="14336" width="9" style="185"/>
    <col min="14337" max="14337" width="7.5" style="185" customWidth="1"/>
    <col min="14338" max="14338" width="18.75" style="185" customWidth="1"/>
    <col min="14339" max="14339" width="15" style="185" customWidth="1"/>
    <col min="14340" max="14340" width="6" style="185" customWidth="1"/>
    <col min="14341" max="14341" width="4.5" style="185" customWidth="1"/>
    <col min="14342" max="14343" width="9.75" style="185" customWidth="1"/>
    <col min="14344" max="14344" width="7.5" style="185" customWidth="1"/>
    <col min="14345" max="14367" width="0" style="185" hidden="1" customWidth="1"/>
    <col min="14368" max="14592" width="9" style="185"/>
    <col min="14593" max="14593" width="7.5" style="185" customWidth="1"/>
    <col min="14594" max="14594" width="18.75" style="185" customWidth="1"/>
    <col min="14595" max="14595" width="15" style="185" customWidth="1"/>
    <col min="14596" max="14596" width="6" style="185" customWidth="1"/>
    <col min="14597" max="14597" width="4.5" style="185" customWidth="1"/>
    <col min="14598" max="14599" width="9.75" style="185" customWidth="1"/>
    <col min="14600" max="14600" width="7.5" style="185" customWidth="1"/>
    <col min="14601" max="14623" width="0" style="185" hidden="1" customWidth="1"/>
    <col min="14624" max="14848" width="9" style="185"/>
    <col min="14849" max="14849" width="7.5" style="185" customWidth="1"/>
    <col min="14850" max="14850" width="18.75" style="185" customWidth="1"/>
    <col min="14851" max="14851" width="15" style="185" customWidth="1"/>
    <col min="14852" max="14852" width="6" style="185" customWidth="1"/>
    <col min="14853" max="14853" width="4.5" style="185" customWidth="1"/>
    <col min="14854" max="14855" width="9.75" style="185" customWidth="1"/>
    <col min="14856" max="14856" width="7.5" style="185" customWidth="1"/>
    <col min="14857" max="14879" width="0" style="185" hidden="1" customWidth="1"/>
    <col min="14880" max="15104" width="9" style="185"/>
    <col min="15105" max="15105" width="7.5" style="185" customWidth="1"/>
    <col min="15106" max="15106" width="18.75" style="185" customWidth="1"/>
    <col min="15107" max="15107" width="15" style="185" customWidth="1"/>
    <col min="15108" max="15108" width="6" style="185" customWidth="1"/>
    <col min="15109" max="15109" width="4.5" style="185" customWidth="1"/>
    <col min="15110" max="15111" width="9.75" style="185" customWidth="1"/>
    <col min="15112" max="15112" width="7.5" style="185" customWidth="1"/>
    <col min="15113" max="15135" width="0" style="185" hidden="1" customWidth="1"/>
    <col min="15136" max="15360" width="9" style="185"/>
    <col min="15361" max="15361" width="7.5" style="185" customWidth="1"/>
    <col min="15362" max="15362" width="18.75" style="185" customWidth="1"/>
    <col min="15363" max="15363" width="15" style="185" customWidth="1"/>
    <col min="15364" max="15364" width="6" style="185" customWidth="1"/>
    <col min="15365" max="15365" width="4.5" style="185" customWidth="1"/>
    <col min="15366" max="15367" width="9.75" style="185" customWidth="1"/>
    <col min="15368" max="15368" width="7.5" style="185" customWidth="1"/>
    <col min="15369" max="15391" width="0" style="185" hidden="1" customWidth="1"/>
    <col min="15392" max="15616" width="9" style="185"/>
    <col min="15617" max="15617" width="7.5" style="185" customWidth="1"/>
    <col min="15618" max="15618" width="18.75" style="185" customWidth="1"/>
    <col min="15619" max="15619" width="15" style="185" customWidth="1"/>
    <col min="15620" max="15620" width="6" style="185" customWidth="1"/>
    <col min="15621" max="15621" width="4.5" style="185" customWidth="1"/>
    <col min="15622" max="15623" width="9.75" style="185" customWidth="1"/>
    <col min="15624" max="15624" width="7.5" style="185" customWidth="1"/>
    <col min="15625" max="15647" width="0" style="185" hidden="1" customWidth="1"/>
    <col min="15648" max="15872" width="9" style="185"/>
    <col min="15873" max="15873" width="7.5" style="185" customWidth="1"/>
    <col min="15874" max="15874" width="18.75" style="185" customWidth="1"/>
    <col min="15875" max="15875" width="15" style="185" customWidth="1"/>
    <col min="15876" max="15876" width="6" style="185" customWidth="1"/>
    <col min="15877" max="15877" width="4.5" style="185" customWidth="1"/>
    <col min="15878" max="15879" width="9.75" style="185" customWidth="1"/>
    <col min="15880" max="15880" width="7.5" style="185" customWidth="1"/>
    <col min="15881" max="15903" width="0" style="185" hidden="1" customWidth="1"/>
    <col min="15904" max="16128" width="9" style="185"/>
    <col min="16129" max="16129" width="7.5" style="185" customWidth="1"/>
    <col min="16130" max="16130" width="18.75" style="185" customWidth="1"/>
    <col min="16131" max="16131" width="15" style="185" customWidth="1"/>
    <col min="16132" max="16132" width="6" style="185" customWidth="1"/>
    <col min="16133" max="16133" width="4.5" style="185" customWidth="1"/>
    <col min="16134" max="16135" width="9.75" style="185" customWidth="1"/>
    <col min="16136" max="16136" width="7.5" style="185" customWidth="1"/>
    <col min="16137" max="16159" width="0" style="185" hidden="1" customWidth="1"/>
    <col min="16160" max="16384" width="9" style="185"/>
  </cols>
  <sheetData>
    <row r="1" spans="1:33" ht="18.399999999999999" customHeight="1">
      <c r="A1" s="185" t="s">
        <v>353</v>
      </c>
    </row>
    <row r="3" spans="1:33" ht="18.399999999999999" customHeight="1" thickTop="1" thickBot="1">
      <c r="A3" s="17" t="s">
        <v>354</v>
      </c>
      <c r="B3" s="17" t="s">
        <v>355</v>
      </c>
      <c r="C3" s="17"/>
      <c r="D3" s="17"/>
      <c r="E3" s="17"/>
      <c r="F3" s="17"/>
      <c r="G3" s="17"/>
      <c r="H3" s="17"/>
      <c r="I3" s="18" t="s">
        <v>55</v>
      </c>
      <c r="J3" s="18" t="s">
        <v>331</v>
      </c>
    </row>
    <row r="4" spans="1:33" ht="18.399999999999999" customHeight="1" thickTop="1">
      <c r="A4" s="17" t="s">
        <v>356</v>
      </c>
      <c r="B4" s="17" t="s">
        <v>2514</v>
      </c>
      <c r="C4" s="17"/>
      <c r="D4" s="17"/>
      <c r="E4" s="17"/>
      <c r="F4" s="17"/>
      <c r="G4" s="17"/>
      <c r="H4" s="17"/>
    </row>
    <row r="5" spans="1:33" ht="18.399999999999999" customHeight="1">
      <c r="A5" s="19" t="s">
        <v>357</v>
      </c>
      <c r="B5" s="19"/>
      <c r="C5" s="19" t="s">
        <v>358</v>
      </c>
      <c r="D5" s="19" t="s">
        <v>140</v>
      </c>
      <c r="E5" s="19" t="s">
        <v>141</v>
      </c>
      <c r="F5" s="19" t="s">
        <v>60</v>
      </c>
      <c r="G5" s="19" t="s">
        <v>61</v>
      </c>
      <c r="H5" s="19" t="s">
        <v>59</v>
      </c>
    </row>
    <row r="6" spans="1:33" ht="18.399999999999999" customHeight="1">
      <c r="A6" s="18" t="s">
        <v>58</v>
      </c>
      <c r="B6" s="18" t="s">
        <v>328</v>
      </c>
      <c r="C6" s="18" t="s">
        <v>329</v>
      </c>
      <c r="D6" s="18">
        <f>(750 + 583 + 478)*10^-4</f>
        <v>0.18110000000000001</v>
      </c>
      <c r="E6" s="20" t="s">
        <v>359</v>
      </c>
      <c r="F6" s="20">
        <f>중기기초자료!F3</f>
        <v>198150</v>
      </c>
      <c r="G6" s="21">
        <f>TRUNC(F6*D6, 1)</f>
        <v>35884.9</v>
      </c>
      <c r="H6" s="18" t="s">
        <v>55</v>
      </c>
      <c r="I6" s="18" t="s">
        <v>55</v>
      </c>
      <c r="K6" s="18" t="s">
        <v>71</v>
      </c>
      <c r="L6" s="18" t="s">
        <v>55</v>
      </c>
      <c r="M6" s="18" t="s">
        <v>360</v>
      </c>
      <c r="N6" s="18" t="s">
        <v>361</v>
      </c>
      <c r="AG6" s="10" t="str">
        <f>HYPERLINK("#중기기초자료!A3","G0000010100190000 →")</f>
        <v>G0000010100190000 →</v>
      </c>
    </row>
    <row r="7" spans="1:33" ht="18.399999999999999" customHeight="1">
      <c r="B7" s="18" t="s">
        <v>362</v>
      </c>
      <c r="G7" s="20">
        <f>TRUNC(G6, 0)</f>
        <v>35884</v>
      </c>
    </row>
    <row r="8" spans="1:33" ht="18.399999999999999" customHeight="1">
      <c r="A8" s="18" t="s">
        <v>56</v>
      </c>
      <c r="B8" s="18" t="s">
        <v>363</v>
      </c>
      <c r="C8" s="18" t="s">
        <v>55</v>
      </c>
      <c r="D8" s="18">
        <v>25</v>
      </c>
      <c r="E8" s="22" t="s">
        <v>364</v>
      </c>
      <c r="F8" s="22">
        <f>중기기초자료!D41</f>
        <v>1657</v>
      </c>
      <c r="G8" s="21">
        <f>TRUNC(F8*D8, 1)</f>
        <v>41425</v>
      </c>
      <c r="H8" s="18" t="s">
        <v>55</v>
      </c>
      <c r="I8" s="18" t="s">
        <v>55</v>
      </c>
      <c r="K8" s="18" t="s">
        <v>78</v>
      </c>
      <c r="L8" s="18" t="s">
        <v>55</v>
      </c>
      <c r="M8" s="18" t="s">
        <v>1180</v>
      </c>
      <c r="AG8" s="10" t="str">
        <f>HYPERLINK("#중기기초자료!A41","M9366005 →")</f>
        <v>M9366005 →</v>
      </c>
    </row>
    <row r="9" spans="1:33" ht="18.399999999999999" customHeight="1">
      <c r="B9" s="18" t="s">
        <v>365</v>
      </c>
      <c r="C9" s="18" t="s">
        <v>55</v>
      </c>
      <c r="D9" s="18">
        <v>16</v>
      </c>
      <c r="E9" s="22" t="s">
        <v>366</v>
      </c>
      <c r="F9" s="22">
        <v>0</v>
      </c>
      <c r="G9" s="21">
        <f>TRUNC((G8) * D9/100, 1)</f>
        <v>6628</v>
      </c>
      <c r="H9" s="18" t="s">
        <v>55</v>
      </c>
      <c r="I9" s="18" t="s">
        <v>55</v>
      </c>
      <c r="K9" s="18" t="s">
        <v>80</v>
      </c>
      <c r="L9" s="18" t="s">
        <v>55</v>
      </c>
      <c r="M9" s="18" t="s">
        <v>367</v>
      </c>
      <c r="N9" s="18" t="s">
        <v>55</v>
      </c>
    </row>
    <row r="10" spans="1:33" ht="18.399999999999999" customHeight="1">
      <c r="B10" s="18" t="s">
        <v>362</v>
      </c>
      <c r="G10" s="20">
        <f>TRUNC(G8+G9, 0)</f>
        <v>48053</v>
      </c>
    </row>
    <row r="11" spans="1:33" ht="18.399999999999999" customHeight="1">
      <c r="A11" s="18" t="s">
        <v>57</v>
      </c>
      <c r="B11" s="18" t="s">
        <v>368</v>
      </c>
      <c r="C11" s="18" t="s">
        <v>369</v>
      </c>
      <c r="D11" s="18">
        <v>1</v>
      </c>
      <c r="E11" s="21" t="s">
        <v>370</v>
      </c>
      <c r="F11" s="21">
        <f>TRUNC(중기기초자료!E37 * 중기전역변수!C18, 1)</f>
        <v>59020.2</v>
      </c>
      <c r="G11" s="21">
        <f>TRUNC(F11*D11, 1)</f>
        <v>59020.2</v>
      </c>
      <c r="H11" s="18" t="s">
        <v>55</v>
      </c>
      <c r="I11" s="18" t="s">
        <v>55</v>
      </c>
      <c r="K11" s="18" t="s">
        <v>182</v>
      </c>
      <c r="L11" s="18" t="s">
        <v>55</v>
      </c>
      <c r="M11" s="18" t="s">
        <v>371</v>
      </c>
      <c r="AG11" s="10" t="str">
        <f>HYPERLINK("#중기기초자료!A37","L001010101000048 →")</f>
        <v>L001010101000048 →</v>
      </c>
    </row>
    <row r="12" spans="1:33" ht="18.399999999999999" customHeight="1">
      <c r="B12" s="18" t="s">
        <v>362</v>
      </c>
      <c r="G12" s="20">
        <f>TRUNC(G11, 0)</f>
        <v>59020</v>
      </c>
    </row>
    <row r="13" spans="1:33" ht="18.399999999999999" customHeight="1" thickBot="1">
      <c r="B13" s="18" t="s">
        <v>372</v>
      </c>
      <c r="G13" s="20">
        <f>TRUNC(G7+G10+G12, 0)</f>
        <v>142957</v>
      </c>
    </row>
    <row r="14" spans="1:33" ht="18.399999999999999" customHeight="1" thickTop="1" thickBot="1">
      <c r="A14" s="17"/>
      <c r="B14" s="17"/>
      <c r="C14" s="17"/>
      <c r="D14" s="17"/>
      <c r="E14" s="17"/>
      <c r="F14" s="17"/>
      <c r="G14" s="17"/>
      <c r="H14" s="17"/>
    </row>
    <row r="15" spans="1:33" ht="18.399999999999999" customHeight="1" thickTop="1" thickBot="1">
      <c r="A15" s="17" t="s">
        <v>354</v>
      </c>
      <c r="B15" s="17" t="s">
        <v>373</v>
      </c>
      <c r="C15" s="17"/>
      <c r="D15" s="17"/>
      <c r="E15" s="17"/>
      <c r="F15" s="17"/>
      <c r="G15" s="17"/>
      <c r="H15" s="17"/>
      <c r="I15" s="18" t="s">
        <v>55</v>
      </c>
      <c r="J15" s="18" t="s">
        <v>181</v>
      </c>
    </row>
    <row r="16" spans="1:33" ht="18.399999999999999" customHeight="1" thickTop="1">
      <c r="A16" s="17" t="s">
        <v>356</v>
      </c>
      <c r="B16" s="17" t="s">
        <v>2515</v>
      </c>
      <c r="C16" s="17"/>
      <c r="D16" s="17"/>
      <c r="E16" s="17"/>
      <c r="F16" s="17"/>
      <c r="G16" s="17"/>
      <c r="H16" s="17"/>
    </row>
    <row r="17" spans="1:33" ht="18.399999999999999" customHeight="1">
      <c r="A17" s="19" t="s">
        <v>357</v>
      </c>
      <c r="B17" s="19"/>
      <c r="C17" s="19" t="s">
        <v>358</v>
      </c>
      <c r="D17" s="19" t="s">
        <v>140</v>
      </c>
      <c r="E17" s="19" t="s">
        <v>141</v>
      </c>
      <c r="F17" s="19" t="s">
        <v>60</v>
      </c>
      <c r="G17" s="19" t="s">
        <v>61</v>
      </c>
      <c r="H17" s="19" t="s">
        <v>59</v>
      </c>
    </row>
    <row r="18" spans="1:33" ht="18.399999999999999" customHeight="1">
      <c r="A18" s="18" t="s">
        <v>58</v>
      </c>
      <c r="B18" s="18" t="s">
        <v>332</v>
      </c>
      <c r="C18" s="18" t="s">
        <v>180</v>
      </c>
      <c r="D18" s="18">
        <f>(900 + 700 + 485)*10^-4</f>
        <v>0.20850000000000002</v>
      </c>
      <c r="E18" s="20" t="s">
        <v>359</v>
      </c>
      <c r="F18" s="20">
        <f>중기기초자료!F4</f>
        <v>66538</v>
      </c>
      <c r="G18" s="21">
        <f>TRUNC(F18*D18, 1)</f>
        <v>13873.1</v>
      </c>
      <c r="H18" s="18" t="s">
        <v>55</v>
      </c>
      <c r="I18" s="18" t="s">
        <v>55</v>
      </c>
      <c r="K18" s="18" t="s">
        <v>71</v>
      </c>
      <c r="L18" s="18" t="s">
        <v>55</v>
      </c>
      <c r="M18" s="18" t="s">
        <v>374</v>
      </c>
      <c r="N18" s="18" t="s">
        <v>375</v>
      </c>
      <c r="AG18" s="10" t="str">
        <f>HYPERLINK("#중기기초자료!A4","G0000020100200000 →")</f>
        <v>G0000020100200000 →</v>
      </c>
    </row>
    <row r="19" spans="1:33" ht="18.399999999999999" customHeight="1">
      <c r="B19" s="18" t="s">
        <v>362</v>
      </c>
      <c r="G19" s="20">
        <f>TRUNC(G18, 0)</f>
        <v>13873</v>
      </c>
    </row>
    <row r="20" spans="1:33" ht="18.399999999999999" customHeight="1">
      <c r="A20" s="18" t="s">
        <v>56</v>
      </c>
      <c r="B20" s="18" t="s">
        <v>363</v>
      </c>
      <c r="C20" s="18" t="s">
        <v>55</v>
      </c>
      <c r="D20" s="18">
        <v>5</v>
      </c>
      <c r="E20" s="22" t="s">
        <v>364</v>
      </c>
      <c r="F20" s="22">
        <f>중기기초자료!D41</f>
        <v>1657</v>
      </c>
      <c r="G20" s="21">
        <f>TRUNC(F20*D20, 1)</f>
        <v>8285</v>
      </c>
      <c r="H20" s="18" t="s">
        <v>55</v>
      </c>
      <c r="I20" s="18" t="s">
        <v>55</v>
      </c>
      <c r="K20" s="18" t="s">
        <v>78</v>
      </c>
      <c r="L20" s="18" t="s">
        <v>55</v>
      </c>
      <c r="M20" s="18" t="s">
        <v>1180</v>
      </c>
      <c r="AG20" s="10" t="str">
        <f>HYPERLINK("#중기기초자료!A41","M9366005 →")</f>
        <v>M9366005 →</v>
      </c>
    </row>
    <row r="21" spans="1:33" ht="18.399999999999999" customHeight="1">
      <c r="B21" s="18" t="s">
        <v>365</v>
      </c>
      <c r="C21" s="18" t="s">
        <v>55</v>
      </c>
      <c r="D21" s="18">
        <v>21</v>
      </c>
      <c r="E21" s="22" t="s">
        <v>366</v>
      </c>
      <c r="F21" s="22">
        <v>0</v>
      </c>
      <c r="G21" s="21">
        <f>TRUNC((G20) * D21/100, 1)</f>
        <v>1739.8</v>
      </c>
      <c r="H21" s="18" t="s">
        <v>55</v>
      </c>
      <c r="I21" s="18" t="s">
        <v>55</v>
      </c>
      <c r="K21" s="18" t="s">
        <v>80</v>
      </c>
      <c r="L21" s="18" t="s">
        <v>55</v>
      </c>
      <c r="M21" s="18" t="s">
        <v>367</v>
      </c>
      <c r="N21" s="18" t="s">
        <v>55</v>
      </c>
    </row>
    <row r="22" spans="1:33" ht="18.399999999999999" customHeight="1">
      <c r="B22" s="18" t="s">
        <v>362</v>
      </c>
      <c r="G22" s="20">
        <f>TRUNC(G20+G21, 0)</f>
        <v>10024</v>
      </c>
    </row>
    <row r="23" spans="1:33" ht="18.399999999999999" customHeight="1">
      <c r="A23" s="18" t="s">
        <v>57</v>
      </c>
      <c r="B23" s="18" t="s">
        <v>368</v>
      </c>
      <c r="C23" s="18" t="s">
        <v>369</v>
      </c>
      <c r="D23" s="18">
        <v>1</v>
      </c>
      <c r="E23" s="21" t="s">
        <v>370</v>
      </c>
      <c r="F23" s="21">
        <f>TRUNC(중기기초자료!E37 * 중기전역변수!C18, 1)</f>
        <v>59020.2</v>
      </c>
      <c r="G23" s="21">
        <f>TRUNC(F23*D23, 1)</f>
        <v>59020.2</v>
      </c>
      <c r="H23" s="18" t="s">
        <v>55</v>
      </c>
      <c r="I23" s="18" t="s">
        <v>55</v>
      </c>
      <c r="K23" s="18" t="s">
        <v>182</v>
      </c>
      <c r="L23" s="18" t="s">
        <v>55</v>
      </c>
      <c r="M23" s="18" t="s">
        <v>371</v>
      </c>
      <c r="AG23" s="10" t="str">
        <f>HYPERLINK("#중기기초자료!A37","L001010101000048 →")</f>
        <v>L001010101000048 →</v>
      </c>
    </row>
    <row r="24" spans="1:33" ht="18.399999999999999" customHeight="1">
      <c r="B24" s="18" t="s">
        <v>362</v>
      </c>
      <c r="G24" s="20">
        <f>TRUNC(G23, 0)</f>
        <v>59020</v>
      </c>
    </row>
    <row r="25" spans="1:33" ht="18.399999999999999" customHeight="1" thickBot="1">
      <c r="B25" s="18" t="s">
        <v>372</v>
      </c>
      <c r="G25" s="20">
        <f>TRUNC(G19+G22+G24, 0)</f>
        <v>82917</v>
      </c>
    </row>
    <row r="26" spans="1:33" ht="18.399999999999999" customHeight="1" thickTop="1" thickBot="1">
      <c r="A26" s="17"/>
      <c r="B26" s="17"/>
      <c r="C26" s="17"/>
      <c r="D26" s="17"/>
      <c r="E26" s="17"/>
      <c r="F26" s="17"/>
      <c r="G26" s="17"/>
      <c r="H26" s="17"/>
    </row>
    <row r="27" spans="1:33" ht="18.399999999999999" customHeight="1" thickTop="1" thickBot="1">
      <c r="A27" s="17" t="s">
        <v>354</v>
      </c>
      <c r="B27" s="17" t="s">
        <v>376</v>
      </c>
      <c r="C27" s="17"/>
      <c r="D27" s="17"/>
      <c r="E27" s="17"/>
      <c r="F27" s="17"/>
      <c r="G27" s="17"/>
      <c r="H27" s="17"/>
      <c r="I27" s="18" t="s">
        <v>55</v>
      </c>
      <c r="J27" s="18" t="s">
        <v>333</v>
      </c>
    </row>
    <row r="28" spans="1:33" ht="18.399999999999999" customHeight="1" thickTop="1">
      <c r="A28" s="17" t="s">
        <v>356</v>
      </c>
      <c r="B28" s="17" t="s">
        <v>2516</v>
      </c>
      <c r="C28" s="17"/>
      <c r="D28" s="17"/>
      <c r="E28" s="17"/>
      <c r="F28" s="17"/>
      <c r="G28" s="17"/>
      <c r="H28" s="17"/>
    </row>
    <row r="29" spans="1:33" ht="18.399999999999999" customHeight="1">
      <c r="A29" s="19" t="s">
        <v>357</v>
      </c>
      <c r="B29" s="19"/>
      <c r="C29" s="19" t="s">
        <v>358</v>
      </c>
      <c r="D29" s="19" t="s">
        <v>140</v>
      </c>
      <c r="E29" s="19" t="s">
        <v>141</v>
      </c>
      <c r="F29" s="19" t="s">
        <v>60</v>
      </c>
      <c r="G29" s="19" t="s">
        <v>61</v>
      </c>
      <c r="H29" s="19" t="s">
        <v>59</v>
      </c>
    </row>
    <row r="30" spans="1:33" ht="18.399999999999999" customHeight="1">
      <c r="A30" s="18" t="s">
        <v>58</v>
      </c>
      <c r="B30" s="18" t="s">
        <v>332</v>
      </c>
      <c r="C30" s="18" t="s">
        <v>175</v>
      </c>
      <c r="D30" s="18">
        <f>(900 + 700 + 485)*10^-4</f>
        <v>0.20850000000000002</v>
      </c>
      <c r="E30" s="20" t="s">
        <v>359</v>
      </c>
      <c r="F30" s="20">
        <f>중기기초자료!F5</f>
        <v>112342</v>
      </c>
      <c r="G30" s="21">
        <f>TRUNC(F30*D30, 1)</f>
        <v>23423.3</v>
      </c>
      <c r="H30" s="18" t="s">
        <v>55</v>
      </c>
      <c r="I30" s="18" t="s">
        <v>55</v>
      </c>
      <c r="K30" s="18" t="s">
        <v>71</v>
      </c>
      <c r="L30" s="18" t="s">
        <v>55</v>
      </c>
      <c r="M30" s="18" t="s">
        <v>377</v>
      </c>
      <c r="N30" s="18" t="s">
        <v>375</v>
      </c>
      <c r="AG30" s="10" t="str">
        <f>HYPERLINK("#중기기초자료!A5","G0000020100600000 →")</f>
        <v>G0000020100600000 →</v>
      </c>
    </row>
    <row r="31" spans="1:33" ht="18.399999999999999" customHeight="1">
      <c r="B31" s="18" t="s">
        <v>362</v>
      </c>
      <c r="G31" s="20">
        <f>TRUNC(G30, 0)</f>
        <v>23423</v>
      </c>
    </row>
    <row r="32" spans="1:33" ht="18.399999999999999" customHeight="1">
      <c r="A32" s="18" t="s">
        <v>56</v>
      </c>
      <c r="B32" s="18" t="s">
        <v>363</v>
      </c>
      <c r="C32" s="18" t="s">
        <v>55</v>
      </c>
      <c r="D32" s="18">
        <v>10.199999999999999</v>
      </c>
      <c r="E32" s="22" t="s">
        <v>364</v>
      </c>
      <c r="F32" s="22">
        <f>중기기초자료!D41</f>
        <v>1657</v>
      </c>
      <c r="G32" s="21">
        <f>TRUNC(F32*D32, 1)</f>
        <v>16901.400000000001</v>
      </c>
      <c r="H32" s="18" t="s">
        <v>55</v>
      </c>
      <c r="I32" s="18" t="s">
        <v>55</v>
      </c>
      <c r="K32" s="18" t="s">
        <v>78</v>
      </c>
      <c r="L32" s="18" t="s">
        <v>55</v>
      </c>
      <c r="M32" s="18" t="s">
        <v>1180</v>
      </c>
      <c r="AG32" s="10" t="str">
        <f>HYPERLINK("#중기기초자료!A41","M9366005 →")</f>
        <v>M9366005 →</v>
      </c>
    </row>
    <row r="33" spans="1:33" ht="18.399999999999999" customHeight="1">
      <c r="B33" s="18" t="s">
        <v>365</v>
      </c>
      <c r="C33" s="18" t="s">
        <v>55</v>
      </c>
      <c r="D33" s="18">
        <v>22</v>
      </c>
      <c r="E33" s="22" t="s">
        <v>366</v>
      </c>
      <c r="F33" s="22">
        <v>0</v>
      </c>
      <c r="G33" s="21">
        <f>TRUNC((G32) * D33/100, 1)</f>
        <v>3718.3</v>
      </c>
      <c r="H33" s="18" t="s">
        <v>55</v>
      </c>
      <c r="I33" s="18" t="s">
        <v>55</v>
      </c>
      <c r="K33" s="18" t="s">
        <v>80</v>
      </c>
      <c r="L33" s="18" t="s">
        <v>55</v>
      </c>
      <c r="M33" s="18" t="s">
        <v>367</v>
      </c>
      <c r="N33" s="18" t="s">
        <v>55</v>
      </c>
    </row>
    <row r="34" spans="1:33" ht="18.399999999999999" customHeight="1">
      <c r="B34" s="18" t="s">
        <v>362</v>
      </c>
      <c r="G34" s="20">
        <f>TRUNC(G32+G33, 0)</f>
        <v>20619</v>
      </c>
    </row>
    <row r="35" spans="1:33" ht="18.399999999999999" customHeight="1">
      <c r="A35" s="18" t="s">
        <v>57</v>
      </c>
      <c r="B35" s="18" t="s">
        <v>368</v>
      </c>
      <c r="C35" s="18" t="s">
        <v>369</v>
      </c>
      <c r="D35" s="18">
        <v>1</v>
      </c>
      <c r="E35" s="21" t="s">
        <v>370</v>
      </c>
      <c r="F35" s="21">
        <f>TRUNC(중기기초자료!E37 * 중기전역변수!C18, 1)</f>
        <v>59020.2</v>
      </c>
      <c r="G35" s="21">
        <f>TRUNC(F35*D35, 1)</f>
        <v>59020.2</v>
      </c>
      <c r="H35" s="18" t="s">
        <v>55</v>
      </c>
      <c r="I35" s="18" t="s">
        <v>55</v>
      </c>
      <c r="K35" s="18" t="s">
        <v>182</v>
      </c>
      <c r="L35" s="18" t="s">
        <v>55</v>
      </c>
      <c r="M35" s="18" t="s">
        <v>371</v>
      </c>
      <c r="AG35" s="10" t="str">
        <f>HYPERLINK("#중기기초자료!A37","L001010101000048 →")</f>
        <v>L001010101000048 →</v>
      </c>
    </row>
    <row r="36" spans="1:33" ht="18.399999999999999" customHeight="1">
      <c r="B36" s="18" t="s">
        <v>362</v>
      </c>
      <c r="G36" s="20">
        <f>TRUNC(G35, 0)</f>
        <v>59020</v>
      </c>
    </row>
    <row r="37" spans="1:33" ht="18.399999999999999" customHeight="1" thickBot="1">
      <c r="B37" s="18" t="s">
        <v>372</v>
      </c>
      <c r="G37" s="20">
        <f>TRUNC(G31+G34+G36, 0)</f>
        <v>103062</v>
      </c>
    </row>
    <row r="38" spans="1:33" ht="18.399999999999999" customHeight="1" thickTop="1" thickBot="1">
      <c r="A38" s="17"/>
      <c r="B38" s="17"/>
      <c r="C38" s="17"/>
      <c r="D38" s="17"/>
      <c r="E38" s="17"/>
      <c r="F38" s="17"/>
      <c r="G38" s="17"/>
      <c r="H38" s="17"/>
    </row>
    <row r="39" spans="1:33" ht="18.399999999999999" customHeight="1" thickTop="1" thickBot="1">
      <c r="A39" s="17" t="s">
        <v>354</v>
      </c>
      <c r="B39" s="17" t="s">
        <v>378</v>
      </c>
      <c r="C39" s="17"/>
      <c r="D39" s="17"/>
      <c r="E39" s="17"/>
      <c r="F39" s="17"/>
      <c r="G39" s="17"/>
      <c r="H39" s="17"/>
      <c r="I39" s="18" t="s">
        <v>55</v>
      </c>
      <c r="J39" s="18" t="s">
        <v>335</v>
      </c>
    </row>
    <row r="40" spans="1:33" ht="18.399999999999999" customHeight="1" thickTop="1">
      <c r="A40" s="17" t="s">
        <v>356</v>
      </c>
      <c r="B40" s="17" t="s">
        <v>2517</v>
      </c>
      <c r="C40" s="17"/>
      <c r="D40" s="17"/>
      <c r="E40" s="17"/>
      <c r="F40" s="17"/>
      <c r="G40" s="17"/>
      <c r="H40" s="17"/>
    </row>
    <row r="41" spans="1:33" ht="18.399999999999999" customHeight="1">
      <c r="A41" s="19" t="s">
        <v>357</v>
      </c>
      <c r="B41" s="19"/>
      <c r="C41" s="19" t="s">
        <v>358</v>
      </c>
      <c r="D41" s="19" t="s">
        <v>140</v>
      </c>
      <c r="E41" s="19" t="s">
        <v>141</v>
      </c>
      <c r="F41" s="19" t="s">
        <v>60</v>
      </c>
      <c r="G41" s="19" t="s">
        <v>61</v>
      </c>
      <c r="H41" s="19" t="s">
        <v>59</v>
      </c>
    </row>
    <row r="42" spans="1:33" ht="18.399999999999999" customHeight="1">
      <c r="A42" s="18" t="s">
        <v>58</v>
      </c>
      <c r="B42" s="18" t="s">
        <v>332</v>
      </c>
      <c r="C42" s="18" t="s">
        <v>334</v>
      </c>
      <c r="D42" s="18">
        <f>(900 + 700 + 485)*10^-4</f>
        <v>0.20850000000000002</v>
      </c>
      <c r="E42" s="20" t="s">
        <v>359</v>
      </c>
      <c r="F42" s="20">
        <f>중기기초자료!F6</f>
        <v>117766</v>
      </c>
      <c r="G42" s="21">
        <f>TRUNC(F42*D42, 1)</f>
        <v>24554.2</v>
      </c>
      <c r="H42" s="18" t="s">
        <v>55</v>
      </c>
      <c r="I42" s="18" t="s">
        <v>55</v>
      </c>
      <c r="K42" s="18" t="s">
        <v>71</v>
      </c>
      <c r="L42" s="18" t="s">
        <v>55</v>
      </c>
      <c r="M42" s="18" t="s">
        <v>379</v>
      </c>
      <c r="N42" s="18" t="s">
        <v>375</v>
      </c>
      <c r="AG42" s="10" t="str">
        <f>HYPERLINK("#중기기초자료!A6","G0000020100700000 →")</f>
        <v>G0000020100700000 →</v>
      </c>
    </row>
    <row r="43" spans="1:33" ht="18.399999999999999" customHeight="1">
      <c r="B43" s="18" t="s">
        <v>362</v>
      </c>
      <c r="G43" s="20">
        <f>TRUNC(G42, 0)</f>
        <v>24554</v>
      </c>
    </row>
    <row r="44" spans="1:33" ht="18.399999999999999" customHeight="1">
      <c r="A44" s="18" t="s">
        <v>56</v>
      </c>
      <c r="B44" s="18" t="s">
        <v>363</v>
      </c>
      <c r="C44" s="18" t="s">
        <v>55</v>
      </c>
      <c r="D44" s="18">
        <v>11.6</v>
      </c>
      <c r="E44" s="22" t="s">
        <v>364</v>
      </c>
      <c r="F44" s="22">
        <f>중기기초자료!D41</f>
        <v>1657</v>
      </c>
      <c r="G44" s="21">
        <f>TRUNC(F44*D44, 1)</f>
        <v>19221.2</v>
      </c>
      <c r="H44" s="18" t="s">
        <v>55</v>
      </c>
      <c r="I44" s="18" t="s">
        <v>55</v>
      </c>
      <c r="K44" s="18" t="s">
        <v>78</v>
      </c>
      <c r="L44" s="18" t="s">
        <v>55</v>
      </c>
      <c r="M44" s="18" t="s">
        <v>1180</v>
      </c>
      <c r="AG44" s="10" t="str">
        <f>HYPERLINK("#중기기초자료!A41","M9366005 →")</f>
        <v>M9366005 →</v>
      </c>
    </row>
    <row r="45" spans="1:33" ht="18.399999999999999" customHeight="1">
      <c r="B45" s="18" t="s">
        <v>365</v>
      </c>
      <c r="C45" s="18" t="s">
        <v>55</v>
      </c>
      <c r="D45" s="18">
        <v>22</v>
      </c>
      <c r="E45" s="22" t="s">
        <v>366</v>
      </c>
      <c r="F45" s="22">
        <v>0</v>
      </c>
      <c r="G45" s="21">
        <f>TRUNC((G44) * D45/100, 1)</f>
        <v>4228.6000000000004</v>
      </c>
      <c r="H45" s="18" t="s">
        <v>55</v>
      </c>
      <c r="I45" s="18" t="s">
        <v>55</v>
      </c>
      <c r="K45" s="18" t="s">
        <v>80</v>
      </c>
      <c r="L45" s="18" t="s">
        <v>55</v>
      </c>
      <c r="M45" s="18" t="s">
        <v>367</v>
      </c>
      <c r="N45" s="18" t="s">
        <v>55</v>
      </c>
    </row>
    <row r="46" spans="1:33" ht="18.399999999999999" customHeight="1">
      <c r="B46" s="18" t="s">
        <v>362</v>
      </c>
      <c r="G46" s="20">
        <f>TRUNC(G44+G45, 0)</f>
        <v>23449</v>
      </c>
    </row>
    <row r="47" spans="1:33" ht="18.399999999999999" customHeight="1">
      <c r="A47" s="18" t="s">
        <v>57</v>
      </c>
      <c r="B47" s="18" t="s">
        <v>368</v>
      </c>
      <c r="C47" s="18" t="s">
        <v>369</v>
      </c>
      <c r="D47" s="18">
        <v>1</v>
      </c>
      <c r="E47" s="21" t="s">
        <v>370</v>
      </c>
      <c r="F47" s="21">
        <f>TRUNC(중기기초자료!E37 * 중기전역변수!C18, 1)</f>
        <v>59020.2</v>
      </c>
      <c r="G47" s="21">
        <f>TRUNC(F47*D47, 1)</f>
        <v>59020.2</v>
      </c>
      <c r="H47" s="18" t="s">
        <v>55</v>
      </c>
      <c r="I47" s="18" t="s">
        <v>55</v>
      </c>
      <c r="K47" s="18" t="s">
        <v>182</v>
      </c>
      <c r="L47" s="18" t="s">
        <v>55</v>
      </c>
      <c r="M47" s="18" t="s">
        <v>371</v>
      </c>
      <c r="AG47" s="10" t="str">
        <f>HYPERLINK("#중기기초자료!A37","L001010101000048 →")</f>
        <v>L001010101000048 →</v>
      </c>
    </row>
    <row r="48" spans="1:33" ht="18.399999999999999" customHeight="1">
      <c r="B48" s="18" t="s">
        <v>362</v>
      </c>
      <c r="G48" s="20">
        <f>TRUNC(G47, 0)</f>
        <v>59020</v>
      </c>
    </row>
    <row r="49" spans="1:33" ht="18.399999999999999" customHeight="1" thickBot="1">
      <c r="B49" s="18" t="s">
        <v>372</v>
      </c>
      <c r="G49" s="20">
        <f>TRUNC(G43+G46+G48, 0)</f>
        <v>107023</v>
      </c>
    </row>
    <row r="50" spans="1:33" ht="18.399999999999999" customHeight="1" thickTop="1" thickBot="1">
      <c r="A50" s="17"/>
      <c r="B50" s="17"/>
      <c r="C50" s="17"/>
      <c r="D50" s="17"/>
      <c r="E50" s="17"/>
      <c r="F50" s="17"/>
      <c r="G50" s="17"/>
      <c r="H50" s="17"/>
    </row>
    <row r="51" spans="1:33" ht="18.399999999999999" customHeight="1" thickTop="1" thickBot="1">
      <c r="A51" s="17" t="s">
        <v>354</v>
      </c>
      <c r="B51" s="17" t="s">
        <v>380</v>
      </c>
      <c r="C51" s="17"/>
      <c r="D51" s="17"/>
      <c r="E51" s="17"/>
      <c r="F51" s="17"/>
      <c r="G51" s="17"/>
      <c r="H51" s="17"/>
      <c r="I51" s="18" t="s">
        <v>55</v>
      </c>
      <c r="J51" s="18" t="s">
        <v>169</v>
      </c>
    </row>
    <row r="52" spans="1:33" ht="18.399999999999999" customHeight="1" thickTop="1">
      <c r="A52" s="17" t="s">
        <v>356</v>
      </c>
      <c r="B52" s="17" t="s">
        <v>2518</v>
      </c>
      <c r="C52" s="17"/>
      <c r="D52" s="17"/>
      <c r="E52" s="17"/>
      <c r="F52" s="17"/>
      <c r="G52" s="17"/>
      <c r="H52" s="17"/>
    </row>
    <row r="53" spans="1:33" ht="18.399999999999999" customHeight="1">
      <c r="A53" s="19" t="s">
        <v>357</v>
      </c>
      <c r="B53" s="19"/>
      <c r="C53" s="19" t="s">
        <v>358</v>
      </c>
      <c r="D53" s="19" t="s">
        <v>140</v>
      </c>
      <c r="E53" s="19" t="s">
        <v>141</v>
      </c>
      <c r="F53" s="19" t="s">
        <v>60</v>
      </c>
      <c r="G53" s="19" t="s">
        <v>61</v>
      </c>
      <c r="H53" s="19" t="s">
        <v>59</v>
      </c>
    </row>
    <row r="54" spans="1:33" ht="18.399999999999999" customHeight="1">
      <c r="A54" s="18" t="s">
        <v>58</v>
      </c>
      <c r="B54" s="18" t="s">
        <v>336</v>
      </c>
      <c r="C54" s="18" t="s">
        <v>175</v>
      </c>
      <c r="D54" s="18">
        <f>(900 + 700 + 679)*10^-4</f>
        <v>0.22790000000000002</v>
      </c>
      <c r="E54" s="20" t="s">
        <v>359</v>
      </c>
      <c r="F54" s="20">
        <f>중기기초자료!F7</f>
        <v>119000</v>
      </c>
      <c r="G54" s="21">
        <f>TRUNC(F54*D54, 1)</f>
        <v>27120.1</v>
      </c>
      <c r="H54" s="18" t="s">
        <v>55</v>
      </c>
      <c r="I54" s="18" t="s">
        <v>55</v>
      </c>
      <c r="K54" s="18" t="s">
        <v>71</v>
      </c>
      <c r="L54" s="18" t="s">
        <v>55</v>
      </c>
      <c r="M54" s="18" t="s">
        <v>381</v>
      </c>
      <c r="N54" s="18" t="s">
        <v>382</v>
      </c>
      <c r="AG54" s="10" t="str">
        <f>HYPERLINK("#중기기초자료!A7","G0000021100600000 →")</f>
        <v>G0000021100600000 →</v>
      </c>
    </row>
    <row r="55" spans="1:33" ht="18.399999999999999" customHeight="1">
      <c r="B55" s="18" t="s">
        <v>362</v>
      </c>
      <c r="G55" s="20">
        <f>TRUNC(G54, 0)</f>
        <v>27120</v>
      </c>
    </row>
    <row r="56" spans="1:33" ht="18.399999999999999" customHeight="1">
      <c r="A56" s="18" t="s">
        <v>56</v>
      </c>
      <c r="B56" s="18" t="s">
        <v>363</v>
      </c>
      <c r="C56" s="18" t="s">
        <v>55</v>
      </c>
      <c r="D56" s="18">
        <v>11.6</v>
      </c>
      <c r="E56" s="22" t="s">
        <v>364</v>
      </c>
      <c r="F56" s="22">
        <f>중기기초자료!D41</f>
        <v>1657</v>
      </c>
      <c r="G56" s="21">
        <f>TRUNC(F56*D56, 1)</f>
        <v>19221.2</v>
      </c>
      <c r="H56" s="18" t="s">
        <v>55</v>
      </c>
      <c r="I56" s="18" t="s">
        <v>55</v>
      </c>
      <c r="K56" s="18" t="s">
        <v>78</v>
      </c>
      <c r="L56" s="18" t="s">
        <v>55</v>
      </c>
      <c r="M56" s="18" t="s">
        <v>1180</v>
      </c>
      <c r="AG56" s="10" t="str">
        <f>HYPERLINK("#중기기초자료!A41","M9366005 →")</f>
        <v>M9366005 →</v>
      </c>
    </row>
    <row r="57" spans="1:33" ht="18.399999999999999" customHeight="1">
      <c r="B57" s="18" t="s">
        <v>365</v>
      </c>
      <c r="C57" s="18" t="s">
        <v>55</v>
      </c>
      <c r="D57" s="18">
        <v>24</v>
      </c>
      <c r="E57" s="22" t="s">
        <v>366</v>
      </c>
      <c r="F57" s="22">
        <v>0</v>
      </c>
      <c r="G57" s="21">
        <f>TRUNC((G56) * D57/100, 1)</f>
        <v>4613</v>
      </c>
      <c r="H57" s="18" t="s">
        <v>55</v>
      </c>
      <c r="I57" s="18" t="s">
        <v>55</v>
      </c>
      <c r="K57" s="18" t="s">
        <v>80</v>
      </c>
      <c r="L57" s="18" t="s">
        <v>55</v>
      </c>
      <c r="M57" s="18" t="s">
        <v>367</v>
      </c>
      <c r="N57" s="18" t="s">
        <v>55</v>
      </c>
    </row>
    <row r="58" spans="1:33" ht="18.399999999999999" customHeight="1">
      <c r="B58" s="18" t="s">
        <v>362</v>
      </c>
      <c r="G58" s="20">
        <f>TRUNC(G56+G57, 0)</f>
        <v>23834</v>
      </c>
    </row>
    <row r="59" spans="1:33" ht="18.399999999999999" customHeight="1">
      <c r="A59" s="18" t="s">
        <v>57</v>
      </c>
      <c r="B59" s="18" t="s">
        <v>368</v>
      </c>
      <c r="C59" s="18" t="s">
        <v>369</v>
      </c>
      <c r="D59" s="18">
        <v>1</v>
      </c>
      <c r="E59" s="21" t="s">
        <v>370</v>
      </c>
      <c r="F59" s="21">
        <f>TRUNC(중기기초자료!E37 * 중기전역변수!C18, 1)</f>
        <v>59020.2</v>
      </c>
      <c r="G59" s="21">
        <f>TRUNC(F59*D59, 1)</f>
        <v>59020.2</v>
      </c>
      <c r="H59" s="18" t="s">
        <v>55</v>
      </c>
      <c r="I59" s="18" t="s">
        <v>55</v>
      </c>
      <c r="K59" s="18" t="s">
        <v>182</v>
      </c>
      <c r="L59" s="18" t="s">
        <v>55</v>
      </c>
      <c r="M59" s="18" t="s">
        <v>371</v>
      </c>
      <c r="AG59" s="10" t="str">
        <f>HYPERLINK("#중기기초자료!A37","L001010101000048 →")</f>
        <v>L001010101000048 →</v>
      </c>
    </row>
    <row r="60" spans="1:33" ht="18.399999999999999" customHeight="1">
      <c r="B60" s="18" t="s">
        <v>362</v>
      </c>
      <c r="G60" s="20">
        <f>TRUNC(G59, 0)</f>
        <v>59020</v>
      </c>
    </row>
    <row r="61" spans="1:33" ht="18.399999999999999" customHeight="1" thickBot="1">
      <c r="B61" s="18" t="s">
        <v>372</v>
      </c>
      <c r="G61" s="20">
        <f>TRUNC(G55+G58+G60, 0)</f>
        <v>109974</v>
      </c>
    </row>
    <row r="62" spans="1:33" ht="18.399999999999999" customHeight="1" thickTop="1" thickBot="1">
      <c r="A62" s="17"/>
      <c r="B62" s="17"/>
      <c r="C62" s="17"/>
      <c r="D62" s="17"/>
      <c r="E62" s="17"/>
      <c r="F62" s="17"/>
      <c r="G62" s="17"/>
      <c r="H62" s="17"/>
    </row>
    <row r="63" spans="1:33" ht="18.399999999999999" customHeight="1" thickTop="1" thickBot="1">
      <c r="A63" s="17" t="s">
        <v>354</v>
      </c>
      <c r="B63" s="17" t="s">
        <v>2203</v>
      </c>
      <c r="C63" s="17"/>
      <c r="D63" s="17"/>
      <c r="E63" s="17"/>
      <c r="F63" s="17"/>
      <c r="G63" s="17"/>
      <c r="H63" s="17"/>
      <c r="I63" s="18" t="s">
        <v>55</v>
      </c>
      <c r="J63" s="18" t="s">
        <v>2167</v>
      </c>
    </row>
    <row r="64" spans="1:33" ht="18.399999999999999" customHeight="1" thickTop="1">
      <c r="A64" s="17" t="s">
        <v>356</v>
      </c>
      <c r="B64" s="17" t="s">
        <v>2517</v>
      </c>
      <c r="C64" s="17"/>
      <c r="D64" s="17"/>
      <c r="E64" s="17"/>
      <c r="F64" s="17"/>
      <c r="G64" s="17"/>
      <c r="H64" s="17"/>
    </row>
    <row r="65" spans="1:33" ht="18.399999999999999" customHeight="1">
      <c r="A65" s="19" t="s">
        <v>357</v>
      </c>
      <c r="B65" s="19"/>
      <c r="C65" s="19" t="s">
        <v>358</v>
      </c>
      <c r="D65" s="19" t="s">
        <v>140</v>
      </c>
      <c r="E65" s="19" t="s">
        <v>141</v>
      </c>
      <c r="F65" s="19" t="s">
        <v>60</v>
      </c>
      <c r="G65" s="19" t="s">
        <v>61</v>
      </c>
      <c r="H65" s="19" t="s">
        <v>59</v>
      </c>
    </row>
    <row r="66" spans="1:33" ht="18.399999999999999" customHeight="1">
      <c r="A66" s="18" t="s">
        <v>58</v>
      </c>
      <c r="B66" s="18" t="s">
        <v>332</v>
      </c>
      <c r="C66" s="18" t="s">
        <v>334</v>
      </c>
      <c r="D66" s="18">
        <f>(900 + 700 + 485)*10^-4</f>
        <v>0.20850000000000002</v>
      </c>
      <c r="E66" s="20" t="s">
        <v>359</v>
      </c>
      <c r="F66" s="20">
        <f>중기기초자료!F6</f>
        <v>117766</v>
      </c>
      <c r="G66" s="21">
        <f>TRUNC(F66*D66, 1)</f>
        <v>24554.2</v>
      </c>
      <c r="H66" s="18" t="s">
        <v>55</v>
      </c>
      <c r="I66" s="18" t="s">
        <v>55</v>
      </c>
      <c r="K66" s="18" t="s">
        <v>71</v>
      </c>
      <c r="L66" s="18" t="s">
        <v>55</v>
      </c>
      <c r="M66" s="18" t="s">
        <v>379</v>
      </c>
      <c r="N66" s="18" t="s">
        <v>2201</v>
      </c>
      <c r="AG66" s="10" t="str">
        <f>HYPERLINK("#중기기초자료!A6","G0000020100700000 →")</f>
        <v>G0000020100700000 →</v>
      </c>
    </row>
    <row r="67" spans="1:33" ht="18.399999999999999" customHeight="1">
      <c r="B67" s="18" t="s">
        <v>337</v>
      </c>
      <c r="C67" s="18" t="s">
        <v>2169</v>
      </c>
      <c r="D67" s="18">
        <v>1</v>
      </c>
      <c r="E67" s="20" t="s">
        <v>330</v>
      </c>
      <c r="F67" s="20">
        <f>중기사용료목록!G11</f>
        <v>11412</v>
      </c>
      <c r="G67" s="21">
        <f>TRUNC(F67*D67, 1)</f>
        <v>11412</v>
      </c>
      <c r="H67" s="18" t="s">
        <v>55</v>
      </c>
      <c r="I67" s="18" t="s">
        <v>55</v>
      </c>
      <c r="K67" s="18" t="s">
        <v>82</v>
      </c>
      <c r="L67" s="18" t="s">
        <v>55</v>
      </c>
      <c r="M67" s="18" t="s">
        <v>2170</v>
      </c>
      <c r="AG67" s="10" t="str">
        <f>HYPERLINK("#중기사용료목록!A11","E00000230000700000 →")</f>
        <v>E00000230000700000 →</v>
      </c>
    </row>
    <row r="68" spans="1:33" ht="18.399999999999999" customHeight="1">
      <c r="B68" s="18" t="s">
        <v>362</v>
      </c>
      <c r="G68" s="20">
        <f>TRUNC(G66+G67, 0)</f>
        <v>35966</v>
      </c>
    </row>
    <row r="69" spans="1:33" ht="18.399999999999999" customHeight="1">
      <c r="A69" s="18" t="s">
        <v>56</v>
      </c>
      <c r="B69" s="18" t="s">
        <v>363</v>
      </c>
      <c r="C69" s="18" t="s">
        <v>55</v>
      </c>
      <c r="D69" s="18">
        <v>11.6</v>
      </c>
      <c r="E69" s="22" t="s">
        <v>364</v>
      </c>
      <c r="F69" s="22">
        <f>중기기초자료!D41</f>
        <v>1657</v>
      </c>
      <c r="G69" s="21">
        <f>TRUNC(F69*D69, 1)</f>
        <v>19221.2</v>
      </c>
      <c r="H69" s="18" t="s">
        <v>55</v>
      </c>
      <c r="I69" s="18" t="s">
        <v>55</v>
      </c>
      <c r="K69" s="18" t="s">
        <v>78</v>
      </c>
      <c r="L69" s="18" t="s">
        <v>55</v>
      </c>
      <c r="M69" s="18" t="s">
        <v>1180</v>
      </c>
      <c r="AG69" s="10" t="str">
        <f>HYPERLINK("#11","M9366005 →")</f>
        <v>M9366005 →</v>
      </c>
    </row>
    <row r="70" spans="1:33" ht="18.399999999999999" customHeight="1">
      <c r="B70" s="18" t="s">
        <v>365</v>
      </c>
      <c r="C70" s="18" t="s">
        <v>55</v>
      </c>
      <c r="D70" s="18">
        <v>16</v>
      </c>
      <c r="E70" s="22" t="s">
        <v>366</v>
      </c>
      <c r="F70" s="22">
        <v>0</v>
      </c>
      <c r="G70" s="21">
        <f>TRUNC((G69) * D70/100, 1)</f>
        <v>3075.3</v>
      </c>
      <c r="H70" s="18" t="s">
        <v>55</v>
      </c>
      <c r="I70" s="18" t="s">
        <v>55</v>
      </c>
      <c r="K70" s="18" t="s">
        <v>80</v>
      </c>
      <c r="L70" s="18" t="s">
        <v>55</v>
      </c>
      <c r="M70" s="18" t="s">
        <v>367</v>
      </c>
      <c r="N70" s="18" t="s">
        <v>55</v>
      </c>
      <c r="AG70" s="10" t="str">
        <f>HYPERLINK("#11","F/M1 →")</f>
        <v>F/M1 →</v>
      </c>
    </row>
    <row r="71" spans="1:33" ht="18.399999999999999" customHeight="1">
      <c r="B71" s="18" t="s">
        <v>362</v>
      </c>
      <c r="G71" s="20">
        <f>TRUNC(G69+G70, 0)</f>
        <v>22296</v>
      </c>
    </row>
    <row r="72" spans="1:33" ht="18.399999999999999" customHeight="1">
      <c r="A72" s="18" t="s">
        <v>57</v>
      </c>
      <c r="B72" s="18" t="s">
        <v>368</v>
      </c>
      <c r="C72" s="18" t="s">
        <v>369</v>
      </c>
      <c r="D72" s="18">
        <v>1</v>
      </c>
      <c r="E72" s="21" t="s">
        <v>370</v>
      </c>
      <c r="F72" s="21">
        <f>TRUNC(중기기초자료!E37 * 중기전역변수!C18, 1)</f>
        <v>59020.2</v>
      </c>
      <c r="G72" s="21">
        <f>TRUNC(F72*D72, 1)</f>
        <v>59020.2</v>
      </c>
      <c r="H72" s="18" t="s">
        <v>55</v>
      </c>
      <c r="I72" s="18" t="s">
        <v>55</v>
      </c>
      <c r="K72" s="18" t="s">
        <v>182</v>
      </c>
      <c r="L72" s="18" t="s">
        <v>55</v>
      </c>
      <c r="M72" s="18" t="s">
        <v>371</v>
      </c>
      <c r="AG72" s="10" t="str">
        <f>HYPERLINK("#11","L001010101000048 →")</f>
        <v>L001010101000048 →</v>
      </c>
    </row>
    <row r="73" spans="1:33" ht="18.399999999999999" customHeight="1">
      <c r="B73" s="18" t="s">
        <v>362</v>
      </c>
      <c r="G73" s="20">
        <f>TRUNC(G72, 0)</f>
        <v>59020</v>
      </c>
    </row>
    <row r="74" spans="1:33" ht="18.399999999999999" customHeight="1" thickBot="1">
      <c r="B74" s="18" t="s">
        <v>372</v>
      </c>
      <c r="G74" s="20">
        <f>TRUNC(G68+G71+G73, 0)</f>
        <v>117282</v>
      </c>
    </row>
    <row r="75" spans="1:33" ht="18.399999999999999" customHeight="1" thickTop="1" thickBot="1">
      <c r="A75" s="17"/>
      <c r="B75" s="17"/>
      <c r="C75" s="17"/>
      <c r="D75" s="17"/>
      <c r="E75" s="17"/>
      <c r="F75" s="17"/>
      <c r="G75" s="17"/>
      <c r="H75" s="17"/>
    </row>
    <row r="76" spans="1:33" ht="18.399999999999999" customHeight="1" thickTop="1" thickBot="1">
      <c r="A76" s="17" t="s">
        <v>354</v>
      </c>
      <c r="B76" s="17" t="s">
        <v>1181</v>
      </c>
      <c r="C76" s="17"/>
      <c r="D76" s="17"/>
      <c r="E76" s="17"/>
      <c r="F76" s="17"/>
      <c r="G76" s="17"/>
      <c r="H76" s="17"/>
      <c r="I76" s="18" t="s">
        <v>55</v>
      </c>
      <c r="J76" s="18" t="s">
        <v>1159</v>
      </c>
    </row>
    <row r="77" spans="1:33" ht="18.399999999999999" customHeight="1" thickTop="1">
      <c r="A77" s="17" t="s">
        <v>356</v>
      </c>
      <c r="B77" s="17" t="s">
        <v>2519</v>
      </c>
      <c r="C77" s="17"/>
      <c r="D77" s="17"/>
      <c r="E77" s="17"/>
      <c r="F77" s="17"/>
      <c r="G77" s="17"/>
      <c r="H77" s="17"/>
    </row>
    <row r="78" spans="1:33" ht="18.399999999999999" customHeight="1">
      <c r="A78" s="19" t="s">
        <v>357</v>
      </c>
      <c r="B78" s="19"/>
      <c r="C78" s="19" t="s">
        <v>358</v>
      </c>
      <c r="D78" s="19" t="s">
        <v>140</v>
      </c>
      <c r="E78" s="19" t="s">
        <v>141</v>
      </c>
      <c r="F78" s="19" t="s">
        <v>60</v>
      </c>
      <c r="G78" s="19" t="s">
        <v>61</v>
      </c>
      <c r="H78" s="19" t="s">
        <v>59</v>
      </c>
    </row>
    <row r="79" spans="1:33" ht="18.399999999999999" customHeight="1">
      <c r="A79" s="18" t="s">
        <v>58</v>
      </c>
      <c r="B79" s="18" t="s">
        <v>337</v>
      </c>
      <c r="C79" s="18" t="s">
        <v>1158</v>
      </c>
      <c r="D79" s="18">
        <f>(3000 + 2833 + 768)*10^-4</f>
        <v>0.66010000000000002</v>
      </c>
      <c r="E79" s="20" t="s">
        <v>359</v>
      </c>
      <c r="F79" s="20">
        <f>중기기초자료!F8</f>
        <v>4559</v>
      </c>
      <c r="G79" s="21">
        <f>TRUNC(F79*D79, 1)</f>
        <v>3009.3</v>
      </c>
      <c r="H79" s="18" t="s">
        <v>55</v>
      </c>
      <c r="I79" s="18" t="s">
        <v>55</v>
      </c>
      <c r="K79" s="18" t="s">
        <v>71</v>
      </c>
      <c r="L79" s="18" t="s">
        <v>55</v>
      </c>
      <c r="M79" s="18" t="s">
        <v>1182</v>
      </c>
      <c r="N79" s="18" t="s">
        <v>1183</v>
      </c>
      <c r="AG79" s="10" t="str">
        <f>HYPERLINK("#11","G0000023000020000 →")</f>
        <v>G0000023000020000 →</v>
      </c>
    </row>
    <row r="80" spans="1:33" ht="18.399999999999999" customHeight="1">
      <c r="B80" s="18" t="s">
        <v>362</v>
      </c>
      <c r="G80" s="20">
        <f>TRUNC(G79, 0)</f>
        <v>3009</v>
      </c>
    </row>
    <row r="81" spans="1:33" ht="18.399999999999999" customHeight="1">
      <c r="A81" s="18" t="s">
        <v>56</v>
      </c>
    </row>
    <row r="82" spans="1:33" ht="18.399999999999999" customHeight="1">
      <c r="B82" s="18" t="s">
        <v>362</v>
      </c>
    </row>
    <row r="83" spans="1:33" ht="18.399999999999999" customHeight="1">
      <c r="A83" s="18" t="s">
        <v>57</v>
      </c>
    </row>
    <row r="84" spans="1:33" ht="18.399999999999999" customHeight="1">
      <c r="B84" s="18" t="s">
        <v>362</v>
      </c>
    </row>
    <row r="85" spans="1:33" ht="18.399999999999999" customHeight="1" thickBot="1">
      <c r="B85" s="18" t="s">
        <v>372</v>
      </c>
      <c r="G85" s="20">
        <f>TRUNC(G80+G82+G84, 0)</f>
        <v>3009</v>
      </c>
    </row>
    <row r="86" spans="1:33" ht="18.399999999999999" customHeight="1" thickTop="1" thickBot="1">
      <c r="A86" s="17"/>
      <c r="B86" s="17"/>
      <c r="C86" s="17"/>
      <c r="D86" s="17"/>
      <c r="E86" s="17"/>
      <c r="F86" s="17"/>
      <c r="G86" s="17"/>
      <c r="H86" s="17"/>
    </row>
    <row r="87" spans="1:33" ht="18.399999999999999" customHeight="1" thickTop="1" thickBot="1">
      <c r="A87" s="17" t="s">
        <v>354</v>
      </c>
      <c r="B87" s="17" t="s">
        <v>2204</v>
      </c>
      <c r="C87" s="17"/>
      <c r="D87" s="17"/>
      <c r="E87" s="17"/>
      <c r="F87" s="17"/>
      <c r="G87" s="17"/>
      <c r="H87" s="17"/>
      <c r="I87" s="18" t="s">
        <v>55</v>
      </c>
      <c r="J87" s="18" t="s">
        <v>2168</v>
      </c>
    </row>
    <row r="88" spans="1:33" ht="18.399999999999999" customHeight="1" thickTop="1">
      <c r="A88" s="17" t="s">
        <v>356</v>
      </c>
      <c r="B88" s="17" t="s">
        <v>2520</v>
      </c>
      <c r="C88" s="17"/>
      <c r="D88" s="17"/>
      <c r="E88" s="17"/>
      <c r="F88" s="17"/>
      <c r="G88" s="17"/>
      <c r="H88" s="17"/>
    </row>
    <row r="89" spans="1:33" ht="18.399999999999999" customHeight="1">
      <c r="A89" s="19" t="s">
        <v>357</v>
      </c>
      <c r="B89" s="19"/>
      <c r="C89" s="19" t="s">
        <v>358</v>
      </c>
      <c r="D89" s="19" t="s">
        <v>140</v>
      </c>
      <c r="E89" s="19" t="s">
        <v>141</v>
      </c>
      <c r="F89" s="19" t="s">
        <v>60</v>
      </c>
      <c r="G89" s="19" t="s">
        <v>61</v>
      </c>
      <c r="H89" s="19" t="s">
        <v>59</v>
      </c>
    </row>
    <row r="90" spans="1:33" ht="18.399999999999999" customHeight="1">
      <c r="A90" s="18" t="s">
        <v>58</v>
      </c>
      <c r="B90" s="18" t="s">
        <v>337</v>
      </c>
      <c r="C90" s="18" t="s">
        <v>1161</v>
      </c>
      <c r="D90" s="18">
        <f>(3000 + 2833 + 768)*10^-4</f>
        <v>0.66010000000000002</v>
      </c>
      <c r="E90" s="20" t="s">
        <v>359</v>
      </c>
      <c r="F90" s="20">
        <f>중기기초자료!F9</f>
        <v>8352</v>
      </c>
      <c r="G90" s="21">
        <f>TRUNC(F90*D90, 1)</f>
        <v>5513.1</v>
      </c>
      <c r="H90" s="18" t="s">
        <v>55</v>
      </c>
      <c r="I90" s="18" t="s">
        <v>55</v>
      </c>
      <c r="K90" s="18" t="s">
        <v>71</v>
      </c>
      <c r="L90" s="18" t="s">
        <v>55</v>
      </c>
      <c r="M90" s="18" t="s">
        <v>2202</v>
      </c>
      <c r="N90" s="18" t="s">
        <v>2205</v>
      </c>
      <c r="AG90" s="10" t="str">
        <f>HYPERLINK("#11","G0000023000040000 →")</f>
        <v>G0000023000040000 →</v>
      </c>
    </row>
    <row r="91" spans="1:33" ht="18.399999999999999" customHeight="1">
      <c r="B91" s="18" t="s">
        <v>362</v>
      </c>
      <c r="G91" s="20">
        <f>TRUNC(G90, 0)</f>
        <v>5513</v>
      </c>
    </row>
    <row r="92" spans="1:33" ht="18.399999999999999" customHeight="1">
      <c r="A92" s="18" t="s">
        <v>56</v>
      </c>
    </row>
    <row r="93" spans="1:33" ht="18.399999999999999" customHeight="1">
      <c r="B93" s="18" t="s">
        <v>362</v>
      </c>
    </row>
    <row r="94" spans="1:33" ht="18.399999999999999" customHeight="1">
      <c r="A94" s="18" t="s">
        <v>57</v>
      </c>
    </row>
    <row r="95" spans="1:33" ht="18.399999999999999" customHeight="1">
      <c r="B95" s="18" t="s">
        <v>362</v>
      </c>
    </row>
    <row r="96" spans="1:33" ht="18.399999999999999" customHeight="1" thickBot="1">
      <c r="B96" s="18" t="s">
        <v>372</v>
      </c>
      <c r="G96" s="20">
        <f>TRUNC(G91+G93+G95, 0)</f>
        <v>5513</v>
      </c>
    </row>
    <row r="97" spans="1:33" ht="18.399999999999999" customHeight="1" thickTop="1" thickBot="1">
      <c r="A97" s="17"/>
      <c r="B97" s="17"/>
      <c r="C97" s="17"/>
      <c r="D97" s="17"/>
      <c r="E97" s="17"/>
      <c r="F97" s="17"/>
      <c r="G97" s="17"/>
      <c r="H97" s="17"/>
    </row>
    <row r="98" spans="1:33" ht="18.399999999999999" customHeight="1" thickTop="1" thickBot="1">
      <c r="A98" s="17" t="s">
        <v>354</v>
      </c>
      <c r="B98" s="17" t="s">
        <v>2206</v>
      </c>
      <c r="C98" s="17"/>
      <c r="D98" s="17"/>
      <c r="E98" s="17"/>
      <c r="F98" s="17"/>
      <c r="G98" s="17"/>
      <c r="H98" s="17"/>
      <c r="I98" s="18" t="s">
        <v>55</v>
      </c>
      <c r="J98" s="18" t="s">
        <v>2170</v>
      </c>
    </row>
    <row r="99" spans="1:33" ht="18.399999999999999" customHeight="1" thickTop="1">
      <c r="A99" s="17" t="s">
        <v>356</v>
      </c>
      <c r="B99" s="17" t="s">
        <v>2521</v>
      </c>
      <c r="C99" s="17"/>
      <c r="D99" s="17"/>
      <c r="E99" s="17"/>
      <c r="F99" s="17"/>
      <c r="G99" s="17"/>
      <c r="H99" s="17"/>
    </row>
    <row r="100" spans="1:33" ht="18.399999999999999" customHeight="1">
      <c r="A100" s="19" t="s">
        <v>357</v>
      </c>
      <c r="B100" s="19"/>
      <c r="C100" s="19" t="s">
        <v>358</v>
      </c>
      <c r="D100" s="19" t="s">
        <v>140</v>
      </c>
      <c r="E100" s="19" t="s">
        <v>141</v>
      </c>
      <c r="F100" s="19" t="s">
        <v>60</v>
      </c>
      <c r="G100" s="19" t="s">
        <v>61</v>
      </c>
      <c r="H100" s="19" t="s">
        <v>59</v>
      </c>
    </row>
    <row r="101" spans="1:33" ht="18.399999999999999" customHeight="1">
      <c r="A101" s="18" t="s">
        <v>58</v>
      </c>
      <c r="B101" s="18" t="s">
        <v>337</v>
      </c>
      <c r="C101" s="18" t="s">
        <v>2169</v>
      </c>
      <c r="D101" s="18">
        <f>(3000 + 2833 + 768)*10^-4</f>
        <v>0.66010000000000002</v>
      </c>
      <c r="E101" s="20" t="s">
        <v>359</v>
      </c>
      <c r="F101" s="20">
        <f>중기기초자료!F10</f>
        <v>17289</v>
      </c>
      <c r="G101" s="21">
        <f>TRUNC(F101*D101, 1)</f>
        <v>11412.4</v>
      </c>
      <c r="H101" s="18" t="s">
        <v>55</v>
      </c>
      <c r="I101" s="18" t="s">
        <v>55</v>
      </c>
      <c r="K101" s="18" t="s">
        <v>71</v>
      </c>
      <c r="L101" s="18" t="s">
        <v>55</v>
      </c>
      <c r="M101" s="18" t="s">
        <v>2207</v>
      </c>
      <c r="N101" s="18" t="s">
        <v>2205</v>
      </c>
      <c r="AG101" s="10" t="str">
        <f>HYPERLINK("#11","G0000023000070000 →")</f>
        <v>G0000023000070000 →</v>
      </c>
    </row>
    <row r="102" spans="1:33" ht="18.399999999999999" customHeight="1">
      <c r="B102" s="18" t="s">
        <v>362</v>
      </c>
      <c r="G102" s="20">
        <f>TRUNC(G101, 0)</f>
        <v>11412</v>
      </c>
    </row>
    <row r="103" spans="1:33" ht="18.399999999999999" customHeight="1">
      <c r="A103" s="18" t="s">
        <v>56</v>
      </c>
    </row>
    <row r="104" spans="1:33" ht="18.399999999999999" customHeight="1">
      <c r="B104" s="18" t="s">
        <v>362</v>
      </c>
    </row>
    <row r="105" spans="1:33" ht="18.399999999999999" customHeight="1">
      <c r="A105" s="18" t="s">
        <v>57</v>
      </c>
    </row>
    <row r="106" spans="1:33" ht="18.399999999999999" customHeight="1">
      <c r="B106" s="18" t="s">
        <v>362</v>
      </c>
    </row>
    <row r="107" spans="1:33" ht="18.399999999999999" customHeight="1" thickBot="1">
      <c r="B107" s="18" t="s">
        <v>372</v>
      </c>
      <c r="G107" s="20">
        <f>TRUNC(G102+G104+G106, 0)</f>
        <v>11412</v>
      </c>
    </row>
    <row r="108" spans="1:33" ht="18.399999999999999" customHeight="1" thickTop="1" thickBot="1">
      <c r="A108" s="17"/>
      <c r="B108" s="17"/>
      <c r="C108" s="17"/>
      <c r="D108" s="17"/>
      <c r="E108" s="17"/>
      <c r="F108" s="17"/>
      <c r="G108" s="17"/>
      <c r="H108" s="17"/>
    </row>
    <row r="109" spans="1:33" ht="18.399999999999999" customHeight="1" thickTop="1" thickBot="1">
      <c r="A109" s="17" t="s">
        <v>354</v>
      </c>
      <c r="B109" s="17" t="s">
        <v>1184</v>
      </c>
      <c r="C109" s="17"/>
      <c r="D109" s="17"/>
      <c r="E109" s="17"/>
      <c r="F109" s="17"/>
      <c r="G109" s="17"/>
      <c r="H109" s="17"/>
      <c r="I109" s="18" t="s">
        <v>55</v>
      </c>
      <c r="J109" s="18" t="s">
        <v>1162</v>
      </c>
    </row>
    <row r="110" spans="1:33" ht="18.399999999999999" customHeight="1" thickTop="1">
      <c r="A110" s="17" t="s">
        <v>356</v>
      </c>
      <c r="B110" s="17" t="s">
        <v>1185</v>
      </c>
      <c r="C110" s="17"/>
      <c r="D110" s="17"/>
      <c r="E110" s="17"/>
      <c r="F110" s="17"/>
      <c r="G110" s="17"/>
      <c r="H110" s="17"/>
    </row>
    <row r="111" spans="1:33" ht="18.399999999999999" customHeight="1">
      <c r="A111" s="19" t="s">
        <v>357</v>
      </c>
      <c r="B111" s="19"/>
      <c r="C111" s="19" t="s">
        <v>358</v>
      </c>
      <c r="D111" s="19" t="s">
        <v>140</v>
      </c>
      <c r="E111" s="19" t="s">
        <v>141</v>
      </c>
      <c r="F111" s="19" t="s">
        <v>60</v>
      </c>
      <c r="G111" s="19" t="s">
        <v>61</v>
      </c>
      <c r="H111" s="19" t="s">
        <v>59</v>
      </c>
    </row>
    <row r="112" spans="1:33" ht="18.399999999999999" customHeight="1">
      <c r="A112" s="18" t="s">
        <v>58</v>
      </c>
      <c r="B112" s="18" t="s">
        <v>1186</v>
      </c>
      <c r="C112" s="18" t="s">
        <v>1161</v>
      </c>
      <c r="D112" s="18">
        <v>1</v>
      </c>
      <c r="E112" s="20" t="s">
        <v>359</v>
      </c>
      <c r="F112" s="20">
        <f>중기기초자료!F11</f>
        <v>56000</v>
      </c>
      <c r="G112" s="21">
        <f>TRUNC(F112*D112, 1)</f>
        <v>56000</v>
      </c>
      <c r="H112" s="18" t="s">
        <v>55</v>
      </c>
      <c r="I112" s="18" t="s">
        <v>55</v>
      </c>
      <c r="K112" s="18" t="s">
        <v>71</v>
      </c>
      <c r="L112" s="18" t="s">
        <v>55</v>
      </c>
      <c r="M112" s="18" t="s">
        <v>1187</v>
      </c>
      <c r="N112" s="18" t="s">
        <v>55</v>
      </c>
      <c r="AG112" s="10" t="str">
        <f>HYPERLINK("#11","G0000023100040000 →")</f>
        <v>G0000023100040000 →</v>
      </c>
    </row>
    <row r="113" spans="1:33" ht="18.399999999999999" customHeight="1">
      <c r="B113" s="18" t="s">
        <v>362</v>
      </c>
      <c r="G113" s="20">
        <f>TRUNC(G112, 0)</f>
        <v>56000</v>
      </c>
    </row>
    <row r="114" spans="1:33" ht="18.399999999999999" customHeight="1">
      <c r="A114" s="18" t="s">
        <v>56</v>
      </c>
    </row>
    <row r="115" spans="1:33" ht="18.399999999999999" customHeight="1">
      <c r="B115" s="18" t="s">
        <v>362</v>
      </c>
    </row>
    <row r="116" spans="1:33" ht="18.399999999999999" customHeight="1">
      <c r="A116" s="18" t="s">
        <v>57</v>
      </c>
    </row>
    <row r="117" spans="1:33" ht="18.399999999999999" customHeight="1">
      <c r="B117" s="18" t="s">
        <v>362</v>
      </c>
    </row>
    <row r="118" spans="1:33" ht="18.399999999999999" customHeight="1" thickBot="1">
      <c r="B118" s="18" t="s">
        <v>372</v>
      </c>
      <c r="G118" s="20">
        <f>TRUNC(G113+G115+G117, 0)</f>
        <v>56000</v>
      </c>
    </row>
    <row r="119" spans="1:33" ht="18.399999999999999" customHeight="1" thickTop="1" thickBot="1">
      <c r="A119" s="17"/>
      <c r="B119" s="17"/>
      <c r="C119" s="17"/>
      <c r="D119" s="17"/>
      <c r="E119" s="17"/>
      <c r="F119" s="17"/>
      <c r="G119" s="17"/>
      <c r="H119" s="17"/>
    </row>
    <row r="120" spans="1:33" ht="18.399999999999999" customHeight="1" thickTop="1" thickBot="1">
      <c r="A120" s="17" t="s">
        <v>354</v>
      </c>
      <c r="B120" s="17" t="s">
        <v>1188</v>
      </c>
      <c r="C120" s="17"/>
      <c r="D120" s="17"/>
      <c r="E120" s="17"/>
      <c r="F120" s="17"/>
      <c r="G120" s="17"/>
      <c r="H120" s="17"/>
      <c r="I120" s="18" t="s">
        <v>55</v>
      </c>
      <c r="J120" s="18" t="s">
        <v>1165</v>
      </c>
    </row>
    <row r="121" spans="1:33" ht="18.399999999999999" customHeight="1" thickTop="1">
      <c r="A121" s="17" t="s">
        <v>356</v>
      </c>
      <c r="B121" s="17" t="s">
        <v>2522</v>
      </c>
      <c r="C121" s="17"/>
      <c r="D121" s="17"/>
      <c r="E121" s="17"/>
      <c r="F121" s="17"/>
      <c r="G121" s="17"/>
      <c r="H121" s="17"/>
    </row>
    <row r="122" spans="1:33" ht="18.399999999999999" customHeight="1">
      <c r="A122" s="19" t="s">
        <v>357</v>
      </c>
      <c r="B122" s="19"/>
      <c r="C122" s="19" t="s">
        <v>358</v>
      </c>
      <c r="D122" s="19" t="s">
        <v>140</v>
      </c>
      <c r="E122" s="19" t="s">
        <v>141</v>
      </c>
      <c r="F122" s="19" t="s">
        <v>60</v>
      </c>
      <c r="G122" s="19" t="s">
        <v>61</v>
      </c>
      <c r="H122" s="19" t="s">
        <v>59</v>
      </c>
    </row>
    <row r="123" spans="1:33" ht="18.399999999999999" customHeight="1">
      <c r="A123" s="18" t="s">
        <v>58</v>
      </c>
      <c r="B123" s="18" t="s">
        <v>1163</v>
      </c>
      <c r="C123" s="18" t="s">
        <v>1164</v>
      </c>
      <c r="D123" s="18">
        <f>(900 + 700 + 485)*10^-4</f>
        <v>0.20850000000000002</v>
      </c>
      <c r="E123" s="20" t="s">
        <v>359</v>
      </c>
      <c r="F123" s="20">
        <f>중기기초자료!F12</f>
        <v>35999</v>
      </c>
      <c r="G123" s="21">
        <f>TRUNC(F123*D123, 1)</f>
        <v>7505.7</v>
      </c>
      <c r="H123" s="18" t="s">
        <v>55</v>
      </c>
      <c r="I123" s="18" t="s">
        <v>55</v>
      </c>
      <c r="K123" s="18" t="s">
        <v>71</v>
      </c>
      <c r="L123" s="18" t="s">
        <v>55</v>
      </c>
      <c r="M123" s="18" t="s">
        <v>1189</v>
      </c>
      <c r="N123" s="18" t="s">
        <v>375</v>
      </c>
      <c r="AG123" s="10" t="str">
        <f>HYPERLINK("#11","G0000030200570000 →")</f>
        <v>G0000030200570000 →</v>
      </c>
    </row>
    <row r="124" spans="1:33" ht="18.399999999999999" customHeight="1">
      <c r="B124" s="18" t="s">
        <v>362</v>
      </c>
      <c r="G124" s="20">
        <f>TRUNC(G123, 0)</f>
        <v>7505</v>
      </c>
    </row>
    <row r="125" spans="1:33" ht="18.399999999999999" customHeight="1">
      <c r="A125" s="18" t="s">
        <v>56</v>
      </c>
      <c r="B125" s="18" t="s">
        <v>363</v>
      </c>
      <c r="C125" s="18" t="s">
        <v>55</v>
      </c>
      <c r="D125" s="18">
        <v>3.5</v>
      </c>
      <c r="E125" s="22" t="s">
        <v>364</v>
      </c>
      <c r="F125" s="22">
        <f>중기기초자료!D41</f>
        <v>1657</v>
      </c>
      <c r="G125" s="21">
        <f>TRUNC(F125*D125, 1)</f>
        <v>5799.5</v>
      </c>
      <c r="H125" s="18" t="s">
        <v>55</v>
      </c>
      <c r="I125" s="18" t="s">
        <v>55</v>
      </c>
      <c r="K125" s="18" t="s">
        <v>78</v>
      </c>
      <c r="L125" s="18" t="s">
        <v>55</v>
      </c>
      <c r="M125" s="18" t="s">
        <v>1180</v>
      </c>
      <c r="AG125" s="10" t="str">
        <f>HYPERLINK("#11","M9366005 →")</f>
        <v>M9366005 →</v>
      </c>
    </row>
    <row r="126" spans="1:33" ht="18.399999999999999" customHeight="1">
      <c r="B126" s="18" t="s">
        <v>365</v>
      </c>
      <c r="C126" s="18" t="s">
        <v>55</v>
      </c>
      <c r="D126" s="18">
        <v>44</v>
      </c>
      <c r="E126" s="22" t="s">
        <v>366</v>
      </c>
      <c r="F126" s="22">
        <v>0</v>
      </c>
      <c r="G126" s="21">
        <f>TRUNC((G125) * D126/100, 1)</f>
        <v>2551.6999999999998</v>
      </c>
      <c r="H126" s="18" t="s">
        <v>55</v>
      </c>
      <c r="I126" s="18" t="s">
        <v>55</v>
      </c>
      <c r="K126" s="18" t="s">
        <v>80</v>
      </c>
      <c r="L126" s="18" t="s">
        <v>55</v>
      </c>
      <c r="M126" s="18" t="s">
        <v>367</v>
      </c>
      <c r="N126" s="18" t="s">
        <v>55</v>
      </c>
      <c r="AG126" s="10" t="str">
        <f>HYPERLINK("#11","F/M1 →")</f>
        <v>F/M1 →</v>
      </c>
    </row>
    <row r="127" spans="1:33" ht="18.399999999999999" customHeight="1">
      <c r="B127" s="18" t="s">
        <v>362</v>
      </c>
      <c r="G127" s="20">
        <f>TRUNC(G125+G126, 0)</f>
        <v>8351</v>
      </c>
    </row>
    <row r="128" spans="1:33" ht="18.399999999999999" customHeight="1">
      <c r="A128" s="18" t="s">
        <v>57</v>
      </c>
      <c r="B128" s="18" t="s">
        <v>368</v>
      </c>
      <c r="C128" s="18" t="s">
        <v>369</v>
      </c>
      <c r="D128" s="18">
        <v>1</v>
      </c>
      <c r="E128" s="21" t="s">
        <v>370</v>
      </c>
      <c r="F128" s="21">
        <f>TRUNC(중기기초자료!E37 * 중기전역변수!C18, 1)</f>
        <v>59020.2</v>
      </c>
      <c r="G128" s="21">
        <f>TRUNC(F128*D128, 1)</f>
        <v>59020.2</v>
      </c>
      <c r="H128" s="18" t="s">
        <v>55</v>
      </c>
      <c r="I128" s="18" t="s">
        <v>55</v>
      </c>
      <c r="K128" s="18" t="s">
        <v>182</v>
      </c>
      <c r="L128" s="18" t="s">
        <v>55</v>
      </c>
      <c r="M128" s="18" t="s">
        <v>371</v>
      </c>
      <c r="AG128" s="10" t="str">
        <f>HYPERLINK("#11","L001010101000048 →")</f>
        <v>L001010101000048 →</v>
      </c>
    </row>
    <row r="129" spans="1:33" ht="18.399999999999999" customHeight="1">
      <c r="B129" s="18" t="s">
        <v>362</v>
      </c>
      <c r="G129" s="20">
        <f>TRUNC(G128, 0)</f>
        <v>59020</v>
      </c>
    </row>
    <row r="130" spans="1:33" ht="18.399999999999999" customHeight="1" thickBot="1">
      <c r="B130" s="18" t="s">
        <v>372</v>
      </c>
      <c r="G130" s="20">
        <f>TRUNC(G124+G127+G129, 0)</f>
        <v>74876</v>
      </c>
    </row>
    <row r="131" spans="1:33" ht="18.399999999999999" customHeight="1" thickTop="1" thickBot="1">
      <c r="A131" s="17"/>
      <c r="B131" s="17"/>
      <c r="C131" s="17"/>
      <c r="D131" s="17"/>
      <c r="E131" s="17"/>
      <c r="F131" s="17"/>
      <c r="G131" s="17"/>
      <c r="H131" s="17"/>
    </row>
    <row r="132" spans="1:33" ht="18.399999999999999" customHeight="1" thickTop="1" thickBot="1">
      <c r="A132" s="17" t="s">
        <v>354</v>
      </c>
      <c r="B132" s="17" t="s">
        <v>2208</v>
      </c>
      <c r="C132" s="17"/>
      <c r="D132" s="17"/>
      <c r="E132" s="17"/>
      <c r="F132" s="17"/>
      <c r="G132" s="17"/>
      <c r="H132" s="17"/>
      <c r="I132" s="18" t="s">
        <v>55</v>
      </c>
      <c r="J132" s="18" t="s">
        <v>2172</v>
      </c>
    </row>
    <row r="133" spans="1:33" ht="18.399999999999999" customHeight="1" thickTop="1">
      <c r="A133" s="17" t="s">
        <v>356</v>
      </c>
      <c r="B133" s="17" t="s">
        <v>2523</v>
      </c>
      <c r="C133" s="17"/>
      <c r="D133" s="17"/>
      <c r="E133" s="17"/>
      <c r="F133" s="17"/>
      <c r="G133" s="17"/>
      <c r="H133" s="17"/>
    </row>
    <row r="134" spans="1:33" ht="18.399999999999999" customHeight="1">
      <c r="A134" s="19" t="s">
        <v>357</v>
      </c>
      <c r="B134" s="19"/>
      <c r="C134" s="19" t="s">
        <v>358</v>
      </c>
      <c r="D134" s="19" t="s">
        <v>140</v>
      </c>
      <c r="E134" s="19" t="s">
        <v>141</v>
      </c>
      <c r="F134" s="19" t="s">
        <v>60</v>
      </c>
      <c r="G134" s="19" t="s">
        <v>61</v>
      </c>
      <c r="H134" s="19" t="s">
        <v>59</v>
      </c>
    </row>
    <row r="135" spans="1:33" ht="18.399999999999999" customHeight="1">
      <c r="A135" s="18" t="s">
        <v>58</v>
      </c>
      <c r="B135" s="18" t="s">
        <v>338</v>
      </c>
      <c r="C135" s="18" t="s">
        <v>2171</v>
      </c>
      <c r="D135" s="18">
        <f>(1200 + 1067 + 700)*10^-4</f>
        <v>0.29670000000000002</v>
      </c>
      <c r="E135" s="20" t="s">
        <v>359</v>
      </c>
      <c r="F135" s="20">
        <f>중기기초자료!F13</f>
        <v>21982</v>
      </c>
      <c r="G135" s="21">
        <f>TRUNC(F135*D135, 1)</f>
        <v>6522</v>
      </c>
      <c r="H135" s="18" t="s">
        <v>55</v>
      </c>
      <c r="I135" s="18" t="s">
        <v>55</v>
      </c>
      <c r="K135" s="18" t="s">
        <v>71</v>
      </c>
      <c r="L135" s="18" t="s">
        <v>55</v>
      </c>
      <c r="M135" s="18" t="s">
        <v>2209</v>
      </c>
      <c r="N135" s="18" t="s">
        <v>2210</v>
      </c>
      <c r="AG135" s="10" t="str">
        <f>HYPERLINK("#11","G0000060200250000 →")</f>
        <v>G0000060200250000 →</v>
      </c>
    </row>
    <row r="136" spans="1:33" ht="18.399999999999999" customHeight="1">
      <c r="B136" s="18" t="s">
        <v>362</v>
      </c>
      <c r="G136" s="20">
        <f>TRUNC(G135, 0)</f>
        <v>6522</v>
      </c>
    </row>
    <row r="137" spans="1:33" ht="18.399999999999999" customHeight="1">
      <c r="A137" s="18" t="s">
        <v>56</v>
      </c>
      <c r="B137" s="18" t="s">
        <v>363</v>
      </c>
      <c r="C137" s="18" t="s">
        <v>55</v>
      </c>
      <c r="D137" s="18">
        <v>2.9</v>
      </c>
      <c r="E137" s="22" t="s">
        <v>364</v>
      </c>
      <c r="F137" s="22">
        <f>중기기초자료!D41</f>
        <v>1657</v>
      </c>
      <c r="G137" s="21">
        <f>TRUNC(F137*D137, 1)</f>
        <v>4805.3</v>
      </c>
      <c r="H137" s="18" t="s">
        <v>55</v>
      </c>
      <c r="I137" s="18" t="s">
        <v>55</v>
      </c>
      <c r="K137" s="18" t="s">
        <v>78</v>
      </c>
      <c r="L137" s="18" t="s">
        <v>55</v>
      </c>
      <c r="M137" s="18" t="s">
        <v>1180</v>
      </c>
      <c r="AG137" s="10" t="str">
        <f>HYPERLINK("#11","M9366005 →")</f>
        <v>M9366005 →</v>
      </c>
    </row>
    <row r="138" spans="1:33" ht="18.399999999999999" customHeight="1">
      <c r="B138" s="18" t="s">
        <v>365</v>
      </c>
      <c r="C138" s="18" t="s">
        <v>55</v>
      </c>
      <c r="D138" s="18">
        <v>38</v>
      </c>
      <c r="E138" s="22" t="s">
        <v>366</v>
      </c>
      <c r="F138" s="22">
        <v>0</v>
      </c>
      <c r="G138" s="21">
        <f>TRUNC((G137) * D138/100, 1)</f>
        <v>1826</v>
      </c>
      <c r="H138" s="18" t="s">
        <v>55</v>
      </c>
      <c r="I138" s="18" t="s">
        <v>55</v>
      </c>
      <c r="K138" s="18" t="s">
        <v>80</v>
      </c>
      <c r="L138" s="18" t="s">
        <v>55</v>
      </c>
      <c r="M138" s="18" t="s">
        <v>367</v>
      </c>
      <c r="N138" s="18" t="s">
        <v>55</v>
      </c>
      <c r="AG138" s="10" t="str">
        <f>HYPERLINK("#11","F/M1 →")</f>
        <v>F/M1 →</v>
      </c>
    </row>
    <row r="139" spans="1:33" ht="18.399999999999999" customHeight="1">
      <c r="B139" s="18" t="s">
        <v>362</v>
      </c>
      <c r="G139" s="20">
        <f>TRUNC(G137+G138, 0)</f>
        <v>6631</v>
      </c>
    </row>
    <row r="140" spans="1:33" ht="18.399999999999999" customHeight="1">
      <c r="A140" s="18" t="s">
        <v>57</v>
      </c>
      <c r="B140" s="18" t="s">
        <v>404</v>
      </c>
      <c r="C140" s="18" t="s">
        <v>405</v>
      </c>
      <c r="D140" s="18">
        <v>1</v>
      </c>
      <c r="E140" s="21" t="s">
        <v>370</v>
      </c>
      <c r="F140" s="21">
        <f>TRUNC(중기기초자료!E38 * 중기전역변수!C18, 1)</f>
        <v>49778.3</v>
      </c>
      <c r="G140" s="21">
        <f>TRUNC(F140*D140, 1)</f>
        <v>49778.3</v>
      </c>
      <c r="H140" s="18" t="s">
        <v>55</v>
      </c>
      <c r="I140" s="18" t="s">
        <v>415</v>
      </c>
      <c r="K140" s="18" t="s">
        <v>182</v>
      </c>
      <c r="L140" s="18" t="s">
        <v>55</v>
      </c>
      <c r="M140" s="18" t="s">
        <v>406</v>
      </c>
      <c r="AG140" s="10" t="str">
        <f>HYPERLINK("#11","L001010101000049 →")</f>
        <v>L001010101000049 →</v>
      </c>
    </row>
    <row r="141" spans="1:33" ht="18.399999999999999" customHeight="1">
      <c r="B141" s="18" t="s">
        <v>362</v>
      </c>
      <c r="G141" s="20">
        <f>TRUNC(G140, 0)</f>
        <v>49778</v>
      </c>
    </row>
    <row r="142" spans="1:33" ht="18.399999999999999" customHeight="1" thickBot="1">
      <c r="B142" s="18" t="s">
        <v>372</v>
      </c>
      <c r="G142" s="20">
        <f>TRUNC(G136+G139+G141, 0)</f>
        <v>62931</v>
      </c>
    </row>
    <row r="143" spans="1:33" ht="18.399999999999999" customHeight="1" thickTop="1" thickBot="1">
      <c r="A143" s="17"/>
      <c r="B143" s="17"/>
      <c r="C143" s="17"/>
      <c r="D143" s="17"/>
      <c r="E143" s="17"/>
      <c r="F143" s="17"/>
      <c r="G143" s="17"/>
      <c r="H143" s="17"/>
    </row>
    <row r="144" spans="1:33" ht="18.399999999999999" customHeight="1" thickTop="1" thickBot="1">
      <c r="A144" s="17" t="s">
        <v>354</v>
      </c>
      <c r="B144" s="17" t="s">
        <v>1191</v>
      </c>
      <c r="C144" s="17"/>
      <c r="D144" s="17"/>
      <c r="E144" s="17"/>
      <c r="F144" s="17"/>
      <c r="G144" s="17"/>
      <c r="H144" s="17"/>
      <c r="I144" s="18" t="s">
        <v>55</v>
      </c>
      <c r="J144" s="18" t="s">
        <v>1167</v>
      </c>
    </row>
    <row r="145" spans="1:33" ht="18.399999999999999" customHeight="1" thickTop="1">
      <c r="A145" s="17" t="s">
        <v>356</v>
      </c>
      <c r="B145" s="17" t="s">
        <v>2524</v>
      </c>
      <c r="C145" s="17"/>
      <c r="D145" s="17"/>
      <c r="E145" s="17"/>
      <c r="F145" s="17"/>
      <c r="G145" s="17"/>
      <c r="H145" s="17"/>
    </row>
    <row r="146" spans="1:33" ht="18.399999999999999" customHeight="1">
      <c r="A146" s="19" t="s">
        <v>357</v>
      </c>
      <c r="B146" s="19"/>
      <c r="C146" s="19" t="s">
        <v>358</v>
      </c>
      <c r="D146" s="19" t="s">
        <v>140</v>
      </c>
      <c r="E146" s="19" t="s">
        <v>141</v>
      </c>
      <c r="F146" s="19" t="s">
        <v>60</v>
      </c>
      <c r="G146" s="19" t="s">
        <v>61</v>
      </c>
      <c r="H146" s="19" t="s">
        <v>59</v>
      </c>
    </row>
    <row r="147" spans="1:33" ht="18.399999999999999" customHeight="1">
      <c r="A147" s="18" t="s">
        <v>58</v>
      </c>
      <c r="B147" s="18" t="s">
        <v>338</v>
      </c>
      <c r="C147" s="18" t="s">
        <v>1166</v>
      </c>
      <c r="D147" s="18">
        <f>(1200 + 1067 + 700)*10^-4</f>
        <v>0.29670000000000002</v>
      </c>
      <c r="E147" s="20" t="s">
        <v>359</v>
      </c>
      <c r="F147" s="20">
        <f>중기기초자료!F14</f>
        <v>25662</v>
      </c>
      <c r="G147" s="21">
        <f>TRUNC(F147*D147, 1)</f>
        <v>7613.9</v>
      </c>
      <c r="H147" s="18" t="s">
        <v>55</v>
      </c>
      <c r="I147" s="18" t="s">
        <v>55</v>
      </c>
      <c r="K147" s="18" t="s">
        <v>71</v>
      </c>
      <c r="L147" s="18" t="s">
        <v>55</v>
      </c>
      <c r="M147" s="18" t="s">
        <v>1192</v>
      </c>
      <c r="N147" s="18" t="s">
        <v>1190</v>
      </c>
      <c r="AG147" s="10" t="str">
        <f>HYPERLINK("#11","G0000060200450000 →")</f>
        <v>G0000060200450000 →</v>
      </c>
    </row>
    <row r="148" spans="1:33" ht="18.399999999999999" customHeight="1">
      <c r="B148" s="18" t="s">
        <v>362</v>
      </c>
      <c r="G148" s="20">
        <f>TRUNC(G147, 0)</f>
        <v>7613</v>
      </c>
    </row>
    <row r="149" spans="1:33" ht="18.399999999999999" customHeight="1">
      <c r="A149" s="18" t="s">
        <v>56</v>
      </c>
      <c r="B149" s="18" t="s">
        <v>363</v>
      </c>
      <c r="C149" s="18" t="s">
        <v>55</v>
      </c>
      <c r="D149" s="18">
        <v>5</v>
      </c>
      <c r="E149" s="22" t="s">
        <v>364</v>
      </c>
      <c r="F149" s="22">
        <f>중기기초자료!D41</f>
        <v>1657</v>
      </c>
      <c r="G149" s="21">
        <f>TRUNC(F149*D149, 1)</f>
        <v>8285</v>
      </c>
      <c r="H149" s="18" t="s">
        <v>55</v>
      </c>
      <c r="I149" s="18" t="s">
        <v>55</v>
      </c>
      <c r="K149" s="18" t="s">
        <v>78</v>
      </c>
      <c r="L149" s="18" t="s">
        <v>55</v>
      </c>
      <c r="M149" s="18" t="s">
        <v>1180</v>
      </c>
      <c r="AG149" s="10" t="str">
        <f>HYPERLINK("#11","M9366005 →")</f>
        <v>M9366005 →</v>
      </c>
    </row>
    <row r="150" spans="1:33" ht="18.399999999999999" customHeight="1">
      <c r="B150" s="18" t="s">
        <v>365</v>
      </c>
      <c r="C150" s="18" t="s">
        <v>55</v>
      </c>
      <c r="D150" s="18">
        <v>38</v>
      </c>
      <c r="E150" s="22" t="s">
        <v>366</v>
      </c>
      <c r="F150" s="22">
        <v>0</v>
      </c>
      <c r="G150" s="21">
        <f>TRUNC((G149) * D150/100, 1)</f>
        <v>3148.3</v>
      </c>
      <c r="H150" s="18" t="s">
        <v>55</v>
      </c>
      <c r="I150" s="18" t="s">
        <v>55</v>
      </c>
      <c r="K150" s="18" t="s">
        <v>80</v>
      </c>
      <c r="L150" s="18" t="s">
        <v>55</v>
      </c>
      <c r="M150" s="18" t="s">
        <v>367</v>
      </c>
      <c r="N150" s="18" t="s">
        <v>55</v>
      </c>
      <c r="AG150" s="10" t="str">
        <f>HYPERLINK("#11","F/M1 →")</f>
        <v>F/M1 →</v>
      </c>
    </row>
    <row r="151" spans="1:33" ht="18.399999999999999" customHeight="1">
      <c r="B151" s="18" t="s">
        <v>362</v>
      </c>
      <c r="G151" s="20">
        <f>TRUNC(G149+G150, 0)</f>
        <v>11433</v>
      </c>
    </row>
    <row r="152" spans="1:33" ht="18.399999999999999" customHeight="1">
      <c r="A152" s="18" t="s">
        <v>57</v>
      </c>
      <c r="B152" s="18" t="s">
        <v>404</v>
      </c>
      <c r="C152" s="18" t="s">
        <v>405</v>
      </c>
      <c r="D152" s="18">
        <v>1</v>
      </c>
      <c r="E152" s="21" t="s">
        <v>370</v>
      </c>
      <c r="F152" s="21">
        <f>TRUNC(중기기초자료!E38 * 중기전역변수!C18, 1)</f>
        <v>49778.3</v>
      </c>
      <c r="G152" s="21">
        <f>TRUNC(F152*D152, 1)</f>
        <v>49778.3</v>
      </c>
      <c r="H152" s="18" t="s">
        <v>55</v>
      </c>
      <c r="I152" s="18" t="s">
        <v>55</v>
      </c>
      <c r="K152" s="18" t="s">
        <v>182</v>
      </c>
      <c r="L152" s="18" t="s">
        <v>55</v>
      </c>
      <c r="M152" s="18" t="s">
        <v>406</v>
      </c>
      <c r="AG152" s="10" t="str">
        <f>HYPERLINK("#11","L001010101000049 →")</f>
        <v>L001010101000049 →</v>
      </c>
    </row>
    <row r="153" spans="1:33" ht="18.399999999999999" customHeight="1">
      <c r="B153" s="18" t="s">
        <v>362</v>
      </c>
      <c r="G153" s="20">
        <f>TRUNC(G152, 0)</f>
        <v>49778</v>
      </c>
    </row>
    <row r="154" spans="1:33" ht="18.399999999999999" customHeight="1" thickBot="1">
      <c r="B154" s="18" t="s">
        <v>372</v>
      </c>
      <c r="G154" s="20">
        <f>TRUNC(G148+G151+G153, 0)</f>
        <v>68824</v>
      </c>
    </row>
    <row r="155" spans="1:33" ht="18.399999999999999" customHeight="1" thickTop="1" thickBot="1">
      <c r="A155" s="17"/>
      <c r="B155" s="17"/>
      <c r="C155" s="17"/>
      <c r="D155" s="17"/>
      <c r="E155" s="17"/>
      <c r="F155" s="17"/>
      <c r="G155" s="17"/>
      <c r="H155" s="17"/>
    </row>
    <row r="156" spans="1:33" ht="18.399999999999999" customHeight="1" thickTop="1" thickBot="1">
      <c r="A156" s="17" t="s">
        <v>354</v>
      </c>
      <c r="B156" s="17" t="s">
        <v>383</v>
      </c>
      <c r="C156" s="17"/>
      <c r="D156" s="17"/>
      <c r="E156" s="17"/>
      <c r="F156" s="17"/>
      <c r="G156" s="17"/>
      <c r="H156" s="17"/>
      <c r="I156" s="18" t="s">
        <v>55</v>
      </c>
      <c r="J156" s="18" t="s">
        <v>339</v>
      </c>
    </row>
    <row r="157" spans="1:33" ht="18.399999999999999" customHeight="1" thickTop="1">
      <c r="A157" s="17" t="s">
        <v>356</v>
      </c>
      <c r="B157" s="17" t="s">
        <v>2525</v>
      </c>
      <c r="C157" s="17"/>
      <c r="D157" s="17"/>
      <c r="E157" s="17"/>
      <c r="F157" s="17"/>
      <c r="G157" s="17"/>
      <c r="H157" s="17"/>
    </row>
    <row r="158" spans="1:33" ht="18.399999999999999" customHeight="1">
      <c r="A158" s="19" t="s">
        <v>357</v>
      </c>
      <c r="B158" s="19"/>
      <c r="C158" s="19" t="s">
        <v>358</v>
      </c>
      <c r="D158" s="19" t="s">
        <v>140</v>
      </c>
      <c r="E158" s="19" t="s">
        <v>141</v>
      </c>
      <c r="F158" s="19" t="s">
        <v>60</v>
      </c>
      <c r="G158" s="19" t="s">
        <v>61</v>
      </c>
      <c r="H158" s="19" t="s">
        <v>59</v>
      </c>
    </row>
    <row r="159" spans="1:33" ht="18.399999999999999" customHeight="1">
      <c r="A159" s="18" t="s">
        <v>58</v>
      </c>
      <c r="B159" s="18" t="s">
        <v>338</v>
      </c>
      <c r="C159" s="18" t="s">
        <v>176</v>
      </c>
      <c r="D159" s="18">
        <f>(900 + 700 + 679)*10^-4</f>
        <v>0.22790000000000002</v>
      </c>
      <c r="E159" s="20" t="s">
        <v>359</v>
      </c>
      <c r="F159" s="20">
        <f>중기기초자료!F15</f>
        <v>90653</v>
      </c>
      <c r="G159" s="21">
        <f>TRUNC(F159*D159, 1)</f>
        <v>20659.8</v>
      </c>
      <c r="H159" s="18" t="s">
        <v>55</v>
      </c>
      <c r="I159" s="18" t="s">
        <v>55</v>
      </c>
      <c r="K159" s="18" t="s">
        <v>71</v>
      </c>
      <c r="L159" s="18" t="s">
        <v>55</v>
      </c>
      <c r="M159" s="18" t="s">
        <v>384</v>
      </c>
      <c r="N159" s="18" t="s">
        <v>385</v>
      </c>
      <c r="AG159" s="10" t="str">
        <f>HYPERLINK("#11","G0000060201500000 →")</f>
        <v>G0000060201500000 →</v>
      </c>
    </row>
    <row r="160" spans="1:33" ht="18.399999999999999" customHeight="1">
      <c r="B160" s="18" t="s">
        <v>362</v>
      </c>
      <c r="G160" s="20">
        <f>TRUNC(G159, 0)</f>
        <v>20659</v>
      </c>
    </row>
    <row r="161" spans="1:33" ht="18.399999999999999" customHeight="1">
      <c r="A161" s="18" t="s">
        <v>56</v>
      </c>
      <c r="B161" s="18" t="s">
        <v>363</v>
      </c>
      <c r="C161" s="18" t="s">
        <v>55</v>
      </c>
      <c r="D161" s="18">
        <v>15.9</v>
      </c>
      <c r="E161" s="22" t="s">
        <v>364</v>
      </c>
      <c r="F161" s="22">
        <f>중기기초자료!D41</f>
        <v>1657</v>
      </c>
      <c r="G161" s="21">
        <f>TRUNC(F161*D161, 1)</f>
        <v>26346.3</v>
      </c>
      <c r="H161" s="18" t="s">
        <v>55</v>
      </c>
      <c r="I161" s="18" t="s">
        <v>55</v>
      </c>
      <c r="K161" s="18" t="s">
        <v>78</v>
      </c>
      <c r="L161" s="18" t="s">
        <v>55</v>
      </c>
      <c r="M161" s="18" t="s">
        <v>1180</v>
      </c>
      <c r="AG161" s="10" t="str">
        <f>HYPERLINK("#11","M9366005 →")</f>
        <v>M9366005 →</v>
      </c>
    </row>
    <row r="162" spans="1:33" ht="18.399999999999999" customHeight="1">
      <c r="B162" s="18" t="s">
        <v>365</v>
      </c>
      <c r="C162" s="18" t="s">
        <v>55</v>
      </c>
      <c r="D162" s="18">
        <v>38</v>
      </c>
      <c r="E162" s="22" t="s">
        <v>366</v>
      </c>
      <c r="F162" s="22">
        <v>0</v>
      </c>
      <c r="G162" s="21">
        <f>TRUNC((G161) * D162/100, 1)</f>
        <v>10011.5</v>
      </c>
      <c r="H162" s="18" t="s">
        <v>55</v>
      </c>
      <c r="I162" s="18" t="s">
        <v>55</v>
      </c>
      <c r="K162" s="18" t="s">
        <v>80</v>
      </c>
      <c r="L162" s="18" t="s">
        <v>55</v>
      </c>
      <c r="M162" s="18" t="s">
        <v>367</v>
      </c>
      <c r="N162" s="18" t="s">
        <v>55</v>
      </c>
      <c r="AG162" s="10" t="str">
        <f>HYPERLINK("#11","F/M1 →")</f>
        <v>F/M1 →</v>
      </c>
    </row>
    <row r="163" spans="1:33" ht="18.399999999999999" customHeight="1">
      <c r="B163" s="18" t="s">
        <v>362</v>
      </c>
      <c r="G163" s="20">
        <f>TRUNC(G161+G162, 0)</f>
        <v>36357</v>
      </c>
    </row>
    <row r="164" spans="1:33" ht="18.399999999999999" customHeight="1">
      <c r="A164" s="18" t="s">
        <v>57</v>
      </c>
      <c r="B164" s="18" t="s">
        <v>368</v>
      </c>
      <c r="C164" s="18" t="s">
        <v>369</v>
      </c>
      <c r="D164" s="18">
        <v>1</v>
      </c>
      <c r="E164" s="21" t="s">
        <v>370</v>
      </c>
      <c r="F164" s="21">
        <f>TRUNC(중기기초자료!E37 * 중기전역변수!C18, 1)</f>
        <v>59020.2</v>
      </c>
      <c r="G164" s="21">
        <f>TRUNC(F164*D164, 1)</f>
        <v>59020.2</v>
      </c>
      <c r="H164" s="18" t="s">
        <v>55</v>
      </c>
      <c r="I164" s="18" t="s">
        <v>55</v>
      </c>
      <c r="K164" s="18" t="s">
        <v>182</v>
      </c>
      <c r="L164" s="18" t="s">
        <v>55</v>
      </c>
      <c r="M164" s="18" t="s">
        <v>371</v>
      </c>
      <c r="AG164" s="10" t="str">
        <f>HYPERLINK("#11","L001010101000048 →")</f>
        <v>L001010101000048 →</v>
      </c>
    </row>
    <row r="165" spans="1:33" ht="18.399999999999999" customHeight="1">
      <c r="B165" s="18" t="s">
        <v>362</v>
      </c>
      <c r="G165" s="20">
        <f>TRUNC(G164, 0)</f>
        <v>59020</v>
      </c>
    </row>
    <row r="166" spans="1:33" ht="18.399999999999999" customHeight="1" thickBot="1">
      <c r="B166" s="18" t="s">
        <v>372</v>
      </c>
      <c r="G166" s="20">
        <f>TRUNC(G160+G163+G165, 0)</f>
        <v>116036</v>
      </c>
    </row>
    <row r="167" spans="1:33" ht="18.399999999999999" customHeight="1" thickTop="1" thickBot="1">
      <c r="A167" s="17"/>
      <c r="B167" s="17"/>
      <c r="C167" s="17"/>
      <c r="D167" s="17"/>
      <c r="E167" s="17"/>
      <c r="F167" s="17"/>
      <c r="G167" s="17"/>
      <c r="H167" s="17"/>
    </row>
    <row r="168" spans="1:33" ht="18.399999999999999" customHeight="1" thickTop="1" thickBot="1">
      <c r="A168" s="17" t="s">
        <v>354</v>
      </c>
      <c r="B168" s="17" t="s">
        <v>386</v>
      </c>
      <c r="C168" s="17"/>
      <c r="D168" s="17"/>
      <c r="E168" s="17"/>
      <c r="F168" s="17"/>
      <c r="G168" s="17"/>
      <c r="H168" s="17"/>
      <c r="I168" s="18" t="s">
        <v>55</v>
      </c>
      <c r="J168" s="18" t="s">
        <v>342</v>
      </c>
    </row>
    <row r="169" spans="1:33" ht="18.399999999999999" customHeight="1" thickTop="1">
      <c r="A169" s="17" t="s">
        <v>356</v>
      </c>
      <c r="B169" s="17" t="s">
        <v>2526</v>
      </c>
      <c r="C169" s="17"/>
      <c r="D169" s="17"/>
      <c r="E169" s="17"/>
      <c r="F169" s="17"/>
      <c r="G169" s="17"/>
      <c r="H169" s="17"/>
    </row>
    <row r="170" spans="1:33" ht="18.399999999999999" customHeight="1">
      <c r="A170" s="19" t="s">
        <v>357</v>
      </c>
      <c r="B170" s="19"/>
      <c r="C170" s="19" t="s">
        <v>358</v>
      </c>
      <c r="D170" s="19" t="s">
        <v>140</v>
      </c>
      <c r="E170" s="19" t="s">
        <v>141</v>
      </c>
      <c r="F170" s="19" t="s">
        <v>60</v>
      </c>
      <c r="G170" s="19" t="s">
        <v>61</v>
      </c>
      <c r="H170" s="19" t="s">
        <v>59</v>
      </c>
    </row>
    <row r="171" spans="1:33" ht="18.399999999999999" customHeight="1">
      <c r="A171" s="18" t="s">
        <v>58</v>
      </c>
      <c r="B171" s="18" t="s">
        <v>340</v>
      </c>
      <c r="C171" s="18" t="s">
        <v>176</v>
      </c>
      <c r="D171" s="18">
        <f>(1125 + 1063 + 496)*10^-4</f>
        <v>0.26840000000000003</v>
      </c>
      <c r="E171" s="20" t="s">
        <v>359</v>
      </c>
      <c r="F171" s="20">
        <f>중기기초자료!F16</f>
        <v>1634</v>
      </c>
      <c r="G171" s="21">
        <f>TRUNC(F171*D171, 1)</f>
        <v>438.5</v>
      </c>
      <c r="H171" s="18" t="s">
        <v>55</v>
      </c>
      <c r="I171" s="18" t="s">
        <v>55</v>
      </c>
      <c r="K171" s="18" t="s">
        <v>71</v>
      </c>
      <c r="L171" s="18" t="s">
        <v>55</v>
      </c>
      <c r="M171" s="18" t="s">
        <v>387</v>
      </c>
      <c r="N171" s="18" t="s">
        <v>388</v>
      </c>
      <c r="AG171" s="10" t="str">
        <f>HYPERLINK("#11","G0000061001500000 →")</f>
        <v>G0000061001500000 →</v>
      </c>
    </row>
    <row r="172" spans="1:33" ht="18.399999999999999" customHeight="1">
      <c r="B172" s="18" t="s">
        <v>362</v>
      </c>
      <c r="G172" s="20">
        <f>TRUNC(G171, 0)</f>
        <v>438</v>
      </c>
    </row>
    <row r="173" spans="1:33" ht="18.399999999999999" customHeight="1">
      <c r="A173" s="18" t="s">
        <v>56</v>
      </c>
    </row>
    <row r="174" spans="1:33" ht="18.399999999999999" customHeight="1">
      <c r="B174" s="18" t="s">
        <v>362</v>
      </c>
    </row>
    <row r="175" spans="1:33" ht="18.399999999999999" customHeight="1">
      <c r="A175" s="18" t="s">
        <v>57</v>
      </c>
    </row>
    <row r="176" spans="1:33" ht="18.399999999999999" customHeight="1">
      <c r="B176" s="18" t="s">
        <v>362</v>
      </c>
    </row>
    <row r="177" spans="1:33" ht="18.399999999999999" customHeight="1" thickBot="1">
      <c r="B177" s="18" t="s">
        <v>372</v>
      </c>
      <c r="G177" s="20">
        <f>TRUNC(G172+G174+G176, 0)</f>
        <v>438</v>
      </c>
    </row>
    <row r="178" spans="1:33" ht="18.399999999999999" customHeight="1" thickTop="1" thickBot="1">
      <c r="A178" s="17"/>
      <c r="B178" s="17"/>
      <c r="C178" s="17"/>
      <c r="D178" s="17"/>
      <c r="E178" s="17"/>
      <c r="F178" s="17"/>
      <c r="G178" s="17"/>
      <c r="H178" s="17"/>
    </row>
    <row r="179" spans="1:33" ht="18.399999999999999" customHeight="1" thickTop="1" thickBot="1">
      <c r="A179" s="17" t="s">
        <v>354</v>
      </c>
      <c r="B179" s="17" t="s">
        <v>2211</v>
      </c>
      <c r="C179" s="17"/>
      <c r="D179" s="17"/>
      <c r="E179" s="17"/>
      <c r="F179" s="17"/>
      <c r="G179" s="17"/>
      <c r="H179" s="17"/>
      <c r="I179" s="18" t="s">
        <v>55</v>
      </c>
      <c r="J179" s="18" t="s">
        <v>2175</v>
      </c>
    </row>
    <row r="180" spans="1:33" ht="18.399999999999999" customHeight="1" thickTop="1">
      <c r="A180" s="17" t="s">
        <v>356</v>
      </c>
      <c r="B180" s="17" t="s">
        <v>2527</v>
      </c>
      <c r="C180" s="17"/>
      <c r="D180" s="17"/>
      <c r="E180" s="17"/>
      <c r="F180" s="17"/>
      <c r="G180" s="17"/>
      <c r="H180" s="17"/>
    </row>
    <row r="181" spans="1:33" ht="18.399999999999999" customHeight="1">
      <c r="A181" s="19" t="s">
        <v>357</v>
      </c>
      <c r="B181" s="19"/>
      <c r="C181" s="19" t="s">
        <v>358</v>
      </c>
      <c r="D181" s="19" t="s">
        <v>140</v>
      </c>
      <c r="E181" s="19" t="s">
        <v>141</v>
      </c>
      <c r="F181" s="19" t="s">
        <v>60</v>
      </c>
      <c r="G181" s="19" t="s">
        <v>61</v>
      </c>
      <c r="H181" s="19" t="s">
        <v>59</v>
      </c>
    </row>
    <row r="182" spans="1:33" ht="18.399999999999999" customHeight="1">
      <c r="A182" s="18" t="s">
        <v>58</v>
      </c>
      <c r="B182" s="18" t="s">
        <v>2173</v>
      </c>
      <c r="C182" s="18" t="s">
        <v>2174</v>
      </c>
      <c r="D182" s="18">
        <f>(750 + 500 + 552)*10^-4</f>
        <v>0.1802</v>
      </c>
      <c r="E182" s="20" t="s">
        <v>359</v>
      </c>
      <c r="F182" s="20">
        <f>중기기초자료!F17</f>
        <v>71351</v>
      </c>
      <c r="G182" s="21">
        <f>TRUNC(F182*D182, 1)</f>
        <v>12857.4</v>
      </c>
      <c r="H182" s="18" t="s">
        <v>55</v>
      </c>
      <c r="I182" s="18" t="s">
        <v>55</v>
      </c>
      <c r="K182" s="18" t="s">
        <v>71</v>
      </c>
      <c r="L182" s="18" t="s">
        <v>55</v>
      </c>
      <c r="M182" s="18" t="s">
        <v>2212</v>
      </c>
      <c r="N182" s="18" t="s">
        <v>2213</v>
      </c>
      <c r="AG182" s="10" t="str">
        <f>HYPERLINK("#11","G0000110600120000 →")</f>
        <v>G0000110600120000 →</v>
      </c>
    </row>
    <row r="183" spans="1:33" ht="18.399999999999999" customHeight="1">
      <c r="B183" s="18" t="s">
        <v>362</v>
      </c>
      <c r="G183" s="20">
        <f>TRUNC(G182, 0)</f>
        <v>12857</v>
      </c>
    </row>
    <row r="184" spans="1:33" ht="18.399999999999999" customHeight="1">
      <c r="A184" s="18" t="s">
        <v>56</v>
      </c>
      <c r="B184" s="18" t="s">
        <v>363</v>
      </c>
      <c r="C184" s="18" t="s">
        <v>55</v>
      </c>
      <c r="D184" s="18">
        <v>9.3000000000000007</v>
      </c>
      <c r="E184" s="22" t="s">
        <v>364</v>
      </c>
      <c r="F184" s="22">
        <f>중기기초자료!D41</f>
        <v>1657</v>
      </c>
      <c r="G184" s="21">
        <f>TRUNC(F184*D184, 1)</f>
        <v>15410.1</v>
      </c>
      <c r="H184" s="18" t="s">
        <v>55</v>
      </c>
      <c r="I184" s="18" t="s">
        <v>55</v>
      </c>
      <c r="K184" s="18" t="s">
        <v>78</v>
      </c>
      <c r="L184" s="18" t="s">
        <v>55</v>
      </c>
      <c r="M184" s="18" t="s">
        <v>1180</v>
      </c>
      <c r="AG184" s="10" t="str">
        <f>HYPERLINK("#11","M9366005 →")</f>
        <v>M9366005 →</v>
      </c>
    </row>
    <row r="185" spans="1:33" ht="18.399999999999999" customHeight="1">
      <c r="B185" s="18" t="s">
        <v>365</v>
      </c>
      <c r="C185" s="18" t="s">
        <v>55</v>
      </c>
      <c r="D185" s="18">
        <v>18</v>
      </c>
      <c r="E185" s="22" t="s">
        <v>366</v>
      </c>
      <c r="F185" s="22">
        <v>0</v>
      </c>
      <c r="G185" s="21">
        <f>TRUNC((G184) * D185/100, 1)</f>
        <v>2773.8</v>
      </c>
      <c r="H185" s="18" t="s">
        <v>55</v>
      </c>
      <c r="I185" s="18" t="s">
        <v>55</v>
      </c>
      <c r="K185" s="18" t="s">
        <v>80</v>
      </c>
      <c r="L185" s="18" t="s">
        <v>55</v>
      </c>
      <c r="M185" s="18" t="s">
        <v>367</v>
      </c>
      <c r="N185" s="18" t="s">
        <v>55</v>
      </c>
      <c r="AG185" s="10" t="str">
        <f>HYPERLINK("#11","F/M1 →")</f>
        <v>F/M1 →</v>
      </c>
    </row>
    <row r="186" spans="1:33" ht="18.399999999999999" customHeight="1">
      <c r="B186" s="18" t="s">
        <v>362</v>
      </c>
      <c r="G186" s="20">
        <f>TRUNC(G184+G185, 0)</f>
        <v>18183</v>
      </c>
    </row>
    <row r="187" spans="1:33" ht="18.399999999999999" customHeight="1">
      <c r="A187" s="18" t="s">
        <v>57</v>
      </c>
      <c r="B187" s="18" t="s">
        <v>368</v>
      </c>
      <c r="C187" s="18" t="s">
        <v>369</v>
      </c>
      <c r="D187" s="18">
        <v>1</v>
      </c>
      <c r="E187" s="21" t="s">
        <v>370</v>
      </c>
      <c r="F187" s="21">
        <f>TRUNC(중기기초자료!E37 * 중기전역변수!C18, 1)</f>
        <v>59020.2</v>
      </c>
      <c r="G187" s="21">
        <f>TRUNC(F187*D187, 1)</f>
        <v>59020.2</v>
      </c>
      <c r="H187" s="18" t="s">
        <v>55</v>
      </c>
      <c r="I187" s="18" t="s">
        <v>55</v>
      </c>
      <c r="K187" s="18" t="s">
        <v>182</v>
      </c>
      <c r="L187" s="18" t="s">
        <v>55</v>
      </c>
      <c r="M187" s="18" t="s">
        <v>371</v>
      </c>
      <c r="AG187" s="10" t="str">
        <f>HYPERLINK("#11","L001010101000048 →")</f>
        <v>L001010101000048 →</v>
      </c>
    </row>
    <row r="188" spans="1:33" ht="18.399999999999999" customHeight="1">
      <c r="B188" s="18" t="s">
        <v>362</v>
      </c>
      <c r="G188" s="20">
        <f>TRUNC(G187, 0)</f>
        <v>59020</v>
      </c>
    </row>
    <row r="189" spans="1:33" ht="18.399999999999999" customHeight="1" thickBot="1">
      <c r="B189" s="18" t="s">
        <v>372</v>
      </c>
      <c r="G189" s="20">
        <f>TRUNC(G183+G186+G188, 0)</f>
        <v>90060</v>
      </c>
    </row>
    <row r="190" spans="1:33" ht="18.399999999999999" customHeight="1" thickTop="1" thickBot="1">
      <c r="A190" s="17"/>
      <c r="B190" s="17"/>
      <c r="C190" s="17"/>
      <c r="D190" s="17"/>
      <c r="E190" s="17"/>
      <c r="F190" s="17"/>
      <c r="G190" s="17"/>
      <c r="H190" s="17"/>
    </row>
    <row r="191" spans="1:33" ht="18.399999999999999" customHeight="1" thickTop="1" thickBot="1">
      <c r="A191" s="17" t="s">
        <v>354</v>
      </c>
      <c r="B191" s="17" t="s">
        <v>2214</v>
      </c>
      <c r="C191" s="17"/>
      <c r="D191" s="17"/>
      <c r="E191" s="17"/>
      <c r="F191" s="17"/>
      <c r="G191" s="17"/>
      <c r="H191" s="17"/>
      <c r="I191" s="18" t="s">
        <v>55</v>
      </c>
      <c r="J191" s="18" t="s">
        <v>2178</v>
      </c>
    </row>
    <row r="192" spans="1:33" ht="18.399999999999999" customHeight="1" thickTop="1">
      <c r="A192" s="17" t="s">
        <v>356</v>
      </c>
      <c r="B192" s="17" t="s">
        <v>2528</v>
      </c>
      <c r="C192" s="17"/>
      <c r="D192" s="17"/>
      <c r="E192" s="17"/>
      <c r="F192" s="17"/>
      <c r="G192" s="17"/>
      <c r="H192" s="17"/>
    </row>
    <row r="193" spans="1:33" ht="18.399999999999999" customHeight="1">
      <c r="A193" s="19" t="s">
        <v>357</v>
      </c>
      <c r="B193" s="19"/>
      <c r="C193" s="19" t="s">
        <v>358</v>
      </c>
      <c r="D193" s="19" t="s">
        <v>140</v>
      </c>
      <c r="E193" s="19" t="s">
        <v>141</v>
      </c>
      <c r="F193" s="19" t="s">
        <v>60</v>
      </c>
      <c r="G193" s="19" t="s">
        <v>61</v>
      </c>
      <c r="H193" s="19" t="s">
        <v>59</v>
      </c>
    </row>
    <row r="194" spans="1:33" ht="18.399999999999999" customHeight="1">
      <c r="A194" s="18" t="s">
        <v>58</v>
      </c>
      <c r="B194" s="18" t="s">
        <v>2176</v>
      </c>
      <c r="C194" s="18" t="s">
        <v>2177</v>
      </c>
      <c r="D194" s="18">
        <f>(750 + 458 + 655)*10^-4</f>
        <v>0.18630000000000002</v>
      </c>
      <c r="E194" s="20" t="s">
        <v>359</v>
      </c>
      <c r="F194" s="20">
        <f>중기기초자료!F18</f>
        <v>48513</v>
      </c>
      <c r="G194" s="21">
        <f>TRUNC(F194*D194, 1)</f>
        <v>9037.9</v>
      </c>
      <c r="H194" s="18" t="s">
        <v>55</v>
      </c>
      <c r="I194" s="18" t="s">
        <v>55</v>
      </c>
      <c r="K194" s="18" t="s">
        <v>71</v>
      </c>
      <c r="L194" s="18" t="s">
        <v>55</v>
      </c>
      <c r="M194" s="18" t="s">
        <v>2215</v>
      </c>
      <c r="N194" s="18" t="s">
        <v>2216</v>
      </c>
      <c r="AG194" s="10" t="str">
        <f>HYPERLINK("#11","G0000120600080000 →")</f>
        <v>G0000120600080000 →</v>
      </c>
    </row>
    <row r="195" spans="1:33" ht="18.399999999999999" customHeight="1">
      <c r="B195" s="18" t="s">
        <v>362</v>
      </c>
      <c r="G195" s="20">
        <f>TRUNC(G194, 0)</f>
        <v>9037</v>
      </c>
    </row>
    <row r="196" spans="1:33" ht="18.399999999999999" customHeight="1">
      <c r="A196" s="18" t="s">
        <v>56</v>
      </c>
      <c r="B196" s="18" t="s">
        <v>363</v>
      </c>
      <c r="C196" s="18" t="s">
        <v>55</v>
      </c>
      <c r="D196" s="18">
        <v>5</v>
      </c>
      <c r="E196" s="22" t="s">
        <v>364</v>
      </c>
      <c r="F196" s="22">
        <f>중기기초자료!D41</f>
        <v>1657</v>
      </c>
      <c r="G196" s="21">
        <f>TRUNC(F196*D196, 1)</f>
        <v>8285</v>
      </c>
      <c r="H196" s="18" t="s">
        <v>55</v>
      </c>
      <c r="I196" s="18" t="s">
        <v>55</v>
      </c>
      <c r="K196" s="18" t="s">
        <v>78</v>
      </c>
      <c r="L196" s="18" t="s">
        <v>55</v>
      </c>
      <c r="M196" s="18" t="s">
        <v>1180</v>
      </c>
      <c r="AG196" s="10" t="str">
        <f>HYPERLINK("#11","M9366005 →")</f>
        <v>M9366005 →</v>
      </c>
    </row>
    <row r="197" spans="1:33" ht="18.399999999999999" customHeight="1">
      <c r="B197" s="18" t="s">
        <v>365</v>
      </c>
      <c r="C197" s="18" t="s">
        <v>55</v>
      </c>
      <c r="D197" s="18">
        <v>18</v>
      </c>
      <c r="E197" s="22" t="s">
        <v>366</v>
      </c>
      <c r="F197" s="22">
        <v>0</v>
      </c>
      <c r="G197" s="21">
        <f>TRUNC((G196) * D197/100, 1)</f>
        <v>1491.3</v>
      </c>
      <c r="H197" s="18" t="s">
        <v>55</v>
      </c>
      <c r="I197" s="18" t="s">
        <v>55</v>
      </c>
      <c r="K197" s="18" t="s">
        <v>80</v>
      </c>
      <c r="L197" s="18" t="s">
        <v>55</v>
      </c>
      <c r="M197" s="18" t="s">
        <v>367</v>
      </c>
      <c r="N197" s="18" t="s">
        <v>55</v>
      </c>
      <c r="AG197" s="10" t="str">
        <f>HYPERLINK("#11","F/M1 →")</f>
        <v>F/M1 →</v>
      </c>
    </row>
    <row r="198" spans="1:33" ht="18.399999999999999" customHeight="1">
      <c r="B198" s="18" t="s">
        <v>362</v>
      </c>
      <c r="G198" s="20">
        <f>TRUNC(G196+G197, 0)</f>
        <v>9776</v>
      </c>
    </row>
    <row r="199" spans="1:33" ht="18.399999999999999" customHeight="1">
      <c r="A199" s="18" t="s">
        <v>57</v>
      </c>
      <c r="B199" s="18" t="s">
        <v>368</v>
      </c>
      <c r="C199" s="18" t="s">
        <v>369</v>
      </c>
      <c r="D199" s="18">
        <v>1</v>
      </c>
      <c r="E199" s="21" t="s">
        <v>370</v>
      </c>
      <c r="F199" s="21">
        <f>TRUNC(중기기초자료!E37 * 중기전역변수!C18, 1)</f>
        <v>59020.2</v>
      </c>
      <c r="G199" s="21">
        <f>TRUNC(F199*D199, 1)</f>
        <v>59020.2</v>
      </c>
      <c r="H199" s="18" t="s">
        <v>55</v>
      </c>
      <c r="I199" s="18" t="s">
        <v>55</v>
      </c>
      <c r="K199" s="18" t="s">
        <v>182</v>
      </c>
      <c r="L199" s="18" t="s">
        <v>55</v>
      </c>
      <c r="M199" s="18" t="s">
        <v>371</v>
      </c>
      <c r="AG199" s="10" t="str">
        <f>HYPERLINK("#11","L001010101000048 →")</f>
        <v>L001010101000048 →</v>
      </c>
    </row>
    <row r="200" spans="1:33" ht="18.399999999999999" customHeight="1">
      <c r="B200" s="18" t="s">
        <v>362</v>
      </c>
      <c r="G200" s="20">
        <f>TRUNC(G199, 0)</f>
        <v>59020</v>
      </c>
    </row>
    <row r="201" spans="1:33" ht="18.399999999999999" customHeight="1" thickBot="1">
      <c r="B201" s="18" t="s">
        <v>372</v>
      </c>
      <c r="G201" s="20">
        <f>TRUNC(G195+G198+G200, 0)</f>
        <v>77833</v>
      </c>
    </row>
    <row r="202" spans="1:33" ht="18.399999999999999" customHeight="1" thickTop="1" thickBot="1">
      <c r="A202" s="17"/>
      <c r="B202" s="17"/>
      <c r="C202" s="17"/>
      <c r="D202" s="17"/>
      <c r="E202" s="17"/>
      <c r="F202" s="17"/>
      <c r="G202" s="17"/>
      <c r="H202" s="17"/>
    </row>
    <row r="203" spans="1:33" ht="18.399999999999999" customHeight="1" thickTop="1" thickBot="1">
      <c r="A203" s="17" t="s">
        <v>354</v>
      </c>
      <c r="B203" s="17" t="s">
        <v>389</v>
      </c>
      <c r="C203" s="17"/>
      <c r="D203" s="17"/>
      <c r="E203" s="17"/>
      <c r="F203" s="17"/>
      <c r="G203" s="17"/>
      <c r="H203" s="17"/>
      <c r="I203" s="18" t="s">
        <v>55</v>
      </c>
      <c r="J203" s="18" t="s">
        <v>345</v>
      </c>
    </row>
    <row r="204" spans="1:33" ht="18.399999999999999" customHeight="1" thickTop="1">
      <c r="A204" s="17" t="s">
        <v>356</v>
      </c>
      <c r="B204" s="17" t="s">
        <v>2529</v>
      </c>
      <c r="C204" s="17"/>
      <c r="D204" s="17"/>
      <c r="E204" s="17"/>
      <c r="F204" s="17"/>
      <c r="G204" s="17"/>
      <c r="H204" s="17"/>
    </row>
    <row r="205" spans="1:33" ht="18.399999999999999" customHeight="1">
      <c r="A205" s="19" t="s">
        <v>357</v>
      </c>
      <c r="B205" s="19"/>
      <c r="C205" s="19" t="s">
        <v>358</v>
      </c>
      <c r="D205" s="19" t="s">
        <v>140</v>
      </c>
      <c r="E205" s="19" t="s">
        <v>141</v>
      </c>
      <c r="F205" s="19" t="s">
        <v>60</v>
      </c>
      <c r="G205" s="19" t="s">
        <v>61</v>
      </c>
      <c r="H205" s="19" t="s">
        <v>59</v>
      </c>
    </row>
    <row r="206" spans="1:33" ht="18.399999999999999" customHeight="1">
      <c r="A206" s="18" t="s">
        <v>58</v>
      </c>
      <c r="B206" s="18" t="s">
        <v>343</v>
      </c>
      <c r="C206" s="18" t="s">
        <v>344</v>
      </c>
      <c r="D206" s="18">
        <f>(1286 + 857 + 682)*10^-4</f>
        <v>0.28250000000000003</v>
      </c>
      <c r="E206" s="20" t="s">
        <v>359</v>
      </c>
      <c r="F206" s="20">
        <f>중기기초자료!F19</f>
        <v>6966</v>
      </c>
      <c r="G206" s="21">
        <f>TRUNC(F206*D206, 1)</f>
        <v>1967.8</v>
      </c>
      <c r="H206" s="18" t="s">
        <v>55</v>
      </c>
      <c r="I206" s="18" t="s">
        <v>55</v>
      </c>
      <c r="K206" s="18" t="s">
        <v>71</v>
      </c>
      <c r="L206" s="18" t="s">
        <v>55</v>
      </c>
      <c r="M206" s="18" t="s">
        <v>390</v>
      </c>
      <c r="N206" s="18" t="s">
        <v>391</v>
      </c>
      <c r="AG206" s="10" t="str">
        <f>HYPERLINK("#11","G0000130500070000 →")</f>
        <v>G0000130500070000 →</v>
      </c>
    </row>
    <row r="207" spans="1:33" ht="18.399999999999999" customHeight="1">
      <c r="B207" s="18" t="s">
        <v>362</v>
      </c>
      <c r="G207" s="20">
        <f>TRUNC(G206, 0)</f>
        <v>1967</v>
      </c>
    </row>
    <row r="208" spans="1:33" ht="18.399999999999999" customHeight="1">
      <c r="A208" s="18" t="s">
        <v>56</v>
      </c>
      <c r="B208" s="18" t="s">
        <v>363</v>
      </c>
      <c r="C208" s="18" t="s">
        <v>55</v>
      </c>
      <c r="D208" s="18">
        <v>2.2000000000000002</v>
      </c>
      <c r="E208" s="22" t="s">
        <v>364</v>
      </c>
      <c r="F208" s="22">
        <f>중기기초자료!D41</f>
        <v>1657</v>
      </c>
      <c r="G208" s="21">
        <f>TRUNC(F208*D208, 1)</f>
        <v>3645.4</v>
      </c>
      <c r="H208" s="18" t="s">
        <v>55</v>
      </c>
      <c r="I208" s="18" t="s">
        <v>55</v>
      </c>
      <c r="K208" s="18" t="s">
        <v>78</v>
      </c>
      <c r="L208" s="18" t="s">
        <v>55</v>
      </c>
      <c r="M208" s="18" t="s">
        <v>1180</v>
      </c>
      <c r="AG208" s="10" t="str">
        <f>HYPERLINK("#11","M9366005 →")</f>
        <v>M9366005 →</v>
      </c>
    </row>
    <row r="209" spans="1:33" ht="18.399999999999999" customHeight="1">
      <c r="B209" s="18" t="s">
        <v>365</v>
      </c>
      <c r="C209" s="18" t="s">
        <v>55</v>
      </c>
      <c r="D209" s="18">
        <v>13</v>
      </c>
      <c r="E209" s="22" t="s">
        <v>366</v>
      </c>
      <c r="F209" s="22">
        <v>0</v>
      </c>
      <c r="G209" s="21">
        <f>TRUNC((G208) * D209/100, 1)</f>
        <v>473.9</v>
      </c>
      <c r="H209" s="18" t="s">
        <v>55</v>
      </c>
      <c r="I209" s="18" t="s">
        <v>55</v>
      </c>
      <c r="K209" s="18" t="s">
        <v>80</v>
      </c>
      <c r="L209" s="18" t="s">
        <v>55</v>
      </c>
      <c r="M209" s="18" t="s">
        <v>367</v>
      </c>
      <c r="N209" s="18" t="s">
        <v>55</v>
      </c>
      <c r="AG209" s="10" t="str">
        <f>HYPERLINK("#11","F/M1 →")</f>
        <v>F/M1 →</v>
      </c>
    </row>
    <row r="210" spans="1:33" ht="18.399999999999999" customHeight="1">
      <c r="B210" s="18" t="s">
        <v>362</v>
      </c>
      <c r="G210" s="20">
        <f>TRUNC(G208+G209, 0)</f>
        <v>4119</v>
      </c>
    </row>
    <row r="211" spans="1:33" ht="18.399999999999999" customHeight="1">
      <c r="A211" s="18" t="s">
        <v>57</v>
      </c>
      <c r="B211" s="18" t="s">
        <v>392</v>
      </c>
      <c r="C211" s="18" t="s">
        <v>166</v>
      </c>
      <c r="D211" s="18">
        <v>1</v>
      </c>
      <c r="E211" s="21" t="s">
        <v>370</v>
      </c>
      <c r="F211" s="21">
        <f>TRUNC(중기기초자료!E39 * 중기전역변수!C18, 1)</f>
        <v>36248.9</v>
      </c>
      <c r="G211" s="21">
        <f>TRUNC(F211*D211, 1)</f>
        <v>36248.9</v>
      </c>
      <c r="H211" s="18" t="s">
        <v>55</v>
      </c>
      <c r="I211" s="18" t="s">
        <v>393</v>
      </c>
      <c r="K211" s="18" t="s">
        <v>182</v>
      </c>
      <c r="L211" s="18" t="s">
        <v>55</v>
      </c>
      <c r="M211" s="18" t="s">
        <v>394</v>
      </c>
      <c r="AG211" s="10" t="str">
        <f>HYPERLINK("#11","L001010101000050 →")</f>
        <v>L001010101000050 →</v>
      </c>
    </row>
    <row r="212" spans="1:33" ht="18.399999999999999" customHeight="1">
      <c r="B212" s="18" t="s">
        <v>362</v>
      </c>
      <c r="G212" s="20">
        <f>TRUNC(G211, 0)</f>
        <v>36248</v>
      </c>
    </row>
    <row r="213" spans="1:33" ht="18.399999999999999" customHeight="1" thickBot="1">
      <c r="B213" s="18" t="s">
        <v>372</v>
      </c>
      <c r="G213" s="20">
        <f>TRUNC(G207+G210+G212, 0)</f>
        <v>42334</v>
      </c>
    </row>
    <row r="214" spans="1:33" ht="18.399999999999999" customHeight="1" thickTop="1" thickBot="1">
      <c r="A214" s="17"/>
      <c r="B214" s="17"/>
      <c r="C214" s="17"/>
      <c r="D214" s="17"/>
      <c r="E214" s="17"/>
      <c r="F214" s="17"/>
      <c r="G214" s="17"/>
      <c r="H214" s="17"/>
    </row>
    <row r="215" spans="1:33" ht="18.399999999999999" customHeight="1" thickTop="1" thickBot="1">
      <c r="A215" s="17" t="s">
        <v>354</v>
      </c>
      <c r="B215" s="17" t="s">
        <v>2217</v>
      </c>
      <c r="C215" s="17"/>
      <c r="D215" s="17"/>
      <c r="E215" s="17"/>
      <c r="F215" s="17"/>
      <c r="G215" s="17"/>
      <c r="H215" s="17"/>
      <c r="I215" s="18" t="s">
        <v>55</v>
      </c>
      <c r="J215" s="18" t="s">
        <v>2181</v>
      </c>
    </row>
    <row r="216" spans="1:33" ht="18.399999999999999" customHeight="1" thickTop="1">
      <c r="A216" s="17" t="s">
        <v>356</v>
      </c>
      <c r="B216" s="17" t="s">
        <v>2530</v>
      </c>
      <c r="C216" s="17"/>
      <c r="D216" s="17"/>
      <c r="E216" s="17"/>
      <c r="F216" s="17"/>
      <c r="G216" s="17"/>
      <c r="H216" s="17"/>
    </row>
    <row r="217" spans="1:33" ht="18.399999999999999" customHeight="1">
      <c r="A217" s="19" t="s">
        <v>357</v>
      </c>
      <c r="B217" s="19"/>
      <c r="C217" s="19" t="s">
        <v>358</v>
      </c>
      <c r="D217" s="19" t="s">
        <v>140</v>
      </c>
      <c r="E217" s="19" t="s">
        <v>141</v>
      </c>
      <c r="F217" s="19" t="s">
        <v>60</v>
      </c>
      <c r="G217" s="19" t="s">
        <v>61</v>
      </c>
      <c r="H217" s="19" t="s">
        <v>59</v>
      </c>
    </row>
    <row r="218" spans="1:33" ht="18.399999999999999" customHeight="1">
      <c r="A218" s="18" t="s">
        <v>58</v>
      </c>
      <c r="B218" s="18" t="s">
        <v>2179</v>
      </c>
      <c r="C218" s="18" t="s">
        <v>2180</v>
      </c>
      <c r="D218" s="18">
        <f>(1286 + 857 + 682)*10^-4</f>
        <v>0.28250000000000003</v>
      </c>
      <c r="E218" s="20" t="s">
        <v>359</v>
      </c>
      <c r="F218" s="20">
        <f>중기기초자료!F20</f>
        <v>94381</v>
      </c>
      <c r="G218" s="21">
        <f>TRUNC(F218*D218, 1)</f>
        <v>26662.6</v>
      </c>
      <c r="H218" s="18" t="s">
        <v>55</v>
      </c>
      <c r="I218" s="18" t="s">
        <v>55</v>
      </c>
      <c r="K218" s="18" t="s">
        <v>71</v>
      </c>
      <c r="L218" s="18" t="s">
        <v>55</v>
      </c>
      <c r="M218" s="18" t="s">
        <v>2218</v>
      </c>
      <c r="N218" s="18" t="s">
        <v>2219</v>
      </c>
      <c r="AG218" s="10" t="str">
        <f>HYPERLINK("#11","G0000130601000000 →")</f>
        <v>G0000130601000000 →</v>
      </c>
    </row>
    <row r="219" spans="1:33" ht="18.399999999999999" customHeight="1">
      <c r="B219" s="18" t="s">
        <v>362</v>
      </c>
      <c r="G219" s="20">
        <f>TRUNC(G218, 0)</f>
        <v>26662</v>
      </c>
    </row>
    <row r="220" spans="1:33" ht="18.399999999999999" customHeight="1">
      <c r="A220" s="18" t="s">
        <v>56</v>
      </c>
      <c r="B220" s="18" t="s">
        <v>363</v>
      </c>
      <c r="C220" s="18" t="s">
        <v>55</v>
      </c>
      <c r="D220" s="18">
        <v>14.4</v>
      </c>
      <c r="E220" s="22" t="s">
        <v>364</v>
      </c>
      <c r="F220" s="22">
        <f>중기기초자료!D41</f>
        <v>1657</v>
      </c>
      <c r="G220" s="21">
        <f>TRUNC(F220*D220, 1)</f>
        <v>23860.799999999999</v>
      </c>
      <c r="H220" s="18" t="s">
        <v>55</v>
      </c>
      <c r="I220" s="18" t="s">
        <v>55</v>
      </c>
      <c r="K220" s="18" t="s">
        <v>77</v>
      </c>
      <c r="L220" s="18" t="s">
        <v>55</v>
      </c>
      <c r="M220" s="18" t="s">
        <v>1180</v>
      </c>
      <c r="AG220" s="10" t="str">
        <f>HYPERLINK("#11","M9366005 →")</f>
        <v>M9366005 →</v>
      </c>
    </row>
    <row r="221" spans="1:33" ht="18.399999999999999" customHeight="1">
      <c r="B221" s="18" t="s">
        <v>365</v>
      </c>
      <c r="C221" s="18" t="s">
        <v>55</v>
      </c>
      <c r="D221" s="18">
        <v>30</v>
      </c>
      <c r="E221" s="22" t="s">
        <v>366</v>
      </c>
      <c r="F221" s="22">
        <v>0</v>
      </c>
      <c r="G221" s="21">
        <f>TRUNC((G220) * D221/100, 1)</f>
        <v>7158.2</v>
      </c>
      <c r="H221" s="18" t="s">
        <v>55</v>
      </c>
      <c r="I221" s="18" t="s">
        <v>55</v>
      </c>
      <c r="K221" s="18" t="s">
        <v>78</v>
      </c>
      <c r="L221" s="18" t="s">
        <v>55</v>
      </c>
      <c r="M221" s="18" t="s">
        <v>367</v>
      </c>
      <c r="N221" s="18" t="s">
        <v>55</v>
      </c>
      <c r="AG221" s="10" t="str">
        <f>HYPERLINK("#11","F/M1 →")</f>
        <v>F/M1 →</v>
      </c>
    </row>
    <row r="222" spans="1:33" ht="18.399999999999999" customHeight="1">
      <c r="B222" s="18" t="s">
        <v>362</v>
      </c>
      <c r="G222" s="20">
        <f>TRUNC(G220+G221, 0)</f>
        <v>31019</v>
      </c>
    </row>
    <row r="223" spans="1:33" ht="18.399999999999999" customHeight="1">
      <c r="A223" s="18" t="s">
        <v>57</v>
      </c>
      <c r="B223" s="18" t="s">
        <v>368</v>
      </c>
      <c r="C223" s="18" t="s">
        <v>55</v>
      </c>
      <c r="D223" s="18">
        <v>1</v>
      </c>
      <c r="E223" s="21" t="s">
        <v>370</v>
      </c>
      <c r="F223" s="21">
        <f>TRUNC(중기기초자료!E37 * 중기전역변수!C18, 1)</f>
        <v>59020.2</v>
      </c>
      <c r="G223" s="21">
        <f>TRUNC(F223*D223, 1)</f>
        <v>59020.2</v>
      </c>
      <c r="H223" s="18" t="s">
        <v>55</v>
      </c>
      <c r="I223" s="18" t="s">
        <v>55</v>
      </c>
      <c r="K223" s="18" t="s">
        <v>74</v>
      </c>
      <c r="L223" s="18" t="s">
        <v>55</v>
      </c>
      <c r="M223" s="18" t="s">
        <v>371</v>
      </c>
      <c r="AG223" s="10" t="str">
        <f>HYPERLINK("#11","L001010101000048 →")</f>
        <v>L001010101000048 →</v>
      </c>
    </row>
    <row r="224" spans="1:33" ht="18.399999999999999" customHeight="1">
      <c r="B224" s="18" t="s">
        <v>362</v>
      </c>
      <c r="G224" s="20">
        <f>TRUNC(G223, 0)</f>
        <v>59020</v>
      </c>
    </row>
    <row r="225" spans="1:33" ht="18.399999999999999" customHeight="1" thickBot="1">
      <c r="B225" s="18" t="s">
        <v>372</v>
      </c>
      <c r="G225" s="20">
        <f>TRUNC(G219+G222+G224, 0)</f>
        <v>116701</v>
      </c>
    </row>
    <row r="226" spans="1:33" ht="18.399999999999999" customHeight="1" thickTop="1" thickBot="1">
      <c r="A226" s="17"/>
      <c r="B226" s="17"/>
      <c r="C226" s="17"/>
      <c r="D226" s="17"/>
      <c r="E226" s="17"/>
      <c r="F226" s="17"/>
      <c r="G226" s="17"/>
      <c r="H226" s="17"/>
    </row>
    <row r="227" spans="1:33" ht="18.399999999999999" customHeight="1" thickTop="1" thickBot="1">
      <c r="A227" s="17" t="s">
        <v>354</v>
      </c>
      <c r="B227" s="17" t="s">
        <v>2220</v>
      </c>
      <c r="C227" s="17"/>
      <c r="D227" s="17"/>
      <c r="E227" s="17"/>
      <c r="F227" s="17"/>
      <c r="G227" s="17"/>
      <c r="H227" s="17"/>
      <c r="I227" s="18" t="s">
        <v>55</v>
      </c>
      <c r="J227" s="18" t="s">
        <v>2184</v>
      </c>
    </row>
    <row r="228" spans="1:33" ht="18.399999999999999" customHeight="1" thickTop="1">
      <c r="A228" s="17" t="s">
        <v>356</v>
      </c>
      <c r="B228" s="17" t="s">
        <v>2531</v>
      </c>
      <c r="C228" s="17"/>
      <c r="D228" s="17"/>
      <c r="E228" s="17"/>
      <c r="F228" s="17"/>
      <c r="G228" s="17"/>
      <c r="H228" s="17"/>
    </row>
    <row r="229" spans="1:33" ht="18.399999999999999" customHeight="1">
      <c r="A229" s="19" t="s">
        <v>357</v>
      </c>
      <c r="B229" s="19"/>
      <c r="C229" s="19" t="s">
        <v>358</v>
      </c>
      <c r="D229" s="19" t="s">
        <v>140</v>
      </c>
      <c r="E229" s="19" t="s">
        <v>141</v>
      </c>
      <c r="F229" s="19" t="s">
        <v>60</v>
      </c>
      <c r="G229" s="19" t="s">
        <v>61</v>
      </c>
      <c r="H229" s="19" t="s">
        <v>59</v>
      </c>
    </row>
    <row r="230" spans="1:33" ht="18.399999999999999" customHeight="1">
      <c r="A230" s="18" t="s">
        <v>58</v>
      </c>
      <c r="B230" s="18" t="s">
        <v>2182</v>
      </c>
      <c r="C230" s="18" t="s">
        <v>2183</v>
      </c>
      <c r="D230" s="18">
        <f>(833 + 556 + 556)*10^-4</f>
        <v>0.19450000000000001</v>
      </c>
      <c r="E230" s="20" t="s">
        <v>359</v>
      </c>
      <c r="F230" s="20">
        <f>중기기초자료!F21</f>
        <v>98388</v>
      </c>
      <c r="G230" s="21">
        <f>TRUNC(F230*D230, 1)</f>
        <v>19136.400000000001</v>
      </c>
      <c r="H230" s="18" t="s">
        <v>55</v>
      </c>
      <c r="I230" s="18" t="s">
        <v>55</v>
      </c>
      <c r="K230" s="18" t="s">
        <v>71</v>
      </c>
      <c r="L230" s="18" t="s">
        <v>55</v>
      </c>
      <c r="M230" s="18" t="s">
        <v>2221</v>
      </c>
      <c r="N230" s="18" t="s">
        <v>2222</v>
      </c>
      <c r="AG230" s="10" t="str">
        <f>HYPERLINK("#11","G0000140600150000 →")</f>
        <v>G0000140600150000 →</v>
      </c>
    </row>
    <row r="231" spans="1:33" ht="18.399999999999999" customHeight="1">
      <c r="B231" s="18" t="s">
        <v>362</v>
      </c>
      <c r="G231" s="20">
        <f>TRUNC(G230, 0)</f>
        <v>19136</v>
      </c>
    </row>
    <row r="232" spans="1:33" ht="18.399999999999999" customHeight="1">
      <c r="A232" s="18" t="s">
        <v>56</v>
      </c>
      <c r="B232" s="18" t="s">
        <v>363</v>
      </c>
      <c r="C232" s="18" t="s">
        <v>55</v>
      </c>
      <c r="D232" s="18">
        <v>8</v>
      </c>
      <c r="E232" s="22" t="s">
        <v>364</v>
      </c>
      <c r="F232" s="22">
        <f>중기기초자료!D41</f>
        <v>1657</v>
      </c>
      <c r="G232" s="21">
        <f>TRUNC(F232*D232, 1)</f>
        <v>13256</v>
      </c>
      <c r="H232" s="18" t="s">
        <v>55</v>
      </c>
      <c r="I232" s="18" t="s">
        <v>55</v>
      </c>
      <c r="K232" s="18" t="s">
        <v>78</v>
      </c>
      <c r="L232" s="18" t="s">
        <v>55</v>
      </c>
      <c r="M232" s="18" t="s">
        <v>1180</v>
      </c>
      <c r="AG232" s="10" t="str">
        <f>HYPERLINK("#11","M9366005 →")</f>
        <v>M9366005 →</v>
      </c>
    </row>
    <row r="233" spans="1:33" ht="18.399999999999999" customHeight="1">
      <c r="B233" s="18" t="s">
        <v>365</v>
      </c>
      <c r="C233" s="18" t="s">
        <v>55</v>
      </c>
      <c r="D233" s="18">
        <v>23</v>
      </c>
      <c r="E233" s="22" t="s">
        <v>366</v>
      </c>
      <c r="F233" s="22">
        <v>0</v>
      </c>
      <c r="G233" s="21">
        <f>TRUNC((G232) * D233/100, 1)</f>
        <v>3048.8</v>
      </c>
      <c r="H233" s="18" t="s">
        <v>55</v>
      </c>
      <c r="I233" s="18" t="s">
        <v>55</v>
      </c>
      <c r="K233" s="18" t="s">
        <v>80</v>
      </c>
      <c r="L233" s="18" t="s">
        <v>55</v>
      </c>
      <c r="M233" s="18" t="s">
        <v>367</v>
      </c>
      <c r="N233" s="18" t="s">
        <v>55</v>
      </c>
      <c r="AG233" s="10" t="str">
        <f>HYPERLINK("#11","F/M1 →")</f>
        <v>F/M1 →</v>
      </c>
    </row>
    <row r="234" spans="1:33" ht="18.399999999999999" customHeight="1">
      <c r="B234" s="18" t="s">
        <v>362</v>
      </c>
      <c r="G234" s="20">
        <f>TRUNC(G232+G233, 0)</f>
        <v>16304</v>
      </c>
    </row>
    <row r="235" spans="1:33" ht="18.399999999999999" customHeight="1">
      <c r="A235" s="18" t="s">
        <v>57</v>
      </c>
      <c r="B235" s="18" t="s">
        <v>368</v>
      </c>
      <c r="C235" s="18" t="s">
        <v>369</v>
      </c>
      <c r="D235" s="18">
        <v>1</v>
      </c>
      <c r="E235" s="21" t="s">
        <v>370</v>
      </c>
      <c r="F235" s="21">
        <f>TRUNC(중기기초자료!E37 * 중기전역변수!C18, 1)</f>
        <v>59020.2</v>
      </c>
      <c r="G235" s="21">
        <f>TRUNC(F235*D235, 1)</f>
        <v>59020.2</v>
      </c>
      <c r="H235" s="18" t="s">
        <v>55</v>
      </c>
      <c r="I235" s="18" t="s">
        <v>55</v>
      </c>
      <c r="K235" s="18" t="s">
        <v>182</v>
      </c>
      <c r="L235" s="18" t="s">
        <v>55</v>
      </c>
      <c r="M235" s="18" t="s">
        <v>371</v>
      </c>
      <c r="AG235" s="10" t="str">
        <f>HYPERLINK("#11","L001010101000048 →")</f>
        <v>L001010101000048 →</v>
      </c>
    </row>
    <row r="236" spans="1:33" ht="18.399999999999999" customHeight="1">
      <c r="B236" s="18" t="s">
        <v>362</v>
      </c>
      <c r="G236" s="20">
        <f>TRUNC(G235, 0)</f>
        <v>59020</v>
      </c>
    </row>
    <row r="237" spans="1:33" ht="18.399999999999999" customHeight="1" thickBot="1">
      <c r="B237" s="18" t="s">
        <v>372</v>
      </c>
      <c r="G237" s="20">
        <f>TRUNC(G231+G234+G236, 0)</f>
        <v>94460</v>
      </c>
    </row>
    <row r="238" spans="1:33" ht="18.399999999999999" customHeight="1" thickTop="1" thickBot="1">
      <c r="A238" s="17"/>
      <c r="B238" s="17"/>
      <c r="C238" s="17"/>
      <c r="D238" s="17"/>
      <c r="E238" s="17"/>
      <c r="F238" s="17"/>
      <c r="G238" s="17"/>
      <c r="H238" s="17"/>
    </row>
    <row r="239" spans="1:33" ht="18.399999999999999" customHeight="1" thickTop="1" thickBot="1">
      <c r="A239" s="17" t="s">
        <v>354</v>
      </c>
      <c r="B239" s="17" t="s">
        <v>397</v>
      </c>
      <c r="C239" s="17"/>
      <c r="D239" s="17"/>
      <c r="E239" s="17"/>
      <c r="F239" s="17"/>
      <c r="G239" s="17"/>
      <c r="H239" s="17"/>
      <c r="I239" s="18" t="s">
        <v>55</v>
      </c>
      <c r="J239" s="18" t="s">
        <v>348</v>
      </c>
    </row>
    <row r="240" spans="1:33" ht="18.399999999999999" customHeight="1" thickTop="1">
      <c r="A240" s="17" t="s">
        <v>356</v>
      </c>
      <c r="B240" s="17" t="s">
        <v>2532</v>
      </c>
      <c r="C240" s="17"/>
      <c r="D240" s="17"/>
      <c r="E240" s="17"/>
      <c r="F240" s="17"/>
      <c r="G240" s="17"/>
      <c r="H240" s="17"/>
    </row>
    <row r="241" spans="1:33" ht="18.399999999999999" customHeight="1">
      <c r="A241" s="19" t="s">
        <v>357</v>
      </c>
      <c r="B241" s="19"/>
      <c r="C241" s="19" t="s">
        <v>358</v>
      </c>
      <c r="D241" s="19" t="s">
        <v>140</v>
      </c>
      <c r="E241" s="19" t="s">
        <v>141</v>
      </c>
      <c r="F241" s="19" t="s">
        <v>60</v>
      </c>
      <c r="G241" s="19" t="s">
        <v>61</v>
      </c>
      <c r="H241" s="19" t="s">
        <v>59</v>
      </c>
    </row>
    <row r="242" spans="1:33" ht="18.399999999999999" customHeight="1">
      <c r="A242" s="18" t="s">
        <v>58</v>
      </c>
      <c r="B242" s="18" t="s">
        <v>346</v>
      </c>
      <c r="C242" s="18" t="s">
        <v>347</v>
      </c>
      <c r="D242" s="18">
        <f>(1800 + 1200 + 708)*10^-4</f>
        <v>0.37080000000000002</v>
      </c>
      <c r="E242" s="20" t="s">
        <v>359</v>
      </c>
      <c r="F242" s="20">
        <f>중기기초자료!F22</f>
        <v>1673</v>
      </c>
      <c r="G242" s="21">
        <f>TRUNC(F242*D242, 1)</f>
        <v>620.29999999999995</v>
      </c>
      <c r="H242" s="18" t="s">
        <v>55</v>
      </c>
      <c r="I242" s="18" t="s">
        <v>55</v>
      </c>
      <c r="K242" s="18" t="s">
        <v>71</v>
      </c>
      <c r="L242" s="18" t="s">
        <v>55</v>
      </c>
      <c r="M242" s="18" t="s">
        <v>398</v>
      </c>
      <c r="N242" s="18" t="s">
        <v>399</v>
      </c>
      <c r="AG242" s="10" t="str">
        <f>HYPERLINK("#11","G0000173000150000 →")</f>
        <v>G0000173000150000 →</v>
      </c>
    </row>
    <row r="243" spans="1:33" ht="18.399999999999999" customHeight="1">
      <c r="B243" s="18" t="s">
        <v>362</v>
      </c>
      <c r="G243" s="20">
        <f>TRUNC(G242, 0)</f>
        <v>620</v>
      </c>
    </row>
    <row r="244" spans="1:33" ht="18.399999999999999" customHeight="1">
      <c r="A244" s="18" t="s">
        <v>56</v>
      </c>
      <c r="B244" s="18" t="s">
        <v>395</v>
      </c>
      <c r="C244" s="18" t="s">
        <v>55</v>
      </c>
      <c r="D244" s="18">
        <v>1</v>
      </c>
      <c r="E244" s="22" t="s">
        <v>364</v>
      </c>
      <c r="F244" s="22">
        <f>중기기초자료!D40</f>
        <v>1676</v>
      </c>
      <c r="G244" s="21">
        <f>TRUNC(F244*D244, 1)</f>
        <v>1676</v>
      </c>
      <c r="H244" s="18" t="s">
        <v>55</v>
      </c>
      <c r="I244" s="18" t="s">
        <v>55</v>
      </c>
      <c r="K244" s="18" t="s">
        <v>78</v>
      </c>
      <c r="L244" s="18" t="s">
        <v>55</v>
      </c>
      <c r="M244" s="18" t="s">
        <v>1193</v>
      </c>
      <c r="AG244" s="10" t="str">
        <f>HYPERLINK("#11","M9360003 →")</f>
        <v>M9360003 →</v>
      </c>
    </row>
    <row r="245" spans="1:33" ht="18.399999999999999" customHeight="1">
      <c r="B245" s="18" t="s">
        <v>365</v>
      </c>
      <c r="C245" s="18" t="s">
        <v>55</v>
      </c>
      <c r="D245" s="18">
        <v>20</v>
      </c>
      <c r="E245" s="22" t="s">
        <v>366</v>
      </c>
      <c r="F245" s="22">
        <v>0</v>
      </c>
      <c r="G245" s="21">
        <f>TRUNC((G244) * D245/100, 1)</f>
        <v>335.2</v>
      </c>
      <c r="H245" s="18" t="s">
        <v>55</v>
      </c>
      <c r="I245" s="18" t="s">
        <v>55</v>
      </c>
      <c r="K245" s="18" t="s">
        <v>80</v>
      </c>
      <c r="L245" s="18" t="s">
        <v>55</v>
      </c>
      <c r="M245" s="18" t="s">
        <v>367</v>
      </c>
      <c r="N245" s="18" t="s">
        <v>55</v>
      </c>
      <c r="AG245" s="10" t="str">
        <f>HYPERLINK("#11","F/M1 →")</f>
        <v>F/M1 →</v>
      </c>
    </row>
    <row r="246" spans="1:33" ht="18.399999999999999" customHeight="1">
      <c r="B246" s="18" t="s">
        <v>362</v>
      </c>
      <c r="G246" s="20">
        <f>TRUNC(G244+G245, 0)</f>
        <v>2011</v>
      </c>
    </row>
    <row r="247" spans="1:33" ht="18.399999999999999" customHeight="1">
      <c r="A247" s="18" t="s">
        <v>57</v>
      </c>
      <c r="B247" s="18" t="s">
        <v>392</v>
      </c>
      <c r="C247" s="18" t="s">
        <v>396</v>
      </c>
      <c r="D247" s="18">
        <v>1</v>
      </c>
      <c r="E247" s="21" t="s">
        <v>370</v>
      </c>
      <c r="F247" s="21">
        <f>TRUNC(중기기초자료!E39 * 중기전역변수!C18, 1)</f>
        <v>36248.9</v>
      </c>
      <c r="G247" s="21">
        <f>TRUNC(F247*D247, 1)</f>
        <v>36248.9</v>
      </c>
      <c r="H247" s="18" t="s">
        <v>55</v>
      </c>
      <c r="I247" s="18" t="s">
        <v>55</v>
      </c>
      <c r="K247" s="18" t="s">
        <v>182</v>
      </c>
      <c r="L247" s="18" t="s">
        <v>55</v>
      </c>
      <c r="M247" s="18" t="s">
        <v>394</v>
      </c>
      <c r="AG247" s="10" t="str">
        <f>HYPERLINK("#11","L001010101000050 →")</f>
        <v>L001010101000050 →</v>
      </c>
    </row>
    <row r="248" spans="1:33" ht="18.399999999999999" customHeight="1">
      <c r="B248" s="18" t="s">
        <v>362</v>
      </c>
      <c r="G248" s="20">
        <f>TRUNC(G247, 0)</f>
        <v>36248</v>
      </c>
    </row>
    <row r="249" spans="1:33" ht="18.399999999999999" customHeight="1" thickBot="1">
      <c r="B249" s="18" t="s">
        <v>372</v>
      </c>
      <c r="G249" s="20">
        <f>TRUNC(G243+G246+G248, 0)</f>
        <v>38879</v>
      </c>
    </row>
    <row r="250" spans="1:33" ht="18.399999999999999" customHeight="1" thickTop="1" thickBot="1">
      <c r="A250" s="17"/>
      <c r="B250" s="17"/>
      <c r="C250" s="17"/>
      <c r="D250" s="17"/>
      <c r="E250" s="17"/>
      <c r="F250" s="17"/>
      <c r="G250" s="17"/>
      <c r="H250" s="17"/>
    </row>
    <row r="251" spans="1:33" ht="18.399999999999999" customHeight="1" thickTop="1" thickBot="1">
      <c r="A251" s="17" t="s">
        <v>354</v>
      </c>
      <c r="B251" s="17" t="s">
        <v>1560</v>
      </c>
      <c r="C251" s="17"/>
      <c r="D251" s="17"/>
      <c r="E251" s="17"/>
      <c r="F251" s="17"/>
      <c r="G251" s="17"/>
      <c r="H251" s="17"/>
      <c r="I251" s="18" t="s">
        <v>55</v>
      </c>
      <c r="J251" s="18" t="s">
        <v>1543</v>
      </c>
    </row>
    <row r="252" spans="1:33" ht="18.399999999999999" customHeight="1" thickTop="1">
      <c r="A252" s="17" t="s">
        <v>356</v>
      </c>
      <c r="B252" s="17" t="s">
        <v>2533</v>
      </c>
      <c r="C252" s="17"/>
      <c r="D252" s="17"/>
      <c r="E252" s="17"/>
      <c r="F252" s="17"/>
      <c r="G252" s="17"/>
      <c r="H252" s="17"/>
    </row>
    <row r="253" spans="1:33" ht="18.399999999999999" customHeight="1">
      <c r="A253" s="19" t="s">
        <v>357</v>
      </c>
      <c r="B253" s="19"/>
      <c r="C253" s="19" t="s">
        <v>358</v>
      </c>
      <c r="D253" s="19" t="s">
        <v>140</v>
      </c>
      <c r="E253" s="19" t="s">
        <v>141</v>
      </c>
      <c r="F253" s="19" t="s">
        <v>60</v>
      </c>
      <c r="G253" s="19" t="s">
        <v>61</v>
      </c>
      <c r="H253" s="19" t="s">
        <v>59</v>
      </c>
    </row>
    <row r="254" spans="1:33" ht="18.399999999999999" customHeight="1">
      <c r="A254" s="18" t="s">
        <v>58</v>
      </c>
      <c r="B254" s="18" t="s">
        <v>1559</v>
      </c>
      <c r="C254" s="18" t="s">
        <v>162</v>
      </c>
      <c r="D254" s="18">
        <v>0.2298</v>
      </c>
      <c r="E254" s="20" t="s">
        <v>359</v>
      </c>
      <c r="F254" s="20">
        <f>중기기초자료!F23</f>
        <v>136400</v>
      </c>
      <c r="G254" s="21">
        <f>TRUNC(F254*D254, 1)</f>
        <v>31344.7</v>
      </c>
      <c r="H254" s="18" t="s">
        <v>55</v>
      </c>
      <c r="I254" s="18" t="s">
        <v>55</v>
      </c>
      <c r="K254" s="18" t="s">
        <v>71</v>
      </c>
      <c r="L254" s="18" t="s">
        <v>55</v>
      </c>
      <c r="M254" s="18" t="s">
        <v>1561</v>
      </c>
      <c r="N254" s="18" t="s">
        <v>55</v>
      </c>
      <c r="AG254" s="10" t="str">
        <f>HYPERLINK("#11","G0000210400100000 →")</f>
        <v>G0000210400100000 →</v>
      </c>
    </row>
    <row r="255" spans="1:33" ht="18.399999999999999" customHeight="1">
      <c r="B255" s="18" t="s">
        <v>362</v>
      </c>
      <c r="G255" s="20">
        <f>TRUNC(G254, 0)</f>
        <v>31344</v>
      </c>
    </row>
    <row r="256" spans="1:33" ht="18.399999999999999" customHeight="1">
      <c r="A256" s="18" t="s">
        <v>56</v>
      </c>
      <c r="B256" s="18" t="s">
        <v>363</v>
      </c>
      <c r="C256" s="18" t="s">
        <v>55</v>
      </c>
      <c r="D256" s="18">
        <v>3.8</v>
      </c>
      <c r="E256" s="22" t="s">
        <v>364</v>
      </c>
      <c r="F256" s="22">
        <f>중기기초자료!D41</f>
        <v>1657</v>
      </c>
      <c r="G256" s="21">
        <f>TRUNC(F256*D256, 1)</f>
        <v>6296.6</v>
      </c>
      <c r="H256" s="18" t="s">
        <v>55</v>
      </c>
      <c r="I256" s="18" t="s">
        <v>55</v>
      </c>
      <c r="K256" s="18" t="s">
        <v>77</v>
      </c>
      <c r="L256" s="18" t="s">
        <v>55</v>
      </c>
      <c r="M256" s="18" t="s">
        <v>1180</v>
      </c>
      <c r="AG256" s="10" t="str">
        <f>HYPERLINK("#11","M9366005 →")</f>
        <v>M9366005 →</v>
      </c>
    </row>
    <row r="257" spans="1:33" ht="18.399999999999999" customHeight="1">
      <c r="B257" s="18" t="s">
        <v>365</v>
      </c>
      <c r="C257" s="18" t="s">
        <v>55</v>
      </c>
      <c r="D257" s="18">
        <v>39</v>
      </c>
      <c r="E257" s="22" t="s">
        <v>366</v>
      </c>
      <c r="F257" s="22">
        <v>0</v>
      </c>
      <c r="G257" s="21">
        <f>TRUNC((G256) * D257/100, 1)</f>
        <v>2455.6</v>
      </c>
      <c r="H257" s="18" t="s">
        <v>55</v>
      </c>
      <c r="I257" s="18" t="s">
        <v>55</v>
      </c>
      <c r="K257" s="18" t="s">
        <v>78</v>
      </c>
      <c r="L257" s="18" t="s">
        <v>55</v>
      </c>
      <c r="M257" s="18" t="s">
        <v>367</v>
      </c>
      <c r="N257" s="18" t="s">
        <v>55</v>
      </c>
      <c r="AG257" s="10" t="str">
        <f>HYPERLINK("#11","F/M1 →")</f>
        <v>F/M1 →</v>
      </c>
    </row>
    <row r="258" spans="1:33" ht="18.399999999999999" customHeight="1">
      <c r="B258" s="18" t="s">
        <v>362</v>
      </c>
      <c r="G258" s="20">
        <f>TRUNC(G256+G257, 0)</f>
        <v>8752</v>
      </c>
    </row>
    <row r="259" spans="1:33" ht="18.399999999999999" customHeight="1">
      <c r="A259" s="18" t="s">
        <v>57</v>
      </c>
      <c r="B259" s="18" t="s">
        <v>368</v>
      </c>
      <c r="C259" s="18" t="s">
        <v>166</v>
      </c>
      <c r="D259" s="18">
        <v>1</v>
      </c>
      <c r="E259" s="21" t="s">
        <v>370</v>
      </c>
      <c r="F259" s="21">
        <f>TRUNC(중기기초자료!E37 * 중기전역변수!C18, 1)</f>
        <v>59020.2</v>
      </c>
      <c r="G259" s="21">
        <f>TRUNC(F259*D259, 1)</f>
        <v>59020.2</v>
      </c>
      <c r="H259" s="18" t="s">
        <v>55</v>
      </c>
      <c r="I259" s="18" t="s">
        <v>55</v>
      </c>
      <c r="K259" s="18" t="s">
        <v>74</v>
      </c>
      <c r="L259" s="18" t="s">
        <v>55</v>
      </c>
      <c r="M259" s="18" t="s">
        <v>371</v>
      </c>
      <c r="AG259" s="10" t="str">
        <f>HYPERLINK("#11","L001010101000048 →")</f>
        <v>L001010101000048 →</v>
      </c>
    </row>
    <row r="260" spans="1:33" ht="18.399999999999999" customHeight="1">
      <c r="B260" s="18" t="s">
        <v>362</v>
      </c>
      <c r="G260" s="20">
        <f>TRUNC(G259, 0)</f>
        <v>59020</v>
      </c>
    </row>
    <row r="261" spans="1:33" ht="18.399999999999999" customHeight="1" thickBot="1">
      <c r="B261" s="18" t="s">
        <v>372</v>
      </c>
      <c r="G261" s="20">
        <f>TRUNC(G255+G258+G260, 0)</f>
        <v>99116</v>
      </c>
    </row>
    <row r="262" spans="1:33" ht="18.399999999999999" customHeight="1" thickTop="1" thickBot="1">
      <c r="A262" s="17"/>
      <c r="B262" s="17"/>
      <c r="C262" s="17"/>
      <c r="D262" s="17"/>
      <c r="E262" s="17"/>
      <c r="F262" s="17"/>
      <c r="G262" s="17"/>
      <c r="H262" s="17"/>
    </row>
    <row r="263" spans="1:33" ht="18.399999999999999" customHeight="1" thickTop="1" thickBot="1">
      <c r="A263" s="17" t="s">
        <v>354</v>
      </c>
      <c r="B263" s="17" t="s">
        <v>2223</v>
      </c>
      <c r="C263" s="17"/>
      <c r="D263" s="17"/>
      <c r="E263" s="17"/>
      <c r="F263" s="17"/>
      <c r="G263" s="17"/>
      <c r="H263" s="17"/>
      <c r="I263" s="18" t="s">
        <v>55</v>
      </c>
      <c r="J263" s="18" t="s">
        <v>1834</v>
      </c>
    </row>
    <row r="264" spans="1:33" ht="18.399999999999999" customHeight="1" thickTop="1">
      <c r="A264" s="17" t="s">
        <v>356</v>
      </c>
      <c r="B264" s="17" t="s">
        <v>2534</v>
      </c>
      <c r="C264" s="17"/>
      <c r="D264" s="17"/>
      <c r="E264" s="17"/>
      <c r="F264" s="17"/>
      <c r="G264" s="17"/>
      <c r="H264" s="17"/>
    </row>
    <row r="265" spans="1:33" ht="18.399999999999999" customHeight="1">
      <c r="A265" s="19" t="s">
        <v>357</v>
      </c>
      <c r="B265" s="19"/>
      <c r="C265" s="19" t="s">
        <v>358</v>
      </c>
      <c r="D265" s="19" t="s">
        <v>140</v>
      </c>
      <c r="E265" s="19" t="s">
        <v>141</v>
      </c>
      <c r="F265" s="19" t="s">
        <v>60</v>
      </c>
      <c r="G265" s="19" t="s">
        <v>61</v>
      </c>
      <c r="H265" s="19" t="s">
        <v>59</v>
      </c>
    </row>
    <row r="266" spans="1:33" ht="18.399999999999999" customHeight="1">
      <c r="A266" s="18" t="s">
        <v>58</v>
      </c>
      <c r="B266" s="18" t="s">
        <v>1559</v>
      </c>
      <c r="C266" s="18" t="s">
        <v>1833</v>
      </c>
      <c r="D266" s="18">
        <f>(918 + 459 + 680)*10^-4</f>
        <v>0.20570000000000002</v>
      </c>
      <c r="E266" s="20" t="s">
        <v>359</v>
      </c>
      <c r="F266" s="20">
        <f>중기기초자료!F24</f>
        <v>290480</v>
      </c>
      <c r="G266" s="21">
        <f>TRUNC(F266*D266, 1)</f>
        <v>59751.7</v>
      </c>
      <c r="H266" s="18" t="s">
        <v>55</v>
      </c>
      <c r="I266" s="18" t="s">
        <v>55</v>
      </c>
      <c r="K266" s="18" t="s">
        <v>71</v>
      </c>
      <c r="L266" s="18" t="s">
        <v>55</v>
      </c>
      <c r="M266" s="18" t="s">
        <v>2224</v>
      </c>
      <c r="N266" s="18" t="s">
        <v>2225</v>
      </c>
      <c r="AG266" s="10" t="str">
        <f>HYPERLINK("#11","G0000210400250000 →")</f>
        <v>G0000210400250000 →</v>
      </c>
    </row>
    <row r="267" spans="1:33" ht="18.399999999999999" customHeight="1">
      <c r="B267" s="18" t="s">
        <v>362</v>
      </c>
      <c r="G267" s="20">
        <f>TRUNC(G266, 0)</f>
        <v>59751</v>
      </c>
    </row>
    <row r="268" spans="1:33" ht="18.399999999999999" customHeight="1">
      <c r="A268" s="18" t="s">
        <v>56</v>
      </c>
      <c r="B268" s="18" t="s">
        <v>363</v>
      </c>
      <c r="C268" s="18" t="s">
        <v>55</v>
      </c>
      <c r="D268" s="18">
        <v>6.1</v>
      </c>
      <c r="E268" s="22" t="s">
        <v>364</v>
      </c>
      <c r="F268" s="22">
        <f>중기기초자료!D41</f>
        <v>1657</v>
      </c>
      <c r="G268" s="21">
        <f>TRUNC(F268*D268, 1)</f>
        <v>10107.700000000001</v>
      </c>
      <c r="H268" s="18" t="s">
        <v>55</v>
      </c>
      <c r="I268" s="18" t="s">
        <v>55</v>
      </c>
      <c r="K268" s="18" t="s">
        <v>78</v>
      </c>
      <c r="L268" s="18" t="s">
        <v>55</v>
      </c>
      <c r="M268" s="18" t="s">
        <v>1180</v>
      </c>
      <c r="AG268" s="10" t="str">
        <f>HYPERLINK("#11","M9366005 →")</f>
        <v>M9366005 →</v>
      </c>
    </row>
    <row r="269" spans="1:33" ht="18.399999999999999" customHeight="1">
      <c r="B269" s="18" t="s">
        <v>365</v>
      </c>
      <c r="C269" s="18" t="s">
        <v>55</v>
      </c>
      <c r="D269" s="18">
        <v>39</v>
      </c>
      <c r="E269" s="22" t="s">
        <v>366</v>
      </c>
      <c r="F269" s="22">
        <v>0</v>
      </c>
      <c r="G269" s="21">
        <f>TRUNC((G268) * D269/100, 1)</f>
        <v>3942</v>
      </c>
      <c r="H269" s="18" t="s">
        <v>55</v>
      </c>
      <c r="I269" s="18" t="s">
        <v>55</v>
      </c>
      <c r="K269" s="18" t="s">
        <v>80</v>
      </c>
      <c r="L269" s="18" t="s">
        <v>55</v>
      </c>
      <c r="M269" s="18" t="s">
        <v>367</v>
      </c>
      <c r="N269" s="18" t="s">
        <v>55</v>
      </c>
      <c r="AG269" s="10" t="str">
        <f>HYPERLINK("#11","F/M1 →")</f>
        <v>F/M1 →</v>
      </c>
    </row>
    <row r="270" spans="1:33" ht="18.399999999999999" customHeight="1">
      <c r="B270" s="18" t="s">
        <v>362</v>
      </c>
      <c r="G270" s="20">
        <f>TRUNC(G268+G269, 0)</f>
        <v>14049</v>
      </c>
    </row>
    <row r="271" spans="1:33" ht="18.399999999999999" customHeight="1">
      <c r="A271" s="18" t="s">
        <v>57</v>
      </c>
      <c r="B271" s="18" t="s">
        <v>368</v>
      </c>
      <c r="C271" s="18" t="s">
        <v>369</v>
      </c>
      <c r="D271" s="18">
        <v>1</v>
      </c>
      <c r="E271" s="21" t="s">
        <v>370</v>
      </c>
      <c r="F271" s="21">
        <f>TRUNC(중기기초자료!E37 * 중기전역변수!C18, 1)</f>
        <v>59020.2</v>
      </c>
      <c r="G271" s="21">
        <f>TRUNC(F271*D271, 1)</f>
        <v>59020.2</v>
      </c>
      <c r="H271" s="18" t="s">
        <v>55</v>
      </c>
      <c r="I271" s="18" t="s">
        <v>55</v>
      </c>
      <c r="K271" s="18" t="s">
        <v>182</v>
      </c>
      <c r="L271" s="18" t="s">
        <v>55</v>
      </c>
      <c r="M271" s="18" t="s">
        <v>371</v>
      </c>
      <c r="AG271" s="10" t="str">
        <f>HYPERLINK("#11","L001010101000048 →")</f>
        <v>L001010101000048 →</v>
      </c>
    </row>
    <row r="272" spans="1:33" ht="18.399999999999999" customHeight="1">
      <c r="B272" s="18" t="s">
        <v>362</v>
      </c>
      <c r="G272" s="20">
        <f>TRUNC(G271, 0)</f>
        <v>59020</v>
      </c>
    </row>
    <row r="273" spans="1:33" ht="18.399999999999999" customHeight="1" thickBot="1">
      <c r="B273" s="18" t="s">
        <v>372</v>
      </c>
      <c r="G273" s="20">
        <f>TRUNC(G267+G270+G272, 0)</f>
        <v>132820</v>
      </c>
    </row>
    <row r="274" spans="1:33" ht="18.399999999999999" customHeight="1" thickTop="1" thickBot="1">
      <c r="A274" s="17"/>
      <c r="B274" s="17"/>
      <c r="C274" s="17"/>
      <c r="D274" s="17"/>
      <c r="E274" s="17"/>
      <c r="F274" s="17"/>
      <c r="G274" s="17"/>
      <c r="H274" s="17"/>
    </row>
    <row r="275" spans="1:33" ht="18.399999999999999" customHeight="1" thickTop="1" thickBot="1">
      <c r="A275" s="17" t="s">
        <v>354</v>
      </c>
      <c r="B275" s="17" t="s">
        <v>2226</v>
      </c>
      <c r="C275" s="17"/>
      <c r="D275" s="17"/>
      <c r="E275" s="17"/>
      <c r="F275" s="17"/>
      <c r="G275" s="17"/>
      <c r="H275" s="17"/>
      <c r="I275" s="18" t="s">
        <v>55</v>
      </c>
      <c r="J275" s="18" t="s">
        <v>2186</v>
      </c>
    </row>
    <row r="276" spans="1:33" ht="18.399999999999999" customHeight="1" thickTop="1">
      <c r="A276" s="17" t="s">
        <v>356</v>
      </c>
      <c r="B276" s="17" t="s">
        <v>2535</v>
      </c>
      <c r="C276" s="17"/>
      <c r="D276" s="17"/>
      <c r="E276" s="17"/>
      <c r="F276" s="17"/>
      <c r="G276" s="17"/>
      <c r="H276" s="17"/>
    </row>
    <row r="277" spans="1:33" ht="18.399999999999999" customHeight="1">
      <c r="A277" s="19" t="s">
        <v>357</v>
      </c>
      <c r="B277" s="19"/>
      <c r="C277" s="19" t="s">
        <v>358</v>
      </c>
      <c r="D277" s="19" t="s">
        <v>140</v>
      </c>
      <c r="E277" s="19" t="s">
        <v>141</v>
      </c>
      <c r="F277" s="19" t="s">
        <v>60</v>
      </c>
      <c r="G277" s="19" t="s">
        <v>61</v>
      </c>
      <c r="H277" s="19" t="s">
        <v>59</v>
      </c>
    </row>
    <row r="278" spans="1:33" ht="18.399999999999999" customHeight="1">
      <c r="A278" s="18" t="s">
        <v>58</v>
      </c>
      <c r="B278" s="18" t="s">
        <v>349</v>
      </c>
      <c r="C278" s="18" t="s">
        <v>2185</v>
      </c>
      <c r="D278" s="18">
        <f>(1286 + 357 + 955)*10^-4</f>
        <v>0.25980000000000003</v>
      </c>
      <c r="E278" s="20" t="s">
        <v>359</v>
      </c>
      <c r="F278" s="20">
        <f>중기기초자료!F25</f>
        <v>42791</v>
      </c>
      <c r="G278" s="21">
        <f>TRUNC(F278*D278, 1)</f>
        <v>11117.1</v>
      </c>
      <c r="H278" s="18" t="s">
        <v>55</v>
      </c>
      <c r="I278" s="18" t="s">
        <v>55</v>
      </c>
      <c r="K278" s="18" t="s">
        <v>71</v>
      </c>
      <c r="L278" s="18" t="s">
        <v>55</v>
      </c>
      <c r="M278" s="18" t="s">
        <v>2227</v>
      </c>
      <c r="N278" s="18" t="s">
        <v>403</v>
      </c>
      <c r="AG278" s="10" t="str">
        <f>HYPERLINK("#11","G0000210500050000 →")</f>
        <v>G0000210500050000 →</v>
      </c>
    </row>
    <row r="279" spans="1:33" ht="18.399999999999999" customHeight="1">
      <c r="B279" s="18" t="s">
        <v>362</v>
      </c>
      <c r="G279" s="20">
        <f>TRUNC(G278, 0)</f>
        <v>11117</v>
      </c>
    </row>
    <row r="280" spans="1:33" ht="18.399999999999999" customHeight="1">
      <c r="A280" s="18" t="s">
        <v>56</v>
      </c>
      <c r="B280" s="18" t="s">
        <v>363</v>
      </c>
      <c r="C280" s="18" t="s">
        <v>55</v>
      </c>
      <c r="D280" s="18">
        <v>5.0999999999999996</v>
      </c>
      <c r="E280" s="22" t="s">
        <v>364</v>
      </c>
      <c r="F280" s="22">
        <f>중기기초자료!D41</f>
        <v>1657</v>
      </c>
      <c r="G280" s="21">
        <f>TRUNC(F280*D280, 1)</f>
        <v>8450.7000000000007</v>
      </c>
      <c r="H280" s="18" t="s">
        <v>55</v>
      </c>
      <c r="I280" s="18" t="s">
        <v>55</v>
      </c>
      <c r="K280" s="18" t="s">
        <v>77</v>
      </c>
      <c r="L280" s="18" t="s">
        <v>55</v>
      </c>
      <c r="M280" s="18" t="s">
        <v>1180</v>
      </c>
      <c r="AG280" s="10" t="str">
        <f>HYPERLINK("#11","M9366005 →")</f>
        <v>M9366005 →</v>
      </c>
    </row>
    <row r="281" spans="1:33" ht="18.399999999999999" customHeight="1">
      <c r="B281" s="18" t="s">
        <v>365</v>
      </c>
      <c r="C281" s="18" t="s">
        <v>55</v>
      </c>
      <c r="D281" s="18">
        <v>20</v>
      </c>
      <c r="E281" s="22" t="s">
        <v>366</v>
      </c>
      <c r="F281" s="22">
        <v>0</v>
      </c>
      <c r="G281" s="21">
        <f>TRUNC((G280) * D281/100, 1)</f>
        <v>1690.1</v>
      </c>
      <c r="H281" s="18" t="s">
        <v>55</v>
      </c>
      <c r="I281" s="18" t="s">
        <v>55</v>
      </c>
      <c r="K281" s="18" t="s">
        <v>78</v>
      </c>
      <c r="L281" s="18" t="s">
        <v>55</v>
      </c>
      <c r="M281" s="18" t="s">
        <v>367</v>
      </c>
      <c r="N281" s="18" t="s">
        <v>55</v>
      </c>
      <c r="AG281" s="10" t="str">
        <f>HYPERLINK("#11","F/M1 →")</f>
        <v>F/M1 →</v>
      </c>
    </row>
    <row r="282" spans="1:33" ht="18.399999999999999" customHeight="1">
      <c r="B282" s="18" t="s">
        <v>362</v>
      </c>
      <c r="G282" s="20">
        <f>TRUNC(G280+G281, 0)</f>
        <v>10140</v>
      </c>
    </row>
    <row r="283" spans="1:33" ht="18.399999999999999" customHeight="1">
      <c r="A283" s="18" t="s">
        <v>57</v>
      </c>
      <c r="B283" s="18" t="s">
        <v>404</v>
      </c>
      <c r="C283" s="18" t="s">
        <v>55</v>
      </c>
      <c r="D283" s="18">
        <v>1</v>
      </c>
      <c r="E283" s="21" t="s">
        <v>370</v>
      </c>
      <c r="F283" s="21">
        <f>TRUNC(중기기초자료!E38 * 중기전역변수!C18, 1)</f>
        <v>49778.3</v>
      </c>
      <c r="G283" s="21">
        <f>TRUNC(F283*D283, 1)</f>
        <v>49778.3</v>
      </c>
      <c r="H283" s="18" t="s">
        <v>55</v>
      </c>
      <c r="I283" s="18" t="s">
        <v>55</v>
      </c>
      <c r="K283" s="18" t="s">
        <v>74</v>
      </c>
      <c r="L283" s="18" t="s">
        <v>55</v>
      </c>
      <c r="M283" s="18" t="s">
        <v>406</v>
      </c>
      <c r="AG283" s="10" t="str">
        <f>HYPERLINK("#11","L001010101000049 →")</f>
        <v>L001010101000049 →</v>
      </c>
    </row>
    <row r="284" spans="1:33" ht="18.399999999999999" customHeight="1">
      <c r="B284" s="18" t="s">
        <v>362</v>
      </c>
      <c r="G284" s="20">
        <f>TRUNC(G283, 0)</f>
        <v>49778</v>
      </c>
    </row>
    <row r="285" spans="1:33" ht="18.399999999999999" customHeight="1" thickBot="1">
      <c r="B285" s="18" t="s">
        <v>372</v>
      </c>
      <c r="G285" s="20">
        <f>TRUNC(G279+G282+G284, 0)</f>
        <v>71035</v>
      </c>
    </row>
    <row r="286" spans="1:33" ht="18.399999999999999" customHeight="1" thickTop="1" thickBot="1">
      <c r="A286" s="17"/>
      <c r="B286" s="17"/>
      <c r="C286" s="17"/>
      <c r="D286" s="17"/>
      <c r="E286" s="17"/>
      <c r="F286" s="17"/>
      <c r="G286" s="17"/>
      <c r="H286" s="17"/>
    </row>
    <row r="287" spans="1:33" ht="18.399999999999999" customHeight="1" thickTop="1" thickBot="1">
      <c r="A287" s="17" t="s">
        <v>354</v>
      </c>
      <c r="B287" s="17" t="s">
        <v>400</v>
      </c>
      <c r="C287" s="17"/>
      <c r="D287" s="17"/>
      <c r="E287" s="17"/>
      <c r="F287" s="17"/>
      <c r="G287" s="17"/>
      <c r="H287" s="17"/>
      <c r="I287" s="18" t="s">
        <v>55</v>
      </c>
      <c r="J287" s="18" t="s">
        <v>164</v>
      </c>
    </row>
    <row r="288" spans="1:33" ht="18.399999999999999" customHeight="1" thickTop="1">
      <c r="A288" s="17" t="s">
        <v>356</v>
      </c>
      <c r="B288" s="17" t="s">
        <v>2536</v>
      </c>
      <c r="C288" s="17"/>
      <c r="D288" s="17"/>
      <c r="E288" s="17"/>
      <c r="F288" s="17"/>
      <c r="G288" s="17"/>
      <c r="H288" s="17"/>
    </row>
    <row r="289" spans="1:33" ht="18.399999999999999" customHeight="1">
      <c r="A289" s="19" t="s">
        <v>357</v>
      </c>
      <c r="B289" s="19"/>
      <c r="C289" s="19" t="s">
        <v>358</v>
      </c>
      <c r="D289" s="19" t="s">
        <v>140</v>
      </c>
      <c r="E289" s="19" t="s">
        <v>141</v>
      </c>
      <c r="F289" s="19" t="s">
        <v>60</v>
      </c>
      <c r="G289" s="19" t="s">
        <v>61</v>
      </c>
      <c r="H289" s="19" t="s">
        <v>59</v>
      </c>
    </row>
    <row r="290" spans="1:33" ht="18.399999999999999" customHeight="1">
      <c r="A290" s="18" t="s">
        <v>58</v>
      </c>
      <c r="B290" s="18" t="s">
        <v>401</v>
      </c>
      <c r="C290" s="18" t="s">
        <v>162</v>
      </c>
      <c r="D290" s="18">
        <f>(1286 + 357 + 955)*10^-4</f>
        <v>0.25980000000000003</v>
      </c>
      <c r="E290" s="20" t="s">
        <v>359</v>
      </c>
      <c r="F290" s="20">
        <f>중기기초자료!F26</f>
        <v>91593</v>
      </c>
      <c r="G290" s="21">
        <f>TRUNC(F290*D290, 1)</f>
        <v>23795.8</v>
      </c>
      <c r="H290" s="18" t="s">
        <v>55</v>
      </c>
      <c r="I290" s="18" t="s">
        <v>55</v>
      </c>
      <c r="K290" s="18" t="s">
        <v>71</v>
      </c>
      <c r="L290" s="18" t="s">
        <v>55</v>
      </c>
      <c r="M290" s="18" t="s">
        <v>402</v>
      </c>
      <c r="N290" s="18" t="s">
        <v>403</v>
      </c>
      <c r="AG290" s="10" t="str">
        <f>HYPERLINK("#11","G0000210500100000 →")</f>
        <v>G0000210500100000 →</v>
      </c>
    </row>
    <row r="291" spans="1:33" ht="18.399999999999999" customHeight="1">
      <c r="B291" s="18" t="s">
        <v>362</v>
      </c>
      <c r="G291" s="20">
        <f>TRUNC(G290, 0)</f>
        <v>23795</v>
      </c>
    </row>
    <row r="292" spans="1:33" ht="18.399999999999999" customHeight="1">
      <c r="A292" s="18" t="s">
        <v>56</v>
      </c>
      <c r="B292" s="18" t="s">
        <v>363</v>
      </c>
      <c r="C292" s="18" t="s">
        <v>55</v>
      </c>
      <c r="D292" s="18">
        <v>10.3</v>
      </c>
      <c r="E292" s="22" t="s">
        <v>364</v>
      </c>
      <c r="F292" s="22">
        <f>중기기초자료!D41</f>
        <v>1657</v>
      </c>
      <c r="G292" s="21">
        <f>TRUNC(F292*D292, 1)</f>
        <v>17067.099999999999</v>
      </c>
      <c r="H292" s="18" t="s">
        <v>55</v>
      </c>
      <c r="I292" s="18" t="s">
        <v>55</v>
      </c>
      <c r="K292" s="18" t="s">
        <v>78</v>
      </c>
      <c r="L292" s="18" t="s">
        <v>55</v>
      </c>
      <c r="M292" s="18" t="s">
        <v>1180</v>
      </c>
      <c r="AG292" s="10" t="str">
        <f>HYPERLINK("#11","M9366005 →")</f>
        <v>M9366005 →</v>
      </c>
    </row>
    <row r="293" spans="1:33" ht="18.399999999999999" customHeight="1">
      <c r="B293" s="18" t="s">
        <v>365</v>
      </c>
      <c r="C293" s="18" t="s">
        <v>55</v>
      </c>
      <c r="D293" s="18">
        <v>20</v>
      </c>
      <c r="E293" s="22" t="s">
        <v>366</v>
      </c>
      <c r="F293" s="22">
        <v>0</v>
      </c>
      <c r="G293" s="21">
        <f>TRUNC((G292) * D293/100, 1)</f>
        <v>3413.4</v>
      </c>
      <c r="H293" s="18" t="s">
        <v>55</v>
      </c>
      <c r="I293" s="18" t="s">
        <v>55</v>
      </c>
      <c r="K293" s="18" t="s">
        <v>80</v>
      </c>
      <c r="L293" s="18" t="s">
        <v>55</v>
      </c>
      <c r="M293" s="18" t="s">
        <v>367</v>
      </c>
      <c r="N293" s="18" t="s">
        <v>55</v>
      </c>
      <c r="AG293" s="10" t="str">
        <f>HYPERLINK("#11","F/M1 →")</f>
        <v>F/M1 →</v>
      </c>
    </row>
    <row r="294" spans="1:33" ht="18.399999999999999" customHeight="1">
      <c r="B294" s="18" t="s">
        <v>362</v>
      </c>
      <c r="G294" s="20">
        <f>TRUNC(G292+G293, 0)</f>
        <v>20480</v>
      </c>
    </row>
    <row r="295" spans="1:33" ht="18.399999999999999" customHeight="1">
      <c r="A295" s="18" t="s">
        <v>57</v>
      </c>
      <c r="B295" s="18" t="s">
        <v>404</v>
      </c>
      <c r="C295" s="18" t="s">
        <v>405</v>
      </c>
      <c r="D295" s="18">
        <v>1</v>
      </c>
      <c r="E295" s="21" t="s">
        <v>370</v>
      </c>
      <c r="F295" s="21">
        <f>TRUNC(중기기초자료!E38 * 중기전역변수!C18, 1)</f>
        <v>49778.3</v>
      </c>
      <c r="G295" s="21">
        <f>TRUNC(F295*D295, 1)</f>
        <v>49778.3</v>
      </c>
      <c r="H295" s="18" t="s">
        <v>55</v>
      </c>
      <c r="I295" s="18" t="s">
        <v>55</v>
      </c>
      <c r="K295" s="18" t="s">
        <v>182</v>
      </c>
      <c r="L295" s="18" t="s">
        <v>55</v>
      </c>
      <c r="M295" s="18" t="s">
        <v>406</v>
      </c>
      <c r="AG295" s="10" t="str">
        <f>HYPERLINK("#11","L001010101000049 →")</f>
        <v>L001010101000049 →</v>
      </c>
    </row>
    <row r="296" spans="1:33" ht="18.399999999999999" customHeight="1">
      <c r="B296" s="18" t="s">
        <v>362</v>
      </c>
      <c r="G296" s="20">
        <f>TRUNC(G295, 0)</f>
        <v>49778</v>
      </c>
    </row>
    <row r="297" spans="1:33" ht="18.399999999999999" customHeight="1" thickBot="1">
      <c r="B297" s="18" t="s">
        <v>372</v>
      </c>
      <c r="G297" s="20">
        <f>TRUNC(G291+G294+G296, 0)</f>
        <v>94053</v>
      </c>
    </row>
    <row r="298" spans="1:33" ht="18.399999999999999" customHeight="1" thickTop="1" thickBot="1">
      <c r="A298" s="17"/>
      <c r="B298" s="17"/>
      <c r="C298" s="17"/>
      <c r="D298" s="17"/>
      <c r="E298" s="17"/>
      <c r="F298" s="17"/>
      <c r="G298" s="17"/>
      <c r="H298" s="17"/>
    </row>
    <row r="299" spans="1:33" ht="18.399999999999999" customHeight="1" thickTop="1" thickBot="1">
      <c r="A299" s="17" t="s">
        <v>354</v>
      </c>
      <c r="B299" s="17" t="s">
        <v>407</v>
      </c>
      <c r="C299" s="17"/>
      <c r="D299" s="17"/>
      <c r="E299" s="17"/>
      <c r="F299" s="17"/>
      <c r="G299" s="17"/>
      <c r="H299" s="17"/>
      <c r="I299" s="18" t="s">
        <v>55</v>
      </c>
      <c r="J299" s="18" t="s">
        <v>352</v>
      </c>
    </row>
    <row r="300" spans="1:33" ht="18.399999999999999" customHeight="1" thickTop="1">
      <c r="A300" s="17" t="s">
        <v>356</v>
      </c>
      <c r="B300" s="17" t="s">
        <v>2537</v>
      </c>
      <c r="C300" s="17"/>
      <c r="D300" s="17"/>
      <c r="E300" s="17"/>
      <c r="F300" s="17"/>
      <c r="G300" s="17"/>
      <c r="H300" s="17"/>
    </row>
    <row r="301" spans="1:33" ht="18.399999999999999" customHeight="1">
      <c r="A301" s="19" t="s">
        <v>357</v>
      </c>
      <c r="B301" s="19"/>
      <c r="C301" s="19" t="s">
        <v>358</v>
      </c>
      <c r="D301" s="19" t="s">
        <v>140</v>
      </c>
      <c r="E301" s="19" t="s">
        <v>141</v>
      </c>
      <c r="F301" s="19" t="s">
        <v>60</v>
      </c>
      <c r="G301" s="19" t="s">
        <v>61</v>
      </c>
      <c r="H301" s="19" t="s">
        <v>59</v>
      </c>
    </row>
    <row r="302" spans="1:33" ht="18.399999999999999" customHeight="1">
      <c r="A302" s="18" t="s">
        <v>58</v>
      </c>
      <c r="B302" s="18" t="s">
        <v>350</v>
      </c>
      <c r="C302" s="18" t="s">
        <v>351</v>
      </c>
      <c r="D302" s="18">
        <f>(1286 + 786 + 504)*10^-4</f>
        <v>0.2576</v>
      </c>
      <c r="E302" s="20" t="s">
        <v>408</v>
      </c>
      <c r="F302" s="20">
        <f>중기기초자료!F27</f>
        <v>67216</v>
      </c>
      <c r="G302" s="21">
        <f>TRUNC(F302*D302, 1)</f>
        <v>17314.8</v>
      </c>
      <c r="H302" s="18" t="s">
        <v>55</v>
      </c>
      <c r="I302" s="18" t="s">
        <v>55</v>
      </c>
      <c r="K302" s="18" t="s">
        <v>71</v>
      </c>
      <c r="L302" s="18" t="s">
        <v>55</v>
      </c>
      <c r="M302" s="18" t="s">
        <v>409</v>
      </c>
      <c r="N302" s="18" t="s">
        <v>410</v>
      </c>
      <c r="AG302" s="10" t="str">
        <f>HYPERLINK("#11","G0000270200200000 →")</f>
        <v>G0000270200200000 →</v>
      </c>
    </row>
    <row r="303" spans="1:33" ht="18.399999999999999" customHeight="1">
      <c r="B303" s="18" t="s">
        <v>362</v>
      </c>
      <c r="G303" s="20">
        <f>TRUNC(G302, 0)</f>
        <v>17314</v>
      </c>
    </row>
    <row r="304" spans="1:33" ht="18.399999999999999" customHeight="1">
      <c r="A304" s="18" t="s">
        <v>56</v>
      </c>
      <c r="B304" s="18" t="s">
        <v>363</v>
      </c>
      <c r="C304" s="18" t="s">
        <v>55</v>
      </c>
      <c r="D304" s="18">
        <v>16.5</v>
      </c>
      <c r="E304" s="22" t="s">
        <v>364</v>
      </c>
      <c r="F304" s="22">
        <f>중기기초자료!D41</f>
        <v>1657</v>
      </c>
      <c r="G304" s="21">
        <f>TRUNC(F304*D304, 1)</f>
        <v>27340.5</v>
      </c>
      <c r="H304" s="18" t="s">
        <v>55</v>
      </c>
      <c r="I304" s="18" t="s">
        <v>55</v>
      </c>
      <c r="K304" s="18" t="s">
        <v>78</v>
      </c>
      <c r="L304" s="18" t="s">
        <v>55</v>
      </c>
      <c r="M304" s="18" t="s">
        <v>1180</v>
      </c>
      <c r="AG304" s="10" t="str">
        <f>HYPERLINK("#11","M9366005 →")</f>
        <v>M9366005 →</v>
      </c>
    </row>
    <row r="305" spans="1:33" ht="18.399999999999999" customHeight="1">
      <c r="B305" s="18" t="s">
        <v>365</v>
      </c>
      <c r="C305" s="18" t="s">
        <v>55</v>
      </c>
      <c r="D305" s="18">
        <v>39</v>
      </c>
      <c r="E305" s="22" t="s">
        <v>366</v>
      </c>
      <c r="F305" s="22">
        <v>0</v>
      </c>
      <c r="G305" s="21">
        <f>TRUNC((G304) * D305/100, 1)</f>
        <v>10662.7</v>
      </c>
      <c r="H305" s="18" t="s">
        <v>55</v>
      </c>
      <c r="I305" s="18" t="s">
        <v>55</v>
      </c>
      <c r="K305" s="18" t="s">
        <v>80</v>
      </c>
      <c r="L305" s="18" t="s">
        <v>55</v>
      </c>
      <c r="M305" s="18" t="s">
        <v>367</v>
      </c>
      <c r="N305" s="18" t="s">
        <v>55</v>
      </c>
      <c r="AG305" s="10" t="str">
        <f>HYPERLINK("#11","F/M1 →")</f>
        <v>F/M1 →</v>
      </c>
    </row>
    <row r="306" spans="1:33" ht="18.399999999999999" customHeight="1">
      <c r="B306" s="18" t="s">
        <v>362</v>
      </c>
      <c r="G306" s="20">
        <f>TRUNC(G304+G305, 0)</f>
        <v>38003</v>
      </c>
    </row>
    <row r="307" spans="1:33" ht="18.399999999999999" customHeight="1">
      <c r="A307" s="18" t="s">
        <v>57</v>
      </c>
      <c r="B307" s="18" t="s">
        <v>368</v>
      </c>
      <c r="C307" s="18" t="s">
        <v>369</v>
      </c>
      <c r="D307" s="18">
        <v>1</v>
      </c>
      <c r="E307" s="21" t="s">
        <v>370</v>
      </c>
      <c r="F307" s="21">
        <f>TRUNC(중기기초자료!E37 * 중기전역변수!C18, 1)</f>
        <v>59020.2</v>
      </c>
      <c r="G307" s="21">
        <f>TRUNC(F307*D307, 1)</f>
        <v>59020.2</v>
      </c>
      <c r="H307" s="18" t="s">
        <v>55</v>
      </c>
      <c r="I307" s="18" t="s">
        <v>55</v>
      </c>
      <c r="K307" s="18" t="s">
        <v>182</v>
      </c>
      <c r="L307" s="18" t="s">
        <v>55</v>
      </c>
      <c r="M307" s="18" t="s">
        <v>371</v>
      </c>
      <c r="AG307" s="10" t="str">
        <f>HYPERLINK("#11","L001010101000048 →")</f>
        <v>L001010101000048 →</v>
      </c>
    </row>
    <row r="308" spans="1:33" ht="18.399999999999999" customHeight="1">
      <c r="B308" s="18" t="s">
        <v>362</v>
      </c>
      <c r="G308" s="20">
        <f>TRUNC(G307, 0)</f>
        <v>59020</v>
      </c>
    </row>
    <row r="309" spans="1:33" ht="18.399999999999999" customHeight="1" thickBot="1">
      <c r="B309" s="18" t="s">
        <v>372</v>
      </c>
      <c r="G309" s="20">
        <f>TRUNC(G303+G306+G308, 0)</f>
        <v>114337</v>
      </c>
    </row>
    <row r="310" spans="1:33" ht="18.399999999999999" customHeight="1" thickTop="1" thickBot="1">
      <c r="A310" s="17"/>
      <c r="B310" s="17"/>
      <c r="C310" s="17"/>
      <c r="D310" s="17"/>
      <c r="E310" s="17"/>
      <c r="F310" s="17"/>
      <c r="G310" s="17"/>
      <c r="H310" s="17"/>
    </row>
    <row r="311" spans="1:33" ht="18.399999999999999" customHeight="1" thickTop="1" thickBot="1">
      <c r="A311" s="17" t="s">
        <v>354</v>
      </c>
      <c r="B311" s="17" t="s">
        <v>2228</v>
      </c>
      <c r="C311" s="17"/>
      <c r="D311" s="17"/>
      <c r="E311" s="17"/>
      <c r="F311" s="17"/>
      <c r="G311" s="17"/>
      <c r="H311" s="17"/>
      <c r="I311" s="18" t="s">
        <v>55</v>
      </c>
      <c r="J311" s="18" t="s">
        <v>2189</v>
      </c>
    </row>
    <row r="312" spans="1:33" ht="18.399999999999999" customHeight="1" thickTop="1">
      <c r="A312" s="17" t="s">
        <v>356</v>
      </c>
      <c r="B312" s="17" t="s">
        <v>2538</v>
      </c>
      <c r="C312" s="17"/>
      <c r="D312" s="17"/>
      <c r="E312" s="17"/>
      <c r="F312" s="17"/>
      <c r="G312" s="17"/>
      <c r="H312" s="17"/>
    </row>
    <row r="313" spans="1:33" ht="18.399999999999999" customHeight="1">
      <c r="A313" s="19" t="s">
        <v>357</v>
      </c>
      <c r="B313" s="19"/>
      <c r="C313" s="19" t="s">
        <v>358</v>
      </c>
      <c r="D313" s="19" t="s">
        <v>140</v>
      </c>
      <c r="E313" s="19" t="s">
        <v>141</v>
      </c>
      <c r="F313" s="19" t="s">
        <v>60</v>
      </c>
      <c r="G313" s="19" t="s">
        <v>61</v>
      </c>
      <c r="H313" s="19" t="s">
        <v>59</v>
      </c>
    </row>
    <row r="314" spans="1:33" ht="18.399999999999999" customHeight="1">
      <c r="A314" s="18" t="s">
        <v>58</v>
      </c>
      <c r="B314" s="18" t="s">
        <v>2187</v>
      </c>
      <c r="C314" s="18" t="s">
        <v>2188</v>
      </c>
      <c r="D314" s="18">
        <f>(1125 + 563 + 674)*10^-4</f>
        <v>0.23620000000000002</v>
      </c>
      <c r="E314" s="20" t="s">
        <v>359</v>
      </c>
      <c r="F314" s="20">
        <f>중기기초자료!F28</f>
        <v>250388</v>
      </c>
      <c r="G314" s="21">
        <f>TRUNC(F314*D314, 1)</f>
        <v>59141.599999999999</v>
      </c>
      <c r="H314" s="18" t="s">
        <v>55</v>
      </c>
      <c r="I314" s="18" t="s">
        <v>55</v>
      </c>
      <c r="K314" s="18" t="s">
        <v>71</v>
      </c>
      <c r="L314" s="18" t="s">
        <v>55</v>
      </c>
      <c r="M314" s="18" t="s">
        <v>2229</v>
      </c>
      <c r="N314" s="18" t="s">
        <v>2230</v>
      </c>
      <c r="AG314" s="10" t="str">
        <f>HYPERLINK("#11","G0000320100030000 →")</f>
        <v>G0000320100030000 →</v>
      </c>
    </row>
    <row r="315" spans="1:33" ht="18.399999999999999" customHeight="1">
      <c r="B315" s="18" t="s">
        <v>362</v>
      </c>
      <c r="G315" s="20">
        <f>TRUNC(G314, 0)</f>
        <v>59141</v>
      </c>
    </row>
    <row r="316" spans="1:33" ht="18.399999999999999" customHeight="1">
      <c r="A316" s="18" t="s">
        <v>56</v>
      </c>
      <c r="B316" s="18" t="s">
        <v>363</v>
      </c>
      <c r="C316" s="18" t="s">
        <v>55</v>
      </c>
      <c r="D316" s="18">
        <v>13</v>
      </c>
      <c r="E316" s="22" t="s">
        <v>364</v>
      </c>
      <c r="F316" s="22">
        <f>중기기초자료!D41</f>
        <v>1657</v>
      </c>
      <c r="G316" s="21">
        <f>TRUNC(F316*D316, 1)</f>
        <v>21541</v>
      </c>
      <c r="H316" s="18" t="s">
        <v>55</v>
      </c>
      <c r="I316" s="18" t="s">
        <v>55</v>
      </c>
      <c r="K316" s="18" t="s">
        <v>78</v>
      </c>
      <c r="L316" s="18" t="s">
        <v>55</v>
      </c>
      <c r="M316" s="18" t="s">
        <v>1180</v>
      </c>
      <c r="AG316" s="10" t="str">
        <f>HYPERLINK("#11","M9366005 →")</f>
        <v>M9366005 →</v>
      </c>
    </row>
    <row r="317" spans="1:33" ht="18.399999999999999" customHeight="1">
      <c r="B317" s="18" t="s">
        <v>365</v>
      </c>
      <c r="C317" s="18" t="s">
        <v>55</v>
      </c>
      <c r="D317" s="18">
        <v>7</v>
      </c>
      <c r="E317" s="22" t="s">
        <v>366</v>
      </c>
      <c r="F317" s="22">
        <v>0</v>
      </c>
      <c r="G317" s="21">
        <f>TRUNC((G316) * D317/100, 1)</f>
        <v>1507.8</v>
      </c>
      <c r="H317" s="18" t="s">
        <v>55</v>
      </c>
      <c r="I317" s="18" t="s">
        <v>55</v>
      </c>
      <c r="K317" s="18" t="s">
        <v>80</v>
      </c>
      <c r="L317" s="18" t="s">
        <v>55</v>
      </c>
      <c r="M317" s="18" t="s">
        <v>367</v>
      </c>
      <c r="N317" s="18" t="s">
        <v>55</v>
      </c>
      <c r="AG317" s="10" t="str">
        <f>HYPERLINK("#11","F/M1 →")</f>
        <v>F/M1 →</v>
      </c>
    </row>
    <row r="318" spans="1:33" ht="18.399999999999999" customHeight="1">
      <c r="B318" s="18" t="s">
        <v>362</v>
      </c>
      <c r="G318" s="20">
        <f>TRUNC(G316+G317, 0)</f>
        <v>23048</v>
      </c>
    </row>
    <row r="319" spans="1:33" ht="18.399999999999999" customHeight="1">
      <c r="A319" s="18" t="s">
        <v>57</v>
      </c>
      <c r="B319" s="18" t="s">
        <v>368</v>
      </c>
      <c r="C319" s="18" t="s">
        <v>369</v>
      </c>
      <c r="D319" s="18">
        <v>1</v>
      </c>
      <c r="E319" s="21" t="s">
        <v>370</v>
      </c>
      <c r="F319" s="21">
        <f>TRUNC(중기기초자료!E37 * 중기전역변수!C18, 1)</f>
        <v>59020.2</v>
      </c>
      <c r="G319" s="21">
        <f>TRUNC(F319*D319, 1)</f>
        <v>59020.2</v>
      </c>
      <c r="H319" s="18" t="s">
        <v>55</v>
      </c>
      <c r="I319" s="18" t="s">
        <v>55</v>
      </c>
      <c r="K319" s="18" t="s">
        <v>182</v>
      </c>
      <c r="L319" s="18" t="s">
        <v>55</v>
      </c>
      <c r="M319" s="18" t="s">
        <v>371</v>
      </c>
      <c r="AG319" s="10" t="str">
        <f>HYPERLINK("#11","L001010101000048 →")</f>
        <v>L001010101000048 →</v>
      </c>
    </row>
    <row r="320" spans="1:33" ht="18.399999999999999" customHeight="1">
      <c r="B320" s="18" t="s">
        <v>362</v>
      </c>
      <c r="G320" s="20">
        <f>TRUNC(G319, 0)</f>
        <v>59020</v>
      </c>
    </row>
    <row r="321" spans="1:33" ht="18.399999999999999" customHeight="1" thickBot="1">
      <c r="B321" s="18" t="s">
        <v>372</v>
      </c>
      <c r="G321" s="20">
        <f>TRUNC(G315+G318+G320, 0)</f>
        <v>141209</v>
      </c>
    </row>
    <row r="322" spans="1:33" ht="18.399999999999999" customHeight="1" thickTop="1" thickBot="1">
      <c r="A322" s="17"/>
      <c r="B322" s="17"/>
      <c r="C322" s="17"/>
      <c r="D322" s="17"/>
      <c r="E322" s="17"/>
      <c r="F322" s="17"/>
      <c r="G322" s="17"/>
      <c r="H322" s="17"/>
    </row>
    <row r="323" spans="1:33" ht="18.399999999999999" customHeight="1" thickTop="1" thickBot="1">
      <c r="A323" s="17" t="s">
        <v>354</v>
      </c>
      <c r="B323" s="17" t="s">
        <v>2231</v>
      </c>
      <c r="C323" s="17"/>
      <c r="D323" s="17"/>
      <c r="E323" s="17"/>
      <c r="F323" s="17"/>
      <c r="G323" s="17"/>
      <c r="H323" s="17"/>
      <c r="I323" s="18" t="s">
        <v>55</v>
      </c>
      <c r="J323" s="18" t="s">
        <v>2192</v>
      </c>
    </row>
    <row r="324" spans="1:33" ht="18.399999999999999" customHeight="1" thickTop="1">
      <c r="A324" s="17" t="s">
        <v>356</v>
      </c>
      <c r="B324" s="17" t="s">
        <v>2539</v>
      </c>
      <c r="C324" s="17"/>
      <c r="D324" s="17"/>
      <c r="E324" s="17"/>
      <c r="F324" s="17"/>
      <c r="G324" s="17"/>
      <c r="H324" s="17"/>
    </row>
    <row r="325" spans="1:33" ht="18.399999999999999" customHeight="1">
      <c r="A325" s="19" t="s">
        <v>357</v>
      </c>
      <c r="B325" s="19"/>
      <c r="C325" s="19" t="s">
        <v>358</v>
      </c>
      <c r="D325" s="19" t="s">
        <v>140</v>
      </c>
      <c r="E325" s="19" t="s">
        <v>141</v>
      </c>
      <c r="F325" s="19" t="s">
        <v>60</v>
      </c>
      <c r="G325" s="19" t="s">
        <v>61</v>
      </c>
      <c r="H325" s="19" t="s">
        <v>59</v>
      </c>
    </row>
    <row r="326" spans="1:33" ht="18.399999999999999" customHeight="1">
      <c r="A326" s="18" t="s">
        <v>58</v>
      </c>
      <c r="B326" s="18" t="s">
        <v>2190</v>
      </c>
      <c r="C326" s="18" t="s">
        <v>2191</v>
      </c>
      <c r="D326" s="18">
        <f>(1125 + 500 + 944)*10^-4</f>
        <v>0.25690000000000002</v>
      </c>
      <c r="E326" s="20" t="s">
        <v>359</v>
      </c>
      <c r="F326" s="20">
        <f>중기기초자료!F29</f>
        <v>64113</v>
      </c>
      <c r="G326" s="21">
        <f>TRUNC(F326*D326, 1)</f>
        <v>16470.599999999999</v>
      </c>
      <c r="H326" s="18" t="s">
        <v>55</v>
      </c>
      <c r="I326" s="18" t="s">
        <v>55</v>
      </c>
      <c r="K326" s="18" t="s">
        <v>71</v>
      </c>
      <c r="L326" s="18" t="s">
        <v>55</v>
      </c>
      <c r="M326" s="18" t="s">
        <v>2232</v>
      </c>
      <c r="N326" s="18" t="s">
        <v>2233</v>
      </c>
      <c r="AG326" s="10" t="str">
        <f>HYPERLINK("#11","G0000330200380000 →")</f>
        <v>G0000330200380000 →</v>
      </c>
    </row>
    <row r="327" spans="1:33" ht="18.399999999999999" customHeight="1">
      <c r="B327" s="18" t="s">
        <v>362</v>
      </c>
      <c r="G327" s="20">
        <f>TRUNC(G326, 0)</f>
        <v>16470</v>
      </c>
    </row>
    <row r="328" spans="1:33" ht="18.399999999999999" customHeight="1">
      <c r="A328" s="18" t="s">
        <v>56</v>
      </c>
      <c r="B328" s="18" t="s">
        <v>363</v>
      </c>
      <c r="C328" s="18" t="s">
        <v>55</v>
      </c>
      <c r="D328" s="18">
        <v>10.9</v>
      </c>
      <c r="E328" s="22" t="s">
        <v>364</v>
      </c>
      <c r="F328" s="22">
        <f>중기기초자료!D41</f>
        <v>1657</v>
      </c>
      <c r="G328" s="21">
        <f>TRUNC(F328*D328, 1)</f>
        <v>18061.3</v>
      </c>
      <c r="H328" s="18" t="s">
        <v>55</v>
      </c>
      <c r="I328" s="18" t="s">
        <v>55</v>
      </c>
      <c r="K328" s="18" t="s">
        <v>78</v>
      </c>
      <c r="L328" s="18" t="s">
        <v>55</v>
      </c>
      <c r="M328" s="18" t="s">
        <v>1180</v>
      </c>
      <c r="AG328" s="10" t="str">
        <f>HYPERLINK("#11","M9366005 →")</f>
        <v>M9366005 →</v>
      </c>
    </row>
    <row r="329" spans="1:33" ht="18.399999999999999" customHeight="1">
      <c r="B329" s="18" t="s">
        <v>365</v>
      </c>
      <c r="C329" s="18" t="s">
        <v>55</v>
      </c>
      <c r="D329" s="18">
        <v>25</v>
      </c>
      <c r="E329" s="22" t="s">
        <v>366</v>
      </c>
      <c r="F329" s="22">
        <v>0</v>
      </c>
      <c r="G329" s="21">
        <f>TRUNC((G328) * D329/100, 1)</f>
        <v>4515.3</v>
      </c>
      <c r="H329" s="18" t="s">
        <v>55</v>
      </c>
      <c r="I329" s="18" t="s">
        <v>55</v>
      </c>
      <c r="K329" s="18" t="s">
        <v>80</v>
      </c>
      <c r="L329" s="18" t="s">
        <v>55</v>
      </c>
      <c r="M329" s="18" t="s">
        <v>367</v>
      </c>
      <c r="N329" s="18" t="s">
        <v>55</v>
      </c>
      <c r="AG329" s="10" t="str">
        <f>HYPERLINK("#11","F/M1 →")</f>
        <v>F/M1 →</v>
      </c>
    </row>
    <row r="330" spans="1:33" ht="18.399999999999999" customHeight="1">
      <c r="B330" s="18" t="s">
        <v>362</v>
      </c>
      <c r="G330" s="20">
        <f>TRUNC(G328+G329, 0)</f>
        <v>22576</v>
      </c>
    </row>
    <row r="331" spans="1:33" ht="18.399999999999999" customHeight="1">
      <c r="A331" s="18" t="s">
        <v>57</v>
      </c>
      <c r="B331" s="18" t="s">
        <v>368</v>
      </c>
      <c r="C331" s="18" t="s">
        <v>166</v>
      </c>
      <c r="D331" s="18">
        <v>1</v>
      </c>
      <c r="E331" s="21" t="s">
        <v>370</v>
      </c>
      <c r="F331" s="21">
        <f>TRUNC(중기기초자료!E37 * 중기전역변수!C18, 1)</f>
        <v>59020.2</v>
      </c>
      <c r="G331" s="21">
        <f>TRUNC(F331*D331, 1)</f>
        <v>59020.2</v>
      </c>
      <c r="H331" s="18" t="s">
        <v>55</v>
      </c>
      <c r="I331" s="18" t="s">
        <v>414</v>
      </c>
      <c r="K331" s="18" t="s">
        <v>182</v>
      </c>
      <c r="L331" s="18" t="s">
        <v>55</v>
      </c>
      <c r="M331" s="18" t="s">
        <v>371</v>
      </c>
      <c r="AG331" s="10" t="str">
        <f>HYPERLINK("#11","L001010101000048 →")</f>
        <v>L001010101000048 →</v>
      </c>
    </row>
    <row r="332" spans="1:33" ht="18.399999999999999" customHeight="1">
      <c r="B332" s="18" t="s">
        <v>362</v>
      </c>
      <c r="G332" s="20">
        <f>TRUNC(G331, 0)</f>
        <v>59020</v>
      </c>
    </row>
    <row r="333" spans="1:33" ht="18.399999999999999" customHeight="1" thickBot="1">
      <c r="B333" s="18" t="s">
        <v>372</v>
      </c>
      <c r="G333" s="20">
        <f>TRUNC(G327+G330+G332, 0)</f>
        <v>98066</v>
      </c>
    </row>
    <row r="334" spans="1:33" ht="18.399999999999999" customHeight="1" thickTop="1" thickBot="1">
      <c r="A334" s="17"/>
      <c r="B334" s="17"/>
      <c r="C334" s="17"/>
      <c r="D334" s="17"/>
      <c r="E334" s="17"/>
      <c r="F334" s="17"/>
      <c r="G334" s="17"/>
      <c r="H334" s="17"/>
    </row>
    <row r="335" spans="1:33" ht="18.399999999999999" customHeight="1" thickTop="1" thickBot="1">
      <c r="A335" s="17" t="s">
        <v>354</v>
      </c>
      <c r="B335" s="17" t="s">
        <v>1194</v>
      </c>
      <c r="C335" s="17"/>
      <c r="D335" s="17"/>
      <c r="E335" s="17"/>
      <c r="F335" s="17"/>
      <c r="G335" s="17"/>
      <c r="H335" s="17"/>
      <c r="I335" s="18" t="s">
        <v>55</v>
      </c>
      <c r="J335" s="18" t="s">
        <v>1170</v>
      </c>
    </row>
    <row r="336" spans="1:33" ht="18.399999999999999" customHeight="1" thickTop="1">
      <c r="A336" s="17" t="s">
        <v>356</v>
      </c>
      <c r="B336" s="17" t="s">
        <v>2540</v>
      </c>
      <c r="C336" s="17"/>
      <c r="D336" s="17"/>
      <c r="E336" s="17"/>
      <c r="F336" s="17"/>
      <c r="G336" s="17"/>
      <c r="H336" s="17"/>
    </row>
    <row r="337" spans="1:33" ht="18.399999999999999" customHeight="1">
      <c r="A337" s="19" t="s">
        <v>357</v>
      </c>
      <c r="B337" s="19"/>
      <c r="C337" s="19" t="s">
        <v>358</v>
      </c>
      <c r="D337" s="19" t="s">
        <v>140</v>
      </c>
      <c r="E337" s="19" t="s">
        <v>141</v>
      </c>
      <c r="F337" s="19" t="s">
        <v>60</v>
      </c>
      <c r="G337" s="19" t="s">
        <v>61</v>
      </c>
      <c r="H337" s="19" t="s">
        <v>59</v>
      </c>
    </row>
    <row r="338" spans="1:33" ht="18.399999999999999" customHeight="1">
      <c r="A338" s="18" t="s">
        <v>58</v>
      </c>
      <c r="B338" s="18" t="s">
        <v>1168</v>
      </c>
      <c r="C338" s="18" t="s">
        <v>1169</v>
      </c>
      <c r="D338" s="18">
        <f>(1125 + 750 + 674)*10^-4</f>
        <v>0.25490000000000002</v>
      </c>
      <c r="E338" s="20" t="s">
        <v>359</v>
      </c>
      <c r="F338" s="20">
        <f>중기기초자료!F30</f>
        <v>3158</v>
      </c>
      <c r="G338" s="21">
        <f>TRUNC(F338*D338, 1)</f>
        <v>804.9</v>
      </c>
      <c r="H338" s="18" t="s">
        <v>55</v>
      </c>
      <c r="I338" s="18" t="s">
        <v>55</v>
      </c>
      <c r="K338" s="18" t="s">
        <v>71</v>
      </c>
      <c r="L338" s="18" t="s">
        <v>55</v>
      </c>
      <c r="M338" s="18" t="s">
        <v>1195</v>
      </c>
      <c r="N338" s="18" t="s">
        <v>1196</v>
      </c>
      <c r="AG338" s="10" t="str">
        <f>HYPERLINK("#11","G0000343004000000 →")</f>
        <v>G0000343004000000 →</v>
      </c>
    </row>
    <row r="339" spans="1:33" ht="18.399999999999999" customHeight="1">
      <c r="B339" s="18" t="s">
        <v>362</v>
      </c>
      <c r="G339" s="20">
        <f>TRUNC(G338, 0)</f>
        <v>804</v>
      </c>
    </row>
    <row r="340" spans="1:33" ht="18.399999999999999" customHeight="1">
      <c r="A340" s="18" t="s">
        <v>56</v>
      </c>
      <c r="B340" s="18" t="s">
        <v>395</v>
      </c>
      <c r="C340" s="18" t="s">
        <v>55</v>
      </c>
      <c r="D340" s="18">
        <v>1.2</v>
      </c>
      <c r="E340" s="22" t="s">
        <v>364</v>
      </c>
      <c r="F340" s="22">
        <f>중기기초자료!D40</f>
        <v>1676</v>
      </c>
      <c r="G340" s="21">
        <f>TRUNC(F340*D340, 1)</f>
        <v>2011.2</v>
      </c>
      <c r="H340" s="18" t="s">
        <v>55</v>
      </c>
      <c r="I340" s="18" t="s">
        <v>55</v>
      </c>
      <c r="K340" s="18" t="s">
        <v>78</v>
      </c>
      <c r="L340" s="18" t="s">
        <v>55</v>
      </c>
      <c r="M340" s="18" t="s">
        <v>1193</v>
      </c>
      <c r="AG340" s="10" t="str">
        <f>HYPERLINK("#11","M9360003 →")</f>
        <v>M9360003 →</v>
      </c>
    </row>
    <row r="341" spans="1:33" ht="18.399999999999999" customHeight="1">
      <c r="B341" s="18" t="s">
        <v>365</v>
      </c>
      <c r="C341" s="18" t="s">
        <v>55</v>
      </c>
      <c r="D341" s="18">
        <v>6</v>
      </c>
      <c r="E341" s="22" t="s">
        <v>366</v>
      </c>
      <c r="F341" s="22">
        <v>0</v>
      </c>
      <c r="G341" s="21">
        <f>TRUNC((G340) * D341/100, 1)</f>
        <v>120.6</v>
      </c>
      <c r="H341" s="18" t="s">
        <v>55</v>
      </c>
      <c r="I341" s="18" t="s">
        <v>55</v>
      </c>
      <c r="K341" s="18" t="s">
        <v>80</v>
      </c>
      <c r="L341" s="18" t="s">
        <v>55</v>
      </c>
      <c r="M341" s="18" t="s">
        <v>367</v>
      </c>
      <c r="N341" s="18" t="s">
        <v>55</v>
      </c>
      <c r="AG341" s="10" t="str">
        <f>HYPERLINK("#11","F/M1 →")</f>
        <v>F/M1 →</v>
      </c>
    </row>
    <row r="342" spans="1:33" ht="18.399999999999999" customHeight="1">
      <c r="B342" s="18" t="s">
        <v>362</v>
      </c>
      <c r="G342" s="20">
        <f>TRUNC(G340+G341, 0)</f>
        <v>2131</v>
      </c>
    </row>
    <row r="343" spans="1:33" ht="18.399999999999999" customHeight="1">
      <c r="A343" s="18" t="s">
        <v>57</v>
      </c>
      <c r="B343" s="18" t="s">
        <v>392</v>
      </c>
      <c r="C343" s="18" t="s">
        <v>166</v>
      </c>
      <c r="D343" s="18">
        <v>1</v>
      </c>
      <c r="E343" s="21" t="s">
        <v>370</v>
      </c>
      <c r="F343" s="21">
        <f>TRUNC(중기기초자료!E39 * 중기전역변수!C18, 1)</f>
        <v>36248.9</v>
      </c>
      <c r="G343" s="21">
        <f>TRUNC(F343*D343, 1)</f>
        <v>36248.9</v>
      </c>
      <c r="H343" s="18" t="s">
        <v>55</v>
      </c>
      <c r="I343" s="18" t="s">
        <v>393</v>
      </c>
      <c r="K343" s="18" t="s">
        <v>182</v>
      </c>
      <c r="L343" s="18" t="s">
        <v>55</v>
      </c>
      <c r="M343" s="18" t="s">
        <v>394</v>
      </c>
      <c r="AG343" s="10" t="str">
        <f>HYPERLINK("#11","L001010101000050 →")</f>
        <v>L001010101000050 →</v>
      </c>
    </row>
    <row r="344" spans="1:33" ht="18.399999999999999" customHeight="1">
      <c r="B344" s="18" t="s">
        <v>362</v>
      </c>
      <c r="G344" s="20">
        <f>TRUNC(G343, 0)</f>
        <v>36248</v>
      </c>
    </row>
    <row r="345" spans="1:33" ht="18.399999999999999" customHeight="1" thickBot="1">
      <c r="B345" s="18" t="s">
        <v>372</v>
      </c>
      <c r="G345" s="20">
        <f>TRUNC(G339+G342+G344, 0)</f>
        <v>39183</v>
      </c>
    </row>
    <row r="346" spans="1:33" ht="18.399999999999999" customHeight="1" thickTop="1" thickBot="1">
      <c r="A346" s="17"/>
      <c r="B346" s="17"/>
      <c r="C346" s="17"/>
      <c r="D346" s="17"/>
      <c r="E346" s="17"/>
      <c r="F346" s="17"/>
      <c r="G346" s="17"/>
      <c r="H346" s="17"/>
    </row>
    <row r="347" spans="1:33" ht="18.399999999999999" customHeight="1" thickTop="1" thickBot="1">
      <c r="A347" s="17" t="s">
        <v>354</v>
      </c>
      <c r="B347" s="17" t="s">
        <v>1197</v>
      </c>
      <c r="C347" s="17"/>
      <c r="D347" s="17"/>
      <c r="E347" s="17"/>
      <c r="F347" s="17"/>
      <c r="G347" s="17"/>
      <c r="H347" s="17"/>
      <c r="I347" s="18" t="s">
        <v>55</v>
      </c>
      <c r="J347" s="18" t="s">
        <v>1173</v>
      </c>
    </row>
    <row r="348" spans="1:33" ht="18.399999999999999" customHeight="1" thickTop="1">
      <c r="A348" s="17" t="s">
        <v>356</v>
      </c>
      <c r="B348" s="17" t="s">
        <v>2541</v>
      </c>
      <c r="C348" s="17"/>
      <c r="D348" s="17"/>
      <c r="E348" s="17"/>
      <c r="F348" s="17"/>
      <c r="G348" s="17"/>
      <c r="H348" s="17"/>
    </row>
    <row r="349" spans="1:33" ht="18.399999999999999" customHeight="1">
      <c r="A349" s="19" t="s">
        <v>357</v>
      </c>
      <c r="B349" s="19"/>
      <c r="C349" s="19" t="s">
        <v>358</v>
      </c>
      <c r="D349" s="19" t="s">
        <v>140</v>
      </c>
      <c r="E349" s="19" t="s">
        <v>141</v>
      </c>
      <c r="F349" s="19" t="s">
        <v>60</v>
      </c>
      <c r="G349" s="19" t="s">
        <v>61</v>
      </c>
      <c r="H349" s="19" t="s">
        <v>59</v>
      </c>
    </row>
    <row r="350" spans="1:33" ht="18.399999999999999" customHeight="1">
      <c r="A350" s="18" t="s">
        <v>58</v>
      </c>
      <c r="B350" s="18" t="s">
        <v>1171</v>
      </c>
      <c r="C350" s="18" t="s">
        <v>1172</v>
      </c>
      <c r="D350" s="18">
        <f>(4000 + 1333 + 1021)*10^-4</f>
        <v>0.63540000000000008</v>
      </c>
      <c r="E350" s="20" t="s">
        <v>359</v>
      </c>
      <c r="F350" s="20">
        <f>중기기초자료!F31</f>
        <v>3249</v>
      </c>
      <c r="G350" s="21">
        <f>TRUNC(F350*D350, 1)</f>
        <v>2064.4</v>
      </c>
      <c r="H350" s="18" t="s">
        <v>55</v>
      </c>
      <c r="I350" s="18" t="s">
        <v>55</v>
      </c>
      <c r="K350" s="18" t="s">
        <v>71</v>
      </c>
      <c r="L350" s="18" t="s">
        <v>55</v>
      </c>
      <c r="M350" s="18" t="s">
        <v>1198</v>
      </c>
      <c r="N350" s="18" t="s">
        <v>1199</v>
      </c>
      <c r="AG350" s="10" t="str">
        <f>HYPERLINK("#11","G0000443004000000 →")</f>
        <v>G0000443004000000 →</v>
      </c>
    </row>
    <row r="351" spans="1:33" ht="18.399999999999999" customHeight="1">
      <c r="B351" s="18" t="s">
        <v>362</v>
      </c>
      <c r="G351" s="20">
        <f>TRUNC(G350, 0)</f>
        <v>2064</v>
      </c>
    </row>
    <row r="352" spans="1:33" ht="18.399999999999999" customHeight="1">
      <c r="A352" s="18" t="s">
        <v>56</v>
      </c>
      <c r="B352" s="18" t="s">
        <v>395</v>
      </c>
      <c r="C352" s="18" t="s">
        <v>55</v>
      </c>
      <c r="D352" s="18">
        <v>5.6</v>
      </c>
      <c r="E352" s="22" t="s">
        <v>364</v>
      </c>
      <c r="F352" s="22">
        <f>중기기초자료!D40</f>
        <v>1676</v>
      </c>
      <c r="G352" s="21">
        <f>TRUNC(F352*D352, 1)</f>
        <v>9385.6</v>
      </c>
      <c r="H352" s="18" t="s">
        <v>55</v>
      </c>
      <c r="I352" s="18" t="s">
        <v>55</v>
      </c>
      <c r="K352" s="18" t="s">
        <v>78</v>
      </c>
      <c r="L352" s="18" t="s">
        <v>55</v>
      </c>
      <c r="M352" s="18" t="s">
        <v>1193</v>
      </c>
      <c r="AG352" s="10" t="str">
        <f>HYPERLINK("#11","M9360003 →")</f>
        <v>M9360003 →</v>
      </c>
    </row>
    <row r="353" spans="1:33" ht="18.399999999999999" customHeight="1">
      <c r="B353" s="18" t="s">
        <v>365</v>
      </c>
      <c r="C353" s="18" t="s">
        <v>55</v>
      </c>
      <c r="D353" s="18">
        <v>20</v>
      </c>
      <c r="E353" s="22" t="s">
        <v>366</v>
      </c>
      <c r="F353" s="22">
        <v>0</v>
      </c>
      <c r="G353" s="21">
        <f>TRUNC((G352) * D353/100, 1)</f>
        <v>1877.1</v>
      </c>
      <c r="H353" s="18" t="s">
        <v>55</v>
      </c>
      <c r="I353" s="18" t="s">
        <v>55</v>
      </c>
      <c r="K353" s="18" t="s">
        <v>80</v>
      </c>
      <c r="L353" s="18" t="s">
        <v>55</v>
      </c>
      <c r="M353" s="18" t="s">
        <v>367</v>
      </c>
      <c r="N353" s="18" t="s">
        <v>55</v>
      </c>
      <c r="AG353" s="10" t="str">
        <f>HYPERLINK("#11","F/M1 →")</f>
        <v>F/M1 →</v>
      </c>
    </row>
    <row r="354" spans="1:33" ht="18.399999999999999" customHeight="1">
      <c r="B354" s="18" t="s">
        <v>362</v>
      </c>
      <c r="G354" s="20">
        <f>TRUNC(G352+G353, 0)</f>
        <v>11262</v>
      </c>
    </row>
    <row r="355" spans="1:33" ht="18.399999999999999" customHeight="1">
      <c r="A355" s="18" t="s">
        <v>57</v>
      </c>
      <c r="B355" s="18" t="s">
        <v>392</v>
      </c>
      <c r="C355" s="18" t="s">
        <v>396</v>
      </c>
      <c r="D355" s="18">
        <v>1</v>
      </c>
      <c r="E355" s="21" t="s">
        <v>370</v>
      </c>
      <c r="F355" s="21">
        <f>TRUNC(중기기초자료!E39 * 중기전역변수!C18, 1)</f>
        <v>36248.9</v>
      </c>
      <c r="G355" s="21">
        <f>TRUNC(F355*D355, 1)</f>
        <v>36248.9</v>
      </c>
      <c r="H355" s="18" t="s">
        <v>55</v>
      </c>
      <c r="I355" s="18" t="s">
        <v>55</v>
      </c>
      <c r="K355" s="18" t="s">
        <v>182</v>
      </c>
      <c r="L355" s="18" t="s">
        <v>55</v>
      </c>
      <c r="M355" s="18" t="s">
        <v>394</v>
      </c>
      <c r="AG355" s="10" t="str">
        <f>HYPERLINK("#11","L001010101000050 →")</f>
        <v>L001010101000050 →</v>
      </c>
    </row>
    <row r="356" spans="1:33" ht="18.399999999999999" customHeight="1">
      <c r="B356" s="18" t="s">
        <v>362</v>
      </c>
      <c r="G356" s="20">
        <f>TRUNC(G355, 0)</f>
        <v>36248</v>
      </c>
    </row>
    <row r="357" spans="1:33" ht="18.399999999999999" customHeight="1" thickBot="1">
      <c r="B357" s="18" t="s">
        <v>372</v>
      </c>
      <c r="G357" s="20">
        <f>TRUNC(G351+G354+G356, 0)</f>
        <v>49574</v>
      </c>
    </row>
    <row r="358" spans="1:33" ht="18.399999999999999" customHeight="1" thickTop="1" thickBot="1">
      <c r="A358" s="17"/>
      <c r="B358" s="17"/>
      <c r="C358" s="17"/>
      <c r="D358" s="17"/>
      <c r="E358" s="17"/>
      <c r="F358" s="17"/>
      <c r="G358" s="17"/>
      <c r="H358" s="17"/>
    </row>
    <row r="359" spans="1:33" ht="18.399999999999999" customHeight="1" thickTop="1" thickBot="1">
      <c r="A359" s="17" t="s">
        <v>354</v>
      </c>
      <c r="B359" s="17" t="s">
        <v>2234</v>
      </c>
      <c r="C359" s="17"/>
      <c r="D359" s="17"/>
      <c r="E359" s="17"/>
      <c r="F359" s="17"/>
      <c r="G359" s="17"/>
      <c r="H359" s="17"/>
      <c r="I359" s="18" t="s">
        <v>55</v>
      </c>
      <c r="J359" s="18" t="s">
        <v>2195</v>
      </c>
    </row>
    <row r="360" spans="1:33" ht="18.399999999999999" customHeight="1" thickTop="1">
      <c r="A360" s="17" t="s">
        <v>356</v>
      </c>
      <c r="B360" s="17" t="s">
        <v>2542</v>
      </c>
      <c r="C360" s="17"/>
      <c r="D360" s="17"/>
      <c r="E360" s="17"/>
      <c r="F360" s="17"/>
      <c r="G360" s="17"/>
      <c r="H360" s="17"/>
    </row>
    <row r="361" spans="1:33" ht="18.399999999999999" customHeight="1">
      <c r="A361" s="19" t="s">
        <v>357</v>
      </c>
      <c r="B361" s="19"/>
      <c r="C361" s="19" t="s">
        <v>358</v>
      </c>
      <c r="D361" s="19" t="s">
        <v>140</v>
      </c>
      <c r="E361" s="19" t="s">
        <v>141</v>
      </c>
      <c r="F361" s="19" t="s">
        <v>60</v>
      </c>
      <c r="G361" s="19" t="s">
        <v>61</v>
      </c>
      <c r="H361" s="19" t="s">
        <v>59</v>
      </c>
    </row>
    <row r="362" spans="1:33" ht="18.399999999999999" customHeight="1">
      <c r="A362" s="18" t="s">
        <v>58</v>
      </c>
      <c r="B362" s="18" t="s">
        <v>2193</v>
      </c>
      <c r="C362" s="18" t="s">
        <v>2194</v>
      </c>
      <c r="D362" s="18">
        <f>(2000 + 1111 + 921)*10^-4</f>
        <v>0.4032</v>
      </c>
      <c r="E362" s="20" t="s">
        <v>359</v>
      </c>
      <c r="F362" s="20">
        <f>중기기초자료!F32</f>
        <v>438356</v>
      </c>
      <c r="G362" s="21">
        <f>TRUNC(F362*D362, 1)</f>
        <v>176745.1</v>
      </c>
      <c r="H362" s="18" t="s">
        <v>55</v>
      </c>
      <c r="I362" s="18" t="s">
        <v>55</v>
      </c>
      <c r="K362" s="18" t="s">
        <v>71</v>
      </c>
      <c r="L362" s="18" t="s">
        <v>55</v>
      </c>
      <c r="M362" s="18" t="s">
        <v>2235</v>
      </c>
      <c r="N362" s="18" t="s">
        <v>2236</v>
      </c>
      <c r="AG362" s="10" t="str">
        <f>HYPERLINK("#11","G0000570100200000 →")</f>
        <v>G0000570100200000 →</v>
      </c>
    </row>
    <row r="363" spans="1:33" ht="18.399999999999999" customHeight="1">
      <c r="B363" s="18" t="s">
        <v>362</v>
      </c>
      <c r="G363" s="20">
        <f>TRUNC(G362, 0)</f>
        <v>176745</v>
      </c>
    </row>
    <row r="364" spans="1:33" ht="18.399999999999999" customHeight="1">
      <c r="A364" s="18" t="s">
        <v>56</v>
      </c>
      <c r="B364" s="18" t="s">
        <v>363</v>
      </c>
      <c r="C364" s="18" t="s">
        <v>55</v>
      </c>
      <c r="D364" s="18">
        <v>52.7</v>
      </c>
      <c r="E364" s="22" t="s">
        <v>364</v>
      </c>
      <c r="F364" s="22">
        <f>중기기초자료!D41</f>
        <v>1657</v>
      </c>
      <c r="G364" s="21">
        <f>TRUNC(F364*D364, 1)</f>
        <v>87323.9</v>
      </c>
      <c r="H364" s="18" t="s">
        <v>55</v>
      </c>
      <c r="I364" s="18" t="s">
        <v>55</v>
      </c>
      <c r="K364" s="18" t="s">
        <v>78</v>
      </c>
      <c r="L364" s="18" t="s">
        <v>55</v>
      </c>
      <c r="M364" s="18" t="s">
        <v>1180</v>
      </c>
      <c r="AG364" s="10" t="str">
        <f>HYPERLINK("#11","M9366005 →")</f>
        <v>M9366005 →</v>
      </c>
    </row>
    <row r="365" spans="1:33" ht="18.399999999999999" customHeight="1">
      <c r="B365" s="18" t="s">
        <v>365</v>
      </c>
      <c r="C365" s="18" t="s">
        <v>55</v>
      </c>
      <c r="D365" s="18">
        <v>16</v>
      </c>
      <c r="E365" s="22" t="s">
        <v>366</v>
      </c>
      <c r="F365" s="22">
        <v>0</v>
      </c>
      <c r="G365" s="21">
        <f>TRUNC((G364) * D365/100, 1)</f>
        <v>13971.8</v>
      </c>
      <c r="H365" s="18" t="s">
        <v>55</v>
      </c>
      <c r="I365" s="18" t="s">
        <v>55</v>
      </c>
      <c r="K365" s="18" t="s">
        <v>80</v>
      </c>
      <c r="L365" s="18" t="s">
        <v>55</v>
      </c>
      <c r="M365" s="18" t="s">
        <v>367</v>
      </c>
      <c r="N365" s="18" t="s">
        <v>55</v>
      </c>
      <c r="AG365" s="10" t="str">
        <f>HYPERLINK("#11","F/M1 →")</f>
        <v>F/M1 →</v>
      </c>
    </row>
    <row r="366" spans="1:33" ht="18.399999999999999" customHeight="1">
      <c r="B366" s="18" t="s">
        <v>362</v>
      </c>
      <c r="G366" s="20">
        <f>TRUNC(G364+G365, 0)</f>
        <v>101295</v>
      </c>
    </row>
    <row r="367" spans="1:33" ht="18.399999999999999" customHeight="1">
      <c r="A367" s="18" t="s">
        <v>57</v>
      </c>
      <c r="B367" s="18" t="s">
        <v>368</v>
      </c>
      <c r="C367" s="18" t="s">
        <v>369</v>
      </c>
      <c r="D367" s="18">
        <v>1</v>
      </c>
      <c r="E367" s="21" t="s">
        <v>370</v>
      </c>
      <c r="F367" s="21">
        <f>TRUNC(중기기초자료!E37 * 중기전역변수!C18, 1)</f>
        <v>59020.2</v>
      </c>
      <c r="G367" s="21">
        <f>TRUNC(F367*D367, 1)</f>
        <v>59020.2</v>
      </c>
      <c r="H367" s="18" t="s">
        <v>55</v>
      </c>
      <c r="I367" s="18" t="s">
        <v>55</v>
      </c>
      <c r="K367" s="18" t="s">
        <v>182</v>
      </c>
      <c r="L367" s="18" t="s">
        <v>55</v>
      </c>
      <c r="M367" s="18" t="s">
        <v>371</v>
      </c>
      <c r="AG367" s="10" t="str">
        <f>HYPERLINK("#11","L001010101000048 →")</f>
        <v>L001010101000048 →</v>
      </c>
    </row>
    <row r="368" spans="1:33" ht="18.399999999999999" customHeight="1">
      <c r="B368" s="18" t="s">
        <v>362</v>
      </c>
      <c r="G368" s="20">
        <f>TRUNC(G367, 0)</f>
        <v>59020</v>
      </c>
    </row>
    <row r="369" spans="1:33" ht="18.399999999999999" customHeight="1" thickBot="1">
      <c r="B369" s="18" t="s">
        <v>372</v>
      </c>
      <c r="G369" s="20">
        <f>TRUNC(G363+G366+G368, 0)</f>
        <v>337060</v>
      </c>
    </row>
    <row r="370" spans="1:33" ht="18.399999999999999" customHeight="1" thickTop="1" thickBot="1">
      <c r="A370" s="17"/>
      <c r="B370" s="17"/>
      <c r="C370" s="17"/>
      <c r="D370" s="17"/>
      <c r="E370" s="17"/>
      <c r="F370" s="17"/>
      <c r="G370" s="17"/>
      <c r="H370" s="17"/>
    </row>
    <row r="371" spans="1:33" ht="18.399999999999999" customHeight="1" thickTop="1" thickBot="1">
      <c r="A371" s="17" t="s">
        <v>354</v>
      </c>
      <c r="B371" s="17" t="s">
        <v>2237</v>
      </c>
      <c r="C371" s="17"/>
      <c r="D371" s="17"/>
      <c r="E371" s="17"/>
      <c r="F371" s="17"/>
      <c r="G371" s="17"/>
      <c r="H371" s="17"/>
      <c r="I371" s="18" t="s">
        <v>55</v>
      </c>
      <c r="J371" s="18" t="s">
        <v>2198</v>
      </c>
    </row>
    <row r="372" spans="1:33" ht="18.399999999999999" customHeight="1" thickTop="1">
      <c r="A372" s="17" t="s">
        <v>356</v>
      </c>
      <c r="B372" s="17" t="s">
        <v>2543</v>
      </c>
      <c r="C372" s="17"/>
      <c r="D372" s="17"/>
      <c r="E372" s="17"/>
      <c r="F372" s="17"/>
      <c r="G372" s="17"/>
      <c r="H372" s="17"/>
    </row>
    <row r="373" spans="1:33" ht="18.399999999999999" customHeight="1">
      <c r="A373" s="19" t="s">
        <v>357</v>
      </c>
      <c r="B373" s="19"/>
      <c r="C373" s="19" t="s">
        <v>358</v>
      </c>
      <c r="D373" s="19" t="s">
        <v>140</v>
      </c>
      <c r="E373" s="19" t="s">
        <v>141</v>
      </c>
      <c r="F373" s="19" t="s">
        <v>60</v>
      </c>
      <c r="G373" s="19" t="s">
        <v>61</v>
      </c>
      <c r="H373" s="19" t="s">
        <v>59</v>
      </c>
    </row>
    <row r="374" spans="1:33" ht="18.399999999999999" customHeight="1">
      <c r="A374" s="18" t="s">
        <v>58</v>
      </c>
      <c r="B374" s="18" t="s">
        <v>2196</v>
      </c>
      <c r="C374" s="18" t="s">
        <v>2197</v>
      </c>
      <c r="D374" s="18">
        <f>(2000 + 1111 + 921)*10^-4</f>
        <v>0.4032</v>
      </c>
      <c r="E374" s="20" t="s">
        <v>359</v>
      </c>
      <c r="F374" s="20">
        <f>중기기초자료!F33</f>
        <v>29250</v>
      </c>
      <c r="G374" s="21">
        <f>TRUNC(F374*D374, 1)</f>
        <v>11793.6</v>
      </c>
      <c r="H374" s="18" t="s">
        <v>55</v>
      </c>
      <c r="I374" s="18" t="s">
        <v>55</v>
      </c>
      <c r="K374" s="18" t="s">
        <v>71</v>
      </c>
      <c r="L374" s="18" t="s">
        <v>55</v>
      </c>
      <c r="M374" s="18" t="s">
        <v>2238</v>
      </c>
      <c r="N374" s="18" t="s">
        <v>2236</v>
      </c>
      <c r="AG374" s="10" t="str">
        <f>HYPERLINK("#11","G0000570200950000 →")</f>
        <v>G0000570200950000 →</v>
      </c>
    </row>
    <row r="375" spans="1:33" ht="18.399999999999999" customHeight="1">
      <c r="B375" s="18" t="s">
        <v>362</v>
      </c>
      <c r="G375" s="20">
        <f>TRUNC(G374, 0)</f>
        <v>11793</v>
      </c>
    </row>
    <row r="376" spans="1:33" ht="18.399999999999999" customHeight="1">
      <c r="A376" s="18" t="s">
        <v>56</v>
      </c>
    </row>
    <row r="377" spans="1:33" ht="18.399999999999999" customHeight="1">
      <c r="B377" s="18" t="s">
        <v>362</v>
      </c>
    </row>
    <row r="378" spans="1:33" ht="18.399999999999999" customHeight="1">
      <c r="A378" s="18" t="s">
        <v>57</v>
      </c>
    </row>
    <row r="379" spans="1:33" ht="18.399999999999999" customHeight="1">
      <c r="B379" s="18" t="s">
        <v>362</v>
      </c>
    </row>
    <row r="380" spans="1:33" ht="18.399999999999999" customHeight="1" thickBot="1">
      <c r="B380" s="18" t="s">
        <v>372</v>
      </c>
      <c r="G380" s="20">
        <f>TRUNC(G375+G377+G379, 0)</f>
        <v>11793</v>
      </c>
    </row>
    <row r="381" spans="1:33" ht="18.399999999999999" customHeight="1" thickTop="1" thickBot="1">
      <c r="A381" s="17"/>
      <c r="B381" s="17"/>
      <c r="C381" s="17"/>
      <c r="D381" s="17"/>
      <c r="E381" s="17"/>
      <c r="F381" s="17"/>
      <c r="G381" s="17"/>
      <c r="H381" s="17"/>
    </row>
    <row r="382" spans="1:33" ht="18.399999999999999" customHeight="1" thickTop="1" thickBot="1">
      <c r="A382" s="17" t="s">
        <v>354</v>
      </c>
      <c r="B382" s="17" t="s">
        <v>1200</v>
      </c>
      <c r="C382" s="17"/>
      <c r="D382" s="17"/>
      <c r="E382" s="17"/>
      <c r="F382" s="17"/>
      <c r="G382" s="17"/>
      <c r="H382" s="17"/>
      <c r="I382" s="18" t="s">
        <v>55</v>
      </c>
      <c r="J382" s="18" t="s">
        <v>1176</v>
      </c>
    </row>
    <row r="383" spans="1:33" ht="18.399999999999999" customHeight="1" thickTop="1">
      <c r="A383" s="17" t="s">
        <v>356</v>
      </c>
      <c r="B383" s="17" t="s">
        <v>2544</v>
      </c>
      <c r="C383" s="17"/>
      <c r="D383" s="17"/>
      <c r="E383" s="17"/>
      <c r="F383" s="17"/>
      <c r="G383" s="17"/>
      <c r="H383" s="17"/>
    </row>
    <row r="384" spans="1:33" ht="18.399999999999999" customHeight="1">
      <c r="A384" s="19" t="s">
        <v>357</v>
      </c>
      <c r="B384" s="19"/>
      <c r="C384" s="19" t="s">
        <v>358</v>
      </c>
      <c r="D384" s="19" t="s">
        <v>140</v>
      </c>
      <c r="E384" s="19" t="s">
        <v>141</v>
      </c>
      <c r="F384" s="19" t="s">
        <v>60</v>
      </c>
      <c r="G384" s="19" t="s">
        <v>61</v>
      </c>
      <c r="H384" s="19" t="s">
        <v>59</v>
      </c>
    </row>
    <row r="385" spans="1:33" ht="18.399999999999999" customHeight="1">
      <c r="A385" s="18" t="s">
        <v>58</v>
      </c>
      <c r="B385" s="18" t="s">
        <v>1174</v>
      </c>
      <c r="C385" s="18" t="s">
        <v>1175</v>
      </c>
      <c r="D385" s="18">
        <f>(818 + 636 + 659)*10^-4</f>
        <v>0.21130000000000002</v>
      </c>
      <c r="E385" s="20" t="s">
        <v>359</v>
      </c>
      <c r="F385" s="20">
        <f>중기기초자료!F34</f>
        <v>47263</v>
      </c>
      <c r="G385" s="21">
        <f>TRUNC(F385*D385, 1)</f>
        <v>9986.6</v>
      </c>
      <c r="H385" s="18" t="s">
        <v>55</v>
      </c>
      <c r="I385" s="18" t="s">
        <v>55</v>
      </c>
      <c r="K385" s="18" t="s">
        <v>71</v>
      </c>
      <c r="L385" s="18" t="s">
        <v>55</v>
      </c>
      <c r="M385" s="18" t="s">
        <v>1201</v>
      </c>
      <c r="N385" s="18" t="s">
        <v>1202</v>
      </c>
      <c r="AG385" s="10" t="str">
        <f>HYPERLINK("#11","G0000720400550000 →")</f>
        <v>G0000720400550000 →</v>
      </c>
    </row>
    <row r="386" spans="1:33" ht="18.399999999999999" customHeight="1">
      <c r="B386" s="18" t="s">
        <v>362</v>
      </c>
      <c r="G386" s="20">
        <f>TRUNC(G385, 0)</f>
        <v>9986</v>
      </c>
    </row>
    <row r="387" spans="1:33" ht="18.399999999999999" customHeight="1">
      <c r="A387" s="18" t="s">
        <v>56</v>
      </c>
      <c r="B387" s="18" t="s">
        <v>363</v>
      </c>
      <c r="C387" s="18" t="s">
        <v>55</v>
      </c>
      <c r="D387" s="18">
        <v>9.3000000000000007</v>
      </c>
      <c r="E387" s="22" t="s">
        <v>364</v>
      </c>
      <c r="F387" s="22">
        <f>중기기초자료!D41</f>
        <v>1657</v>
      </c>
      <c r="G387" s="21">
        <f>TRUNC(F387*D387, 1)</f>
        <v>15410.1</v>
      </c>
      <c r="H387" s="18" t="s">
        <v>55</v>
      </c>
      <c r="I387" s="18" t="s">
        <v>55</v>
      </c>
      <c r="K387" s="18" t="s">
        <v>78</v>
      </c>
      <c r="L387" s="18" t="s">
        <v>55</v>
      </c>
      <c r="M387" s="18" t="s">
        <v>1180</v>
      </c>
      <c r="AG387" s="10" t="str">
        <f>HYPERLINK("#11","M9366005 →")</f>
        <v>M9366005 →</v>
      </c>
    </row>
    <row r="388" spans="1:33" ht="18.399999999999999" customHeight="1">
      <c r="B388" s="18" t="s">
        <v>365</v>
      </c>
      <c r="C388" s="18" t="s">
        <v>55</v>
      </c>
      <c r="D388" s="18">
        <v>30</v>
      </c>
      <c r="E388" s="22" t="s">
        <v>366</v>
      </c>
      <c r="F388" s="22">
        <v>0</v>
      </c>
      <c r="G388" s="21">
        <f>TRUNC((G387) * D388/100, 1)</f>
        <v>4623</v>
      </c>
      <c r="H388" s="18" t="s">
        <v>55</v>
      </c>
      <c r="I388" s="18" t="s">
        <v>55</v>
      </c>
      <c r="K388" s="18" t="s">
        <v>80</v>
      </c>
      <c r="L388" s="18" t="s">
        <v>55</v>
      </c>
      <c r="M388" s="18" t="s">
        <v>367</v>
      </c>
      <c r="N388" s="18" t="s">
        <v>55</v>
      </c>
      <c r="AG388" s="10" t="str">
        <f>HYPERLINK("#11","F/M1 →")</f>
        <v>F/M1 →</v>
      </c>
    </row>
    <row r="389" spans="1:33" ht="18.399999999999999" customHeight="1">
      <c r="B389" s="18" t="s">
        <v>362</v>
      </c>
      <c r="G389" s="20">
        <f>TRUNC(G387+G388, 0)</f>
        <v>20033</v>
      </c>
    </row>
    <row r="390" spans="1:33" ht="18.399999999999999" customHeight="1">
      <c r="A390" s="18" t="s">
        <v>57</v>
      </c>
      <c r="B390" s="18" t="s">
        <v>404</v>
      </c>
      <c r="C390" s="18" t="s">
        <v>405</v>
      </c>
      <c r="D390" s="18">
        <v>1</v>
      </c>
      <c r="E390" s="21" t="s">
        <v>370</v>
      </c>
      <c r="F390" s="21">
        <f>TRUNC(중기기초자료!E38 * 중기전역변수!C18, 1)</f>
        <v>49778.3</v>
      </c>
      <c r="G390" s="21">
        <f>TRUNC(F390*D390, 1)</f>
        <v>49778.3</v>
      </c>
      <c r="H390" s="18" t="s">
        <v>55</v>
      </c>
      <c r="I390" s="18" t="s">
        <v>55</v>
      </c>
      <c r="K390" s="18" t="s">
        <v>182</v>
      </c>
      <c r="L390" s="18" t="s">
        <v>55</v>
      </c>
      <c r="M390" s="18" t="s">
        <v>406</v>
      </c>
      <c r="AG390" s="10" t="str">
        <f>HYPERLINK("#11","L001010101000049 →")</f>
        <v>L001010101000049 →</v>
      </c>
    </row>
    <row r="391" spans="1:33" ht="18.399999999999999" customHeight="1">
      <c r="B391" s="18" t="s">
        <v>362</v>
      </c>
      <c r="G391" s="20">
        <f>TRUNC(G390, 0)</f>
        <v>49778</v>
      </c>
    </row>
    <row r="392" spans="1:33" ht="18.399999999999999" customHeight="1" thickBot="1">
      <c r="B392" s="18" t="s">
        <v>372</v>
      </c>
      <c r="G392" s="20">
        <f>TRUNC(G386+G389+G391, 0)</f>
        <v>79797</v>
      </c>
    </row>
    <row r="393" spans="1:33" ht="18.399999999999999" customHeight="1" thickTop="1" thickBot="1">
      <c r="A393" s="17"/>
      <c r="B393" s="17"/>
      <c r="C393" s="17"/>
      <c r="D393" s="17"/>
      <c r="E393" s="17"/>
      <c r="F393" s="17"/>
      <c r="G393" s="17"/>
      <c r="H393" s="17"/>
    </row>
    <row r="394" spans="1:33" ht="18.399999999999999" customHeight="1" thickTop="1" thickBot="1">
      <c r="A394" s="17" t="s">
        <v>354</v>
      </c>
      <c r="B394" s="17" t="s">
        <v>2239</v>
      </c>
      <c r="C394" s="17"/>
      <c r="D394" s="17"/>
      <c r="E394" s="17"/>
      <c r="F394" s="17"/>
      <c r="G394" s="17"/>
      <c r="H394" s="17"/>
      <c r="I394" s="18" t="s">
        <v>55</v>
      </c>
      <c r="J394" s="18" t="s">
        <v>2200</v>
      </c>
    </row>
    <row r="395" spans="1:33" ht="18.399999999999999" customHeight="1" thickTop="1">
      <c r="A395" s="17" t="s">
        <v>356</v>
      </c>
      <c r="B395" s="17" t="s">
        <v>2545</v>
      </c>
      <c r="C395" s="17"/>
      <c r="D395" s="17"/>
      <c r="E395" s="17"/>
      <c r="F395" s="17"/>
      <c r="G395" s="17"/>
      <c r="H395" s="17"/>
    </row>
    <row r="396" spans="1:33" ht="18.399999999999999" customHeight="1">
      <c r="A396" s="19" t="s">
        <v>357</v>
      </c>
      <c r="B396" s="19"/>
      <c r="C396" s="19" t="s">
        <v>358</v>
      </c>
      <c r="D396" s="19" t="s">
        <v>140</v>
      </c>
      <c r="E396" s="19" t="s">
        <v>141</v>
      </c>
      <c r="F396" s="19" t="s">
        <v>60</v>
      </c>
      <c r="G396" s="19" t="s">
        <v>61</v>
      </c>
      <c r="H396" s="19" t="s">
        <v>59</v>
      </c>
    </row>
    <row r="397" spans="1:33" ht="18.399999999999999" customHeight="1">
      <c r="A397" s="18" t="s">
        <v>58</v>
      </c>
      <c r="B397" s="18" t="s">
        <v>1174</v>
      </c>
      <c r="C397" s="18" t="s">
        <v>2199</v>
      </c>
      <c r="D397" s="18">
        <f>(818 + 636 + 659)*10^-4</f>
        <v>0.21130000000000002</v>
      </c>
      <c r="E397" s="20" t="s">
        <v>359</v>
      </c>
      <c r="F397" s="20">
        <f>중기기초자료!F35</f>
        <v>90649</v>
      </c>
      <c r="G397" s="21">
        <f>TRUNC(F397*D397, 1)</f>
        <v>19154.099999999999</v>
      </c>
      <c r="H397" s="18" t="s">
        <v>55</v>
      </c>
      <c r="I397" s="18" t="s">
        <v>55</v>
      </c>
      <c r="K397" s="18" t="s">
        <v>71</v>
      </c>
      <c r="L397" s="18" t="s">
        <v>55</v>
      </c>
      <c r="M397" s="18" t="s">
        <v>2240</v>
      </c>
      <c r="N397" s="18" t="s">
        <v>2241</v>
      </c>
      <c r="AG397" s="10" t="str">
        <f>HYPERLINK("#11","G0000720401600000 →")</f>
        <v>G0000720401600000 →</v>
      </c>
    </row>
    <row r="398" spans="1:33" ht="18.399999999999999" customHeight="1">
      <c r="B398" s="18" t="s">
        <v>362</v>
      </c>
      <c r="G398" s="20">
        <f>TRUNC(G397, 0)</f>
        <v>19154</v>
      </c>
    </row>
    <row r="399" spans="1:33" ht="18.399999999999999" customHeight="1">
      <c r="A399" s="18" t="s">
        <v>56</v>
      </c>
      <c r="B399" s="18" t="s">
        <v>363</v>
      </c>
      <c r="C399" s="18" t="s">
        <v>55</v>
      </c>
      <c r="D399" s="18">
        <v>12.9</v>
      </c>
      <c r="E399" s="22" t="s">
        <v>364</v>
      </c>
      <c r="F399" s="22">
        <f>중기기초자료!D41</f>
        <v>1657</v>
      </c>
      <c r="G399" s="21">
        <f>TRUNC(F399*D399, 1)</f>
        <v>21375.3</v>
      </c>
      <c r="H399" s="18" t="s">
        <v>55</v>
      </c>
      <c r="I399" s="18" t="s">
        <v>55</v>
      </c>
      <c r="K399" s="18" t="s">
        <v>78</v>
      </c>
      <c r="L399" s="18" t="s">
        <v>55</v>
      </c>
      <c r="M399" s="18" t="s">
        <v>1180</v>
      </c>
      <c r="AG399" s="10" t="str">
        <f>HYPERLINK("#11","M9366005 →")</f>
        <v>M9366005 →</v>
      </c>
    </row>
    <row r="400" spans="1:33" ht="18.399999999999999" customHeight="1">
      <c r="B400" s="18" t="s">
        <v>365</v>
      </c>
      <c r="C400" s="18" t="s">
        <v>55</v>
      </c>
      <c r="D400" s="18">
        <v>30</v>
      </c>
      <c r="E400" s="22" t="s">
        <v>366</v>
      </c>
      <c r="F400" s="22">
        <v>0</v>
      </c>
      <c r="G400" s="21">
        <f>TRUNC((G399) * D400/100, 1)</f>
        <v>6412.5</v>
      </c>
      <c r="H400" s="18" t="s">
        <v>55</v>
      </c>
      <c r="I400" s="18" t="s">
        <v>55</v>
      </c>
      <c r="K400" s="18" t="s">
        <v>80</v>
      </c>
      <c r="L400" s="18" t="s">
        <v>55</v>
      </c>
      <c r="M400" s="18" t="s">
        <v>367</v>
      </c>
      <c r="N400" s="18" t="s">
        <v>55</v>
      </c>
      <c r="AG400" s="10" t="str">
        <f>HYPERLINK("#11","F/M1 →")</f>
        <v>F/M1 →</v>
      </c>
    </row>
    <row r="401" spans="1:33" ht="18.399999999999999" customHeight="1">
      <c r="B401" s="18" t="s">
        <v>362</v>
      </c>
      <c r="G401" s="20">
        <f>TRUNC(G399+G400, 0)</f>
        <v>27787</v>
      </c>
    </row>
    <row r="402" spans="1:33" ht="18.399999999999999" customHeight="1">
      <c r="A402" s="18" t="s">
        <v>57</v>
      </c>
      <c r="B402" s="18" t="s">
        <v>404</v>
      </c>
      <c r="C402" s="18" t="s">
        <v>405</v>
      </c>
      <c r="D402" s="18">
        <v>1</v>
      </c>
      <c r="E402" s="21" t="s">
        <v>370</v>
      </c>
      <c r="F402" s="21">
        <f>TRUNC(중기기초자료!E38 * 중기전역변수!C18, 1)</f>
        <v>49778.3</v>
      </c>
      <c r="G402" s="21">
        <f>TRUNC(F402*D402, 1)</f>
        <v>49778.3</v>
      </c>
      <c r="H402" s="18" t="s">
        <v>55</v>
      </c>
      <c r="I402" s="18" t="s">
        <v>55</v>
      </c>
      <c r="K402" s="18" t="s">
        <v>182</v>
      </c>
      <c r="L402" s="18" t="s">
        <v>55</v>
      </c>
      <c r="M402" s="18" t="s">
        <v>406</v>
      </c>
      <c r="AG402" s="10" t="str">
        <f>HYPERLINK("#11","L001010101000049 →")</f>
        <v>L001010101000049 →</v>
      </c>
    </row>
    <row r="403" spans="1:33" ht="18.399999999999999" customHeight="1">
      <c r="B403" s="18" t="s">
        <v>362</v>
      </c>
      <c r="G403" s="20">
        <f>TRUNC(G402, 0)</f>
        <v>49778</v>
      </c>
    </row>
    <row r="404" spans="1:33" ht="18.399999999999999" customHeight="1" thickBot="1">
      <c r="B404" s="18" t="s">
        <v>372</v>
      </c>
      <c r="G404" s="20">
        <f>TRUNC(G398+G401+G403, 0)</f>
        <v>96719</v>
      </c>
    </row>
    <row r="405" spans="1:33" ht="18.399999999999999" customHeight="1" thickTop="1" thickBot="1">
      <c r="A405" s="17"/>
      <c r="B405" s="17"/>
      <c r="C405" s="17"/>
      <c r="D405" s="17"/>
      <c r="E405" s="17"/>
      <c r="F405" s="17"/>
      <c r="G405" s="17"/>
      <c r="H405" s="17"/>
    </row>
    <row r="406" spans="1:33" ht="18.399999999999999" customHeight="1" thickTop="1" thickBot="1">
      <c r="A406" s="17" t="s">
        <v>354</v>
      </c>
      <c r="B406" s="17" t="s">
        <v>1203</v>
      </c>
      <c r="C406" s="17"/>
      <c r="D406" s="17"/>
      <c r="E406" s="17"/>
      <c r="F406" s="17"/>
      <c r="G406" s="17"/>
      <c r="H406" s="17"/>
      <c r="I406" s="18" t="s">
        <v>55</v>
      </c>
      <c r="J406" s="18" t="s">
        <v>1179</v>
      </c>
    </row>
    <row r="407" spans="1:33" ht="18.399999999999999" customHeight="1" thickTop="1">
      <c r="A407" s="17" t="s">
        <v>356</v>
      </c>
      <c r="B407" s="17" t="s">
        <v>2546</v>
      </c>
      <c r="C407" s="17"/>
      <c r="D407" s="17"/>
      <c r="E407" s="17"/>
      <c r="F407" s="17"/>
      <c r="G407" s="17"/>
      <c r="H407" s="17"/>
    </row>
    <row r="408" spans="1:33" ht="18.399999999999999" customHeight="1">
      <c r="A408" s="19" t="s">
        <v>357</v>
      </c>
      <c r="B408" s="19"/>
      <c r="C408" s="19" t="s">
        <v>358</v>
      </c>
      <c r="D408" s="19" t="s">
        <v>140</v>
      </c>
      <c r="E408" s="19" t="s">
        <v>141</v>
      </c>
      <c r="F408" s="19" t="s">
        <v>60</v>
      </c>
      <c r="G408" s="19" t="s">
        <v>61</v>
      </c>
      <c r="H408" s="19" t="s">
        <v>59</v>
      </c>
    </row>
    <row r="409" spans="1:33" ht="18.399999999999999" customHeight="1">
      <c r="A409" s="18" t="s">
        <v>58</v>
      </c>
      <c r="B409" s="18" t="s">
        <v>1177</v>
      </c>
      <c r="C409" s="18" t="s">
        <v>1178</v>
      </c>
      <c r="D409" s="18">
        <f>(1125 + 1000 + 674)*10^-4</f>
        <v>0.27990000000000004</v>
      </c>
      <c r="E409" s="20" t="s">
        <v>359</v>
      </c>
      <c r="F409" s="20">
        <f>중기기초자료!F36</f>
        <v>922</v>
      </c>
      <c r="G409" s="21">
        <f>TRUNC(F409*D409, 1)</f>
        <v>258</v>
      </c>
      <c r="H409" s="18" t="s">
        <v>55</v>
      </c>
      <c r="I409" s="18" t="s">
        <v>55</v>
      </c>
      <c r="K409" s="18" t="s">
        <v>71</v>
      </c>
      <c r="L409" s="18" t="s">
        <v>55</v>
      </c>
      <c r="M409" s="18" t="s">
        <v>1204</v>
      </c>
      <c r="N409" s="18" t="s">
        <v>1205</v>
      </c>
      <c r="AG409" s="10" t="str">
        <f>HYPERLINK("#11","G0000721004850000 →")</f>
        <v>G0000721004850000 →</v>
      </c>
    </row>
    <row r="410" spans="1:33" ht="18.399999999999999" customHeight="1">
      <c r="B410" s="18" t="s">
        <v>362</v>
      </c>
      <c r="G410" s="20">
        <f>TRUNC(G409, 0)</f>
        <v>258</v>
      </c>
    </row>
    <row r="411" spans="1:33" ht="18.399999999999999" customHeight="1">
      <c r="A411" s="18" t="s">
        <v>56</v>
      </c>
      <c r="B411" s="18" t="s">
        <v>395</v>
      </c>
      <c r="C411" s="18" t="s">
        <v>55</v>
      </c>
      <c r="D411" s="18">
        <v>1.3</v>
      </c>
      <c r="E411" s="22" t="s">
        <v>364</v>
      </c>
      <c r="F411" s="22">
        <f>중기기초자료!D40</f>
        <v>1676</v>
      </c>
      <c r="G411" s="21">
        <f>TRUNC(F411*D411, 1)</f>
        <v>2178.8000000000002</v>
      </c>
      <c r="H411" s="18" t="s">
        <v>55</v>
      </c>
      <c r="I411" s="18" t="s">
        <v>55</v>
      </c>
      <c r="K411" s="18" t="s">
        <v>74</v>
      </c>
      <c r="L411" s="18" t="s">
        <v>55</v>
      </c>
      <c r="M411" s="18" t="s">
        <v>1193</v>
      </c>
      <c r="AG411" s="10" t="str">
        <f>HYPERLINK("#11","M9360003 →")</f>
        <v>M9360003 →</v>
      </c>
    </row>
    <row r="412" spans="1:33" ht="18.399999999999999" customHeight="1">
      <c r="B412" s="18" t="s">
        <v>365</v>
      </c>
      <c r="C412" s="18" t="s">
        <v>55</v>
      </c>
      <c r="D412" s="18">
        <v>20</v>
      </c>
      <c r="E412" s="22" t="s">
        <v>366</v>
      </c>
      <c r="F412" s="22">
        <v>0</v>
      </c>
      <c r="G412" s="21">
        <f>TRUNC((G411) * D412/100, 1)</f>
        <v>435.7</v>
      </c>
      <c r="H412" s="18" t="s">
        <v>55</v>
      </c>
      <c r="I412" s="18" t="s">
        <v>55</v>
      </c>
      <c r="K412" s="18" t="s">
        <v>77</v>
      </c>
      <c r="L412" s="18" t="s">
        <v>55</v>
      </c>
      <c r="M412" s="18" t="s">
        <v>367</v>
      </c>
      <c r="N412" s="18" t="s">
        <v>55</v>
      </c>
      <c r="AG412" s="10" t="str">
        <f>HYPERLINK("#11","F/M1 →")</f>
        <v>F/M1 →</v>
      </c>
    </row>
    <row r="413" spans="1:33" ht="18.399999999999999" customHeight="1">
      <c r="B413" s="18" t="s">
        <v>362</v>
      </c>
      <c r="G413" s="20">
        <f>TRUNC(G411+G412, 0)</f>
        <v>2614</v>
      </c>
    </row>
    <row r="414" spans="1:33" ht="18.399999999999999" customHeight="1">
      <c r="A414" s="18" t="s">
        <v>57</v>
      </c>
    </row>
    <row r="415" spans="1:33" ht="18.399999999999999" customHeight="1">
      <c r="B415" s="18" t="s">
        <v>362</v>
      </c>
    </row>
    <row r="416" spans="1:33" ht="18.399999999999999" customHeight="1" thickBot="1">
      <c r="B416" s="18" t="s">
        <v>372</v>
      </c>
      <c r="G416" s="20">
        <f>TRUNC(G410+G413+G415, 0)</f>
        <v>2872</v>
      </c>
    </row>
    <row r="417" spans="1:8" ht="18.399999999999999" customHeight="1" thickTop="1">
      <c r="A417" s="17"/>
      <c r="B417" s="17"/>
      <c r="C417" s="17"/>
      <c r="D417" s="17"/>
      <c r="E417" s="17"/>
      <c r="F417" s="17"/>
      <c r="G417" s="17"/>
      <c r="H417" s="17"/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B2" sqref="B2:B3"/>
    </sheetView>
  </sheetViews>
  <sheetFormatPr defaultRowHeight="18.399999999999999" customHeight="1"/>
  <cols>
    <col min="1" max="1" width="18.75" style="185" customWidth="1"/>
    <col min="2" max="2" width="15" style="185" customWidth="1"/>
    <col min="3" max="3" width="3.75" style="185" customWidth="1"/>
    <col min="4" max="7" width="11.25" style="185" customWidth="1"/>
    <col min="8" max="8" width="7.5" style="185" customWidth="1"/>
    <col min="9" max="10" width="0" style="185" hidden="1" customWidth="1"/>
    <col min="11" max="256" width="9" style="185"/>
    <col min="257" max="257" width="18.75" style="185" customWidth="1"/>
    <col min="258" max="258" width="15" style="185" customWidth="1"/>
    <col min="259" max="259" width="3.75" style="185" customWidth="1"/>
    <col min="260" max="263" width="11.25" style="185" customWidth="1"/>
    <col min="264" max="264" width="7.5" style="185" customWidth="1"/>
    <col min="265" max="266" width="0" style="185" hidden="1" customWidth="1"/>
    <col min="267" max="512" width="9" style="185"/>
    <col min="513" max="513" width="18.75" style="185" customWidth="1"/>
    <col min="514" max="514" width="15" style="185" customWidth="1"/>
    <col min="515" max="515" width="3.75" style="185" customWidth="1"/>
    <col min="516" max="519" width="11.25" style="185" customWidth="1"/>
    <col min="520" max="520" width="7.5" style="185" customWidth="1"/>
    <col min="521" max="522" width="0" style="185" hidden="1" customWidth="1"/>
    <col min="523" max="768" width="9" style="185"/>
    <col min="769" max="769" width="18.75" style="185" customWidth="1"/>
    <col min="770" max="770" width="15" style="185" customWidth="1"/>
    <col min="771" max="771" width="3.75" style="185" customWidth="1"/>
    <col min="772" max="775" width="11.25" style="185" customWidth="1"/>
    <col min="776" max="776" width="7.5" style="185" customWidth="1"/>
    <col min="777" max="778" width="0" style="185" hidden="1" customWidth="1"/>
    <col min="779" max="1024" width="9" style="185"/>
    <col min="1025" max="1025" width="18.75" style="185" customWidth="1"/>
    <col min="1026" max="1026" width="15" style="185" customWidth="1"/>
    <col min="1027" max="1027" width="3.75" style="185" customWidth="1"/>
    <col min="1028" max="1031" width="11.25" style="185" customWidth="1"/>
    <col min="1032" max="1032" width="7.5" style="185" customWidth="1"/>
    <col min="1033" max="1034" width="0" style="185" hidden="1" customWidth="1"/>
    <col min="1035" max="1280" width="9" style="185"/>
    <col min="1281" max="1281" width="18.75" style="185" customWidth="1"/>
    <col min="1282" max="1282" width="15" style="185" customWidth="1"/>
    <col min="1283" max="1283" width="3.75" style="185" customWidth="1"/>
    <col min="1284" max="1287" width="11.25" style="185" customWidth="1"/>
    <col min="1288" max="1288" width="7.5" style="185" customWidth="1"/>
    <col min="1289" max="1290" width="0" style="185" hidden="1" customWidth="1"/>
    <col min="1291" max="1536" width="9" style="185"/>
    <col min="1537" max="1537" width="18.75" style="185" customWidth="1"/>
    <col min="1538" max="1538" width="15" style="185" customWidth="1"/>
    <col min="1539" max="1539" width="3.75" style="185" customWidth="1"/>
    <col min="1540" max="1543" width="11.25" style="185" customWidth="1"/>
    <col min="1544" max="1544" width="7.5" style="185" customWidth="1"/>
    <col min="1545" max="1546" width="0" style="185" hidden="1" customWidth="1"/>
    <col min="1547" max="1792" width="9" style="185"/>
    <col min="1793" max="1793" width="18.75" style="185" customWidth="1"/>
    <col min="1794" max="1794" width="15" style="185" customWidth="1"/>
    <col min="1795" max="1795" width="3.75" style="185" customWidth="1"/>
    <col min="1796" max="1799" width="11.25" style="185" customWidth="1"/>
    <col min="1800" max="1800" width="7.5" style="185" customWidth="1"/>
    <col min="1801" max="1802" width="0" style="185" hidden="1" customWidth="1"/>
    <col min="1803" max="2048" width="9" style="185"/>
    <col min="2049" max="2049" width="18.75" style="185" customWidth="1"/>
    <col min="2050" max="2050" width="15" style="185" customWidth="1"/>
    <col min="2051" max="2051" width="3.75" style="185" customWidth="1"/>
    <col min="2052" max="2055" width="11.25" style="185" customWidth="1"/>
    <col min="2056" max="2056" width="7.5" style="185" customWidth="1"/>
    <col min="2057" max="2058" width="0" style="185" hidden="1" customWidth="1"/>
    <col min="2059" max="2304" width="9" style="185"/>
    <col min="2305" max="2305" width="18.75" style="185" customWidth="1"/>
    <col min="2306" max="2306" width="15" style="185" customWidth="1"/>
    <col min="2307" max="2307" width="3.75" style="185" customWidth="1"/>
    <col min="2308" max="2311" width="11.25" style="185" customWidth="1"/>
    <col min="2312" max="2312" width="7.5" style="185" customWidth="1"/>
    <col min="2313" max="2314" width="0" style="185" hidden="1" customWidth="1"/>
    <col min="2315" max="2560" width="9" style="185"/>
    <col min="2561" max="2561" width="18.75" style="185" customWidth="1"/>
    <col min="2562" max="2562" width="15" style="185" customWidth="1"/>
    <col min="2563" max="2563" width="3.75" style="185" customWidth="1"/>
    <col min="2564" max="2567" width="11.25" style="185" customWidth="1"/>
    <col min="2568" max="2568" width="7.5" style="185" customWidth="1"/>
    <col min="2569" max="2570" width="0" style="185" hidden="1" customWidth="1"/>
    <col min="2571" max="2816" width="9" style="185"/>
    <col min="2817" max="2817" width="18.75" style="185" customWidth="1"/>
    <col min="2818" max="2818" width="15" style="185" customWidth="1"/>
    <col min="2819" max="2819" width="3.75" style="185" customWidth="1"/>
    <col min="2820" max="2823" width="11.25" style="185" customWidth="1"/>
    <col min="2824" max="2824" width="7.5" style="185" customWidth="1"/>
    <col min="2825" max="2826" width="0" style="185" hidden="1" customWidth="1"/>
    <col min="2827" max="3072" width="9" style="185"/>
    <col min="3073" max="3073" width="18.75" style="185" customWidth="1"/>
    <col min="3074" max="3074" width="15" style="185" customWidth="1"/>
    <col min="3075" max="3075" width="3.75" style="185" customWidth="1"/>
    <col min="3076" max="3079" width="11.25" style="185" customWidth="1"/>
    <col min="3080" max="3080" width="7.5" style="185" customWidth="1"/>
    <col min="3081" max="3082" width="0" style="185" hidden="1" customWidth="1"/>
    <col min="3083" max="3328" width="9" style="185"/>
    <col min="3329" max="3329" width="18.75" style="185" customWidth="1"/>
    <col min="3330" max="3330" width="15" style="185" customWidth="1"/>
    <col min="3331" max="3331" width="3.75" style="185" customWidth="1"/>
    <col min="3332" max="3335" width="11.25" style="185" customWidth="1"/>
    <col min="3336" max="3336" width="7.5" style="185" customWidth="1"/>
    <col min="3337" max="3338" width="0" style="185" hidden="1" customWidth="1"/>
    <col min="3339" max="3584" width="9" style="185"/>
    <col min="3585" max="3585" width="18.75" style="185" customWidth="1"/>
    <col min="3586" max="3586" width="15" style="185" customWidth="1"/>
    <col min="3587" max="3587" width="3.75" style="185" customWidth="1"/>
    <col min="3588" max="3591" width="11.25" style="185" customWidth="1"/>
    <col min="3592" max="3592" width="7.5" style="185" customWidth="1"/>
    <col min="3593" max="3594" width="0" style="185" hidden="1" customWidth="1"/>
    <col min="3595" max="3840" width="9" style="185"/>
    <col min="3841" max="3841" width="18.75" style="185" customWidth="1"/>
    <col min="3842" max="3842" width="15" style="185" customWidth="1"/>
    <col min="3843" max="3843" width="3.75" style="185" customWidth="1"/>
    <col min="3844" max="3847" width="11.25" style="185" customWidth="1"/>
    <col min="3848" max="3848" width="7.5" style="185" customWidth="1"/>
    <col min="3849" max="3850" width="0" style="185" hidden="1" customWidth="1"/>
    <col min="3851" max="4096" width="9" style="185"/>
    <col min="4097" max="4097" width="18.75" style="185" customWidth="1"/>
    <col min="4098" max="4098" width="15" style="185" customWidth="1"/>
    <col min="4099" max="4099" width="3.75" style="185" customWidth="1"/>
    <col min="4100" max="4103" width="11.25" style="185" customWidth="1"/>
    <col min="4104" max="4104" width="7.5" style="185" customWidth="1"/>
    <col min="4105" max="4106" width="0" style="185" hidden="1" customWidth="1"/>
    <col min="4107" max="4352" width="9" style="185"/>
    <col min="4353" max="4353" width="18.75" style="185" customWidth="1"/>
    <col min="4354" max="4354" width="15" style="185" customWidth="1"/>
    <col min="4355" max="4355" width="3.75" style="185" customWidth="1"/>
    <col min="4356" max="4359" width="11.25" style="185" customWidth="1"/>
    <col min="4360" max="4360" width="7.5" style="185" customWidth="1"/>
    <col min="4361" max="4362" width="0" style="185" hidden="1" customWidth="1"/>
    <col min="4363" max="4608" width="9" style="185"/>
    <col min="4609" max="4609" width="18.75" style="185" customWidth="1"/>
    <col min="4610" max="4610" width="15" style="185" customWidth="1"/>
    <col min="4611" max="4611" width="3.75" style="185" customWidth="1"/>
    <col min="4612" max="4615" width="11.25" style="185" customWidth="1"/>
    <col min="4616" max="4616" width="7.5" style="185" customWidth="1"/>
    <col min="4617" max="4618" width="0" style="185" hidden="1" customWidth="1"/>
    <col min="4619" max="4864" width="9" style="185"/>
    <col min="4865" max="4865" width="18.75" style="185" customWidth="1"/>
    <col min="4866" max="4866" width="15" style="185" customWidth="1"/>
    <col min="4867" max="4867" width="3.75" style="185" customWidth="1"/>
    <col min="4868" max="4871" width="11.25" style="185" customWidth="1"/>
    <col min="4872" max="4872" width="7.5" style="185" customWidth="1"/>
    <col min="4873" max="4874" width="0" style="185" hidden="1" customWidth="1"/>
    <col min="4875" max="5120" width="9" style="185"/>
    <col min="5121" max="5121" width="18.75" style="185" customWidth="1"/>
    <col min="5122" max="5122" width="15" style="185" customWidth="1"/>
    <col min="5123" max="5123" width="3.75" style="185" customWidth="1"/>
    <col min="5124" max="5127" width="11.25" style="185" customWidth="1"/>
    <col min="5128" max="5128" width="7.5" style="185" customWidth="1"/>
    <col min="5129" max="5130" width="0" style="185" hidden="1" customWidth="1"/>
    <col min="5131" max="5376" width="9" style="185"/>
    <col min="5377" max="5377" width="18.75" style="185" customWidth="1"/>
    <col min="5378" max="5378" width="15" style="185" customWidth="1"/>
    <col min="5379" max="5379" width="3.75" style="185" customWidth="1"/>
    <col min="5380" max="5383" width="11.25" style="185" customWidth="1"/>
    <col min="5384" max="5384" width="7.5" style="185" customWidth="1"/>
    <col min="5385" max="5386" width="0" style="185" hidden="1" customWidth="1"/>
    <col min="5387" max="5632" width="9" style="185"/>
    <col min="5633" max="5633" width="18.75" style="185" customWidth="1"/>
    <col min="5634" max="5634" width="15" style="185" customWidth="1"/>
    <col min="5635" max="5635" width="3.75" style="185" customWidth="1"/>
    <col min="5636" max="5639" width="11.25" style="185" customWidth="1"/>
    <col min="5640" max="5640" width="7.5" style="185" customWidth="1"/>
    <col min="5641" max="5642" width="0" style="185" hidden="1" customWidth="1"/>
    <col min="5643" max="5888" width="9" style="185"/>
    <col min="5889" max="5889" width="18.75" style="185" customWidth="1"/>
    <col min="5890" max="5890" width="15" style="185" customWidth="1"/>
    <col min="5891" max="5891" width="3.75" style="185" customWidth="1"/>
    <col min="5892" max="5895" width="11.25" style="185" customWidth="1"/>
    <col min="5896" max="5896" width="7.5" style="185" customWidth="1"/>
    <col min="5897" max="5898" width="0" style="185" hidden="1" customWidth="1"/>
    <col min="5899" max="6144" width="9" style="185"/>
    <col min="6145" max="6145" width="18.75" style="185" customWidth="1"/>
    <col min="6146" max="6146" width="15" style="185" customWidth="1"/>
    <col min="6147" max="6147" width="3.75" style="185" customWidth="1"/>
    <col min="6148" max="6151" width="11.25" style="185" customWidth="1"/>
    <col min="6152" max="6152" width="7.5" style="185" customWidth="1"/>
    <col min="6153" max="6154" width="0" style="185" hidden="1" customWidth="1"/>
    <col min="6155" max="6400" width="9" style="185"/>
    <col min="6401" max="6401" width="18.75" style="185" customWidth="1"/>
    <col min="6402" max="6402" width="15" style="185" customWidth="1"/>
    <col min="6403" max="6403" width="3.75" style="185" customWidth="1"/>
    <col min="6404" max="6407" width="11.25" style="185" customWidth="1"/>
    <col min="6408" max="6408" width="7.5" style="185" customWidth="1"/>
    <col min="6409" max="6410" width="0" style="185" hidden="1" customWidth="1"/>
    <col min="6411" max="6656" width="9" style="185"/>
    <col min="6657" max="6657" width="18.75" style="185" customWidth="1"/>
    <col min="6658" max="6658" width="15" style="185" customWidth="1"/>
    <col min="6659" max="6659" width="3.75" style="185" customWidth="1"/>
    <col min="6660" max="6663" width="11.25" style="185" customWidth="1"/>
    <col min="6664" max="6664" width="7.5" style="185" customWidth="1"/>
    <col min="6665" max="6666" width="0" style="185" hidden="1" customWidth="1"/>
    <col min="6667" max="6912" width="9" style="185"/>
    <col min="6913" max="6913" width="18.75" style="185" customWidth="1"/>
    <col min="6914" max="6914" width="15" style="185" customWidth="1"/>
    <col min="6915" max="6915" width="3.75" style="185" customWidth="1"/>
    <col min="6916" max="6919" width="11.25" style="185" customWidth="1"/>
    <col min="6920" max="6920" width="7.5" style="185" customWidth="1"/>
    <col min="6921" max="6922" width="0" style="185" hidden="1" customWidth="1"/>
    <col min="6923" max="7168" width="9" style="185"/>
    <col min="7169" max="7169" width="18.75" style="185" customWidth="1"/>
    <col min="7170" max="7170" width="15" style="185" customWidth="1"/>
    <col min="7171" max="7171" width="3.75" style="185" customWidth="1"/>
    <col min="7172" max="7175" width="11.25" style="185" customWidth="1"/>
    <col min="7176" max="7176" width="7.5" style="185" customWidth="1"/>
    <col min="7177" max="7178" width="0" style="185" hidden="1" customWidth="1"/>
    <col min="7179" max="7424" width="9" style="185"/>
    <col min="7425" max="7425" width="18.75" style="185" customWidth="1"/>
    <col min="7426" max="7426" width="15" style="185" customWidth="1"/>
    <col min="7427" max="7427" width="3.75" style="185" customWidth="1"/>
    <col min="7428" max="7431" width="11.25" style="185" customWidth="1"/>
    <col min="7432" max="7432" width="7.5" style="185" customWidth="1"/>
    <col min="7433" max="7434" width="0" style="185" hidden="1" customWidth="1"/>
    <col min="7435" max="7680" width="9" style="185"/>
    <col min="7681" max="7681" width="18.75" style="185" customWidth="1"/>
    <col min="7682" max="7682" width="15" style="185" customWidth="1"/>
    <col min="7683" max="7683" width="3.75" style="185" customWidth="1"/>
    <col min="7684" max="7687" width="11.25" style="185" customWidth="1"/>
    <col min="7688" max="7688" width="7.5" style="185" customWidth="1"/>
    <col min="7689" max="7690" width="0" style="185" hidden="1" customWidth="1"/>
    <col min="7691" max="7936" width="9" style="185"/>
    <col min="7937" max="7937" width="18.75" style="185" customWidth="1"/>
    <col min="7938" max="7938" width="15" style="185" customWidth="1"/>
    <col min="7939" max="7939" width="3.75" style="185" customWidth="1"/>
    <col min="7940" max="7943" width="11.25" style="185" customWidth="1"/>
    <col min="7944" max="7944" width="7.5" style="185" customWidth="1"/>
    <col min="7945" max="7946" width="0" style="185" hidden="1" customWidth="1"/>
    <col min="7947" max="8192" width="9" style="185"/>
    <col min="8193" max="8193" width="18.75" style="185" customWidth="1"/>
    <col min="8194" max="8194" width="15" style="185" customWidth="1"/>
    <col min="8195" max="8195" width="3.75" style="185" customWidth="1"/>
    <col min="8196" max="8199" width="11.25" style="185" customWidth="1"/>
    <col min="8200" max="8200" width="7.5" style="185" customWidth="1"/>
    <col min="8201" max="8202" width="0" style="185" hidden="1" customWidth="1"/>
    <col min="8203" max="8448" width="9" style="185"/>
    <col min="8449" max="8449" width="18.75" style="185" customWidth="1"/>
    <col min="8450" max="8450" width="15" style="185" customWidth="1"/>
    <col min="8451" max="8451" width="3.75" style="185" customWidth="1"/>
    <col min="8452" max="8455" width="11.25" style="185" customWidth="1"/>
    <col min="8456" max="8456" width="7.5" style="185" customWidth="1"/>
    <col min="8457" max="8458" width="0" style="185" hidden="1" customWidth="1"/>
    <col min="8459" max="8704" width="9" style="185"/>
    <col min="8705" max="8705" width="18.75" style="185" customWidth="1"/>
    <col min="8706" max="8706" width="15" style="185" customWidth="1"/>
    <col min="8707" max="8707" width="3.75" style="185" customWidth="1"/>
    <col min="8708" max="8711" width="11.25" style="185" customWidth="1"/>
    <col min="8712" max="8712" width="7.5" style="185" customWidth="1"/>
    <col min="8713" max="8714" width="0" style="185" hidden="1" customWidth="1"/>
    <col min="8715" max="8960" width="9" style="185"/>
    <col min="8961" max="8961" width="18.75" style="185" customWidth="1"/>
    <col min="8962" max="8962" width="15" style="185" customWidth="1"/>
    <col min="8963" max="8963" width="3.75" style="185" customWidth="1"/>
    <col min="8964" max="8967" width="11.25" style="185" customWidth="1"/>
    <col min="8968" max="8968" width="7.5" style="185" customWidth="1"/>
    <col min="8969" max="8970" width="0" style="185" hidden="1" customWidth="1"/>
    <col min="8971" max="9216" width="9" style="185"/>
    <col min="9217" max="9217" width="18.75" style="185" customWidth="1"/>
    <col min="9218" max="9218" width="15" style="185" customWidth="1"/>
    <col min="9219" max="9219" width="3.75" style="185" customWidth="1"/>
    <col min="9220" max="9223" width="11.25" style="185" customWidth="1"/>
    <col min="9224" max="9224" width="7.5" style="185" customWidth="1"/>
    <col min="9225" max="9226" width="0" style="185" hidden="1" customWidth="1"/>
    <col min="9227" max="9472" width="9" style="185"/>
    <col min="9473" max="9473" width="18.75" style="185" customWidth="1"/>
    <col min="9474" max="9474" width="15" style="185" customWidth="1"/>
    <col min="9475" max="9475" width="3.75" style="185" customWidth="1"/>
    <col min="9476" max="9479" width="11.25" style="185" customWidth="1"/>
    <col min="9480" max="9480" width="7.5" style="185" customWidth="1"/>
    <col min="9481" max="9482" width="0" style="185" hidden="1" customWidth="1"/>
    <col min="9483" max="9728" width="9" style="185"/>
    <col min="9729" max="9729" width="18.75" style="185" customWidth="1"/>
    <col min="9730" max="9730" width="15" style="185" customWidth="1"/>
    <col min="9731" max="9731" width="3.75" style="185" customWidth="1"/>
    <col min="9732" max="9735" width="11.25" style="185" customWidth="1"/>
    <col min="9736" max="9736" width="7.5" style="185" customWidth="1"/>
    <col min="9737" max="9738" width="0" style="185" hidden="1" customWidth="1"/>
    <col min="9739" max="9984" width="9" style="185"/>
    <col min="9985" max="9985" width="18.75" style="185" customWidth="1"/>
    <col min="9986" max="9986" width="15" style="185" customWidth="1"/>
    <col min="9987" max="9987" width="3.75" style="185" customWidth="1"/>
    <col min="9988" max="9991" width="11.25" style="185" customWidth="1"/>
    <col min="9992" max="9992" width="7.5" style="185" customWidth="1"/>
    <col min="9993" max="9994" width="0" style="185" hidden="1" customWidth="1"/>
    <col min="9995" max="10240" width="9" style="185"/>
    <col min="10241" max="10241" width="18.75" style="185" customWidth="1"/>
    <col min="10242" max="10242" width="15" style="185" customWidth="1"/>
    <col min="10243" max="10243" width="3.75" style="185" customWidth="1"/>
    <col min="10244" max="10247" width="11.25" style="185" customWidth="1"/>
    <col min="10248" max="10248" width="7.5" style="185" customWidth="1"/>
    <col min="10249" max="10250" width="0" style="185" hidden="1" customWidth="1"/>
    <col min="10251" max="10496" width="9" style="185"/>
    <col min="10497" max="10497" width="18.75" style="185" customWidth="1"/>
    <col min="10498" max="10498" width="15" style="185" customWidth="1"/>
    <col min="10499" max="10499" width="3.75" style="185" customWidth="1"/>
    <col min="10500" max="10503" width="11.25" style="185" customWidth="1"/>
    <col min="10504" max="10504" width="7.5" style="185" customWidth="1"/>
    <col min="10505" max="10506" width="0" style="185" hidden="1" customWidth="1"/>
    <col min="10507" max="10752" width="9" style="185"/>
    <col min="10753" max="10753" width="18.75" style="185" customWidth="1"/>
    <col min="10754" max="10754" width="15" style="185" customWidth="1"/>
    <col min="10755" max="10755" width="3.75" style="185" customWidth="1"/>
    <col min="10756" max="10759" width="11.25" style="185" customWidth="1"/>
    <col min="10760" max="10760" width="7.5" style="185" customWidth="1"/>
    <col min="10761" max="10762" width="0" style="185" hidden="1" customWidth="1"/>
    <col min="10763" max="11008" width="9" style="185"/>
    <col min="11009" max="11009" width="18.75" style="185" customWidth="1"/>
    <col min="11010" max="11010" width="15" style="185" customWidth="1"/>
    <col min="11011" max="11011" width="3.75" style="185" customWidth="1"/>
    <col min="11012" max="11015" width="11.25" style="185" customWidth="1"/>
    <col min="11016" max="11016" width="7.5" style="185" customWidth="1"/>
    <col min="11017" max="11018" width="0" style="185" hidden="1" customWidth="1"/>
    <col min="11019" max="11264" width="9" style="185"/>
    <col min="11265" max="11265" width="18.75" style="185" customWidth="1"/>
    <col min="11266" max="11266" width="15" style="185" customWidth="1"/>
    <col min="11267" max="11267" width="3.75" style="185" customWidth="1"/>
    <col min="11268" max="11271" width="11.25" style="185" customWidth="1"/>
    <col min="11272" max="11272" width="7.5" style="185" customWidth="1"/>
    <col min="11273" max="11274" width="0" style="185" hidden="1" customWidth="1"/>
    <col min="11275" max="11520" width="9" style="185"/>
    <col min="11521" max="11521" width="18.75" style="185" customWidth="1"/>
    <col min="11522" max="11522" width="15" style="185" customWidth="1"/>
    <col min="11523" max="11523" width="3.75" style="185" customWidth="1"/>
    <col min="11524" max="11527" width="11.25" style="185" customWidth="1"/>
    <col min="11528" max="11528" width="7.5" style="185" customWidth="1"/>
    <col min="11529" max="11530" width="0" style="185" hidden="1" customWidth="1"/>
    <col min="11531" max="11776" width="9" style="185"/>
    <col min="11777" max="11777" width="18.75" style="185" customWidth="1"/>
    <col min="11778" max="11778" width="15" style="185" customWidth="1"/>
    <col min="11779" max="11779" width="3.75" style="185" customWidth="1"/>
    <col min="11780" max="11783" width="11.25" style="185" customWidth="1"/>
    <col min="11784" max="11784" width="7.5" style="185" customWidth="1"/>
    <col min="11785" max="11786" width="0" style="185" hidden="1" customWidth="1"/>
    <col min="11787" max="12032" width="9" style="185"/>
    <col min="12033" max="12033" width="18.75" style="185" customWidth="1"/>
    <col min="12034" max="12034" width="15" style="185" customWidth="1"/>
    <col min="12035" max="12035" width="3.75" style="185" customWidth="1"/>
    <col min="12036" max="12039" width="11.25" style="185" customWidth="1"/>
    <col min="12040" max="12040" width="7.5" style="185" customWidth="1"/>
    <col min="12041" max="12042" width="0" style="185" hidden="1" customWidth="1"/>
    <col min="12043" max="12288" width="9" style="185"/>
    <col min="12289" max="12289" width="18.75" style="185" customWidth="1"/>
    <col min="12290" max="12290" width="15" style="185" customWidth="1"/>
    <col min="12291" max="12291" width="3.75" style="185" customWidth="1"/>
    <col min="12292" max="12295" width="11.25" style="185" customWidth="1"/>
    <col min="12296" max="12296" width="7.5" style="185" customWidth="1"/>
    <col min="12297" max="12298" width="0" style="185" hidden="1" customWidth="1"/>
    <col min="12299" max="12544" width="9" style="185"/>
    <col min="12545" max="12545" width="18.75" style="185" customWidth="1"/>
    <col min="12546" max="12546" width="15" style="185" customWidth="1"/>
    <col min="12547" max="12547" width="3.75" style="185" customWidth="1"/>
    <col min="12548" max="12551" width="11.25" style="185" customWidth="1"/>
    <col min="12552" max="12552" width="7.5" style="185" customWidth="1"/>
    <col min="12553" max="12554" width="0" style="185" hidden="1" customWidth="1"/>
    <col min="12555" max="12800" width="9" style="185"/>
    <col min="12801" max="12801" width="18.75" style="185" customWidth="1"/>
    <col min="12802" max="12802" width="15" style="185" customWidth="1"/>
    <col min="12803" max="12803" width="3.75" style="185" customWidth="1"/>
    <col min="12804" max="12807" width="11.25" style="185" customWidth="1"/>
    <col min="12808" max="12808" width="7.5" style="185" customWidth="1"/>
    <col min="12809" max="12810" width="0" style="185" hidden="1" customWidth="1"/>
    <col min="12811" max="13056" width="9" style="185"/>
    <col min="13057" max="13057" width="18.75" style="185" customWidth="1"/>
    <col min="13058" max="13058" width="15" style="185" customWidth="1"/>
    <col min="13059" max="13059" width="3.75" style="185" customWidth="1"/>
    <col min="13060" max="13063" width="11.25" style="185" customWidth="1"/>
    <col min="13064" max="13064" width="7.5" style="185" customWidth="1"/>
    <col min="13065" max="13066" width="0" style="185" hidden="1" customWidth="1"/>
    <col min="13067" max="13312" width="9" style="185"/>
    <col min="13313" max="13313" width="18.75" style="185" customWidth="1"/>
    <col min="13314" max="13314" width="15" style="185" customWidth="1"/>
    <col min="13315" max="13315" width="3.75" style="185" customWidth="1"/>
    <col min="13316" max="13319" width="11.25" style="185" customWidth="1"/>
    <col min="13320" max="13320" width="7.5" style="185" customWidth="1"/>
    <col min="13321" max="13322" width="0" style="185" hidden="1" customWidth="1"/>
    <col min="13323" max="13568" width="9" style="185"/>
    <col min="13569" max="13569" width="18.75" style="185" customWidth="1"/>
    <col min="13570" max="13570" width="15" style="185" customWidth="1"/>
    <col min="13571" max="13571" width="3.75" style="185" customWidth="1"/>
    <col min="13572" max="13575" width="11.25" style="185" customWidth="1"/>
    <col min="13576" max="13576" width="7.5" style="185" customWidth="1"/>
    <col min="13577" max="13578" width="0" style="185" hidden="1" customWidth="1"/>
    <col min="13579" max="13824" width="9" style="185"/>
    <col min="13825" max="13825" width="18.75" style="185" customWidth="1"/>
    <col min="13826" max="13826" width="15" style="185" customWidth="1"/>
    <col min="13827" max="13827" width="3.75" style="185" customWidth="1"/>
    <col min="13828" max="13831" width="11.25" style="185" customWidth="1"/>
    <col min="13832" max="13832" width="7.5" style="185" customWidth="1"/>
    <col min="13833" max="13834" width="0" style="185" hidden="1" customWidth="1"/>
    <col min="13835" max="14080" width="9" style="185"/>
    <col min="14081" max="14081" width="18.75" style="185" customWidth="1"/>
    <col min="14082" max="14082" width="15" style="185" customWidth="1"/>
    <col min="14083" max="14083" width="3.75" style="185" customWidth="1"/>
    <col min="14084" max="14087" width="11.25" style="185" customWidth="1"/>
    <col min="14088" max="14088" width="7.5" style="185" customWidth="1"/>
    <col min="14089" max="14090" width="0" style="185" hidden="1" customWidth="1"/>
    <col min="14091" max="14336" width="9" style="185"/>
    <col min="14337" max="14337" width="18.75" style="185" customWidth="1"/>
    <col min="14338" max="14338" width="15" style="185" customWidth="1"/>
    <col min="14339" max="14339" width="3.75" style="185" customWidth="1"/>
    <col min="14340" max="14343" width="11.25" style="185" customWidth="1"/>
    <col min="14344" max="14344" width="7.5" style="185" customWidth="1"/>
    <col min="14345" max="14346" width="0" style="185" hidden="1" customWidth="1"/>
    <col min="14347" max="14592" width="9" style="185"/>
    <col min="14593" max="14593" width="18.75" style="185" customWidth="1"/>
    <col min="14594" max="14594" width="15" style="185" customWidth="1"/>
    <col min="14595" max="14595" width="3.75" style="185" customWidth="1"/>
    <col min="14596" max="14599" width="11.25" style="185" customWidth="1"/>
    <col min="14600" max="14600" width="7.5" style="185" customWidth="1"/>
    <col min="14601" max="14602" width="0" style="185" hidden="1" customWidth="1"/>
    <col min="14603" max="14848" width="9" style="185"/>
    <col min="14849" max="14849" width="18.75" style="185" customWidth="1"/>
    <col min="14850" max="14850" width="15" style="185" customWidth="1"/>
    <col min="14851" max="14851" width="3.75" style="185" customWidth="1"/>
    <col min="14852" max="14855" width="11.25" style="185" customWidth="1"/>
    <col min="14856" max="14856" width="7.5" style="185" customWidth="1"/>
    <col min="14857" max="14858" width="0" style="185" hidden="1" customWidth="1"/>
    <col min="14859" max="15104" width="9" style="185"/>
    <col min="15105" max="15105" width="18.75" style="185" customWidth="1"/>
    <col min="15106" max="15106" width="15" style="185" customWidth="1"/>
    <col min="15107" max="15107" width="3.75" style="185" customWidth="1"/>
    <col min="15108" max="15111" width="11.25" style="185" customWidth="1"/>
    <col min="15112" max="15112" width="7.5" style="185" customWidth="1"/>
    <col min="15113" max="15114" width="0" style="185" hidden="1" customWidth="1"/>
    <col min="15115" max="15360" width="9" style="185"/>
    <col min="15361" max="15361" width="18.75" style="185" customWidth="1"/>
    <col min="15362" max="15362" width="15" style="185" customWidth="1"/>
    <col min="15363" max="15363" width="3.75" style="185" customWidth="1"/>
    <col min="15364" max="15367" width="11.25" style="185" customWidth="1"/>
    <col min="15368" max="15368" width="7.5" style="185" customWidth="1"/>
    <col min="15369" max="15370" width="0" style="185" hidden="1" customWidth="1"/>
    <col min="15371" max="15616" width="9" style="185"/>
    <col min="15617" max="15617" width="18.75" style="185" customWidth="1"/>
    <col min="15618" max="15618" width="15" style="185" customWidth="1"/>
    <col min="15619" max="15619" width="3.75" style="185" customWidth="1"/>
    <col min="15620" max="15623" width="11.25" style="185" customWidth="1"/>
    <col min="15624" max="15624" width="7.5" style="185" customWidth="1"/>
    <col min="15625" max="15626" width="0" style="185" hidden="1" customWidth="1"/>
    <col min="15627" max="15872" width="9" style="185"/>
    <col min="15873" max="15873" width="18.75" style="185" customWidth="1"/>
    <col min="15874" max="15874" width="15" style="185" customWidth="1"/>
    <col min="15875" max="15875" width="3.75" style="185" customWidth="1"/>
    <col min="15876" max="15879" width="11.25" style="185" customWidth="1"/>
    <col min="15880" max="15880" width="7.5" style="185" customWidth="1"/>
    <col min="15881" max="15882" width="0" style="185" hidden="1" customWidth="1"/>
    <col min="15883" max="16128" width="9" style="185"/>
    <col min="16129" max="16129" width="18.75" style="185" customWidth="1"/>
    <col min="16130" max="16130" width="15" style="185" customWidth="1"/>
    <col min="16131" max="16131" width="3.75" style="185" customWidth="1"/>
    <col min="16132" max="16135" width="11.25" style="185" customWidth="1"/>
    <col min="16136" max="16136" width="7.5" style="185" customWidth="1"/>
    <col min="16137" max="16138" width="0" style="185" hidden="1" customWidth="1"/>
    <col min="16139" max="16384" width="9" style="185"/>
  </cols>
  <sheetData>
    <row r="1" spans="1:10" ht="18.399999999999999" customHeight="1" thickBot="1">
      <c r="A1" s="185" t="s">
        <v>412</v>
      </c>
    </row>
    <row r="2" spans="1:10" ht="18.399999999999999" customHeight="1" thickBot="1">
      <c r="A2" s="7" t="s">
        <v>413</v>
      </c>
      <c r="B2" s="8" t="s">
        <v>139</v>
      </c>
      <c r="C2" s="8" t="s">
        <v>141</v>
      </c>
      <c r="D2" s="8" t="s">
        <v>56</v>
      </c>
      <c r="E2" s="8" t="s">
        <v>57</v>
      </c>
      <c r="F2" s="8" t="s">
        <v>58</v>
      </c>
      <c r="G2" s="8" t="s">
        <v>54</v>
      </c>
      <c r="H2" s="9" t="s">
        <v>59</v>
      </c>
    </row>
    <row r="3" spans="1:10" ht="18.399999999999999" customHeight="1">
      <c r="A3" s="2" t="s">
        <v>328</v>
      </c>
      <c r="B3" s="3" t="s">
        <v>329</v>
      </c>
      <c r="C3" s="3" t="s">
        <v>359</v>
      </c>
      <c r="D3" s="15">
        <v>0</v>
      </c>
      <c r="E3" s="16">
        <v>0</v>
      </c>
      <c r="F3" s="4">
        <v>198150</v>
      </c>
      <c r="G3" s="15">
        <v>198150</v>
      </c>
      <c r="H3" s="5" t="s">
        <v>55</v>
      </c>
      <c r="I3" s="185" t="s">
        <v>55</v>
      </c>
      <c r="J3" s="185" t="s">
        <v>360</v>
      </c>
    </row>
    <row r="4" spans="1:10" ht="18.399999999999999" customHeight="1">
      <c r="A4" s="2" t="s">
        <v>332</v>
      </c>
      <c r="B4" s="3" t="s">
        <v>180</v>
      </c>
      <c r="C4" s="3" t="s">
        <v>359</v>
      </c>
      <c r="D4" s="15">
        <v>0</v>
      </c>
      <c r="E4" s="16">
        <v>0</v>
      </c>
      <c r="F4" s="4">
        <v>66538</v>
      </c>
      <c r="G4" s="15">
        <v>66538</v>
      </c>
      <c r="H4" s="5" t="s">
        <v>55</v>
      </c>
      <c r="I4" s="185" t="s">
        <v>55</v>
      </c>
      <c r="J4" s="185" t="s">
        <v>374</v>
      </c>
    </row>
    <row r="5" spans="1:10" ht="18.399999999999999" customHeight="1">
      <c r="A5" s="2" t="s">
        <v>332</v>
      </c>
      <c r="B5" s="3" t="s">
        <v>175</v>
      </c>
      <c r="C5" s="3" t="s">
        <v>359</v>
      </c>
      <c r="D5" s="15">
        <v>0</v>
      </c>
      <c r="E5" s="16">
        <v>0</v>
      </c>
      <c r="F5" s="4">
        <v>112342</v>
      </c>
      <c r="G5" s="15">
        <v>112342</v>
      </c>
      <c r="H5" s="5" t="s">
        <v>55</v>
      </c>
      <c r="I5" s="185" t="s">
        <v>55</v>
      </c>
      <c r="J5" s="185" t="s">
        <v>377</v>
      </c>
    </row>
    <row r="6" spans="1:10" ht="18.399999999999999" customHeight="1">
      <c r="A6" s="2" t="s">
        <v>332</v>
      </c>
      <c r="B6" s="3" t="s">
        <v>334</v>
      </c>
      <c r="C6" s="3" t="s">
        <v>359</v>
      </c>
      <c r="D6" s="15">
        <v>0</v>
      </c>
      <c r="E6" s="16">
        <v>0</v>
      </c>
      <c r="F6" s="4">
        <v>117766</v>
      </c>
      <c r="G6" s="15">
        <v>117766</v>
      </c>
      <c r="H6" s="5" t="s">
        <v>55</v>
      </c>
      <c r="I6" s="185" t="s">
        <v>55</v>
      </c>
      <c r="J6" s="185" t="s">
        <v>379</v>
      </c>
    </row>
    <row r="7" spans="1:10" ht="18.399999999999999" customHeight="1">
      <c r="A7" s="2" t="s">
        <v>336</v>
      </c>
      <c r="B7" s="3" t="s">
        <v>175</v>
      </c>
      <c r="C7" s="3" t="s">
        <v>359</v>
      </c>
      <c r="D7" s="15">
        <v>0</v>
      </c>
      <c r="E7" s="16">
        <v>0</v>
      </c>
      <c r="F7" s="4">
        <v>119000</v>
      </c>
      <c r="G7" s="15">
        <v>119000</v>
      </c>
      <c r="H7" s="5" t="s">
        <v>55</v>
      </c>
      <c r="I7" s="185" t="s">
        <v>55</v>
      </c>
      <c r="J7" s="185" t="s">
        <v>381</v>
      </c>
    </row>
    <row r="8" spans="1:10" ht="18.399999999999999" customHeight="1">
      <c r="A8" s="2" t="s">
        <v>337</v>
      </c>
      <c r="B8" s="3" t="s">
        <v>1158</v>
      </c>
      <c r="C8" s="3" t="s">
        <v>359</v>
      </c>
      <c r="D8" s="15">
        <v>0</v>
      </c>
      <c r="E8" s="16">
        <v>0</v>
      </c>
      <c r="F8" s="4">
        <v>4559</v>
      </c>
      <c r="G8" s="15">
        <v>4559</v>
      </c>
      <c r="H8" s="5" t="s">
        <v>55</v>
      </c>
      <c r="I8" s="185" t="s">
        <v>55</v>
      </c>
      <c r="J8" s="185" t="s">
        <v>1182</v>
      </c>
    </row>
    <row r="9" spans="1:10" ht="18.399999999999999" customHeight="1">
      <c r="A9" s="2" t="s">
        <v>337</v>
      </c>
      <c r="B9" s="3" t="s">
        <v>2242</v>
      </c>
      <c r="C9" s="3" t="s">
        <v>359</v>
      </c>
      <c r="D9" s="15">
        <v>0</v>
      </c>
      <c r="E9" s="16">
        <v>0</v>
      </c>
      <c r="F9" s="4">
        <v>8352</v>
      </c>
      <c r="G9" s="15">
        <v>8352</v>
      </c>
      <c r="H9" s="5" t="s">
        <v>55</v>
      </c>
      <c r="I9" s="185" t="s">
        <v>55</v>
      </c>
      <c r="J9" s="185" t="s">
        <v>2202</v>
      </c>
    </row>
    <row r="10" spans="1:10" ht="18.399999999999999" customHeight="1">
      <c r="A10" s="2" t="s">
        <v>337</v>
      </c>
      <c r="B10" s="3" t="s">
        <v>2169</v>
      </c>
      <c r="C10" s="3" t="s">
        <v>359</v>
      </c>
      <c r="D10" s="15">
        <v>0</v>
      </c>
      <c r="E10" s="16">
        <v>0</v>
      </c>
      <c r="F10" s="4">
        <v>17289</v>
      </c>
      <c r="G10" s="15">
        <v>17289</v>
      </c>
      <c r="H10" s="5" t="s">
        <v>55</v>
      </c>
      <c r="I10" s="185" t="s">
        <v>55</v>
      </c>
      <c r="J10" s="185" t="s">
        <v>2207</v>
      </c>
    </row>
    <row r="11" spans="1:10" ht="18.399999999999999" customHeight="1">
      <c r="A11" s="2" t="s">
        <v>1206</v>
      </c>
      <c r="B11" s="3" t="s">
        <v>1161</v>
      </c>
      <c r="C11" s="3" t="s">
        <v>359</v>
      </c>
      <c r="D11" s="15">
        <v>0</v>
      </c>
      <c r="E11" s="16">
        <v>0</v>
      </c>
      <c r="F11" s="4">
        <v>56000</v>
      </c>
      <c r="G11" s="15">
        <v>56000</v>
      </c>
      <c r="H11" s="5" t="s">
        <v>55</v>
      </c>
      <c r="I11" s="185" t="s">
        <v>55</v>
      </c>
      <c r="J11" s="185" t="s">
        <v>1187</v>
      </c>
    </row>
    <row r="12" spans="1:10" ht="18.399999999999999" customHeight="1">
      <c r="A12" s="2" t="s">
        <v>1163</v>
      </c>
      <c r="B12" s="3" t="s">
        <v>1164</v>
      </c>
      <c r="C12" s="3" t="s">
        <v>359</v>
      </c>
      <c r="D12" s="15">
        <v>0</v>
      </c>
      <c r="E12" s="16">
        <v>0</v>
      </c>
      <c r="F12" s="4">
        <v>35999</v>
      </c>
      <c r="G12" s="15">
        <v>35999</v>
      </c>
      <c r="H12" s="5" t="s">
        <v>55</v>
      </c>
      <c r="I12" s="185" t="s">
        <v>55</v>
      </c>
      <c r="J12" s="185" t="s">
        <v>1189</v>
      </c>
    </row>
    <row r="13" spans="1:10" ht="18.399999999999999" customHeight="1">
      <c r="A13" s="2" t="s">
        <v>338</v>
      </c>
      <c r="B13" s="3" t="s">
        <v>2171</v>
      </c>
      <c r="C13" s="3" t="s">
        <v>359</v>
      </c>
      <c r="D13" s="15">
        <v>0</v>
      </c>
      <c r="E13" s="16">
        <v>0</v>
      </c>
      <c r="F13" s="4">
        <v>21982</v>
      </c>
      <c r="G13" s="15">
        <v>21982</v>
      </c>
      <c r="H13" s="5" t="s">
        <v>55</v>
      </c>
      <c r="I13" s="185" t="s">
        <v>55</v>
      </c>
      <c r="J13" s="185" t="s">
        <v>2209</v>
      </c>
    </row>
    <row r="14" spans="1:10" ht="18.399999999999999" customHeight="1">
      <c r="A14" s="2" t="s">
        <v>338</v>
      </c>
      <c r="B14" s="3" t="s">
        <v>1166</v>
      </c>
      <c r="C14" s="3" t="s">
        <v>359</v>
      </c>
      <c r="D14" s="15">
        <v>0</v>
      </c>
      <c r="E14" s="16">
        <v>0</v>
      </c>
      <c r="F14" s="4">
        <v>25662</v>
      </c>
      <c r="G14" s="15">
        <v>25662</v>
      </c>
      <c r="H14" s="5" t="s">
        <v>55</v>
      </c>
      <c r="I14" s="185" t="s">
        <v>55</v>
      </c>
      <c r="J14" s="185" t="s">
        <v>1192</v>
      </c>
    </row>
    <row r="15" spans="1:10" ht="18.399999999999999" customHeight="1">
      <c r="A15" s="2" t="s">
        <v>338</v>
      </c>
      <c r="B15" s="3" t="s">
        <v>176</v>
      </c>
      <c r="C15" s="3" t="s">
        <v>359</v>
      </c>
      <c r="D15" s="15">
        <v>0</v>
      </c>
      <c r="E15" s="16">
        <v>0</v>
      </c>
      <c r="F15" s="4">
        <v>90653</v>
      </c>
      <c r="G15" s="15">
        <v>90653</v>
      </c>
      <c r="H15" s="5" t="s">
        <v>55</v>
      </c>
      <c r="I15" s="185" t="s">
        <v>55</v>
      </c>
      <c r="J15" s="185" t="s">
        <v>384</v>
      </c>
    </row>
    <row r="16" spans="1:10" ht="18.399999999999999" customHeight="1">
      <c r="A16" s="2" t="s">
        <v>340</v>
      </c>
      <c r="B16" s="3" t="s">
        <v>176</v>
      </c>
      <c r="C16" s="3" t="s">
        <v>359</v>
      </c>
      <c r="D16" s="15">
        <v>0</v>
      </c>
      <c r="E16" s="16">
        <v>0</v>
      </c>
      <c r="F16" s="4">
        <v>1634</v>
      </c>
      <c r="G16" s="15">
        <v>1634</v>
      </c>
      <c r="H16" s="5" t="s">
        <v>55</v>
      </c>
      <c r="I16" s="185" t="s">
        <v>55</v>
      </c>
      <c r="J16" s="185" t="s">
        <v>387</v>
      </c>
    </row>
    <row r="17" spans="1:10" ht="18.399999999999999" customHeight="1">
      <c r="A17" s="2" t="s">
        <v>2173</v>
      </c>
      <c r="B17" s="3" t="s">
        <v>2174</v>
      </c>
      <c r="C17" s="3" t="s">
        <v>359</v>
      </c>
      <c r="D17" s="15">
        <v>0</v>
      </c>
      <c r="E17" s="16">
        <v>0</v>
      </c>
      <c r="F17" s="4">
        <v>71351</v>
      </c>
      <c r="G17" s="15">
        <v>71351</v>
      </c>
      <c r="H17" s="5" t="s">
        <v>55</v>
      </c>
      <c r="I17" s="185" t="s">
        <v>55</v>
      </c>
      <c r="J17" s="185" t="s">
        <v>2212</v>
      </c>
    </row>
    <row r="18" spans="1:10" ht="18.399999999999999" customHeight="1">
      <c r="A18" s="2" t="s">
        <v>2176</v>
      </c>
      <c r="B18" s="3" t="s">
        <v>2177</v>
      </c>
      <c r="C18" s="3" t="s">
        <v>359</v>
      </c>
      <c r="D18" s="15">
        <v>0</v>
      </c>
      <c r="E18" s="16">
        <v>0</v>
      </c>
      <c r="F18" s="4">
        <v>48513</v>
      </c>
      <c r="G18" s="15">
        <v>48513</v>
      </c>
      <c r="H18" s="5" t="s">
        <v>55</v>
      </c>
      <c r="I18" s="185" t="s">
        <v>55</v>
      </c>
      <c r="J18" s="185" t="s">
        <v>2215</v>
      </c>
    </row>
    <row r="19" spans="1:10" ht="18.399999999999999" customHeight="1">
      <c r="A19" s="2" t="s">
        <v>343</v>
      </c>
      <c r="B19" s="3" t="s">
        <v>344</v>
      </c>
      <c r="C19" s="3" t="s">
        <v>359</v>
      </c>
      <c r="D19" s="15">
        <v>0</v>
      </c>
      <c r="E19" s="16">
        <v>0</v>
      </c>
      <c r="F19" s="4">
        <v>6966</v>
      </c>
      <c r="G19" s="15">
        <v>6966</v>
      </c>
      <c r="H19" s="5" t="s">
        <v>55</v>
      </c>
      <c r="I19" s="185" t="s">
        <v>55</v>
      </c>
      <c r="J19" s="185" t="s">
        <v>390</v>
      </c>
    </row>
    <row r="20" spans="1:10" ht="18.399999999999999" customHeight="1">
      <c r="A20" s="2" t="s">
        <v>2179</v>
      </c>
      <c r="B20" s="3" t="s">
        <v>2180</v>
      </c>
      <c r="C20" s="3" t="s">
        <v>359</v>
      </c>
      <c r="D20" s="15">
        <v>0</v>
      </c>
      <c r="E20" s="16">
        <v>0</v>
      </c>
      <c r="F20" s="4">
        <v>94381</v>
      </c>
      <c r="G20" s="15">
        <v>94381</v>
      </c>
      <c r="H20" s="5" t="s">
        <v>55</v>
      </c>
      <c r="I20" s="185" t="s">
        <v>55</v>
      </c>
      <c r="J20" s="185" t="s">
        <v>2218</v>
      </c>
    </row>
    <row r="21" spans="1:10" ht="18.399999999999999" customHeight="1">
      <c r="A21" s="2" t="s">
        <v>2182</v>
      </c>
      <c r="B21" s="3" t="s">
        <v>2183</v>
      </c>
      <c r="C21" s="3" t="s">
        <v>359</v>
      </c>
      <c r="D21" s="15">
        <v>0</v>
      </c>
      <c r="E21" s="16">
        <v>0</v>
      </c>
      <c r="F21" s="4">
        <v>98388</v>
      </c>
      <c r="G21" s="15">
        <v>98388</v>
      </c>
      <c r="H21" s="5" t="s">
        <v>55</v>
      </c>
      <c r="I21" s="185" t="s">
        <v>55</v>
      </c>
      <c r="J21" s="185" t="s">
        <v>2221</v>
      </c>
    </row>
    <row r="22" spans="1:10" ht="18.399999999999999" customHeight="1">
      <c r="A22" s="2" t="s">
        <v>346</v>
      </c>
      <c r="B22" s="3" t="s">
        <v>347</v>
      </c>
      <c r="C22" s="3" t="s">
        <v>359</v>
      </c>
      <c r="D22" s="15">
        <v>0</v>
      </c>
      <c r="E22" s="16">
        <v>0</v>
      </c>
      <c r="F22" s="4">
        <v>1673</v>
      </c>
      <c r="G22" s="15">
        <v>1673</v>
      </c>
      <c r="H22" s="5" t="s">
        <v>55</v>
      </c>
      <c r="I22" s="185" t="s">
        <v>55</v>
      </c>
      <c r="J22" s="185" t="s">
        <v>398</v>
      </c>
    </row>
    <row r="23" spans="1:10" ht="18.399999999999999" customHeight="1">
      <c r="A23" s="2" t="s">
        <v>1559</v>
      </c>
      <c r="B23" s="3" t="s">
        <v>162</v>
      </c>
      <c r="C23" s="3" t="s">
        <v>359</v>
      </c>
      <c r="D23" s="15">
        <v>0</v>
      </c>
      <c r="E23" s="16">
        <v>0</v>
      </c>
      <c r="F23" s="4">
        <v>136400</v>
      </c>
      <c r="G23" s="15">
        <v>136400</v>
      </c>
      <c r="H23" s="5" t="s">
        <v>55</v>
      </c>
      <c r="I23" s="185" t="s">
        <v>55</v>
      </c>
      <c r="J23" s="185" t="s">
        <v>1561</v>
      </c>
    </row>
    <row r="24" spans="1:10" ht="18.399999999999999" customHeight="1">
      <c r="A24" s="2" t="s">
        <v>1559</v>
      </c>
      <c r="B24" s="3" t="s">
        <v>1833</v>
      </c>
      <c r="C24" s="3" t="s">
        <v>359</v>
      </c>
      <c r="D24" s="15">
        <v>0</v>
      </c>
      <c r="E24" s="16">
        <v>0</v>
      </c>
      <c r="F24" s="4">
        <v>290480</v>
      </c>
      <c r="G24" s="15">
        <v>290480</v>
      </c>
      <c r="H24" s="5" t="s">
        <v>55</v>
      </c>
      <c r="I24" s="185" t="s">
        <v>55</v>
      </c>
      <c r="J24" s="185" t="s">
        <v>2224</v>
      </c>
    </row>
    <row r="25" spans="1:10" ht="18.399999999999999" customHeight="1">
      <c r="A25" s="2" t="s">
        <v>401</v>
      </c>
      <c r="B25" s="3" t="s">
        <v>2243</v>
      </c>
      <c r="C25" s="3" t="s">
        <v>359</v>
      </c>
      <c r="D25" s="15">
        <v>0</v>
      </c>
      <c r="E25" s="16">
        <v>0</v>
      </c>
      <c r="F25" s="4">
        <v>42791</v>
      </c>
      <c r="G25" s="15">
        <v>42791</v>
      </c>
      <c r="H25" s="5" t="s">
        <v>55</v>
      </c>
      <c r="I25" s="185" t="s">
        <v>55</v>
      </c>
      <c r="J25" s="185" t="s">
        <v>2227</v>
      </c>
    </row>
    <row r="26" spans="1:10" ht="18.399999999999999" customHeight="1">
      <c r="A26" s="2" t="s">
        <v>401</v>
      </c>
      <c r="B26" s="3" t="s">
        <v>162</v>
      </c>
      <c r="C26" s="3" t="s">
        <v>359</v>
      </c>
      <c r="D26" s="15">
        <v>0</v>
      </c>
      <c r="E26" s="16">
        <v>0</v>
      </c>
      <c r="F26" s="4">
        <v>91593</v>
      </c>
      <c r="G26" s="15">
        <v>91593</v>
      </c>
      <c r="H26" s="5" t="s">
        <v>55</v>
      </c>
      <c r="I26" s="185" t="s">
        <v>55</v>
      </c>
      <c r="J26" s="185" t="s">
        <v>402</v>
      </c>
    </row>
    <row r="27" spans="1:10" ht="18.399999999999999" customHeight="1">
      <c r="A27" s="2" t="s">
        <v>350</v>
      </c>
      <c r="B27" s="3" t="s">
        <v>351</v>
      </c>
      <c r="C27" s="3" t="s">
        <v>359</v>
      </c>
      <c r="D27" s="15">
        <v>0</v>
      </c>
      <c r="E27" s="16">
        <v>0</v>
      </c>
      <c r="F27" s="4">
        <v>67216</v>
      </c>
      <c r="G27" s="15">
        <v>67216</v>
      </c>
      <c r="H27" s="5" t="s">
        <v>55</v>
      </c>
      <c r="I27" s="185" t="s">
        <v>55</v>
      </c>
      <c r="J27" s="185" t="s">
        <v>409</v>
      </c>
    </row>
    <row r="28" spans="1:10" ht="18.399999999999999" customHeight="1">
      <c r="A28" s="2" t="s">
        <v>2244</v>
      </c>
      <c r="B28" s="3" t="s">
        <v>2188</v>
      </c>
      <c r="C28" s="3" t="s">
        <v>359</v>
      </c>
      <c r="D28" s="15">
        <v>0</v>
      </c>
      <c r="E28" s="16">
        <v>0</v>
      </c>
      <c r="F28" s="4">
        <v>250388</v>
      </c>
      <c r="G28" s="15">
        <v>250388</v>
      </c>
      <c r="H28" s="5" t="s">
        <v>55</v>
      </c>
      <c r="I28" s="185" t="s">
        <v>55</v>
      </c>
      <c r="J28" s="185" t="s">
        <v>2229</v>
      </c>
    </row>
    <row r="29" spans="1:10" ht="18.399999999999999" customHeight="1">
      <c r="A29" s="2" t="s">
        <v>2190</v>
      </c>
      <c r="B29" s="3" t="s">
        <v>2191</v>
      </c>
      <c r="C29" s="3" t="s">
        <v>359</v>
      </c>
      <c r="D29" s="15">
        <v>0</v>
      </c>
      <c r="E29" s="16">
        <v>0</v>
      </c>
      <c r="F29" s="4">
        <v>64113</v>
      </c>
      <c r="G29" s="15">
        <v>64113</v>
      </c>
      <c r="H29" s="5" t="s">
        <v>55</v>
      </c>
      <c r="I29" s="185" t="s">
        <v>55</v>
      </c>
      <c r="J29" s="185" t="s">
        <v>2232</v>
      </c>
    </row>
    <row r="30" spans="1:10" ht="18.399999999999999" customHeight="1">
      <c r="A30" s="2" t="s">
        <v>1168</v>
      </c>
      <c r="B30" s="3" t="s">
        <v>1169</v>
      </c>
      <c r="C30" s="3" t="s">
        <v>359</v>
      </c>
      <c r="D30" s="15">
        <v>0</v>
      </c>
      <c r="E30" s="16">
        <v>0</v>
      </c>
      <c r="F30" s="4">
        <v>3158</v>
      </c>
      <c r="G30" s="15">
        <v>3158</v>
      </c>
      <c r="H30" s="5" t="s">
        <v>55</v>
      </c>
      <c r="I30" s="185" t="s">
        <v>55</v>
      </c>
      <c r="J30" s="185" t="s">
        <v>1195</v>
      </c>
    </row>
    <row r="31" spans="1:10" ht="18.399999999999999" customHeight="1">
      <c r="A31" s="2" t="s">
        <v>1171</v>
      </c>
      <c r="B31" s="3" t="s">
        <v>1172</v>
      </c>
      <c r="C31" s="3" t="s">
        <v>359</v>
      </c>
      <c r="D31" s="15">
        <v>0</v>
      </c>
      <c r="E31" s="16">
        <v>0</v>
      </c>
      <c r="F31" s="4">
        <v>3249</v>
      </c>
      <c r="G31" s="15">
        <v>3249</v>
      </c>
      <c r="H31" s="5" t="s">
        <v>55</v>
      </c>
      <c r="I31" s="185" t="s">
        <v>55</v>
      </c>
      <c r="J31" s="185" t="s">
        <v>1198</v>
      </c>
    </row>
    <row r="32" spans="1:10" ht="18.399999999999999" customHeight="1">
      <c r="A32" s="2" t="s">
        <v>2193</v>
      </c>
      <c r="B32" s="3" t="s">
        <v>2194</v>
      </c>
      <c r="C32" s="3" t="s">
        <v>359</v>
      </c>
      <c r="D32" s="15">
        <v>0</v>
      </c>
      <c r="E32" s="16">
        <v>0</v>
      </c>
      <c r="F32" s="4">
        <v>438356</v>
      </c>
      <c r="G32" s="15">
        <v>438356</v>
      </c>
      <c r="H32" s="5" t="s">
        <v>55</v>
      </c>
      <c r="I32" s="185" t="s">
        <v>55</v>
      </c>
      <c r="J32" s="185" t="s">
        <v>2235</v>
      </c>
    </row>
    <row r="33" spans="1:10" ht="18.399999999999999" customHeight="1">
      <c r="A33" s="2" t="s">
        <v>2196</v>
      </c>
      <c r="B33" s="3" t="s">
        <v>2197</v>
      </c>
      <c r="C33" s="3" t="s">
        <v>359</v>
      </c>
      <c r="D33" s="15">
        <v>0</v>
      </c>
      <c r="E33" s="16">
        <v>0</v>
      </c>
      <c r="F33" s="4">
        <v>29250</v>
      </c>
      <c r="G33" s="15">
        <v>29250</v>
      </c>
      <c r="H33" s="5" t="s">
        <v>55</v>
      </c>
      <c r="I33" s="185" t="s">
        <v>55</v>
      </c>
      <c r="J33" s="185" t="s">
        <v>2238</v>
      </c>
    </row>
    <row r="34" spans="1:10" ht="18.399999999999999" customHeight="1">
      <c r="A34" s="2" t="s">
        <v>1174</v>
      </c>
      <c r="B34" s="3" t="s">
        <v>1175</v>
      </c>
      <c r="C34" s="3" t="s">
        <v>359</v>
      </c>
      <c r="D34" s="15">
        <v>0</v>
      </c>
      <c r="E34" s="16">
        <v>0</v>
      </c>
      <c r="F34" s="4">
        <v>47263</v>
      </c>
      <c r="G34" s="15">
        <v>47263</v>
      </c>
      <c r="H34" s="5" t="s">
        <v>55</v>
      </c>
      <c r="I34" s="185" t="s">
        <v>55</v>
      </c>
      <c r="J34" s="185" t="s">
        <v>1201</v>
      </c>
    </row>
    <row r="35" spans="1:10" ht="18.399999999999999" customHeight="1">
      <c r="A35" s="2" t="s">
        <v>1174</v>
      </c>
      <c r="B35" s="3" t="s">
        <v>2199</v>
      </c>
      <c r="C35" s="3" t="s">
        <v>359</v>
      </c>
      <c r="D35" s="15">
        <v>0</v>
      </c>
      <c r="E35" s="16">
        <v>0</v>
      </c>
      <c r="F35" s="4">
        <v>90649</v>
      </c>
      <c r="G35" s="15">
        <v>90649</v>
      </c>
      <c r="H35" s="5" t="s">
        <v>55</v>
      </c>
      <c r="I35" s="185" t="s">
        <v>55</v>
      </c>
      <c r="J35" s="185" t="s">
        <v>2240</v>
      </c>
    </row>
    <row r="36" spans="1:10" ht="18.399999999999999" customHeight="1">
      <c r="A36" s="2" t="s">
        <v>1177</v>
      </c>
      <c r="B36" s="3" t="s">
        <v>1178</v>
      </c>
      <c r="C36" s="3" t="s">
        <v>359</v>
      </c>
      <c r="D36" s="15">
        <v>0</v>
      </c>
      <c r="E36" s="16">
        <v>0</v>
      </c>
      <c r="F36" s="4">
        <v>922</v>
      </c>
      <c r="G36" s="15">
        <v>922</v>
      </c>
      <c r="H36" s="5" t="s">
        <v>55</v>
      </c>
      <c r="I36" s="185" t="s">
        <v>55</v>
      </c>
      <c r="J36" s="185" t="s">
        <v>1204</v>
      </c>
    </row>
    <row r="37" spans="1:10" ht="18.399999999999999" customHeight="1">
      <c r="A37" s="2" t="s">
        <v>368</v>
      </c>
      <c r="B37" s="3" t="s">
        <v>166</v>
      </c>
      <c r="C37" s="3" t="s">
        <v>370</v>
      </c>
      <c r="D37" s="15">
        <v>0</v>
      </c>
      <c r="E37" s="16">
        <v>283297</v>
      </c>
      <c r="F37" s="4">
        <v>0</v>
      </c>
      <c r="G37" s="15">
        <v>283297</v>
      </c>
      <c r="H37" s="5" t="s">
        <v>55</v>
      </c>
      <c r="I37" s="185" t="s">
        <v>414</v>
      </c>
      <c r="J37" s="185" t="s">
        <v>371</v>
      </c>
    </row>
    <row r="38" spans="1:10" ht="18.399999999999999" customHeight="1">
      <c r="A38" s="2" t="s">
        <v>404</v>
      </c>
      <c r="B38" s="3" t="s">
        <v>166</v>
      </c>
      <c r="C38" s="3" t="s">
        <v>370</v>
      </c>
      <c r="D38" s="15">
        <v>0</v>
      </c>
      <c r="E38" s="16">
        <v>238936</v>
      </c>
      <c r="F38" s="4">
        <v>0</v>
      </c>
      <c r="G38" s="15">
        <v>238936</v>
      </c>
      <c r="H38" s="5" t="s">
        <v>55</v>
      </c>
      <c r="I38" s="185" t="s">
        <v>415</v>
      </c>
      <c r="J38" s="185" t="s">
        <v>406</v>
      </c>
    </row>
    <row r="39" spans="1:10" ht="18.399999999999999" customHeight="1">
      <c r="A39" s="2" t="s">
        <v>392</v>
      </c>
      <c r="B39" s="3" t="s">
        <v>166</v>
      </c>
      <c r="C39" s="3" t="s">
        <v>370</v>
      </c>
      <c r="D39" s="15">
        <v>0</v>
      </c>
      <c r="E39" s="16">
        <v>173995</v>
      </c>
      <c r="F39" s="4">
        <v>0</v>
      </c>
      <c r="G39" s="15">
        <v>173995</v>
      </c>
      <c r="H39" s="5" t="s">
        <v>55</v>
      </c>
      <c r="I39" s="185" t="s">
        <v>393</v>
      </c>
      <c r="J39" s="185" t="s">
        <v>394</v>
      </c>
    </row>
    <row r="40" spans="1:10" ht="18.399999999999999" customHeight="1">
      <c r="A40" s="2" t="s">
        <v>395</v>
      </c>
      <c r="B40" s="3" t="s">
        <v>55</v>
      </c>
      <c r="C40" s="3" t="s">
        <v>364</v>
      </c>
      <c r="D40" s="15">
        <v>1676</v>
      </c>
      <c r="E40" s="16">
        <v>0</v>
      </c>
      <c r="F40" s="4">
        <v>0</v>
      </c>
      <c r="G40" s="15">
        <v>1676</v>
      </c>
      <c r="H40" s="5" t="s">
        <v>55</v>
      </c>
      <c r="I40" s="185" t="s">
        <v>55</v>
      </c>
      <c r="J40" s="185" t="s">
        <v>1193</v>
      </c>
    </row>
    <row r="41" spans="1:10" ht="18.399999999999999" customHeight="1" thickBot="1">
      <c r="A41" s="11" t="s">
        <v>363</v>
      </c>
      <c r="B41" s="12" t="s">
        <v>55</v>
      </c>
      <c r="C41" s="12" t="s">
        <v>364</v>
      </c>
      <c r="D41" s="58">
        <v>1657</v>
      </c>
      <c r="E41" s="59">
        <v>0</v>
      </c>
      <c r="F41" s="13">
        <v>0</v>
      </c>
      <c r="G41" s="58">
        <v>1657</v>
      </c>
      <c r="H41" s="14" t="s">
        <v>55</v>
      </c>
      <c r="I41" s="185" t="s">
        <v>55</v>
      </c>
      <c r="J41" s="185" t="s">
        <v>1180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>
      <selection activeCell="B2" sqref="B2:B3"/>
    </sheetView>
  </sheetViews>
  <sheetFormatPr defaultRowHeight="18.399999999999999" customHeight="1"/>
  <cols>
    <col min="1" max="1" width="22.5" style="185" customWidth="1"/>
    <col min="2" max="2" width="18.75" style="185" customWidth="1"/>
    <col min="3" max="3" width="7.5" style="185" customWidth="1"/>
    <col min="4" max="4" width="15" style="185" customWidth="1"/>
    <col min="5" max="5" width="22.5" style="185" customWidth="1"/>
    <col min="6" max="13" width="0" style="185" hidden="1" customWidth="1"/>
    <col min="14" max="256" width="9" style="185"/>
    <col min="257" max="257" width="22.5" style="185" customWidth="1"/>
    <col min="258" max="258" width="18.75" style="185" customWidth="1"/>
    <col min="259" max="259" width="7.5" style="185" customWidth="1"/>
    <col min="260" max="260" width="15" style="185" customWidth="1"/>
    <col min="261" max="261" width="22.5" style="185" customWidth="1"/>
    <col min="262" max="269" width="0" style="185" hidden="1" customWidth="1"/>
    <col min="270" max="512" width="9" style="185"/>
    <col min="513" max="513" width="22.5" style="185" customWidth="1"/>
    <col min="514" max="514" width="18.75" style="185" customWidth="1"/>
    <col min="515" max="515" width="7.5" style="185" customWidth="1"/>
    <col min="516" max="516" width="15" style="185" customWidth="1"/>
    <col min="517" max="517" width="22.5" style="185" customWidth="1"/>
    <col min="518" max="525" width="0" style="185" hidden="1" customWidth="1"/>
    <col min="526" max="768" width="9" style="185"/>
    <col min="769" max="769" width="22.5" style="185" customWidth="1"/>
    <col min="770" max="770" width="18.75" style="185" customWidth="1"/>
    <col min="771" max="771" width="7.5" style="185" customWidth="1"/>
    <col min="772" max="772" width="15" style="185" customWidth="1"/>
    <col min="773" max="773" width="22.5" style="185" customWidth="1"/>
    <col min="774" max="781" width="0" style="185" hidden="1" customWidth="1"/>
    <col min="782" max="1024" width="9" style="185"/>
    <col min="1025" max="1025" width="22.5" style="185" customWidth="1"/>
    <col min="1026" max="1026" width="18.75" style="185" customWidth="1"/>
    <col min="1027" max="1027" width="7.5" style="185" customWidth="1"/>
    <col min="1028" max="1028" width="15" style="185" customWidth="1"/>
    <col min="1029" max="1029" width="22.5" style="185" customWidth="1"/>
    <col min="1030" max="1037" width="0" style="185" hidden="1" customWidth="1"/>
    <col min="1038" max="1280" width="9" style="185"/>
    <col min="1281" max="1281" width="22.5" style="185" customWidth="1"/>
    <col min="1282" max="1282" width="18.75" style="185" customWidth="1"/>
    <col min="1283" max="1283" width="7.5" style="185" customWidth="1"/>
    <col min="1284" max="1284" width="15" style="185" customWidth="1"/>
    <col min="1285" max="1285" width="22.5" style="185" customWidth="1"/>
    <col min="1286" max="1293" width="0" style="185" hidden="1" customWidth="1"/>
    <col min="1294" max="1536" width="9" style="185"/>
    <col min="1537" max="1537" width="22.5" style="185" customWidth="1"/>
    <col min="1538" max="1538" width="18.75" style="185" customWidth="1"/>
    <col min="1539" max="1539" width="7.5" style="185" customWidth="1"/>
    <col min="1540" max="1540" width="15" style="185" customWidth="1"/>
    <col min="1541" max="1541" width="22.5" style="185" customWidth="1"/>
    <col min="1542" max="1549" width="0" style="185" hidden="1" customWidth="1"/>
    <col min="1550" max="1792" width="9" style="185"/>
    <col min="1793" max="1793" width="22.5" style="185" customWidth="1"/>
    <col min="1794" max="1794" width="18.75" style="185" customWidth="1"/>
    <col min="1795" max="1795" width="7.5" style="185" customWidth="1"/>
    <col min="1796" max="1796" width="15" style="185" customWidth="1"/>
    <col min="1797" max="1797" width="22.5" style="185" customWidth="1"/>
    <col min="1798" max="1805" width="0" style="185" hidden="1" customWidth="1"/>
    <col min="1806" max="2048" width="9" style="185"/>
    <col min="2049" max="2049" width="22.5" style="185" customWidth="1"/>
    <col min="2050" max="2050" width="18.75" style="185" customWidth="1"/>
    <col min="2051" max="2051" width="7.5" style="185" customWidth="1"/>
    <col min="2052" max="2052" width="15" style="185" customWidth="1"/>
    <col min="2053" max="2053" width="22.5" style="185" customWidth="1"/>
    <col min="2054" max="2061" width="0" style="185" hidden="1" customWidth="1"/>
    <col min="2062" max="2304" width="9" style="185"/>
    <col min="2305" max="2305" width="22.5" style="185" customWidth="1"/>
    <col min="2306" max="2306" width="18.75" style="185" customWidth="1"/>
    <col min="2307" max="2307" width="7.5" style="185" customWidth="1"/>
    <col min="2308" max="2308" width="15" style="185" customWidth="1"/>
    <col min="2309" max="2309" width="22.5" style="185" customWidth="1"/>
    <col min="2310" max="2317" width="0" style="185" hidden="1" customWidth="1"/>
    <col min="2318" max="2560" width="9" style="185"/>
    <col min="2561" max="2561" width="22.5" style="185" customWidth="1"/>
    <col min="2562" max="2562" width="18.75" style="185" customWidth="1"/>
    <col min="2563" max="2563" width="7.5" style="185" customWidth="1"/>
    <col min="2564" max="2564" width="15" style="185" customWidth="1"/>
    <col min="2565" max="2565" width="22.5" style="185" customWidth="1"/>
    <col min="2566" max="2573" width="0" style="185" hidden="1" customWidth="1"/>
    <col min="2574" max="2816" width="9" style="185"/>
    <col min="2817" max="2817" width="22.5" style="185" customWidth="1"/>
    <col min="2818" max="2818" width="18.75" style="185" customWidth="1"/>
    <col min="2819" max="2819" width="7.5" style="185" customWidth="1"/>
    <col min="2820" max="2820" width="15" style="185" customWidth="1"/>
    <col min="2821" max="2821" width="22.5" style="185" customWidth="1"/>
    <col min="2822" max="2829" width="0" style="185" hidden="1" customWidth="1"/>
    <col min="2830" max="3072" width="9" style="185"/>
    <col min="3073" max="3073" width="22.5" style="185" customWidth="1"/>
    <col min="3074" max="3074" width="18.75" style="185" customWidth="1"/>
    <col min="3075" max="3075" width="7.5" style="185" customWidth="1"/>
    <col min="3076" max="3076" width="15" style="185" customWidth="1"/>
    <col min="3077" max="3077" width="22.5" style="185" customWidth="1"/>
    <col min="3078" max="3085" width="0" style="185" hidden="1" customWidth="1"/>
    <col min="3086" max="3328" width="9" style="185"/>
    <col min="3329" max="3329" width="22.5" style="185" customWidth="1"/>
    <col min="3330" max="3330" width="18.75" style="185" customWidth="1"/>
    <col min="3331" max="3331" width="7.5" style="185" customWidth="1"/>
    <col min="3332" max="3332" width="15" style="185" customWidth="1"/>
    <col min="3333" max="3333" width="22.5" style="185" customWidth="1"/>
    <col min="3334" max="3341" width="0" style="185" hidden="1" customWidth="1"/>
    <col min="3342" max="3584" width="9" style="185"/>
    <col min="3585" max="3585" width="22.5" style="185" customWidth="1"/>
    <col min="3586" max="3586" width="18.75" style="185" customWidth="1"/>
    <col min="3587" max="3587" width="7.5" style="185" customWidth="1"/>
    <col min="3588" max="3588" width="15" style="185" customWidth="1"/>
    <col min="3589" max="3589" width="22.5" style="185" customWidth="1"/>
    <col min="3590" max="3597" width="0" style="185" hidden="1" customWidth="1"/>
    <col min="3598" max="3840" width="9" style="185"/>
    <col min="3841" max="3841" width="22.5" style="185" customWidth="1"/>
    <col min="3842" max="3842" width="18.75" style="185" customWidth="1"/>
    <col min="3843" max="3843" width="7.5" style="185" customWidth="1"/>
    <col min="3844" max="3844" width="15" style="185" customWidth="1"/>
    <col min="3845" max="3845" width="22.5" style="185" customWidth="1"/>
    <col min="3846" max="3853" width="0" style="185" hidden="1" customWidth="1"/>
    <col min="3854" max="4096" width="9" style="185"/>
    <col min="4097" max="4097" width="22.5" style="185" customWidth="1"/>
    <col min="4098" max="4098" width="18.75" style="185" customWidth="1"/>
    <col min="4099" max="4099" width="7.5" style="185" customWidth="1"/>
    <col min="4100" max="4100" width="15" style="185" customWidth="1"/>
    <col min="4101" max="4101" width="22.5" style="185" customWidth="1"/>
    <col min="4102" max="4109" width="0" style="185" hidden="1" customWidth="1"/>
    <col min="4110" max="4352" width="9" style="185"/>
    <col min="4353" max="4353" width="22.5" style="185" customWidth="1"/>
    <col min="4354" max="4354" width="18.75" style="185" customWidth="1"/>
    <col min="4355" max="4355" width="7.5" style="185" customWidth="1"/>
    <col min="4356" max="4356" width="15" style="185" customWidth="1"/>
    <col min="4357" max="4357" width="22.5" style="185" customWidth="1"/>
    <col min="4358" max="4365" width="0" style="185" hidden="1" customWidth="1"/>
    <col min="4366" max="4608" width="9" style="185"/>
    <col min="4609" max="4609" width="22.5" style="185" customWidth="1"/>
    <col min="4610" max="4610" width="18.75" style="185" customWidth="1"/>
    <col min="4611" max="4611" width="7.5" style="185" customWidth="1"/>
    <col min="4612" max="4612" width="15" style="185" customWidth="1"/>
    <col min="4613" max="4613" width="22.5" style="185" customWidth="1"/>
    <col min="4614" max="4621" width="0" style="185" hidden="1" customWidth="1"/>
    <col min="4622" max="4864" width="9" style="185"/>
    <col min="4865" max="4865" width="22.5" style="185" customWidth="1"/>
    <col min="4866" max="4866" width="18.75" style="185" customWidth="1"/>
    <col min="4867" max="4867" width="7.5" style="185" customWidth="1"/>
    <col min="4868" max="4868" width="15" style="185" customWidth="1"/>
    <col min="4869" max="4869" width="22.5" style="185" customWidth="1"/>
    <col min="4870" max="4877" width="0" style="185" hidden="1" customWidth="1"/>
    <col min="4878" max="5120" width="9" style="185"/>
    <col min="5121" max="5121" width="22.5" style="185" customWidth="1"/>
    <col min="5122" max="5122" width="18.75" style="185" customWidth="1"/>
    <col min="5123" max="5123" width="7.5" style="185" customWidth="1"/>
    <col min="5124" max="5124" width="15" style="185" customWidth="1"/>
    <col min="5125" max="5125" width="22.5" style="185" customWidth="1"/>
    <col min="5126" max="5133" width="0" style="185" hidden="1" customWidth="1"/>
    <col min="5134" max="5376" width="9" style="185"/>
    <col min="5377" max="5377" width="22.5" style="185" customWidth="1"/>
    <col min="5378" max="5378" width="18.75" style="185" customWidth="1"/>
    <col min="5379" max="5379" width="7.5" style="185" customWidth="1"/>
    <col min="5380" max="5380" width="15" style="185" customWidth="1"/>
    <col min="5381" max="5381" width="22.5" style="185" customWidth="1"/>
    <col min="5382" max="5389" width="0" style="185" hidden="1" customWidth="1"/>
    <col min="5390" max="5632" width="9" style="185"/>
    <col min="5633" max="5633" width="22.5" style="185" customWidth="1"/>
    <col min="5634" max="5634" width="18.75" style="185" customWidth="1"/>
    <col min="5635" max="5635" width="7.5" style="185" customWidth="1"/>
    <col min="5636" max="5636" width="15" style="185" customWidth="1"/>
    <col min="5637" max="5637" width="22.5" style="185" customWidth="1"/>
    <col min="5638" max="5645" width="0" style="185" hidden="1" customWidth="1"/>
    <col min="5646" max="5888" width="9" style="185"/>
    <col min="5889" max="5889" width="22.5" style="185" customWidth="1"/>
    <col min="5890" max="5890" width="18.75" style="185" customWidth="1"/>
    <col min="5891" max="5891" width="7.5" style="185" customWidth="1"/>
    <col min="5892" max="5892" width="15" style="185" customWidth="1"/>
    <col min="5893" max="5893" width="22.5" style="185" customWidth="1"/>
    <col min="5894" max="5901" width="0" style="185" hidden="1" customWidth="1"/>
    <col min="5902" max="6144" width="9" style="185"/>
    <col min="6145" max="6145" width="22.5" style="185" customWidth="1"/>
    <col min="6146" max="6146" width="18.75" style="185" customWidth="1"/>
    <col min="6147" max="6147" width="7.5" style="185" customWidth="1"/>
    <col min="6148" max="6148" width="15" style="185" customWidth="1"/>
    <col min="6149" max="6149" width="22.5" style="185" customWidth="1"/>
    <col min="6150" max="6157" width="0" style="185" hidden="1" customWidth="1"/>
    <col min="6158" max="6400" width="9" style="185"/>
    <col min="6401" max="6401" width="22.5" style="185" customWidth="1"/>
    <col min="6402" max="6402" width="18.75" style="185" customWidth="1"/>
    <col min="6403" max="6403" width="7.5" style="185" customWidth="1"/>
    <col min="6404" max="6404" width="15" style="185" customWidth="1"/>
    <col min="6405" max="6405" width="22.5" style="185" customWidth="1"/>
    <col min="6406" max="6413" width="0" style="185" hidden="1" customWidth="1"/>
    <col min="6414" max="6656" width="9" style="185"/>
    <col min="6657" max="6657" width="22.5" style="185" customWidth="1"/>
    <col min="6658" max="6658" width="18.75" style="185" customWidth="1"/>
    <col min="6659" max="6659" width="7.5" style="185" customWidth="1"/>
    <col min="6660" max="6660" width="15" style="185" customWidth="1"/>
    <col min="6661" max="6661" width="22.5" style="185" customWidth="1"/>
    <col min="6662" max="6669" width="0" style="185" hidden="1" customWidth="1"/>
    <col min="6670" max="6912" width="9" style="185"/>
    <col min="6913" max="6913" width="22.5" style="185" customWidth="1"/>
    <col min="6914" max="6914" width="18.75" style="185" customWidth="1"/>
    <col min="6915" max="6915" width="7.5" style="185" customWidth="1"/>
    <col min="6916" max="6916" width="15" style="185" customWidth="1"/>
    <col min="6917" max="6917" width="22.5" style="185" customWidth="1"/>
    <col min="6918" max="6925" width="0" style="185" hidden="1" customWidth="1"/>
    <col min="6926" max="7168" width="9" style="185"/>
    <col min="7169" max="7169" width="22.5" style="185" customWidth="1"/>
    <col min="7170" max="7170" width="18.75" style="185" customWidth="1"/>
    <col min="7171" max="7171" width="7.5" style="185" customWidth="1"/>
    <col min="7172" max="7172" width="15" style="185" customWidth="1"/>
    <col min="7173" max="7173" width="22.5" style="185" customWidth="1"/>
    <col min="7174" max="7181" width="0" style="185" hidden="1" customWidth="1"/>
    <col min="7182" max="7424" width="9" style="185"/>
    <col min="7425" max="7425" width="22.5" style="185" customWidth="1"/>
    <col min="7426" max="7426" width="18.75" style="185" customWidth="1"/>
    <col min="7427" max="7427" width="7.5" style="185" customWidth="1"/>
    <col min="7428" max="7428" width="15" style="185" customWidth="1"/>
    <col min="7429" max="7429" width="22.5" style="185" customWidth="1"/>
    <col min="7430" max="7437" width="0" style="185" hidden="1" customWidth="1"/>
    <col min="7438" max="7680" width="9" style="185"/>
    <col min="7681" max="7681" width="22.5" style="185" customWidth="1"/>
    <col min="7682" max="7682" width="18.75" style="185" customWidth="1"/>
    <col min="7683" max="7683" width="7.5" style="185" customWidth="1"/>
    <col min="7684" max="7684" width="15" style="185" customWidth="1"/>
    <col min="7685" max="7685" width="22.5" style="185" customWidth="1"/>
    <col min="7686" max="7693" width="0" style="185" hidden="1" customWidth="1"/>
    <col min="7694" max="7936" width="9" style="185"/>
    <col min="7937" max="7937" width="22.5" style="185" customWidth="1"/>
    <col min="7938" max="7938" width="18.75" style="185" customWidth="1"/>
    <col min="7939" max="7939" width="7.5" style="185" customWidth="1"/>
    <col min="7940" max="7940" width="15" style="185" customWidth="1"/>
    <col min="7941" max="7941" width="22.5" style="185" customWidth="1"/>
    <col min="7942" max="7949" width="0" style="185" hidden="1" customWidth="1"/>
    <col min="7950" max="8192" width="9" style="185"/>
    <col min="8193" max="8193" width="22.5" style="185" customWidth="1"/>
    <col min="8194" max="8194" width="18.75" style="185" customWidth="1"/>
    <col min="8195" max="8195" width="7.5" style="185" customWidth="1"/>
    <col min="8196" max="8196" width="15" style="185" customWidth="1"/>
    <col min="8197" max="8197" width="22.5" style="185" customWidth="1"/>
    <col min="8198" max="8205" width="0" style="185" hidden="1" customWidth="1"/>
    <col min="8206" max="8448" width="9" style="185"/>
    <col min="8449" max="8449" width="22.5" style="185" customWidth="1"/>
    <col min="8450" max="8450" width="18.75" style="185" customWidth="1"/>
    <col min="8451" max="8451" width="7.5" style="185" customWidth="1"/>
    <col min="8452" max="8452" width="15" style="185" customWidth="1"/>
    <col min="8453" max="8453" width="22.5" style="185" customWidth="1"/>
    <col min="8454" max="8461" width="0" style="185" hidden="1" customWidth="1"/>
    <col min="8462" max="8704" width="9" style="185"/>
    <col min="8705" max="8705" width="22.5" style="185" customWidth="1"/>
    <col min="8706" max="8706" width="18.75" style="185" customWidth="1"/>
    <col min="8707" max="8707" width="7.5" style="185" customWidth="1"/>
    <col min="8708" max="8708" width="15" style="185" customWidth="1"/>
    <col min="8709" max="8709" width="22.5" style="185" customWidth="1"/>
    <col min="8710" max="8717" width="0" style="185" hidden="1" customWidth="1"/>
    <col min="8718" max="8960" width="9" style="185"/>
    <col min="8961" max="8961" width="22.5" style="185" customWidth="1"/>
    <col min="8962" max="8962" width="18.75" style="185" customWidth="1"/>
    <col min="8963" max="8963" width="7.5" style="185" customWidth="1"/>
    <col min="8964" max="8964" width="15" style="185" customWidth="1"/>
    <col min="8965" max="8965" width="22.5" style="185" customWidth="1"/>
    <col min="8966" max="8973" width="0" style="185" hidden="1" customWidth="1"/>
    <col min="8974" max="9216" width="9" style="185"/>
    <col min="9217" max="9217" width="22.5" style="185" customWidth="1"/>
    <col min="9218" max="9218" width="18.75" style="185" customWidth="1"/>
    <col min="9219" max="9219" width="7.5" style="185" customWidth="1"/>
    <col min="9220" max="9220" width="15" style="185" customWidth="1"/>
    <col min="9221" max="9221" width="22.5" style="185" customWidth="1"/>
    <col min="9222" max="9229" width="0" style="185" hidden="1" customWidth="1"/>
    <col min="9230" max="9472" width="9" style="185"/>
    <col min="9473" max="9473" width="22.5" style="185" customWidth="1"/>
    <col min="9474" max="9474" width="18.75" style="185" customWidth="1"/>
    <col min="9475" max="9475" width="7.5" style="185" customWidth="1"/>
    <col min="9476" max="9476" width="15" style="185" customWidth="1"/>
    <col min="9477" max="9477" width="22.5" style="185" customWidth="1"/>
    <col min="9478" max="9485" width="0" style="185" hidden="1" customWidth="1"/>
    <col min="9486" max="9728" width="9" style="185"/>
    <col min="9729" max="9729" width="22.5" style="185" customWidth="1"/>
    <col min="9730" max="9730" width="18.75" style="185" customWidth="1"/>
    <col min="9731" max="9731" width="7.5" style="185" customWidth="1"/>
    <col min="9732" max="9732" width="15" style="185" customWidth="1"/>
    <col min="9733" max="9733" width="22.5" style="185" customWidth="1"/>
    <col min="9734" max="9741" width="0" style="185" hidden="1" customWidth="1"/>
    <col min="9742" max="9984" width="9" style="185"/>
    <col min="9985" max="9985" width="22.5" style="185" customWidth="1"/>
    <col min="9986" max="9986" width="18.75" style="185" customWidth="1"/>
    <col min="9987" max="9987" width="7.5" style="185" customWidth="1"/>
    <col min="9988" max="9988" width="15" style="185" customWidth="1"/>
    <col min="9989" max="9989" width="22.5" style="185" customWidth="1"/>
    <col min="9990" max="9997" width="0" style="185" hidden="1" customWidth="1"/>
    <col min="9998" max="10240" width="9" style="185"/>
    <col min="10241" max="10241" width="22.5" style="185" customWidth="1"/>
    <col min="10242" max="10242" width="18.75" style="185" customWidth="1"/>
    <col min="10243" max="10243" width="7.5" style="185" customWidth="1"/>
    <col min="10244" max="10244" width="15" style="185" customWidth="1"/>
    <col min="10245" max="10245" width="22.5" style="185" customWidth="1"/>
    <col min="10246" max="10253" width="0" style="185" hidden="1" customWidth="1"/>
    <col min="10254" max="10496" width="9" style="185"/>
    <col min="10497" max="10497" width="22.5" style="185" customWidth="1"/>
    <col min="10498" max="10498" width="18.75" style="185" customWidth="1"/>
    <col min="10499" max="10499" width="7.5" style="185" customWidth="1"/>
    <col min="10500" max="10500" width="15" style="185" customWidth="1"/>
    <col min="10501" max="10501" width="22.5" style="185" customWidth="1"/>
    <col min="10502" max="10509" width="0" style="185" hidden="1" customWidth="1"/>
    <col min="10510" max="10752" width="9" style="185"/>
    <col min="10753" max="10753" width="22.5" style="185" customWidth="1"/>
    <col min="10754" max="10754" width="18.75" style="185" customWidth="1"/>
    <col min="10755" max="10755" width="7.5" style="185" customWidth="1"/>
    <col min="10756" max="10756" width="15" style="185" customWidth="1"/>
    <col min="10757" max="10757" width="22.5" style="185" customWidth="1"/>
    <col min="10758" max="10765" width="0" style="185" hidden="1" customWidth="1"/>
    <col min="10766" max="11008" width="9" style="185"/>
    <col min="11009" max="11009" width="22.5" style="185" customWidth="1"/>
    <col min="11010" max="11010" width="18.75" style="185" customWidth="1"/>
    <col min="11011" max="11011" width="7.5" style="185" customWidth="1"/>
    <col min="11012" max="11012" width="15" style="185" customWidth="1"/>
    <col min="11013" max="11013" width="22.5" style="185" customWidth="1"/>
    <col min="11014" max="11021" width="0" style="185" hidden="1" customWidth="1"/>
    <col min="11022" max="11264" width="9" style="185"/>
    <col min="11265" max="11265" width="22.5" style="185" customWidth="1"/>
    <col min="11266" max="11266" width="18.75" style="185" customWidth="1"/>
    <col min="11267" max="11267" width="7.5" style="185" customWidth="1"/>
    <col min="11268" max="11268" width="15" style="185" customWidth="1"/>
    <col min="11269" max="11269" width="22.5" style="185" customWidth="1"/>
    <col min="11270" max="11277" width="0" style="185" hidden="1" customWidth="1"/>
    <col min="11278" max="11520" width="9" style="185"/>
    <col min="11521" max="11521" width="22.5" style="185" customWidth="1"/>
    <col min="11522" max="11522" width="18.75" style="185" customWidth="1"/>
    <col min="11523" max="11523" width="7.5" style="185" customWidth="1"/>
    <col min="11524" max="11524" width="15" style="185" customWidth="1"/>
    <col min="11525" max="11525" width="22.5" style="185" customWidth="1"/>
    <col min="11526" max="11533" width="0" style="185" hidden="1" customWidth="1"/>
    <col min="11534" max="11776" width="9" style="185"/>
    <col min="11777" max="11777" width="22.5" style="185" customWidth="1"/>
    <col min="11778" max="11778" width="18.75" style="185" customWidth="1"/>
    <col min="11779" max="11779" width="7.5" style="185" customWidth="1"/>
    <col min="11780" max="11780" width="15" style="185" customWidth="1"/>
    <col min="11781" max="11781" width="22.5" style="185" customWidth="1"/>
    <col min="11782" max="11789" width="0" style="185" hidden="1" customWidth="1"/>
    <col min="11790" max="12032" width="9" style="185"/>
    <col min="12033" max="12033" width="22.5" style="185" customWidth="1"/>
    <col min="12034" max="12034" width="18.75" style="185" customWidth="1"/>
    <col min="12035" max="12035" width="7.5" style="185" customWidth="1"/>
    <col min="12036" max="12036" width="15" style="185" customWidth="1"/>
    <col min="12037" max="12037" width="22.5" style="185" customWidth="1"/>
    <col min="12038" max="12045" width="0" style="185" hidden="1" customWidth="1"/>
    <col min="12046" max="12288" width="9" style="185"/>
    <col min="12289" max="12289" width="22.5" style="185" customWidth="1"/>
    <col min="12290" max="12290" width="18.75" style="185" customWidth="1"/>
    <col min="12291" max="12291" width="7.5" style="185" customWidth="1"/>
    <col min="12292" max="12292" width="15" style="185" customWidth="1"/>
    <col min="12293" max="12293" width="22.5" style="185" customWidth="1"/>
    <col min="12294" max="12301" width="0" style="185" hidden="1" customWidth="1"/>
    <col min="12302" max="12544" width="9" style="185"/>
    <col min="12545" max="12545" width="22.5" style="185" customWidth="1"/>
    <col min="12546" max="12546" width="18.75" style="185" customWidth="1"/>
    <col min="12547" max="12547" width="7.5" style="185" customWidth="1"/>
    <col min="12548" max="12548" width="15" style="185" customWidth="1"/>
    <col min="12549" max="12549" width="22.5" style="185" customWidth="1"/>
    <col min="12550" max="12557" width="0" style="185" hidden="1" customWidth="1"/>
    <col min="12558" max="12800" width="9" style="185"/>
    <col min="12801" max="12801" width="22.5" style="185" customWidth="1"/>
    <col min="12802" max="12802" width="18.75" style="185" customWidth="1"/>
    <col min="12803" max="12803" width="7.5" style="185" customWidth="1"/>
    <col min="12804" max="12804" width="15" style="185" customWidth="1"/>
    <col min="12805" max="12805" width="22.5" style="185" customWidth="1"/>
    <col min="12806" max="12813" width="0" style="185" hidden="1" customWidth="1"/>
    <col min="12814" max="13056" width="9" style="185"/>
    <col min="13057" max="13057" width="22.5" style="185" customWidth="1"/>
    <col min="13058" max="13058" width="18.75" style="185" customWidth="1"/>
    <col min="13059" max="13059" width="7.5" style="185" customWidth="1"/>
    <col min="13060" max="13060" width="15" style="185" customWidth="1"/>
    <col min="13061" max="13061" width="22.5" style="185" customWidth="1"/>
    <col min="13062" max="13069" width="0" style="185" hidden="1" customWidth="1"/>
    <col min="13070" max="13312" width="9" style="185"/>
    <col min="13313" max="13313" width="22.5" style="185" customWidth="1"/>
    <col min="13314" max="13314" width="18.75" style="185" customWidth="1"/>
    <col min="13315" max="13315" width="7.5" style="185" customWidth="1"/>
    <col min="13316" max="13316" width="15" style="185" customWidth="1"/>
    <col min="13317" max="13317" width="22.5" style="185" customWidth="1"/>
    <col min="13318" max="13325" width="0" style="185" hidden="1" customWidth="1"/>
    <col min="13326" max="13568" width="9" style="185"/>
    <col min="13569" max="13569" width="22.5" style="185" customWidth="1"/>
    <col min="13570" max="13570" width="18.75" style="185" customWidth="1"/>
    <col min="13571" max="13571" width="7.5" style="185" customWidth="1"/>
    <col min="13572" max="13572" width="15" style="185" customWidth="1"/>
    <col min="13573" max="13573" width="22.5" style="185" customWidth="1"/>
    <col min="13574" max="13581" width="0" style="185" hidden="1" customWidth="1"/>
    <col min="13582" max="13824" width="9" style="185"/>
    <col min="13825" max="13825" width="22.5" style="185" customWidth="1"/>
    <col min="13826" max="13826" width="18.75" style="185" customWidth="1"/>
    <col min="13827" max="13827" width="7.5" style="185" customWidth="1"/>
    <col min="13828" max="13828" width="15" style="185" customWidth="1"/>
    <col min="13829" max="13829" width="22.5" style="185" customWidth="1"/>
    <col min="13830" max="13837" width="0" style="185" hidden="1" customWidth="1"/>
    <col min="13838" max="14080" width="9" style="185"/>
    <col min="14081" max="14081" width="22.5" style="185" customWidth="1"/>
    <col min="14082" max="14082" width="18.75" style="185" customWidth="1"/>
    <col min="14083" max="14083" width="7.5" style="185" customWidth="1"/>
    <col min="14084" max="14084" width="15" style="185" customWidth="1"/>
    <col min="14085" max="14085" width="22.5" style="185" customWidth="1"/>
    <col min="14086" max="14093" width="0" style="185" hidden="1" customWidth="1"/>
    <col min="14094" max="14336" width="9" style="185"/>
    <col min="14337" max="14337" width="22.5" style="185" customWidth="1"/>
    <col min="14338" max="14338" width="18.75" style="185" customWidth="1"/>
    <col min="14339" max="14339" width="7.5" style="185" customWidth="1"/>
    <col min="14340" max="14340" width="15" style="185" customWidth="1"/>
    <col min="14341" max="14341" width="22.5" style="185" customWidth="1"/>
    <col min="14342" max="14349" width="0" style="185" hidden="1" customWidth="1"/>
    <col min="14350" max="14592" width="9" style="185"/>
    <col min="14593" max="14593" width="22.5" style="185" customWidth="1"/>
    <col min="14594" max="14594" width="18.75" style="185" customWidth="1"/>
    <col min="14595" max="14595" width="7.5" style="185" customWidth="1"/>
    <col min="14596" max="14596" width="15" style="185" customWidth="1"/>
    <col min="14597" max="14597" width="22.5" style="185" customWidth="1"/>
    <col min="14598" max="14605" width="0" style="185" hidden="1" customWidth="1"/>
    <col min="14606" max="14848" width="9" style="185"/>
    <col min="14849" max="14849" width="22.5" style="185" customWidth="1"/>
    <col min="14850" max="14850" width="18.75" style="185" customWidth="1"/>
    <col min="14851" max="14851" width="7.5" style="185" customWidth="1"/>
    <col min="14852" max="14852" width="15" style="185" customWidth="1"/>
    <col min="14853" max="14853" width="22.5" style="185" customWidth="1"/>
    <col min="14854" max="14861" width="0" style="185" hidden="1" customWidth="1"/>
    <col min="14862" max="15104" width="9" style="185"/>
    <col min="15105" max="15105" width="22.5" style="185" customWidth="1"/>
    <col min="15106" max="15106" width="18.75" style="185" customWidth="1"/>
    <col min="15107" max="15107" width="7.5" style="185" customWidth="1"/>
    <col min="15108" max="15108" width="15" style="185" customWidth="1"/>
    <col min="15109" max="15109" width="22.5" style="185" customWidth="1"/>
    <col min="15110" max="15117" width="0" style="185" hidden="1" customWidth="1"/>
    <col min="15118" max="15360" width="9" style="185"/>
    <col min="15361" max="15361" width="22.5" style="185" customWidth="1"/>
    <col min="15362" max="15362" width="18.75" style="185" customWidth="1"/>
    <col min="15363" max="15363" width="7.5" style="185" customWidth="1"/>
    <col min="15364" max="15364" width="15" style="185" customWidth="1"/>
    <col min="15365" max="15365" width="22.5" style="185" customWidth="1"/>
    <col min="15366" max="15373" width="0" style="185" hidden="1" customWidth="1"/>
    <col min="15374" max="15616" width="9" style="185"/>
    <col min="15617" max="15617" width="22.5" style="185" customWidth="1"/>
    <col min="15618" max="15618" width="18.75" style="185" customWidth="1"/>
    <col min="15619" max="15619" width="7.5" style="185" customWidth="1"/>
    <col min="15620" max="15620" width="15" style="185" customWidth="1"/>
    <col min="15621" max="15621" width="22.5" style="185" customWidth="1"/>
    <col min="15622" max="15629" width="0" style="185" hidden="1" customWidth="1"/>
    <col min="15630" max="15872" width="9" style="185"/>
    <col min="15873" max="15873" width="22.5" style="185" customWidth="1"/>
    <col min="15874" max="15874" width="18.75" style="185" customWidth="1"/>
    <col min="15875" max="15875" width="7.5" style="185" customWidth="1"/>
    <col min="15876" max="15876" width="15" style="185" customWidth="1"/>
    <col min="15877" max="15877" width="22.5" style="185" customWidth="1"/>
    <col min="15878" max="15885" width="0" style="185" hidden="1" customWidth="1"/>
    <col min="15886" max="16128" width="9" style="185"/>
    <col min="16129" max="16129" width="22.5" style="185" customWidth="1"/>
    <col min="16130" max="16130" width="18.75" style="185" customWidth="1"/>
    <col min="16131" max="16131" width="7.5" style="185" customWidth="1"/>
    <col min="16132" max="16132" width="15" style="185" customWidth="1"/>
    <col min="16133" max="16133" width="22.5" style="185" customWidth="1"/>
    <col min="16134" max="16141" width="0" style="185" hidden="1" customWidth="1"/>
    <col min="16142" max="16384" width="9" style="185"/>
  </cols>
  <sheetData>
    <row r="1" spans="1:8" ht="18.399999999999999" customHeight="1" thickBot="1">
      <c r="A1" s="185" t="s">
        <v>416</v>
      </c>
    </row>
    <row r="2" spans="1:8" ht="18.399999999999999" customHeight="1" thickBot="1">
      <c r="A2" s="7" t="s">
        <v>413</v>
      </c>
      <c r="B2" s="8" t="s">
        <v>139</v>
      </c>
      <c r="C2" s="8" t="s">
        <v>141</v>
      </c>
      <c r="D2" s="8" t="s">
        <v>417</v>
      </c>
      <c r="E2" s="9" t="s">
        <v>59</v>
      </c>
    </row>
    <row r="3" spans="1:8" ht="18.399999999999999" customHeight="1">
      <c r="A3" s="2" t="s">
        <v>1207</v>
      </c>
      <c r="B3" s="3" t="s">
        <v>688</v>
      </c>
      <c r="C3" s="3" t="s">
        <v>418</v>
      </c>
      <c r="D3" s="23">
        <f>자재조서!E4</f>
        <v>67000</v>
      </c>
      <c r="E3" s="5" t="s">
        <v>2547</v>
      </c>
      <c r="F3" s="185" t="s">
        <v>55</v>
      </c>
      <c r="G3" s="185" t="s">
        <v>689</v>
      </c>
      <c r="H3" s="185" t="s">
        <v>55</v>
      </c>
    </row>
    <row r="4" spans="1:8" ht="18.399999999999999" customHeight="1">
      <c r="A4" s="2" t="s">
        <v>1377</v>
      </c>
      <c r="B4" s="3" t="s">
        <v>2245</v>
      </c>
      <c r="C4" s="3" t="s">
        <v>421</v>
      </c>
      <c r="D4" s="23">
        <f>자재조서!E5</f>
        <v>571556</v>
      </c>
      <c r="E4" s="5" t="s">
        <v>2246</v>
      </c>
      <c r="F4" s="185" t="s">
        <v>55</v>
      </c>
      <c r="G4" s="185" t="s">
        <v>2247</v>
      </c>
      <c r="H4" s="185" t="s">
        <v>2248</v>
      </c>
    </row>
    <row r="5" spans="1:8" ht="18.399999999999999" customHeight="1">
      <c r="A5" s="2" t="s">
        <v>1378</v>
      </c>
      <c r="B5" s="3" t="s">
        <v>1379</v>
      </c>
      <c r="C5" s="3" t="s">
        <v>424</v>
      </c>
      <c r="D5" s="23">
        <f>자재조서!E6</f>
        <v>8566</v>
      </c>
      <c r="E5" s="5" t="s">
        <v>1380</v>
      </c>
      <c r="F5" s="185" t="s">
        <v>55</v>
      </c>
      <c r="G5" s="185" t="s">
        <v>1381</v>
      </c>
      <c r="H5" s="185" t="s">
        <v>1381</v>
      </c>
    </row>
    <row r="6" spans="1:8" ht="18.399999999999999" customHeight="1">
      <c r="A6" s="2" t="s">
        <v>1186</v>
      </c>
      <c r="B6" s="3" t="s">
        <v>2249</v>
      </c>
      <c r="C6" s="3" t="s">
        <v>418</v>
      </c>
      <c r="D6" s="23">
        <f>자재조서!E7</f>
        <v>220000</v>
      </c>
      <c r="E6" s="5" t="s">
        <v>2250</v>
      </c>
      <c r="F6" s="185" t="s">
        <v>55</v>
      </c>
      <c r="G6" s="185" t="s">
        <v>2251</v>
      </c>
      <c r="H6" s="185" t="s">
        <v>2252</v>
      </c>
    </row>
    <row r="7" spans="1:8" ht="18.399999999999999" customHeight="1">
      <c r="A7" s="2" t="s">
        <v>2253</v>
      </c>
      <c r="B7" s="3" t="s">
        <v>2254</v>
      </c>
      <c r="C7" s="3" t="s">
        <v>2255</v>
      </c>
      <c r="D7" s="23">
        <f>자재조서!E8</f>
        <v>4600</v>
      </c>
      <c r="E7" s="5" t="s">
        <v>2256</v>
      </c>
      <c r="F7" s="185" t="s">
        <v>55</v>
      </c>
      <c r="G7" s="185" t="s">
        <v>2257</v>
      </c>
      <c r="H7" s="185" t="s">
        <v>55</v>
      </c>
    </row>
    <row r="8" spans="1:8" ht="18.399999999999999" customHeight="1">
      <c r="A8" s="2" t="s">
        <v>2258</v>
      </c>
      <c r="B8" s="3" t="s">
        <v>2259</v>
      </c>
      <c r="C8" s="3" t="s">
        <v>2255</v>
      </c>
      <c r="D8" s="23">
        <f>자재조서!E9</f>
        <v>1530</v>
      </c>
      <c r="E8" s="5" t="s">
        <v>2260</v>
      </c>
      <c r="F8" s="185" t="s">
        <v>55</v>
      </c>
      <c r="G8" s="185" t="s">
        <v>2261</v>
      </c>
      <c r="H8" s="185" t="s">
        <v>55</v>
      </c>
    </row>
    <row r="9" spans="1:8" ht="18.399999999999999" customHeight="1">
      <c r="A9" s="2" t="s">
        <v>2253</v>
      </c>
      <c r="B9" s="3" t="s">
        <v>2262</v>
      </c>
      <c r="C9" s="3" t="s">
        <v>2255</v>
      </c>
      <c r="D9" s="23">
        <f>자재조서!E10</f>
        <v>4500</v>
      </c>
      <c r="E9" s="5" t="s">
        <v>2260</v>
      </c>
      <c r="F9" s="185" t="s">
        <v>55</v>
      </c>
      <c r="G9" s="185" t="s">
        <v>2263</v>
      </c>
      <c r="H9" s="185" t="s">
        <v>55</v>
      </c>
    </row>
    <row r="10" spans="1:8" ht="18.399999999999999" customHeight="1">
      <c r="A10" s="2" t="s">
        <v>2258</v>
      </c>
      <c r="B10" s="3" t="s">
        <v>2264</v>
      </c>
      <c r="C10" s="3" t="s">
        <v>2255</v>
      </c>
      <c r="D10" s="23">
        <f>자재조서!E11</f>
        <v>4500</v>
      </c>
      <c r="E10" s="5" t="s">
        <v>2260</v>
      </c>
      <c r="F10" s="185" t="s">
        <v>55</v>
      </c>
      <c r="G10" s="185" t="s">
        <v>2265</v>
      </c>
      <c r="H10" s="185" t="s">
        <v>55</v>
      </c>
    </row>
    <row r="11" spans="1:8" ht="18.399999999999999" customHeight="1">
      <c r="A11" s="2" t="s">
        <v>2266</v>
      </c>
      <c r="B11" s="3" t="s">
        <v>55</v>
      </c>
      <c r="C11" s="3" t="s">
        <v>2255</v>
      </c>
      <c r="D11" s="23">
        <f>자재조서!E12</f>
        <v>1741</v>
      </c>
      <c r="E11" s="5" t="s">
        <v>2267</v>
      </c>
      <c r="F11" s="185" t="s">
        <v>55</v>
      </c>
      <c r="G11" s="185" t="s">
        <v>2268</v>
      </c>
      <c r="H11" s="185" t="s">
        <v>55</v>
      </c>
    </row>
    <row r="12" spans="1:8" ht="18.399999999999999" customHeight="1">
      <c r="A12" s="2" t="s">
        <v>2269</v>
      </c>
      <c r="B12" s="3" t="s">
        <v>1826</v>
      </c>
      <c r="C12" s="3" t="s">
        <v>418</v>
      </c>
      <c r="D12" s="23">
        <f>자재조서!E13</f>
        <v>650</v>
      </c>
      <c r="E12" s="5" t="s">
        <v>2270</v>
      </c>
      <c r="F12" s="185" t="s">
        <v>55</v>
      </c>
      <c r="G12" s="185" t="s">
        <v>1827</v>
      </c>
      <c r="H12" s="185" t="s">
        <v>55</v>
      </c>
    </row>
    <row r="13" spans="1:8" ht="18.399999999999999" customHeight="1">
      <c r="A13" s="2" t="s">
        <v>2271</v>
      </c>
      <c r="B13" s="3" t="s">
        <v>2272</v>
      </c>
      <c r="C13" s="3" t="s">
        <v>1227</v>
      </c>
      <c r="D13" s="23">
        <f>자재조서!E14</f>
        <v>9985</v>
      </c>
      <c r="E13" s="5" t="s">
        <v>2273</v>
      </c>
      <c r="F13" s="185" t="s">
        <v>2274</v>
      </c>
      <c r="G13" s="185" t="s">
        <v>2275</v>
      </c>
      <c r="H13" s="185" t="s">
        <v>1381</v>
      </c>
    </row>
    <row r="14" spans="1:8" ht="18.399999999999999" customHeight="1">
      <c r="A14" s="2" t="s">
        <v>2276</v>
      </c>
      <c r="B14" s="3" t="s">
        <v>2277</v>
      </c>
      <c r="C14" s="3" t="s">
        <v>420</v>
      </c>
      <c r="D14" s="23">
        <f>자재조서!E15</f>
        <v>1387</v>
      </c>
      <c r="E14" s="5" t="s">
        <v>2278</v>
      </c>
      <c r="F14" s="185" t="s">
        <v>55</v>
      </c>
      <c r="G14" s="185" t="s">
        <v>2279</v>
      </c>
      <c r="H14" s="185" t="s">
        <v>55</v>
      </c>
    </row>
    <row r="15" spans="1:8" ht="18.399999999999999" customHeight="1">
      <c r="A15" s="2" t="s">
        <v>2280</v>
      </c>
      <c r="B15" s="3" t="s">
        <v>1810</v>
      </c>
      <c r="C15" s="3" t="s">
        <v>423</v>
      </c>
      <c r="D15" s="23">
        <f>자재조서!E16</f>
        <v>2960</v>
      </c>
      <c r="E15" s="5" t="s">
        <v>2281</v>
      </c>
      <c r="F15" s="185" t="s">
        <v>1811</v>
      </c>
      <c r="G15" s="185" t="s">
        <v>1812</v>
      </c>
      <c r="H15" s="185" t="s">
        <v>2282</v>
      </c>
    </row>
    <row r="16" spans="1:8" ht="18.399999999999999" customHeight="1">
      <c r="A16" s="2" t="s">
        <v>2283</v>
      </c>
      <c r="B16" s="3" t="s">
        <v>1804</v>
      </c>
      <c r="C16" s="3" t="s">
        <v>2284</v>
      </c>
      <c r="D16" s="23">
        <f>자재조서!E17</f>
        <v>2358</v>
      </c>
      <c r="E16" s="5" t="s">
        <v>2285</v>
      </c>
      <c r="F16" s="185" t="s">
        <v>55</v>
      </c>
      <c r="G16" s="185" t="s">
        <v>1805</v>
      </c>
      <c r="H16" s="185" t="s">
        <v>2286</v>
      </c>
    </row>
    <row r="17" spans="1:8" ht="18.399999999999999" customHeight="1">
      <c r="A17" s="2" t="s">
        <v>1224</v>
      </c>
      <c r="B17" s="3" t="s">
        <v>670</v>
      </c>
      <c r="C17" s="3" t="s">
        <v>423</v>
      </c>
      <c r="D17" s="23">
        <f>자재조서!E18</f>
        <v>1650</v>
      </c>
      <c r="E17" s="5" t="s">
        <v>1562</v>
      </c>
      <c r="F17" s="185" t="s">
        <v>55</v>
      </c>
      <c r="G17" s="185" t="s">
        <v>1546</v>
      </c>
      <c r="H17" s="185" t="s">
        <v>55</v>
      </c>
    </row>
    <row r="18" spans="1:8" ht="18.399999999999999" customHeight="1">
      <c r="A18" s="2" t="s">
        <v>2287</v>
      </c>
      <c r="B18" s="3" t="s">
        <v>1821</v>
      </c>
      <c r="C18" s="3" t="s">
        <v>418</v>
      </c>
      <c r="D18" s="23">
        <f>자재조서!E19</f>
        <v>4400</v>
      </c>
      <c r="E18" s="5" t="s">
        <v>2288</v>
      </c>
      <c r="F18" s="185" t="s">
        <v>55</v>
      </c>
      <c r="G18" s="185" t="s">
        <v>1822</v>
      </c>
      <c r="H18" s="185" t="s">
        <v>55</v>
      </c>
    </row>
    <row r="19" spans="1:8" ht="18.399999999999999" customHeight="1">
      <c r="A19" s="2" t="s">
        <v>2289</v>
      </c>
      <c r="B19" s="3" t="s">
        <v>1816</v>
      </c>
      <c r="C19" s="3" t="s">
        <v>418</v>
      </c>
      <c r="D19" s="23">
        <f>자재조서!E20</f>
        <v>3550</v>
      </c>
      <c r="E19" s="5" t="s">
        <v>2290</v>
      </c>
      <c r="F19" s="185" t="s">
        <v>55</v>
      </c>
      <c r="G19" s="185" t="s">
        <v>1817</v>
      </c>
      <c r="H19" s="185" t="s">
        <v>55</v>
      </c>
    </row>
    <row r="20" spans="1:8" ht="18.399999999999999" customHeight="1">
      <c r="A20" s="2" t="s">
        <v>2291</v>
      </c>
      <c r="B20" s="3" t="s">
        <v>2292</v>
      </c>
      <c r="C20" s="3" t="s">
        <v>364</v>
      </c>
      <c r="D20" s="23">
        <f>자재조서!E21</f>
        <v>6066</v>
      </c>
      <c r="E20" s="5" t="s">
        <v>2293</v>
      </c>
      <c r="F20" s="185" t="s">
        <v>2294</v>
      </c>
      <c r="G20" s="185" t="s">
        <v>2295</v>
      </c>
      <c r="H20" s="185" t="s">
        <v>2296</v>
      </c>
    </row>
    <row r="21" spans="1:8" ht="18.399999999999999" customHeight="1">
      <c r="A21" s="2" t="s">
        <v>2297</v>
      </c>
      <c r="B21" s="3" t="s">
        <v>2298</v>
      </c>
      <c r="C21" s="3" t="s">
        <v>364</v>
      </c>
      <c r="D21" s="23">
        <f>자재조서!E22</f>
        <v>2708</v>
      </c>
      <c r="E21" s="5" t="s">
        <v>2299</v>
      </c>
      <c r="F21" s="185" t="s">
        <v>2300</v>
      </c>
      <c r="G21" s="185" t="s">
        <v>2301</v>
      </c>
      <c r="H21" s="185" t="s">
        <v>2302</v>
      </c>
    </row>
    <row r="22" spans="1:8" ht="18.399999999999999" customHeight="1">
      <c r="A22" s="2" t="s">
        <v>2303</v>
      </c>
      <c r="B22" s="3" t="s">
        <v>2304</v>
      </c>
      <c r="C22" s="3" t="s">
        <v>2305</v>
      </c>
      <c r="D22" s="23">
        <f>자재조서!E23</f>
        <v>41800</v>
      </c>
      <c r="E22" s="5" t="s">
        <v>2306</v>
      </c>
      <c r="F22" s="185" t="s">
        <v>55</v>
      </c>
      <c r="G22" s="185" t="s">
        <v>2307</v>
      </c>
      <c r="H22" s="185" t="s">
        <v>2308</v>
      </c>
    </row>
    <row r="23" spans="1:8" ht="18.399999999999999" customHeight="1">
      <c r="A23" s="2" t="s">
        <v>2309</v>
      </c>
      <c r="B23" s="3" t="s">
        <v>2310</v>
      </c>
      <c r="C23" s="3" t="s">
        <v>419</v>
      </c>
      <c r="D23" s="23">
        <f>자재조서!E24</f>
        <v>320</v>
      </c>
      <c r="E23" s="5" t="s">
        <v>2311</v>
      </c>
      <c r="F23" s="185" t="s">
        <v>55</v>
      </c>
      <c r="G23" s="185" t="s">
        <v>2312</v>
      </c>
      <c r="H23" s="185" t="s">
        <v>2313</v>
      </c>
    </row>
    <row r="24" spans="1:8" ht="18.399999999999999" customHeight="1">
      <c r="A24" s="2" t="s">
        <v>2314</v>
      </c>
      <c r="B24" s="3" t="s">
        <v>1856</v>
      </c>
      <c r="C24" s="3" t="s">
        <v>430</v>
      </c>
      <c r="D24" s="23">
        <f>자재조서!E25</f>
        <v>1240000</v>
      </c>
      <c r="E24" s="5" t="s">
        <v>2315</v>
      </c>
      <c r="F24" s="185" t="s">
        <v>55</v>
      </c>
      <c r="G24" s="185" t="s">
        <v>1857</v>
      </c>
      <c r="H24" s="185" t="s">
        <v>55</v>
      </c>
    </row>
    <row r="25" spans="1:8" ht="18.399999999999999" customHeight="1">
      <c r="A25" s="2" t="s">
        <v>2316</v>
      </c>
      <c r="B25" s="3" t="s">
        <v>2317</v>
      </c>
      <c r="C25" s="3" t="s">
        <v>418</v>
      </c>
      <c r="D25" s="23">
        <f>자재조서!E26</f>
        <v>6000</v>
      </c>
      <c r="E25" s="5" t="s">
        <v>2318</v>
      </c>
      <c r="F25" s="185" t="s">
        <v>55</v>
      </c>
      <c r="G25" s="185" t="s">
        <v>2319</v>
      </c>
      <c r="H25" s="185" t="s">
        <v>55</v>
      </c>
    </row>
    <row r="26" spans="1:8" ht="18.399999999999999" customHeight="1">
      <c r="A26" s="2" t="s">
        <v>2320</v>
      </c>
      <c r="B26" s="3" t="s">
        <v>1836</v>
      </c>
      <c r="C26" s="3" t="s">
        <v>1572</v>
      </c>
      <c r="D26" s="23">
        <f>자재조서!E27</f>
        <v>19000</v>
      </c>
      <c r="E26" s="5" t="s">
        <v>2321</v>
      </c>
      <c r="F26" s="185" t="s">
        <v>55</v>
      </c>
      <c r="G26" s="185" t="s">
        <v>1837</v>
      </c>
      <c r="H26" s="185" t="s">
        <v>55</v>
      </c>
    </row>
    <row r="27" spans="1:8" ht="18.399999999999999" customHeight="1">
      <c r="A27" s="2" t="s">
        <v>2322</v>
      </c>
      <c r="B27" s="3" t="s">
        <v>2323</v>
      </c>
      <c r="C27" s="3" t="s">
        <v>1564</v>
      </c>
      <c r="D27" s="23">
        <f>자재조서!E28</f>
        <v>12000</v>
      </c>
      <c r="E27" s="5" t="s">
        <v>433</v>
      </c>
      <c r="F27" s="185" t="s">
        <v>55</v>
      </c>
      <c r="G27" s="185" t="s">
        <v>1853</v>
      </c>
      <c r="H27" s="185" t="s">
        <v>55</v>
      </c>
    </row>
    <row r="28" spans="1:8" ht="18.399999999999999" customHeight="1">
      <c r="A28" s="2" t="s">
        <v>1208</v>
      </c>
      <c r="B28" s="3" t="s">
        <v>678</v>
      </c>
      <c r="C28" s="3" t="s">
        <v>421</v>
      </c>
      <c r="D28" s="23">
        <f>자재조서!E29</f>
        <v>27000</v>
      </c>
      <c r="E28" s="5" t="s">
        <v>425</v>
      </c>
      <c r="F28" s="185" t="s">
        <v>55</v>
      </c>
      <c r="G28" s="185" t="s">
        <v>679</v>
      </c>
      <c r="H28" s="185" t="s">
        <v>55</v>
      </c>
    </row>
    <row r="29" spans="1:8" ht="18.399999999999999" customHeight="1">
      <c r="A29" s="2" t="s">
        <v>1209</v>
      </c>
      <c r="B29" s="3" t="s">
        <v>705</v>
      </c>
      <c r="C29" s="3" t="s">
        <v>440</v>
      </c>
      <c r="D29" s="23">
        <f>자재조서!E30</f>
        <v>8000</v>
      </c>
      <c r="E29" s="5" t="s">
        <v>1210</v>
      </c>
      <c r="F29" s="185" t="s">
        <v>708</v>
      </c>
      <c r="G29" s="185" t="s">
        <v>707</v>
      </c>
      <c r="H29" s="185" t="s">
        <v>1211</v>
      </c>
    </row>
    <row r="30" spans="1:8" ht="18.399999999999999" customHeight="1">
      <c r="A30" s="2" t="s">
        <v>427</v>
      </c>
      <c r="B30" s="3" t="s">
        <v>428</v>
      </c>
      <c r="C30" s="3" t="s">
        <v>423</v>
      </c>
      <c r="D30" s="23">
        <f>자재조서!E31</f>
        <v>780</v>
      </c>
      <c r="E30" s="5" t="s">
        <v>1210</v>
      </c>
      <c r="F30" s="185" t="s">
        <v>55</v>
      </c>
      <c r="G30" s="185" t="s">
        <v>788</v>
      </c>
      <c r="H30" s="185" t="s">
        <v>429</v>
      </c>
    </row>
    <row r="31" spans="1:8" ht="18.399999999999999" customHeight="1">
      <c r="A31" s="2" t="s">
        <v>1212</v>
      </c>
      <c r="B31" s="3" t="s">
        <v>700</v>
      </c>
      <c r="C31" s="3" t="s">
        <v>424</v>
      </c>
      <c r="D31" s="23">
        <f>자재조서!E32</f>
        <v>4570</v>
      </c>
      <c r="E31" s="5" t="s">
        <v>1213</v>
      </c>
      <c r="F31" s="185" t="s">
        <v>55</v>
      </c>
      <c r="G31" s="185" t="s">
        <v>701</v>
      </c>
      <c r="H31" s="185" t="s">
        <v>55</v>
      </c>
    </row>
    <row r="32" spans="1:8" ht="18.399999999999999" customHeight="1">
      <c r="A32" s="2" t="s">
        <v>1212</v>
      </c>
      <c r="B32" s="3" t="s">
        <v>702</v>
      </c>
      <c r="C32" s="3" t="s">
        <v>424</v>
      </c>
      <c r="D32" s="23">
        <f>자재조서!E33</f>
        <v>8500</v>
      </c>
      <c r="E32" s="5" t="s">
        <v>1214</v>
      </c>
      <c r="F32" s="185" t="s">
        <v>55</v>
      </c>
      <c r="G32" s="185" t="s">
        <v>703</v>
      </c>
      <c r="H32" s="185" t="s">
        <v>55</v>
      </c>
    </row>
    <row r="33" spans="1:8" ht="18.399999999999999" customHeight="1">
      <c r="A33" s="2" t="s">
        <v>1215</v>
      </c>
      <c r="B33" s="3" t="s">
        <v>799</v>
      </c>
      <c r="C33" s="3" t="s">
        <v>420</v>
      </c>
      <c r="D33" s="23">
        <f>자재조서!E34</f>
        <v>3500</v>
      </c>
      <c r="E33" s="5" t="s">
        <v>1216</v>
      </c>
      <c r="F33" s="185" t="s">
        <v>55</v>
      </c>
      <c r="G33" s="185" t="s">
        <v>800</v>
      </c>
      <c r="H33" s="185" t="s">
        <v>1217</v>
      </c>
    </row>
    <row r="34" spans="1:8" ht="18.399999999999999" customHeight="1">
      <c r="A34" s="2" t="s">
        <v>431</v>
      </c>
      <c r="B34" s="3" t="s">
        <v>1218</v>
      </c>
      <c r="C34" s="3" t="s">
        <v>418</v>
      </c>
      <c r="D34" s="23">
        <f>자재조서!E35</f>
        <v>83000</v>
      </c>
      <c r="E34" s="5" t="s">
        <v>1210</v>
      </c>
      <c r="F34" s="185" t="s">
        <v>55</v>
      </c>
      <c r="G34" s="185" t="s">
        <v>1219</v>
      </c>
      <c r="H34" s="185" t="s">
        <v>55</v>
      </c>
    </row>
    <row r="35" spans="1:8" ht="18.399999999999999" customHeight="1">
      <c r="A35" s="2" t="s">
        <v>1220</v>
      </c>
      <c r="B35" s="3" t="s">
        <v>1221</v>
      </c>
      <c r="C35" s="3" t="s">
        <v>424</v>
      </c>
      <c r="D35" s="23">
        <f>자재조서!E36</f>
        <v>1101</v>
      </c>
      <c r="E35" s="5" t="s">
        <v>1222</v>
      </c>
      <c r="F35" s="185" t="s">
        <v>55</v>
      </c>
      <c r="G35" s="185" t="s">
        <v>1223</v>
      </c>
      <c r="H35" s="185" t="s">
        <v>55</v>
      </c>
    </row>
    <row r="36" spans="1:8" ht="18.399999999999999" customHeight="1">
      <c r="A36" s="2" t="s">
        <v>2253</v>
      </c>
      <c r="B36" s="3" t="s">
        <v>2324</v>
      </c>
      <c r="C36" s="3" t="s">
        <v>2255</v>
      </c>
      <c r="D36" s="23">
        <f>자재조서!E37</f>
        <v>5800</v>
      </c>
      <c r="E36" s="5" t="s">
        <v>2256</v>
      </c>
      <c r="F36" s="185" t="s">
        <v>55</v>
      </c>
      <c r="G36" s="185" t="s">
        <v>2325</v>
      </c>
      <c r="H36" s="185" t="s">
        <v>55</v>
      </c>
    </row>
    <row r="37" spans="1:8" ht="18.399999999999999" customHeight="1">
      <c r="A37" s="2" t="s">
        <v>2258</v>
      </c>
      <c r="B37" s="3" t="s">
        <v>2259</v>
      </c>
      <c r="C37" s="3" t="s">
        <v>2255</v>
      </c>
      <c r="D37" s="23">
        <f>자재조서!E38</f>
        <v>1900</v>
      </c>
      <c r="E37" s="5" t="s">
        <v>2326</v>
      </c>
      <c r="F37" s="185" t="s">
        <v>55</v>
      </c>
      <c r="G37" s="185" t="s">
        <v>2327</v>
      </c>
      <c r="H37" s="185" t="s">
        <v>55</v>
      </c>
    </row>
    <row r="38" spans="1:8" ht="18.399999999999999" customHeight="1">
      <c r="A38" s="2" t="s">
        <v>2253</v>
      </c>
      <c r="B38" s="3" t="s">
        <v>2262</v>
      </c>
      <c r="C38" s="3" t="s">
        <v>2255</v>
      </c>
      <c r="D38" s="23">
        <f>자재조서!E39</f>
        <v>4800</v>
      </c>
      <c r="E38" s="5" t="s">
        <v>2328</v>
      </c>
      <c r="F38" s="185" t="s">
        <v>55</v>
      </c>
      <c r="G38" s="185" t="s">
        <v>2329</v>
      </c>
      <c r="H38" s="185" t="s">
        <v>55</v>
      </c>
    </row>
    <row r="39" spans="1:8" ht="18.399999999999999" customHeight="1">
      <c r="A39" s="2" t="s">
        <v>2258</v>
      </c>
      <c r="B39" s="3" t="s">
        <v>2264</v>
      </c>
      <c r="C39" s="3" t="s">
        <v>2255</v>
      </c>
      <c r="D39" s="23">
        <f>자재조서!E40</f>
        <v>4500</v>
      </c>
      <c r="E39" s="5" t="s">
        <v>2326</v>
      </c>
      <c r="F39" s="185" t="s">
        <v>55</v>
      </c>
      <c r="G39" s="185" t="s">
        <v>2330</v>
      </c>
      <c r="H39" s="185" t="s">
        <v>55</v>
      </c>
    </row>
    <row r="40" spans="1:8" ht="18.399999999999999" customHeight="1">
      <c r="A40" s="2" t="s">
        <v>1225</v>
      </c>
      <c r="B40" s="3" t="s">
        <v>1226</v>
      </c>
      <c r="C40" s="3" t="s">
        <v>1227</v>
      </c>
      <c r="D40" s="23">
        <f>자재조서!E41</f>
        <v>2101</v>
      </c>
      <c r="E40" s="5" t="s">
        <v>433</v>
      </c>
      <c r="F40" s="185" t="s">
        <v>1228</v>
      </c>
      <c r="G40" s="185" t="s">
        <v>1229</v>
      </c>
      <c r="H40" s="185" t="s">
        <v>1230</v>
      </c>
    </row>
    <row r="41" spans="1:8" ht="18.399999999999999" customHeight="1">
      <c r="A41" s="2" t="s">
        <v>1231</v>
      </c>
      <c r="B41" s="3" t="s">
        <v>1232</v>
      </c>
      <c r="C41" s="3" t="s">
        <v>419</v>
      </c>
      <c r="D41" s="23">
        <f>자재조서!E42</f>
        <v>169800</v>
      </c>
      <c r="E41" s="5" t="s">
        <v>1233</v>
      </c>
      <c r="F41" s="185" t="s">
        <v>55</v>
      </c>
      <c r="G41" s="185" t="s">
        <v>1234</v>
      </c>
      <c r="H41" s="185" t="s">
        <v>432</v>
      </c>
    </row>
    <row r="42" spans="1:8" ht="18.399999999999999" customHeight="1">
      <c r="A42" s="2" t="s">
        <v>2266</v>
      </c>
      <c r="B42" s="3" t="s">
        <v>55</v>
      </c>
      <c r="C42" s="3" t="s">
        <v>2255</v>
      </c>
      <c r="D42" s="23">
        <f>자재조서!E43</f>
        <v>1802</v>
      </c>
      <c r="E42" s="5" t="s">
        <v>433</v>
      </c>
      <c r="F42" s="185" t="s">
        <v>55</v>
      </c>
      <c r="G42" s="185" t="s">
        <v>2331</v>
      </c>
      <c r="H42" s="185" t="s">
        <v>55</v>
      </c>
    </row>
    <row r="43" spans="1:8" ht="18.399999999999999" customHeight="1">
      <c r="A43" s="2" t="s">
        <v>2332</v>
      </c>
      <c r="B43" s="3" t="s">
        <v>1841</v>
      </c>
      <c r="C43" s="3" t="s">
        <v>423</v>
      </c>
      <c r="D43" s="23">
        <f>자재조서!E44</f>
        <v>1800</v>
      </c>
      <c r="E43" s="5" t="s">
        <v>2333</v>
      </c>
      <c r="F43" s="185" t="s">
        <v>55</v>
      </c>
      <c r="G43" s="185" t="s">
        <v>1842</v>
      </c>
      <c r="H43" s="185" t="s">
        <v>55</v>
      </c>
    </row>
    <row r="44" spans="1:8" ht="18.399999999999999" customHeight="1">
      <c r="A44" s="2" t="s">
        <v>1563</v>
      </c>
      <c r="B44" s="3" t="s">
        <v>1713</v>
      </c>
      <c r="C44" s="3" t="s">
        <v>1564</v>
      </c>
      <c r="D44" s="23">
        <f>자재조서!E45</f>
        <v>236800</v>
      </c>
      <c r="E44" s="5" t="s">
        <v>2334</v>
      </c>
      <c r="F44" s="185" t="s">
        <v>55</v>
      </c>
      <c r="G44" s="185" t="s">
        <v>1714</v>
      </c>
      <c r="H44" s="185" t="s">
        <v>55</v>
      </c>
    </row>
    <row r="45" spans="1:8" ht="18.399999999999999" customHeight="1">
      <c r="A45" s="2" t="s">
        <v>1563</v>
      </c>
      <c r="B45" s="3" t="s">
        <v>1710</v>
      </c>
      <c r="C45" s="3" t="s">
        <v>1564</v>
      </c>
      <c r="D45" s="23">
        <f>자재조서!E46</f>
        <v>296700</v>
      </c>
      <c r="E45" s="5" t="s">
        <v>2335</v>
      </c>
      <c r="F45" s="185" t="s">
        <v>55</v>
      </c>
      <c r="G45" s="185" t="s">
        <v>1711</v>
      </c>
      <c r="H45" s="185" t="s">
        <v>55</v>
      </c>
    </row>
    <row r="46" spans="1:8" ht="18.399999999999999" customHeight="1">
      <c r="A46" s="2" t="s">
        <v>1563</v>
      </c>
      <c r="B46" s="3" t="s">
        <v>1707</v>
      </c>
      <c r="C46" s="3" t="s">
        <v>1564</v>
      </c>
      <c r="D46" s="23">
        <f>자재조서!E47</f>
        <v>391400</v>
      </c>
      <c r="E46" s="5" t="s">
        <v>2336</v>
      </c>
      <c r="F46" s="185" t="s">
        <v>55</v>
      </c>
      <c r="G46" s="185" t="s">
        <v>1708</v>
      </c>
      <c r="H46" s="185" t="s">
        <v>55</v>
      </c>
    </row>
    <row r="47" spans="1:8" ht="18.399999999999999" customHeight="1">
      <c r="A47" s="2" t="s">
        <v>1563</v>
      </c>
      <c r="B47" s="3" t="s">
        <v>1498</v>
      </c>
      <c r="C47" s="3" t="s">
        <v>1564</v>
      </c>
      <c r="D47" s="23">
        <f>자재조서!E48</f>
        <v>520700</v>
      </c>
      <c r="E47" s="5" t="s">
        <v>2337</v>
      </c>
      <c r="F47" s="185" t="s">
        <v>55</v>
      </c>
      <c r="G47" s="185" t="s">
        <v>1499</v>
      </c>
      <c r="H47" s="185" t="s">
        <v>55</v>
      </c>
    </row>
    <row r="48" spans="1:8" ht="18.399999999999999" customHeight="1">
      <c r="A48" s="2" t="s">
        <v>1238</v>
      </c>
      <c r="B48" s="3" t="s">
        <v>694</v>
      </c>
      <c r="C48" s="3" t="s">
        <v>1236</v>
      </c>
      <c r="D48" s="23">
        <f>자재조서!E49</f>
        <v>154620</v>
      </c>
      <c r="E48" s="5" t="s">
        <v>1237</v>
      </c>
      <c r="F48" s="185" t="s">
        <v>55</v>
      </c>
      <c r="G48" s="185" t="s">
        <v>695</v>
      </c>
      <c r="H48" s="185" t="s">
        <v>55</v>
      </c>
    </row>
    <row r="49" spans="1:8" ht="18.399999999999999" customHeight="1">
      <c r="A49" s="2" t="s">
        <v>1563</v>
      </c>
      <c r="B49" s="3" t="s">
        <v>1502</v>
      </c>
      <c r="C49" s="3" t="s">
        <v>1564</v>
      </c>
      <c r="D49" s="23">
        <f>자재조서!E50</f>
        <v>15000</v>
      </c>
      <c r="E49" s="5" t="s">
        <v>1565</v>
      </c>
      <c r="F49" s="185" t="s">
        <v>55</v>
      </c>
      <c r="G49" s="185" t="s">
        <v>1716</v>
      </c>
      <c r="H49" s="185" t="s">
        <v>55</v>
      </c>
    </row>
    <row r="50" spans="1:8" ht="18.399999999999999" customHeight="1">
      <c r="A50" s="2" t="s">
        <v>1563</v>
      </c>
      <c r="B50" s="3" t="s">
        <v>1500</v>
      </c>
      <c r="C50" s="3" t="s">
        <v>1564</v>
      </c>
      <c r="D50" s="23">
        <f>자재조서!E51</f>
        <v>2000</v>
      </c>
      <c r="E50" s="5" t="s">
        <v>1566</v>
      </c>
      <c r="F50" s="185" t="s">
        <v>55</v>
      </c>
      <c r="G50" s="185" t="s">
        <v>1722</v>
      </c>
      <c r="H50" s="185" t="s">
        <v>55</v>
      </c>
    </row>
    <row r="51" spans="1:8" ht="18.399999999999999" customHeight="1">
      <c r="A51" s="2" t="s">
        <v>1563</v>
      </c>
      <c r="B51" s="3" t="s">
        <v>1501</v>
      </c>
      <c r="C51" s="3" t="s">
        <v>1564</v>
      </c>
      <c r="D51" s="23">
        <f>자재조서!E52</f>
        <v>11300</v>
      </c>
      <c r="E51" s="5" t="s">
        <v>1567</v>
      </c>
      <c r="F51" s="185" t="s">
        <v>55</v>
      </c>
      <c r="G51" s="185" t="s">
        <v>1718</v>
      </c>
      <c r="H51" s="185" t="s">
        <v>55</v>
      </c>
    </row>
    <row r="52" spans="1:8" ht="18.399999999999999" customHeight="1">
      <c r="A52" s="2" t="s">
        <v>1563</v>
      </c>
      <c r="B52" s="3" t="s">
        <v>760</v>
      </c>
      <c r="C52" s="3" t="s">
        <v>1564</v>
      </c>
      <c r="D52" s="23">
        <f>자재조서!E53</f>
        <v>15000</v>
      </c>
      <c r="E52" s="5" t="s">
        <v>1568</v>
      </c>
      <c r="F52" s="185" t="s">
        <v>55</v>
      </c>
      <c r="G52" s="185" t="s">
        <v>1720</v>
      </c>
      <c r="H52" s="185" t="s">
        <v>55</v>
      </c>
    </row>
    <row r="53" spans="1:8" ht="18.399999999999999" customHeight="1">
      <c r="A53" s="2" t="s">
        <v>1235</v>
      </c>
      <c r="B53" s="3" t="s">
        <v>691</v>
      </c>
      <c r="C53" s="3" t="s">
        <v>1236</v>
      </c>
      <c r="D53" s="23">
        <f>자재조서!E54</f>
        <v>154620</v>
      </c>
      <c r="E53" s="5" t="s">
        <v>1237</v>
      </c>
      <c r="F53" s="185" t="s">
        <v>55</v>
      </c>
      <c r="G53" s="185" t="s">
        <v>1653</v>
      </c>
      <c r="H53" s="185" t="s">
        <v>55</v>
      </c>
    </row>
    <row r="54" spans="1:8" ht="18.399999999999999" customHeight="1">
      <c r="A54" s="2" t="s">
        <v>1239</v>
      </c>
      <c r="B54" s="3" t="s">
        <v>697</v>
      </c>
      <c r="C54" s="3" t="s">
        <v>421</v>
      </c>
      <c r="D54" s="23">
        <f>자재조서!E55</f>
        <v>25000</v>
      </c>
      <c r="E54" s="5" t="s">
        <v>1240</v>
      </c>
      <c r="F54" s="185" t="s">
        <v>55</v>
      </c>
      <c r="G54" s="185" t="s">
        <v>698</v>
      </c>
      <c r="H54" s="185" t="s">
        <v>55</v>
      </c>
    </row>
    <row r="55" spans="1:8" ht="18.399999999999999" customHeight="1">
      <c r="A55" s="2" t="s">
        <v>2338</v>
      </c>
      <c r="B55" s="3" t="s">
        <v>697</v>
      </c>
      <c r="C55" s="3" t="s">
        <v>421</v>
      </c>
      <c r="D55" s="23">
        <f>자재조서!E56</f>
        <v>31000</v>
      </c>
      <c r="E55" s="5" t="s">
        <v>1240</v>
      </c>
      <c r="F55" s="185" t="s">
        <v>55</v>
      </c>
      <c r="G55" s="185" t="s">
        <v>1655</v>
      </c>
      <c r="H55" s="185" t="s">
        <v>55</v>
      </c>
    </row>
    <row r="56" spans="1:8" ht="18.399999999999999" customHeight="1">
      <c r="A56" s="2" t="s">
        <v>2339</v>
      </c>
      <c r="B56" s="3" t="s">
        <v>1241</v>
      </c>
      <c r="C56" s="3" t="s">
        <v>430</v>
      </c>
      <c r="D56" s="23">
        <f>자재조서!E57</f>
        <v>115710</v>
      </c>
      <c r="E56" s="5" t="s">
        <v>2548</v>
      </c>
      <c r="F56" s="185" t="s">
        <v>55</v>
      </c>
      <c r="G56" s="185" t="s">
        <v>749</v>
      </c>
      <c r="H56" s="185" t="s">
        <v>55</v>
      </c>
    </row>
    <row r="57" spans="1:8" ht="18.399999999999999" customHeight="1">
      <c r="A57" s="2" t="s">
        <v>1569</v>
      </c>
      <c r="B57" s="3" t="s">
        <v>750</v>
      </c>
      <c r="C57" s="3" t="s">
        <v>430</v>
      </c>
      <c r="D57" s="23">
        <f>자재조서!E58</f>
        <v>87500</v>
      </c>
      <c r="E57" s="5" t="s">
        <v>1570</v>
      </c>
      <c r="F57" s="185" t="s">
        <v>55</v>
      </c>
      <c r="G57" s="185" t="s">
        <v>751</v>
      </c>
      <c r="H57" s="185" t="s">
        <v>55</v>
      </c>
    </row>
    <row r="58" spans="1:8" ht="18.399999999999999" customHeight="1">
      <c r="A58" s="2" t="s">
        <v>426</v>
      </c>
      <c r="B58" s="3" t="s">
        <v>746</v>
      </c>
      <c r="C58" s="3" t="s">
        <v>421</v>
      </c>
      <c r="D58" s="23">
        <f>자재조서!E59</f>
        <v>97160</v>
      </c>
      <c r="E58" s="5" t="s">
        <v>2549</v>
      </c>
      <c r="F58" s="185" t="s">
        <v>55</v>
      </c>
      <c r="G58" s="185" t="s">
        <v>127</v>
      </c>
      <c r="H58" s="185" t="s">
        <v>55</v>
      </c>
    </row>
    <row r="59" spans="1:8" ht="18.399999999999999" customHeight="1">
      <c r="A59" s="2" t="s">
        <v>1242</v>
      </c>
      <c r="B59" s="3" t="s">
        <v>668</v>
      </c>
      <c r="C59" s="3" t="s">
        <v>422</v>
      </c>
      <c r="D59" s="23">
        <f>자재조서!E60</f>
        <v>234580</v>
      </c>
      <c r="E59" s="5" t="s">
        <v>2550</v>
      </c>
      <c r="F59" s="185" t="s">
        <v>55</v>
      </c>
      <c r="G59" s="185" t="s">
        <v>1703</v>
      </c>
      <c r="H59" s="185" t="s">
        <v>55</v>
      </c>
    </row>
    <row r="60" spans="1:8" ht="18.399999999999999" customHeight="1">
      <c r="A60" s="2" t="s">
        <v>2340</v>
      </c>
      <c r="B60" s="3" t="s">
        <v>668</v>
      </c>
      <c r="C60" s="3" t="s">
        <v>422</v>
      </c>
      <c r="D60" s="23">
        <f>자재조서!E61</f>
        <v>234580</v>
      </c>
      <c r="E60" s="5" t="s">
        <v>2550</v>
      </c>
      <c r="F60" s="185" t="s">
        <v>55</v>
      </c>
      <c r="G60" s="185" t="s">
        <v>1701</v>
      </c>
      <c r="H60" s="185" t="s">
        <v>55</v>
      </c>
    </row>
    <row r="61" spans="1:8" ht="18.399999999999999" customHeight="1">
      <c r="A61" s="2" t="s">
        <v>1243</v>
      </c>
      <c r="B61" s="3" t="s">
        <v>1657</v>
      </c>
      <c r="C61" s="3" t="s">
        <v>418</v>
      </c>
      <c r="D61" s="23">
        <f>자재조서!E62</f>
        <v>36800</v>
      </c>
      <c r="E61" s="5" t="s">
        <v>1245</v>
      </c>
      <c r="F61" s="185" t="s">
        <v>55</v>
      </c>
      <c r="G61" s="185" t="s">
        <v>1658</v>
      </c>
      <c r="H61" s="185" t="s">
        <v>55</v>
      </c>
    </row>
    <row r="62" spans="1:8" ht="18.399999999999999" customHeight="1">
      <c r="A62" s="2" t="s">
        <v>2340</v>
      </c>
      <c r="B62" s="3" t="s">
        <v>627</v>
      </c>
      <c r="C62" s="3" t="s">
        <v>422</v>
      </c>
      <c r="D62" s="23">
        <f>자재조서!E63</f>
        <v>154910</v>
      </c>
      <c r="E62" s="5" t="s">
        <v>2551</v>
      </c>
      <c r="F62" s="185" t="s">
        <v>55</v>
      </c>
      <c r="G62" s="185" t="s">
        <v>755</v>
      </c>
      <c r="H62" s="185" t="s">
        <v>55</v>
      </c>
    </row>
    <row r="63" spans="1:8" ht="18.399999999999999" customHeight="1">
      <c r="A63" s="2" t="s">
        <v>1243</v>
      </c>
      <c r="B63" s="3" t="s">
        <v>757</v>
      </c>
      <c r="C63" s="3" t="s">
        <v>418</v>
      </c>
      <c r="D63" s="23">
        <f>자재조서!E64</f>
        <v>16400</v>
      </c>
      <c r="E63" s="5" t="s">
        <v>2552</v>
      </c>
      <c r="F63" s="185" t="s">
        <v>55</v>
      </c>
      <c r="G63" s="185" t="s">
        <v>758</v>
      </c>
      <c r="H63" s="185" t="s">
        <v>55</v>
      </c>
    </row>
    <row r="64" spans="1:8" ht="18.399999999999999" customHeight="1">
      <c r="A64" s="2" t="s">
        <v>2340</v>
      </c>
      <c r="B64" s="3" t="s">
        <v>728</v>
      </c>
      <c r="C64" s="3" t="s">
        <v>422</v>
      </c>
      <c r="D64" s="23">
        <f>자재조서!E65</f>
        <v>33700</v>
      </c>
      <c r="E64" s="5" t="s">
        <v>2553</v>
      </c>
      <c r="F64" s="185" t="s">
        <v>55</v>
      </c>
      <c r="G64" s="185" t="s">
        <v>759</v>
      </c>
      <c r="H64" s="185" t="s">
        <v>55</v>
      </c>
    </row>
    <row r="65" spans="1:8" ht="18.399999999999999" customHeight="1">
      <c r="A65" s="2" t="s">
        <v>1243</v>
      </c>
      <c r="B65" s="3" t="s">
        <v>728</v>
      </c>
      <c r="C65" s="3" t="s">
        <v>418</v>
      </c>
      <c r="D65" s="23">
        <f>자재조서!E66</f>
        <v>10200</v>
      </c>
      <c r="E65" s="5" t="s">
        <v>2554</v>
      </c>
      <c r="F65" s="185" t="s">
        <v>55</v>
      </c>
      <c r="G65" s="185" t="s">
        <v>744</v>
      </c>
      <c r="H65" s="185" t="s">
        <v>55</v>
      </c>
    </row>
    <row r="66" spans="1:8" ht="18.399999999999999" customHeight="1">
      <c r="A66" s="2" t="s">
        <v>1244</v>
      </c>
      <c r="B66" s="3" t="s">
        <v>681</v>
      </c>
      <c r="C66" s="3" t="s">
        <v>418</v>
      </c>
      <c r="D66" s="23">
        <f>자재조서!E67</f>
        <v>18520</v>
      </c>
      <c r="E66" s="5" t="s">
        <v>2555</v>
      </c>
      <c r="F66" s="185" t="s">
        <v>55</v>
      </c>
      <c r="G66" s="185" t="s">
        <v>682</v>
      </c>
      <c r="H66" s="185" t="s">
        <v>55</v>
      </c>
    </row>
    <row r="67" spans="1:8" ht="18.399999999999999" customHeight="1">
      <c r="A67" s="2" t="s">
        <v>1244</v>
      </c>
      <c r="B67" s="3" t="s">
        <v>683</v>
      </c>
      <c r="C67" s="3" t="s">
        <v>418</v>
      </c>
      <c r="D67" s="23">
        <f>자재조서!E68</f>
        <v>18400</v>
      </c>
      <c r="E67" s="5" t="s">
        <v>2556</v>
      </c>
      <c r="F67" s="185" t="s">
        <v>55</v>
      </c>
      <c r="G67" s="185" t="s">
        <v>684</v>
      </c>
      <c r="H67" s="185" t="s">
        <v>55</v>
      </c>
    </row>
    <row r="68" spans="1:8" ht="18.399999999999999" customHeight="1">
      <c r="A68" s="2" t="s">
        <v>1244</v>
      </c>
      <c r="B68" s="3" t="s">
        <v>685</v>
      </c>
      <c r="C68" s="3" t="s">
        <v>418</v>
      </c>
      <c r="D68" s="23">
        <f>자재조서!E69</f>
        <v>15970</v>
      </c>
      <c r="E68" s="5" t="s">
        <v>2556</v>
      </c>
      <c r="F68" s="185" t="s">
        <v>55</v>
      </c>
      <c r="G68" s="185" t="s">
        <v>686</v>
      </c>
      <c r="H68" s="185" t="s">
        <v>55</v>
      </c>
    </row>
    <row r="69" spans="1:8" ht="18.399999999999999" customHeight="1">
      <c r="A69" s="2" t="s">
        <v>1244</v>
      </c>
      <c r="B69" s="3" t="s">
        <v>739</v>
      </c>
      <c r="C69" s="3" t="s">
        <v>418</v>
      </c>
      <c r="D69" s="23">
        <f>자재조서!E70</f>
        <v>9150</v>
      </c>
      <c r="E69" s="5" t="s">
        <v>2557</v>
      </c>
      <c r="F69" s="185" t="s">
        <v>55</v>
      </c>
      <c r="G69" s="185" t="s">
        <v>740</v>
      </c>
      <c r="H69" s="185" t="s">
        <v>55</v>
      </c>
    </row>
    <row r="70" spans="1:8" ht="18.399999999999999" customHeight="1">
      <c r="A70" s="2" t="s">
        <v>1244</v>
      </c>
      <c r="B70" s="3" t="s">
        <v>738</v>
      </c>
      <c r="C70" s="3" t="s">
        <v>418</v>
      </c>
      <c r="D70" s="23">
        <f>자재조서!E71</f>
        <v>9100</v>
      </c>
      <c r="E70" s="5" t="s">
        <v>2558</v>
      </c>
      <c r="F70" s="185" t="s">
        <v>55</v>
      </c>
      <c r="G70" s="185" t="s">
        <v>741</v>
      </c>
      <c r="H70" s="185" t="s">
        <v>55</v>
      </c>
    </row>
    <row r="71" spans="1:8" ht="18.399999999999999" customHeight="1">
      <c r="A71" s="2" t="s">
        <v>1244</v>
      </c>
      <c r="B71" s="3" t="s">
        <v>687</v>
      </c>
      <c r="C71" s="3" t="s">
        <v>418</v>
      </c>
      <c r="D71" s="23">
        <f>자재조서!E72</f>
        <v>26900</v>
      </c>
      <c r="E71" s="5" t="s">
        <v>1245</v>
      </c>
      <c r="F71" s="185" t="s">
        <v>55</v>
      </c>
      <c r="G71" s="185" t="s">
        <v>1285</v>
      </c>
      <c r="H71" s="185" t="s">
        <v>55</v>
      </c>
    </row>
    <row r="72" spans="1:8" ht="18.399999999999999" customHeight="1">
      <c r="A72" s="2" t="s">
        <v>1247</v>
      </c>
      <c r="B72" s="3" t="s">
        <v>743</v>
      </c>
      <c r="C72" s="3" t="s">
        <v>418</v>
      </c>
      <c r="D72" s="23">
        <f>자재조서!E73</f>
        <v>13920</v>
      </c>
      <c r="E72" s="5" t="s">
        <v>1246</v>
      </c>
      <c r="F72" s="185" t="s">
        <v>55</v>
      </c>
      <c r="G72" s="185" t="s">
        <v>1287</v>
      </c>
      <c r="H72" s="185" t="s">
        <v>55</v>
      </c>
    </row>
    <row r="73" spans="1:8" ht="18.399999999999999" customHeight="1">
      <c r="A73" s="2" t="s">
        <v>1571</v>
      </c>
      <c r="B73" s="3" t="s">
        <v>1520</v>
      </c>
      <c r="C73" s="3" t="s">
        <v>418</v>
      </c>
      <c r="D73" s="23">
        <f>자재조서!E74</f>
        <v>377000</v>
      </c>
      <c r="E73" s="5" t="s">
        <v>2341</v>
      </c>
      <c r="F73" s="185" t="s">
        <v>55</v>
      </c>
      <c r="G73" s="185" t="s">
        <v>1521</v>
      </c>
      <c r="H73" s="185" t="s">
        <v>55</v>
      </c>
    </row>
    <row r="74" spans="1:8" ht="18.399999999999999" customHeight="1">
      <c r="A74" s="2" t="s">
        <v>1248</v>
      </c>
      <c r="B74" s="3" t="s">
        <v>762</v>
      </c>
      <c r="C74" s="3" t="s">
        <v>418</v>
      </c>
      <c r="D74" s="23">
        <f>자재조서!E75</f>
        <v>82800</v>
      </c>
      <c r="E74" s="5" t="s">
        <v>2559</v>
      </c>
      <c r="F74" s="185" t="s">
        <v>55</v>
      </c>
      <c r="G74" s="185" t="s">
        <v>763</v>
      </c>
      <c r="H74" s="185" t="s">
        <v>55</v>
      </c>
    </row>
    <row r="75" spans="1:8" ht="18.399999999999999" customHeight="1">
      <c r="A75" s="2" t="s">
        <v>1249</v>
      </c>
      <c r="B75" s="3" t="s">
        <v>765</v>
      </c>
      <c r="C75" s="3" t="s">
        <v>418</v>
      </c>
      <c r="D75" s="23">
        <f>자재조서!E76</f>
        <v>214700</v>
      </c>
      <c r="E75" s="5" t="s">
        <v>2560</v>
      </c>
      <c r="F75" s="185" t="s">
        <v>55</v>
      </c>
      <c r="G75" s="185" t="s">
        <v>766</v>
      </c>
      <c r="H75" s="185" t="s">
        <v>55</v>
      </c>
    </row>
    <row r="76" spans="1:8" ht="18.399999999999999" customHeight="1">
      <c r="A76" s="2" t="s">
        <v>1382</v>
      </c>
      <c r="B76" s="3" t="s">
        <v>1301</v>
      </c>
      <c r="C76" s="3" t="s">
        <v>1383</v>
      </c>
      <c r="D76" s="23">
        <f>자재조서!E77</f>
        <v>5200</v>
      </c>
      <c r="E76" s="5" t="s">
        <v>1384</v>
      </c>
      <c r="F76" s="185" t="s">
        <v>55</v>
      </c>
      <c r="G76" s="185" t="s">
        <v>1302</v>
      </c>
      <c r="H76" s="185" t="s">
        <v>55</v>
      </c>
    </row>
    <row r="77" spans="1:8" ht="18.399999999999999" customHeight="1">
      <c r="A77" s="2" t="s">
        <v>2342</v>
      </c>
      <c r="B77" s="3" t="s">
        <v>1693</v>
      </c>
      <c r="C77" s="3" t="s">
        <v>418</v>
      </c>
      <c r="D77" s="23">
        <f>자재조서!E78</f>
        <v>22000</v>
      </c>
      <c r="E77" s="5" t="s">
        <v>2343</v>
      </c>
      <c r="F77" s="185" t="s">
        <v>55</v>
      </c>
      <c r="G77" s="185" t="s">
        <v>1694</v>
      </c>
      <c r="H77" s="185" t="s">
        <v>55</v>
      </c>
    </row>
    <row r="78" spans="1:8" ht="18.399999999999999" customHeight="1" thickBot="1">
      <c r="A78" s="11" t="s">
        <v>2344</v>
      </c>
      <c r="B78" s="12" t="s">
        <v>1690</v>
      </c>
      <c r="C78" s="12" t="s">
        <v>418</v>
      </c>
      <c r="D78" s="24">
        <f>자재조서!E79</f>
        <v>47000</v>
      </c>
      <c r="E78" s="14" t="s">
        <v>2343</v>
      </c>
      <c r="F78" s="185" t="s">
        <v>55</v>
      </c>
      <c r="G78" s="185" t="s">
        <v>1691</v>
      </c>
      <c r="H78" s="185" t="s">
        <v>55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3" sqref="D3:D11"/>
    </sheetView>
  </sheetViews>
  <sheetFormatPr defaultRowHeight="18.399999999999999" customHeight="1"/>
  <cols>
    <col min="1" max="1" width="22.5" style="185" customWidth="1"/>
    <col min="2" max="2" width="18.75" style="185" customWidth="1"/>
    <col min="3" max="3" width="7.5" style="185" customWidth="1"/>
    <col min="4" max="4" width="15" style="185" customWidth="1"/>
    <col min="5" max="5" width="22.5" style="185" customWidth="1"/>
    <col min="6" max="8" width="0" style="185" hidden="1" customWidth="1"/>
    <col min="9" max="256" width="9" style="185"/>
    <col min="257" max="257" width="22.5" style="185" customWidth="1"/>
    <col min="258" max="258" width="18.75" style="185" customWidth="1"/>
    <col min="259" max="259" width="7.5" style="185" customWidth="1"/>
    <col min="260" max="260" width="15" style="185" customWidth="1"/>
    <col min="261" max="261" width="22.5" style="185" customWidth="1"/>
    <col min="262" max="264" width="0" style="185" hidden="1" customWidth="1"/>
    <col min="265" max="512" width="9" style="185"/>
    <col min="513" max="513" width="22.5" style="185" customWidth="1"/>
    <col min="514" max="514" width="18.75" style="185" customWidth="1"/>
    <col min="515" max="515" width="7.5" style="185" customWidth="1"/>
    <col min="516" max="516" width="15" style="185" customWidth="1"/>
    <col min="517" max="517" width="22.5" style="185" customWidth="1"/>
    <col min="518" max="520" width="0" style="185" hidden="1" customWidth="1"/>
    <col min="521" max="768" width="9" style="185"/>
    <col min="769" max="769" width="22.5" style="185" customWidth="1"/>
    <col min="770" max="770" width="18.75" style="185" customWidth="1"/>
    <col min="771" max="771" width="7.5" style="185" customWidth="1"/>
    <col min="772" max="772" width="15" style="185" customWidth="1"/>
    <col min="773" max="773" width="22.5" style="185" customWidth="1"/>
    <col min="774" max="776" width="0" style="185" hidden="1" customWidth="1"/>
    <col min="777" max="1024" width="9" style="185"/>
    <col min="1025" max="1025" width="22.5" style="185" customWidth="1"/>
    <col min="1026" max="1026" width="18.75" style="185" customWidth="1"/>
    <col min="1027" max="1027" width="7.5" style="185" customWidth="1"/>
    <col min="1028" max="1028" width="15" style="185" customWidth="1"/>
    <col min="1029" max="1029" width="22.5" style="185" customWidth="1"/>
    <col min="1030" max="1032" width="0" style="185" hidden="1" customWidth="1"/>
    <col min="1033" max="1280" width="9" style="185"/>
    <col min="1281" max="1281" width="22.5" style="185" customWidth="1"/>
    <col min="1282" max="1282" width="18.75" style="185" customWidth="1"/>
    <col min="1283" max="1283" width="7.5" style="185" customWidth="1"/>
    <col min="1284" max="1284" width="15" style="185" customWidth="1"/>
    <col min="1285" max="1285" width="22.5" style="185" customWidth="1"/>
    <col min="1286" max="1288" width="0" style="185" hidden="1" customWidth="1"/>
    <col min="1289" max="1536" width="9" style="185"/>
    <col min="1537" max="1537" width="22.5" style="185" customWidth="1"/>
    <col min="1538" max="1538" width="18.75" style="185" customWidth="1"/>
    <col min="1539" max="1539" width="7.5" style="185" customWidth="1"/>
    <col min="1540" max="1540" width="15" style="185" customWidth="1"/>
    <col min="1541" max="1541" width="22.5" style="185" customWidth="1"/>
    <col min="1542" max="1544" width="0" style="185" hidden="1" customWidth="1"/>
    <col min="1545" max="1792" width="9" style="185"/>
    <col min="1793" max="1793" width="22.5" style="185" customWidth="1"/>
    <col min="1794" max="1794" width="18.75" style="185" customWidth="1"/>
    <col min="1795" max="1795" width="7.5" style="185" customWidth="1"/>
    <col min="1796" max="1796" width="15" style="185" customWidth="1"/>
    <col min="1797" max="1797" width="22.5" style="185" customWidth="1"/>
    <col min="1798" max="1800" width="0" style="185" hidden="1" customWidth="1"/>
    <col min="1801" max="2048" width="9" style="185"/>
    <col min="2049" max="2049" width="22.5" style="185" customWidth="1"/>
    <col min="2050" max="2050" width="18.75" style="185" customWidth="1"/>
    <col min="2051" max="2051" width="7.5" style="185" customWidth="1"/>
    <col min="2052" max="2052" width="15" style="185" customWidth="1"/>
    <col min="2053" max="2053" width="22.5" style="185" customWidth="1"/>
    <col min="2054" max="2056" width="0" style="185" hidden="1" customWidth="1"/>
    <col min="2057" max="2304" width="9" style="185"/>
    <col min="2305" max="2305" width="22.5" style="185" customWidth="1"/>
    <col min="2306" max="2306" width="18.75" style="185" customWidth="1"/>
    <col min="2307" max="2307" width="7.5" style="185" customWidth="1"/>
    <col min="2308" max="2308" width="15" style="185" customWidth="1"/>
    <col min="2309" max="2309" width="22.5" style="185" customWidth="1"/>
    <col min="2310" max="2312" width="0" style="185" hidden="1" customWidth="1"/>
    <col min="2313" max="2560" width="9" style="185"/>
    <col min="2561" max="2561" width="22.5" style="185" customWidth="1"/>
    <col min="2562" max="2562" width="18.75" style="185" customWidth="1"/>
    <col min="2563" max="2563" width="7.5" style="185" customWidth="1"/>
    <col min="2564" max="2564" width="15" style="185" customWidth="1"/>
    <col min="2565" max="2565" width="22.5" style="185" customWidth="1"/>
    <col min="2566" max="2568" width="0" style="185" hidden="1" customWidth="1"/>
    <col min="2569" max="2816" width="9" style="185"/>
    <col min="2817" max="2817" width="22.5" style="185" customWidth="1"/>
    <col min="2818" max="2818" width="18.75" style="185" customWidth="1"/>
    <col min="2819" max="2819" width="7.5" style="185" customWidth="1"/>
    <col min="2820" max="2820" width="15" style="185" customWidth="1"/>
    <col min="2821" max="2821" width="22.5" style="185" customWidth="1"/>
    <col min="2822" max="2824" width="0" style="185" hidden="1" customWidth="1"/>
    <col min="2825" max="3072" width="9" style="185"/>
    <col min="3073" max="3073" width="22.5" style="185" customWidth="1"/>
    <col min="3074" max="3074" width="18.75" style="185" customWidth="1"/>
    <col min="3075" max="3075" width="7.5" style="185" customWidth="1"/>
    <col min="3076" max="3076" width="15" style="185" customWidth="1"/>
    <col min="3077" max="3077" width="22.5" style="185" customWidth="1"/>
    <col min="3078" max="3080" width="0" style="185" hidden="1" customWidth="1"/>
    <col min="3081" max="3328" width="9" style="185"/>
    <col min="3329" max="3329" width="22.5" style="185" customWidth="1"/>
    <col min="3330" max="3330" width="18.75" style="185" customWidth="1"/>
    <col min="3331" max="3331" width="7.5" style="185" customWidth="1"/>
    <col min="3332" max="3332" width="15" style="185" customWidth="1"/>
    <col min="3333" max="3333" width="22.5" style="185" customWidth="1"/>
    <col min="3334" max="3336" width="0" style="185" hidden="1" customWidth="1"/>
    <col min="3337" max="3584" width="9" style="185"/>
    <col min="3585" max="3585" width="22.5" style="185" customWidth="1"/>
    <col min="3586" max="3586" width="18.75" style="185" customWidth="1"/>
    <col min="3587" max="3587" width="7.5" style="185" customWidth="1"/>
    <col min="3588" max="3588" width="15" style="185" customWidth="1"/>
    <col min="3589" max="3589" width="22.5" style="185" customWidth="1"/>
    <col min="3590" max="3592" width="0" style="185" hidden="1" customWidth="1"/>
    <col min="3593" max="3840" width="9" style="185"/>
    <col min="3841" max="3841" width="22.5" style="185" customWidth="1"/>
    <col min="3842" max="3842" width="18.75" style="185" customWidth="1"/>
    <col min="3843" max="3843" width="7.5" style="185" customWidth="1"/>
    <col min="3844" max="3844" width="15" style="185" customWidth="1"/>
    <col min="3845" max="3845" width="22.5" style="185" customWidth="1"/>
    <col min="3846" max="3848" width="0" style="185" hidden="1" customWidth="1"/>
    <col min="3849" max="4096" width="9" style="185"/>
    <col min="4097" max="4097" width="22.5" style="185" customWidth="1"/>
    <col min="4098" max="4098" width="18.75" style="185" customWidth="1"/>
    <col min="4099" max="4099" width="7.5" style="185" customWidth="1"/>
    <col min="4100" max="4100" width="15" style="185" customWidth="1"/>
    <col min="4101" max="4101" width="22.5" style="185" customWidth="1"/>
    <col min="4102" max="4104" width="0" style="185" hidden="1" customWidth="1"/>
    <col min="4105" max="4352" width="9" style="185"/>
    <col min="4353" max="4353" width="22.5" style="185" customWidth="1"/>
    <col min="4354" max="4354" width="18.75" style="185" customWidth="1"/>
    <col min="4355" max="4355" width="7.5" style="185" customWidth="1"/>
    <col min="4356" max="4356" width="15" style="185" customWidth="1"/>
    <col min="4357" max="4357" width="22.5" style="185" customWidth="1"/>
    <col min="4358" max="4360" width="0" style="185" hidden="1" customWidth="1"/>
    <col min="4361" max="4608" width="9" style="185"/>
    <col min="4609" max="4609" width="22.5" style="185" customWidth="1"/>
    <col min="4610" max="4610" width="18.75" style="185" customWidth="1"/>
    <col min="4611" max="4611" width="7.5" style="185" customWidth="1"/>
    <col min="4612" max="4612" width="15" style="185" customWidth="1"/>
    <col min="4613" max="4613" width="22.5" style="185" customWidth="1"/>
    <col min="4614" max="4616" width="0" style="185" hidden="1" customWidth="1"/>
    <col min="4617" max="4864" width="9" style="185"/>
    <col min="4865" max="4865" width="22.5" style="185" customWidth="1"/>
    <col min="4866" max="4866" width="18.75" style="185" customWidth="1"/>
    <col min="4867" max="4867" width="7.5" style="185" customWidth="1"/>
    <col min="4868" max="4868" width="15" style="185" customWidth="1"/>
    <col min="4869" max="4869" width="22.5" style="185" customWidth="1"/>
    <col min="4870" max="4872" width="0" style="185" hidden="1" customWidth="1"/>
    <col min="4873" max="5120" width="9" style="185"/>
    <col min="5121" max="5121" width="22.5" style="185" customWidth="1"/>
    <col min="5122" max="5122" width="18.75" style="185" customWidth="1"/>
    <col min="5123" max="5123" width="7.5" style="185" customWidth="1"/>
    <col min="5124" max="5124" width="15" style="185" customWidth="1"/>
    <col min="5125" max="5125" width="22.5" style="185" customWidth="1"/>
    <col min="5126" max="5128" width="0" style="185" hidden="1" customWidth="1"/>
    <col min="5129" max="5376" width="9" style="185"/>
    <col min="5377" max="5377" width="22.5" style="185" customWidth="1"/>
    <col min="5378" max="5378" width="18.75" style="185" customWidth="1"/>
    <col min="5379" max="5379" width="7.5" style="185" customWidth="1"/>
    <col min="5380" max="5380" width="15" style="185" customWidth="1"/>
    <col min="5381" max="5381" width="22.5" style="185" customWidth="1"/>
    <col min="5382" max="5384" width="0" style="185" hidden="1" customWidth="1"/>
    <col min="5385" max="5632" width="9" style="185"/>
    <col min="5633" max="5633" width="22.5" style="185" customWidth="1"/>
    <col min="5634" max="5634" width="18.75" style="185" customWidth="1"/>
    <col min="5635" max="5635" width="7.5" style="185" customWidth="1"/>
    <col min="5636" max="5636" width="15" style="185" customWidth="1"/>
    <col min="5637" max="5637" width="22.5" style="185" customWidth="1"/>
    <col min="5638" max="5640" width="0" style="185" hidden="1" customWidth="1"/>
    <col min="5641" max="5888" width="9" style="185"/>
    <col min="5889" max="5889" width="22.5" style="185" customWidth="1"/>
    <col min="5890" max="5890" width="18.75" style="185" customWidth="1"/>
    <col min="5891" max="5891" width="7.5" style="185" customWidth="1"/>
    <col min="5892" max="5892" width="15" style="185" customWidth="1"/>
    <col min="5893" max="5893" width="22.5" style="185" customWidth="1"/>
    <col min="5894" max="5896" width="0" style="185" hidden="1" customWidth="1"/>
    <col min="5897" max="6144" width="9" style="185"/>
    <col min="6145" max="6145" width="22.5" style="185" customWidth="1"/>
    <col min="6146" max="6146" width="18.75" style="185" customWidth="1"/>
    <col min="6147" max="6147" width="7.5" style="185" customWidth="1"/>
    <col min="6148" max="6148" width="15" style="185" customWidth="1"/>
    <col min="6149" max="6149" width="22.5" style="185" customWidth="1"/>
    <col min="6150" max="6152" width="0" style="185" hidden="1" customWidth="1"/>
    <col min="6153" max="6400" width="9" style="185"/>
    <col min="6401" max="6401" width="22.5" style="185" customWidth="1"/>
    <col min="6402" max="6402" width="18.75" style="185" customWidth="1"/>
    <col min="6403" max="6403" width="7.5" style="185" customWidth="1"/>
    <col min="6404" max="6404" width="15" style="185" customWidth="1"/>
    <col min="6405" max="6405" width="22.5" style="185" customWidth="1"/>
    <col min="6406" max="6408" width="0" style="185" hidden="1" customWidth="1"/>
    <col min="6409" max="6656" width="9" style="185"/>
    <col min="6657" max="6657" width="22.5" style="185" customWidth="1"/>
    <col min="6658" max="6658" width="18.75" style="185" customWidth="1"/>
    <col min="6659" max="6659" width="7.5" style="185" customWidth="1"/>
    <col min="6660" max="6660" width="15" style="185" customWidth="1"/>
    <col min="6661" max="6661" width="22.5" style="185" customWidth="1"/>
    <col min="6662" max="6664" width="0" style="185" hidden="1" customWidth="1"/>
    <col min="6665" max="6912" width="9" style="185"/>
    <col min="6913" max="6913" width="22.5" style="185" customWidth="1"/>
    <col min="6914" max="6914" width="18.75" style="185" customWidth="1"/>
    <col min="6915" max="6915" width="7.5" style="185" customWidth="1"/>
    <col min="6916" max="6916" width="15" style="185" customWidth="1"/>
    <col min="6917" max="6917" width="22.5" style="185" customWidth="1"/>
    <col min="6918" max="6920" width="0" style="185" hidden="1" customWidth="1"/>
    <col min="6921" max="7168" width="9" style="185"/>
    <col min="7169" max="7169" width="22.5" style="185" customWidth="1"/>
    <col min="7170" max="7170" width="18.75" style="185" customWidth="1"/>
    <col min="7171" max="7171" width="7.5" style="185" customWidth="1"/>
    <col min="7172" max="7172" width="15" style="185" customWidth="1"/>
    <col min="7173" max="7173" width="22.5" style="185" customWidth="1"/>
    <col min="7174" max="7176" width="0" style="185" hidden="1" customWidth="1"/>
    <col min="7177" max="7424" width="9" style="185"/>
    <col min="7425" max="7425" width="22.5" style="185" customWidth="1"/>
    <col min="7426" max="7426" width="18.75" style="185" customWidth="1"/>
    <col min="7427" max="7427" width="7.5" style="185" customWidth="1"/>
    <col min="7428" max="7428" width="15" style="185" customWidth="1"/>
    <col min="7429" max="7429" width="22.5" style="185" customWidth="1"/>
    <col min="7430" max="7432" width="0" style="185" hidden="1" customWidth="1"/>
    <col min="7433" max="7680" width="9" style="185"/>
    <col min="7681" max="7681" width="22.5" style="185" customWidth="1"/>
    <col min="7682" max="7682" width="18.75" style="185" customWidth="1"/>
    <col min="7683" max="7683" width="7.5" style="185" customWidth="1"/>
    <col min="7684" max="7684" width="15" style="185" customWidth="1"/>
    <col min="7685" max="7685" width="22.5" style="185" customWidth="1"/>
    <col min="7686" max="7688" width="0" style="185" hidden="1" customWidth="1"/>
    <col min="7689" max="7936" width="9" style="185"/>
    <col min="7937" max="7937" width="22.5" style="185" customWidth="1"/>
    <col min="7938" max="7938" width="18.75" style="185" customWidth="1"/>
    <col min="7939" max="7939" width="7.5" style="185" customWidth="1"/>
    <col min="7940" max="7940" width="15" style="185" customWidth="1"/>
    <col min="7941" max="7941" width="22.5" style="185" customWidth="1"/>
    <col min="7942" max="7944" width="0" style="185" hidden="1" customWidth="1"/>
    <col min="7945" max="8192" width="9" style="185"/>
    <col min="8193" max="8193" width="22.5" style="185" customWidth="1"/>
    <col min="8194" max="8194" width="18.75" style="185" customWidth="1"/>
    <col min="8195" max="8195" width="7.5" style="185" customWidth="1"/>
    <col min="8196" max="8196" width="15" style="185" customWidth="1"/>
    <col min="8197" max="8197" width="22.5" style="185" customWidth="1"/>
    <col min="8198" max="8200" width="0" style="185" hidden="1" customWidth="1"/>
    <col min="8201" max="8448" width="9" style="185"/>
    <col min="8449" max="8449" width="22.5" style="185" customWidth="1"/>
    <col min="8450" max="8450" width="18.75" style="185" customWidth="1"/>
    <col min="8451" max="8451" width="7.5" style="185" customWidth="1"/>
    <col min="8452" max="8452" width="15" style="185" customWidth="1"/>
    <col min="8453" max="8453" width="22.5" style="185" customWidth="1"/>
    <col min="8454" max="8456" width="0" style="185" hidden="1" customWidth="1"/>
    <col min="8457" max="8704" width="9" style="185"/>
    <col min="8705" max="8705" width="22.5" style="185" customWidth="1"/>
    <col min="8706" max="8706" width="18.75" style="185" customWidth="1"/>
    <col min="8707" max="8707" width="7.5" style="185" customWidth="1"/>
    <col min="8708" max="8708" width="15" style="185" customWidth="1"/>
    <col min="8709" max="8709" width="22.5" style="185" customWidth="1"/>
    <col min="8710" max="8712" width="0" style="185" hidden="1" customWidth="1"/>
    <col min="8713" max="8960" width="9" style="185"/>
    <col min="8961" max="8961" width="22.5" style="185" customWidth="1"/>
    <col min="8962" max="8962" width="18.75" style="185" customWidth="1"/>
    <col min="8963" max="8963" width="7.5" style="185" customWidth="1"/>
    <col min="8964" max="8964" width="15" style="185" customWidth="1"/>
    <col min="8965" max="8965" width="22.5" style="185" customWidth="1"/>
    <col min="8966" max="8968" width="0" style="185" hidden="1" customWidth="1"/>
    <col min="8969" max="9216" width="9" style="185"/>
    <col min="9217" max="9217" width="22.5" style="185" customWidth="1"/>
    <col min="9218" max="9218" width="18.75" style="185" customWidth="1"/>
    <col min="9219" max="9219" width="7.5" style="185" customWidth="1"/>
    <col min="9220" max="9220" width="15" style="185" customWidth="1"/>
    <col min="9221" max="9221" width="22.5" style="185" customWidth="1"/>
    <col min="9222" max="9224" width="0" style="185" hidden="1" customWidth="1"/>
    <col min="9225" max="9472" width="9" style="185"/>
    <col min="9473" max="9473" width="22.5" style="185" customWidth="1"/>
    <col min="9474" max="9474" width="18.75" style="185" customWidth="1"/>
    <col min="9475" max="9475" width="7.5" style="185" customWidth="1"/>
    <col min="9476" max="9476" width="15" style="185" customWidth="1"/>
    <col min="9477" max="9477" width="22.5" style="185" customWidth="1"/>
    <col min="9478" max="9480" width="0" style="185" hidden="1" customWidth="1"/>
    <col min="9481" max="9728" width="9" style="185"/>
    <col min="9729" max="9729" width="22.5" style="185" customWidth="1"/>
    <col min="9730" max="9730" width="18.75" style="185" customWidth="1"/>
    <col min="9731" max="9731" width="7.5" style="185" customWidth="1"/>
    <col min="9732" max="9732" width="15" style="185" customWidth="1"/>
    <col min="9733" max="9733" width="22.5" style="185" customWidth="1"/>
    <col min="9734" max="9736" width="0" style="185" hidden="1" customWidth="1"/>
    <col min="9737" max="9984" width="9" style="185"/>
    <col min="9985" max="9985" width="22.5" style="185" customWidth="1"/>
    <col min="9986" max="9986" width="18.75" style="185" customWidth="1"/>
    <col min="9987" max="9987" width="7.5" style="185" customWidth="1"/>
    <col min="9988" max="9988" width="15" style="185" customWidth="1"/>
    <col min="9989" max="9989" width="22.5" style="185" customWidth="1"/>
    <col min="9990" max="9992" width="0" style="185" hidden="1" customWidth="1"/>
    <col min="9993" max="10240" width="9" style="185"/>
    <col min="10241" max="10241" width="22.5" style="185" customWidth="1"/>
    <col min="10242" max="10242" width="18.75" style="185" customWidth="1"/>
    <col min="10243" max="10243" width="7.5" style="185" customWidth="1"/>
    <col min="10244" max="10244" width="15" style="185" customWidth="1"/>
    <col min="10245" max="10245" width="22.5" style="185" customWidth="1"/>
    <col min="10246" max="10248" width="0" style="185" hidden="1" customWidth="1"/>
    <col min="10249" max="10496" width="9" style="185"/>
    <col min="10497" max="10497" width="22.5" style="185" customWidth="1"/>
    <col min="10498" max="10498" width="18.75" style="185" customWidth="1"/>
    <col min="10499" max="10499" width="7.5" style="185" customWidth="1"/>
    <col min="10500" max="10500" width="15" style="185" customWidth="1"/>
    <col min="10501" max="10501" width="22.5" style="185" customWidth="1"/>
    <col min="10502" max="10504" width="0" style="185" hidden="1" customWidth="1"/>
    <col min="10505" max="10752" width="9" style="185"/>
    <col min="10753" max="10753" width="22.5" style="185" customWidth="1"/>
    <col min="10754" max="10754" width="18.75" style="185" customWidth="1"/>
    <col min="10755" max="10755" width="7.5" style="185" customWidth="1"/>
    <col min="10756" max="10756" width="15" style="185" customWidth="1"/>
    <col min="10757" max="10757" width="22.5" style="185" customWidth="1"/>
    <col min="10758" max="10760" width="0" style="185" hidden="1" customWidth="1"/>
    <col min="10761" max="11008" width="9" style="185"/>
    <col min="11009" max="11009" width="22.5" style="185" customWidth="1"/>
    <col min="11010" max="11010" width="18.75" style="185" customWidth="1"/>
    <col min="11011" max="11011" width="7.5" style="185" customWidth="1"/>
    <col min="11012" max="11012" width="15" style="185" customWidth="1"/>
    <col min="11013" max="11013" width="22.5" style="185" customWidth="1"/>
    <col min="11014" max="11016" width="0" style="185" hidden="1" customWidth="1"/>
    <col min="11017" max="11264" width="9" style="185"/>
    <col min="11265" max="11265" width="22.5" style="185" customWidth="1"/>
    <col min="11266" max="11266" width="18.75" style="185" customWidth="1"/>
    <col min="11267" max="11267" width="7.5" style="185" customWidth="1"/>
    <col min="11268" max="11268" width="15" style="185" customWidth="1"/>
    <col min="11269" max="11269" width="22.5" style="185" customWidth="1"/>
    <col min="11270" max="11272" width="0" style="185" hidden="1" customWidth="1"/>
    <col min="11273" max="11520" width="9" style="185"/>
    <col min="11521" max="11521" width="22.5" style="185" customWidth="1"/>
    <col min="11522" max="11522" width="18.75" style="185" customWidth="1"/>
    <col min="11523" max="11523" width="7.5" style="185" customWidth="1"/>
    <col min="11524" max="11524" width="15" style="185" customWidth="1"/>
    <col min="11525" max="11525" width="22.5" style="185" customWidth="1"/>
    <col min="11526" max="11528" width="0" style="185" hidden="1" customWidth="1"/>
    <col min="11529" max="11776" width="9" style="185"/>
    <col min="11777" max="11777" width="22.5" style="185" customWidth="1"/>
    <col min="11778" max="11778" width="18.75" style="185" customWidth="1"/>
    <col min="11779" max="11779" width="7.5" style="185" customWidth="1"/>
    <col min="11780" max="11780" width="15" style="185" customWidth="1"/>
    <col min="11781" max="11781" width="22.5" style="185" customWidth="1"/>
    <col min="11782" max="11784" width="0" style="185" hidden="1" customWidth="1"/>
    <col min="11785" max="12032" width="9" style="185"/>
    <col min="12033" max="12033" width="22.5" style="185" customWidth="1"/>
    <col min="12034" max="12034" width="18.75" style="185" customWidth="1"/>
    <col min="12035" max="12035" width="7.5" style="185" customWidth="1"/>
    <col min="12036" max="12036" width="15" style="185" customWidth="1"/>
    <col min="12037" max="12037" width="22.5" style="185" customWidth="1"/>
    <col min="12038" max="12040" width="0" style="185" hidden="1" customWidth="1"/>
    <col min="12041" max="12288" width="9" style="185"/>
    <col min="12289" max="12289" width="22.5" style="185" customWidth="1"/>
    <col min="12290" max="12290" width="18.75" style="185" customWidth="1"/>
    <col min="12291" max="12291" width="7.5" style="185" customWidth="1"/>
    <col min="12292" max="12292" width="15" style="185" customWidth="1"/>
    <col min="12293" max="12293" width="22.5" style="185" customWidth="1"/>
    <col min="12294" max="12296" width="0" style="185" hidden="1" customWidth="1"/>
    <col min="12297" max="12544" width="9" style="185"/>
    <col min="12545" max="12545" width="22.5" style="185" customWidth="1"/>
    <col min="12546" max="12546" width="18.75" style="185" customWidth="1"/>
    <col min="12547" max="12547" width="7.5" style="185" customWidth="1"/>
    <col min="12548" max="12548" width="15" style="185" customWidth="1"/>
    <col min="12549" max="12549" width="22.5" style="185" customWidth="1"/>
    <col min="12550" max="12552" width="0" style="185" hidden="1" customWidth="1"/>
    <col min="12553" max="12800" width="9" style="185"/>
    <col min="12801" max="12801" width="22.5" style="185" customWidth="1"/>
    <col min="12802" max="12802" width="18.75" style="185" customWidth="1"/>
    <col min="12803" max="12803" width="7.5" style="185" customWidth="1"/>
    <col min="12804" max="12804" width="15" style="185" customWidth="1"/>
    <col min="12805" max="12805" width="22.5" style="185" customWidth="1"/>
    <col min="12806" max="12808" width="0" style="185" hidden="1" customWidth="1"/>
    <col min="12809" max="13056" width="9" style="185"/>
    <col min="13057" max="13057" width="22.5" style="185" customWidth="1"/>
    <col min="13058" max="13058" width="18.75" style="185" customWidth="1"/>
    <col min="13059" max="13059" width="7.5" style="185" customWidth="1"/>
    <col min="13060" max="13060" width="15" style="185" customWidth="1"/>
    <col min="13061" max="13061" width="22.5" style="185" customWidth="1"/>
    <col min="13062" max="13064" width="0" style="185" hidden="1" customWidth="1"/>
    <col min="13065" max="13312" width="9" style="185"/>
    <col min="13313" max="13313" width="22.5" style="185" customWidth="1"/>
    <col min="13314" max="13314" width="18.75" style="185" customWidth="1"/>
    <col min="13315" max="13315" width="7.5" style="185" customWidth="1"/>
    <col min="13316" max="13316" width="15" style="185" customWidth="1"/>
    <col min="13317" max="13317" width="22.5" style="185" customWidth="1"/>
    <col min="13318" max="13320" width="0" style="185" hidden="1" customWidth="1"/>
    <col min="13321" max="13568" width="9" style="185"/>
    <col min="13569" max="13569" width="22.5" style="185" customWidth="1"/>
    <col min="13570" max="13570" width="18.75" style="185" customWidth="1"/>
    <col min="13571" max="13571" width="7.5" style="185" customWidth="1"/>
    <col min="13572" max="13572" width="15" style="185" customWidth="1"/>
    <col min="13573" max="13573" width="22.5" style="185" customWidth="1"/>
    <col min="13574" max="13576" width="0" style="185" hidden="1" customWidth="1"/>
    <col min="13577" max="13824" width="9" style="185"/>
    <col min="13825" max="13825" width="22.5" style="185" customWidth="1"/>
    <col min="13826" max="13826" width="18.75" style="185" customWidth="1"/>
    <col min="13827" max="13827" width="7.5" style="185" customWidth="1"/>
    <col min="13828" max="13828" width="15" style="185" customWidth="1"/>
    <col min="13829" max="13829" width="22.5" style="185" customWidth="1"/>
    <col min="13830" max="13832" width="0" style="185" hidden="1" customWidth="1"/>
    <col min="13833" max="14080" width="9" style="185"/>
    <col min="14081" max="14081" width="22.5" style="185" customWidth="1"/>
    <col min="14082" max="14082" width="18.75" style="185" customWidth="1"/>
    <col min="14083" max="14083" width="7.5" style="185" customWidth="1"/>
    <col min="14084" max="14084" width="15" style="185" customWidth="1"/>
    <col min="14085" max="14085" width="22.5" style="185" customWidth="1"/>
    <col min="14086" max="14088" width="0" style="185" hidden="1" customWidth="1"/>
    <col min="14089" max="14336" width="9" style="185"/>
    <col min="14337" max="14337" width="22.5" style="185" customWidth="1"/>
    <col min="14338" max="14338" width="18.75" style="185" customWidth="1"/>
    <col min="14339" max="14339" width="7.5" style="185" customWidth="1"/>
    <col min="14340" max="14340" width="15" style="185" customWidth="1"/>
    <col min="14341" max="14341" width="22.5" style="185" customWidth="1"/>
    <col min="14342" max="14344" width="0" style="185" hidden="1" customWidth="1"/>
    <col min="14345" max="14592" width="9" style="185"/>
    <col min="14593" max="14593" width="22.5" style="185" customWidth="1"/>
    <col min="14594" max="14594" width="18.75" style="185" customWidth="1"/>
    <col min="14595" max="14595" width="7.5" style="185" customWidth="1"/>
    <col min="14596" max="14596" width="15" style="185" customWidth="1"/>
    <col min="14597" max="14597" width="22.5" style="185" customWidth="1"/>
    <col min="14598" max="14600" width="0" style="185" hidden="1" customWidth="1"/>
    <col min="14601" max="14848" width="9" style="185"/>
    <col min="14849" max="14849" width="22.5" style="185" customWidth="1"/>
    <col min="14850" max="14850" width="18.75" style="185" customWidth="1"/>
    <col min="14851" max="14851" width="7.5" style="185" customWidth="1"/>
    <col min="14852" max="14852" width="15" style="185" customWidth="1"/>
    <col min="14853" max="14853" width="22.5" style="185" customWidth="1"/>
    <col min="14854" max="14856" width="0" style="185" hidden="1" customWidth="1"/>
    <col min="14857" max="15104" width="9" style="185"/>
    <col min="15105" max="15105" width="22.5" style="185" customWidth="1"/>
    <col min="15106" max="15106" width="18.75" style="185" customWidth="1"/>
    <col min="15107" max="15107" width="7.5" style="185" customWidth="1"/>
    <col min="15108" max="15108" width="15" style="185" customWidth="1"/>
    <col min="15109" max="15109" width="22.5" style="185" customWidth="1"/>
    <col min="15110" max="15112" width="0" style="185" hidden="1" customWidth="1"/>
    <col min="15113" max="15360" width="9" style="185"/>
    <col min="15361" max="15361" width="22.5" style="185" customWidth="1"/>
    <col min="15362" max="15362" width="18.75" style="185" customWidth="1"/>
    <col min="15363" max="15363" width="7.5" style="185" customWidth="1"/>
    <col min="15364" max="15364" width="15" style="185" customWidth="1"/>
    <col min="15365" max="15365" width="22.5" style="185" customWidth="1"/>
    <col min="15366" max="15368" width="0" style="185" hidden="1" customWidth="1"/>
    <col min="15369" max="15616" width="9" style="185"/>
    <col min="15617" max="15617" width="22.5" style="185" customWidth="1"/>
    <col min="15618" max="15618" width="18.75" style="185" customWidth="1"/>
    <col min="15619" max="15619" width="7.5" style="185" customWidth="1"/>
    <col min="15620" max="15620" width="15" style="185" customWidth="1"/>
    <col min="15621" max="15621" width="22.5" style="185" customWidth="1"/>
    <col min="15622" max="15624" width="0" style="185" hidden="1" customWidth="1"/>
    <col min="15625" max="15872" width="9" style="185"/>
    <col min="15873" max="15873" width="22.5" style="185" customWidth="1"/>
    <col min="15874" max="15874" width="18.75" style="185" customWidth="1"/>
    <col min="15875" max="15875" width="7.5" style="185" customWidth="1"/>
    <col min="15876" max="15876" width="15" style="185" customWidth="1"/>
    <col min="15877" max="15877" width="22.5" style="185" customWidth="1"/>
    <col min="15878" max="15880" width="0" style="185" hidden="1" customWidth="1"/>
    <col min="15881" max="16128" width="9" style="185"/>
    <col min="16129" max="16129" width="22.5" style="185" customWidth="1"/>
    <col min="16130" max="16130" width="18.75" style="185" customWidth="1"/>
    <col min="16131" max="16131" width="7.5" style="185" customWidth="1"/>
    <col min="16132" max="16132" width="15" style="185" customWidth="1"/>
    <col min="16133" max="16133" width="22.5" style="185" customWidth="1"/>
    <col min="16134" max="16136" width="0" style="185" hidden="1" customWidth="1"/>
    <col min="16137" max="16384" width="9" style="185"/>
  </cols>
  <sheetData>
    <row r="1" spans="1:8" ht="18.399999999999999" customHeight="1" thickBot="1">
      <c r="A1" s="185" t="s">
        <v>434</v>
      </c>
    </row>
    <row r="2" spans="1:8" ht="18.399999999999999" customHeight="1" thickBot="1">
      <c r="A2" s="7" t="s">
        <v>413</v>
      </c>
      <c r="B2" s="8" t="s">
        <v>139</v>
      </c>
      <c r="C2" s="8" t="s">
        <v>141</v>
      </c>
      <c r="D2" s="8" t="s">
        <v>417</v>
      </c>
      <c r="E2" s="9" t="s">
        <v>59</v>
      </c>
    </row>
    <row r="3" spans="1:8" ht="18.399999999999999" customHeight="1">
      <c r="A3" s="2" t="s">
        <v>435</v>
      </c>
      <c r="B3" s="3" t="s">
        <v>55</v>
      </c>
      <c r="C3" s="3" t="s">
        <v>370</v>
      </c>
      <c r="D3" s="4">
        <v>172068</v>
      </c>
      <c r="E3" s="5" t="s">
        <v>3264</v>
      </c>
      <c r="F3" s="185" t="s">
        <v>55</v>
      </c>
      <c r="G3" s="185" t="s">
        <v>160</v>
      </c>
      <c r="H3" s="185" t="s">
        <v>160</v>
      </c>
    </row>
    <row r="4" spans="1:8" ht="18.399999999999999" customHeight="1">
      <c r="A4" s="2" t="s">
        <v>436</v>
      </c>
      <c r="B4" s="3" t="s">
        <v>55</v>
      </c>
      <c r="C4" s="3" t="s">
        <v>370</v>
      </c>
      <c r="D4" s="4">
        <v>226122</v>
      </c>
      <c r="E4" s="5" t="s">
        <v>3264</v>
      </c>
      <c r="F4" s="185" t="s">
        <v>55</v>
      </c>
      <c r="G4" s="185" t="s">
        <v>168</v>
      </c>
      <c r="H4" s="185" t="s">
        <v>168</v>
      </c>
    </row>
    <row r="5" spans="1:8" ht="18.399999999999999" customHeight="1">
      <c r="A5" s="2" t="s">
        <v>1385</v>
      </c>
      <c r="B5" s="3" t="s">
        <v>55</v>
      </c>
      <c r="C5" s="3" t="s">
        <v>370</v>
      </c>
      <c r="D5" s="4">
        <v>275790</v>
      </c>
      <c r="E5" s="5" t="s">
        <v>3264</v>
      </c>
      <c r="F5" s="185" t="s">
        <v>55</v>
      </c>
      <c r="G5" s="185" t="s">
        <v>1386</v>
      </c>
      <c r="H5" s="185" t="s">
        <v>1386</v>
      </c>
    </row>
    <row r="6" spans="1:8" ht="18.399999999999999" customHeight="1">
      <c r="A6" s="2" t="s">
        <v>1387</v>
      </c>
      <c r="B6" s="3" t="s">
        <v>55</v>
      </c>
      <c r="C6" s="3" t="s">
        <v>370</v>
      </c>
      <c r="D6" s="4">
        <v>273540</v>
      </c>
      <c r="E6" s="5" t="s">
        <v>3264</v>
      </c>
      <c r="F6" s="185" t="s">
        <v>55</v>
      </c>
      <c r="G6" s="185" t="s">
        <v>1306</v>
      </c>
      <c r="H6" s="185" t="s">
        <v>1306</v>
      </c>
    </row>
    <row r="7" spans="1:8" ht="18.399999999999999" customHeight="1">
      <c r="A7" s="2" t="s">
        <v>1250</v>
      </c>
      <c r="B7" s="3" t="s">
        <v>166</v>
      </c>
      <c r="C7" s="3" t="s">
        <v>370</v>
      </c>
      <c r="D7" s="4">
        <v>222306</v>
      </c>
      <c r="E7" s="5" t="s">
        <v>3264</v>
      </c>
      <c r="F7" s="185" t="s">
        <v>55</v>
      </c>
      <c r="G7" s="185" t="s">
        <v>792</v>
      </c>
      <c r="H7" s="185" t="s">
        <v>792</v>
      </c>
    </row>
    <row r="8" spans="1:8" ht="18.399999999999999" customHeight="1">
      <c r="A8" s="2" t="s">
        <v>1251</v>
      </c>
      <c r="B8" s="3" t="s">
        <v>166</v>
      </c>
      <c r="C8" s="3" t="s">
        <v>370</v>
      </c>
      <c r="D8" s="4">
        <v>221015</v>
      </c>
      <c r="E8" s="5" t="s">
        <v>3264</v>
      </c>
      <c r="F8" s="185" t="s">
        <v>55</v>
      </c>
      <c r="G8" s="185" t="s">
        <v>1252</v>
      </c>
      <c r="H8" s="185" t="s">
        <v>1252</v>
      </c>
    </row>
    <row r="9" spans="1:8" ht="18.399999999999999" customHeight="1">
      <c r="A9" s="2" t="s">
        <v>1253</v>
      </c>
      <c r="B9" s="3" t="s">
        <v>166</v>
      </c>
      <c r="C9" s="3" t="s">
        <v>370</v>
      </c>
      <c r="D9" s="4">
        <v>273308</v>
      </c>
      <c r="E9" s="5" t="s">
        <v>3264</v>
      </c>
      <c r="F9" s="185" t="s">
        <v>55</v>
      </c>
      <c r="G9" s="185" t="s">
        <v>1254</v>
      </c>
      <c r="H9" s="185" t="s">
        <v>1254</v>
      </c>
    </row>
    <row r="10" spans="1:8" ht="18.399999999999999" customHeight="1">
      <c r="A10" s="2" t="s">
        <v>2345</v>
      </c>
      <c r="B10" s="3" t="s">
        <v>166</v>
      </c>
      <c r="C10" s="3" t="s">
        <v>370</v>
      </c>
      <c r="D10" s="4">
        <v>263017</v>
      </c>
      <c r="E10" s="5" t="s">
        <v>3264</v>
      </c>
      <c r="F10" s="185" t="s">
        <v>55</v>
      </c>
      <c r="G10" s="185" t="s">
        <v>2346</v>
      </c>
      <c r="H10" s="185" t="s">
        <v>2346</v>
      </c>
    </row>
    <row r="11" spans="1:8" ht="18.399999999999999" customHeight="1" thickBot="1">
      <c r="A11" s="11" t="s">
        <v>437</v>
      </c>
      <c r="B11" s="12" t="s">
        <v>166</v>
      </c>
      <c r="C11" s="12" t="s">
        <v>370</v>
      </c>
      <c r="D11" s="13">
        <v>262580</v>
      </c>
      <c r="E11" s="14" t="s">
        <v>3264</v>
      </c>
      <c r="F11" s="185" t="s">
        <v>55</v>
      </c>
      <c r="G11" s="185" t="s">
        <v>158</v>
      </c>
      <c r="H11" s="185" t="s">
        <v>158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B2" sqref="B2:B3"/>
    </sheetView>
  </sheetViews>
  <sheetFormatPr defaultRowHeight="18.399999999999999" customHeight="1"/>
  <cols>
    <col min="1" max="1" width="22.5" style="185" customWidth="1"/>
    <col min="2" max="2" width="18.75" style="185" customWidth="1"/>
    <col min="3" max="3" width="3.75" style="185" customWidth="1"/>
    <col min="4" max="6" width="8.25" style="185" customWidth="1"/>
    <col min="7" max="7" width="9" style="185" customWidth="1"/>
    <col min="8" max="8" width="11.25" style="185" customWidth="1"/>
    <col min="9" max="10" width="0" style="185" hidden="1" customWidth="1"/>
    <col min="11" max="256" width="9" style="185"/>
    <col min="257" max="257" width="22.5" style="185" customWidth="1"/>
    <col min="258" max="258" width="18.75" style="185" customWidth="1"/>
    <col min="259" max="259" width="3.75" style="185" customWidth="1"/>
    <col min="260" max="262" width="8.25" style="185" customWidth="1"/>
    <col min="263" max="263" width="9" style="185"/>
    <col min="264" max="264" width="11.25" style="185" customWidth="1"/>
    <col min="265" max="266" width="0" style="185" hidden="1" customWidth="1"/>
    <col min="267" max="512" width="9" style="185"/>
    <col min="513" max="513" width="22.5" style="185" customWidth="1"/>
    <col min="514" max="514" width="18.75" style="185" customWidth="1"/>
    <col min="515" max="515" width="3.75" style="185" customWidth="1"/>
    <col min="516" max="518" width="8.25" style="185" customWidth="1"/>
    <col min="519" max="519" width="9" style="185"/>
    <col min="520" max="520" width="11.25" style="185" customWidth="1"/>
    <col min="521" max="522" width="0" style="185" hidden="1" customWidth="1"/>
    <col min="523" max="768" width="9" style="185"/>
    <col min="769" max="769" width="22.5" style="185" customWidth="1"/>
    <col min="770" max="770" width="18.75" style="185" customWidth="1"/>
    <col min="771" max="771" width="3.75" style="185" customWidth="1"/>
    <col min="772" max="774" width="8.25" style="185" customWidth="1"/>
    <col min="775" max="775" width="9" style="185"/>
    <col min="776" max="776" width="11.25" style="185" customWidth="1"/>
    <col min="777" max="778" width="0" style="185" hidden="1" customWidth="1"/>
    <col min="779" max="1024" width="9" style="185"/>
    <col min="1025" max="1025" width="22.5" style="185" customWidth="1"/>
    <col min="1026" max="1026" width="18.75" style="185" customWidth="1"/>
    <col min="1027" max="1027" width="3.75" style="185" customWidth="1"/>
    <col min="1028" max="1030" width="8.25" style="185" customWidth="1"/>
    <col min="1031" max="1031" width="9" style="185"/>
    <col min="1032" max="1032" width="11.25" style="185" customWidth="1"/>
    <col min="1033" max="1034" width="0" style="185" hidden="1" customWidth="1"/>
    <col min="1035" max="1280" width="9" style="185"/>
    <col min="1281" max="1281" width="22.5" style="185" customWidth="1"/>
    <col min="1282" max="1282" width="18.75" style="185" customWidth="1"/>
    <col min="1283" max="1283" width="3.75" style="185" customWidth="1"/>
    <col min="1284" max="1286" width="8.25" style="185" customWidth="1"/>
    <col min="1287" max="1287" width="9" style="185"/>
    <col min="1288" max="1288" width="11.25" style="185" customWidth="1"/>
    <col min="1289" max="1290" width="0" style="185" hidden="1" customWidth="1"/>
    <col min="1291" max="1536" width="9" style="185"/>
    <col min="1537" max="1537" width="22.5" style="185" customWidth="1"/>
    <col min="1538" max="1538" width="18.75" style="185" customWidth="1"/>
    <col min="1539" max="1539" width="3.75" style="185" customWidth="1"/>
    <col min="1540" max="1542" width="8.25" style="185" customWidth="1"/>
    <col min="1543" max="1543" width="9" style="185"/>
    <col min="1544" max="1544" width="11.25" style="185" customWidth="1"/>
    <col min="1545" max="1546" width="0" style="185" hidden="1" customWidth="1"/>
    <col min="1547" max="1792" width="9" style="185"/>
    <col min="1793" max="1793" width="22.5" style="185" customWidth="1"/>
    <col min="1794" max="1794" width="18.75" style="185" customWidth="1"/>
    <col min="1795" max="1795" width="3.75" style="185" customWidth="1"/>
    <col min="1796" max="1798" width="8.25" style="185" customWidth="1"/>
    <col min="1799" max="1799" width="9" style="185"/>
    <col min="1800" max="1800" width="11.25" style="185" customWidth="1"/>
    <col min="1801" max="1802" width="0" style="185" hidden="1" customWidth="1"/>
    <col min="1803" max="2048" width="9" style="185"/>
    <col min="2049" max="2049" width="22.5" style="185" customWidth="1"/>
    <col min="2050" max="2050" width="18.75" style="185" customWidth="1"/>
    <col min="2051" max="2051" width="3.75" style="185" customWidth="1"/>
    <col min="2052" max="2054" width="8.25" style="185" customWidth="1"/>
    <col min="2055" max="2055" width="9" style="185"/>
    <col min="2056" max="2056" width="11.25" style="185" customWidth="1"/>
    <col min="2057" max="2058" width="0" style="185" hidden="1" customWidth="1"/>
    <col min="2059" max="2304" width="9" style="185"/>
    <col min="2305" max="2305" width="22.5" style="185" customWidth="1"/>
    <col min="2306" max="2306" width="18.75" style="185" customWidth="1"/>
    <col min="2307" max="2307" width="3.75" style="185" customWidth="1"/>
    <col min="2308" max="2310" width="8.25" style="185" customWidth="1"/>
    <col min="2311" max="2311" width="9" style="185"/>
    <col min="2312" max="2312" width="11.25" style="185" customWidth="1"/>
    <col min="2313" max="2314" width="0" style="185" hidden="1" customWidth="1"/>
    <col min="2315" max="2560" width="9" style="185"/>
    <col min="2561" max="2561" width="22.5" style="185" customWidth="1"/>
    <col min="2562" max="2562" width="18.75" style="185" customWidth="1"/>
    <col min="2563" max="2563" width="3.75" style="185" customWidth="1"/>
    <col min="2564" max="2566" width="8.25" style="185" customWidth="1"/>
    <col min="2567" max="2567" width="9" style="185"/>
    <col min="2568" max="2568" width="11.25" style="185" customWidth="1"/>
    <col min="2569" max="2570" width="0" style="185" hidden="1" customWidth="1"/>
    <col min="2571" max="2816" width="9" style="185"/>
    <col min="2817" max="2817" width="22.5" style="185" customWidth="1"/>
    <col min="2818" max="2818" width="18.75" style="185" customWidth="1"/>
    <col min="2819" max="2819" width="3.75" style="185" customWidth="1"/>
    <col min="2820" max="2822" width="8.25" style="185" customWidth="1"/>
    <col min="2823" max="2823" width="9" style="185"/>
    <col min="2824" max="2824" width="11.25" style="185" customWidth="1"/>
    <col min="2825" max="2826" width="0" style="185" hidden="1" customWidth="1"/>
    <col min="2827" max="3072" width="9" style="185"/>
    <col min="3073" max="3073" width="22.5" style="185" customWidth="1"/>
    <col min="3074" max="3074" width="18.75" style="185" customWidth="1"/>
    <col min="3075" max="3075" width="3.75" style="185" customWidth="1"/>
    <col min="3076" max="3078" width="8.25" style="185" customWidth="1"/>
    <col min="3079" max="3079" width="9" style="185"/>
    <col min="3080" max="3080" width="11.25" style="185" customWidth="1"/>
    <col min="3081" max="3082" width="0" style="185" hidden="1" customWidth="1"/>
    <col min="3083" max="3328" width="9" style="185"/>
    <col min="3329" max="3329" width="22.5" style="185" customWidth="1"/>
    <col min="3330" max="3330" width="18.75" style="185" customWidth="1"/>
    <col min="3331" max="3331" width="3.75" style="185" customWidth="1"/>
    <col min="3332" max="3334" width="8.25" style="185" customWidth="1"/>
    <col min="3335" max="3335" width="9" style="185"/>
    <col min="3336" max="3336" width="11.25" style="185" customWidth="1"/>
    <col min="3337" max="3338" width="0" style="185" hidden="1" customWidth="1"/>
    <col min="3339" max="3584" width="9" style="185"/>
    <col min="3585" max="3585" width="22.5" style="185" customWidth="1"/>
    <col min="3586" max="3586" width="18.75" style="185" customWidth="1"/>
    <col min="3587" max="3587" width="3.75" style="185" customWidth="1"/>
    <col min="3588" max="3590" width="8.25" style="185" customWidth="1"/>
    <col min="3591" max="3591" width="9" style="185"/>
    <col min="3592" max="3592" width="11.25" style="185" customWidth="1"/>
    <col min="3593" max="3594" width="0" style="185" hidden="1" customWidth="1"/>
    <col min="3595" max="3840" width="9" style="185"/>
    <col min="3841" max="3841" width="22.5" style="185" customWidth="1"/>
    <col min="3842" max="3842" width="18.75" style="185" customWidth="1"/>
    <col min="3843" max="3843" width="3.75" style="185" customWidth="1"/>
    <col min="3844" max="3846" width="8.25" style="185" customWidth="1"/>
    <col min="3847" max="3847" width="9" style="185"/>
    <col min="3848" max="3848" width="11.25" style="185" customWidth="1"/>
    <col min="3849" max="3850" width="0" style="185" hidden="1" customWidth="1"/>
    <col min="3851" max="4096" width="9" style="185"/>
    <col min="4097" max="4097" width="22.5" style="185" customWidth="1"/>
    <col min="4098" max="4098" width="18.75" style="185" customWidth="1"/>
    <col min="4099" max="4099" width="3.75" style="185" customWidth="1"/>
    <col min="4100" max="4102" width="8.25" style="185" customWidth="1"/>
    <col min="4103" max="4103" width="9" style="185"/>
    <col min="4104" max="4104" width="11.25" style="185" customWidth="1"/>
    <col min="4105" max="4106" width="0" style="185" hidden="1" customWidth="1"/>
    <col min="4107" max="4352" width="9" style="185"/>
    <col min="4353" max="4353" width="22.5" style="185" customWidth="1"/>
    <col min="4354" max="4354" width="18.75" style="185" customWidth="1"/>
    <col min="4355" max="4355" width="3.75" style="185" customWidth="1"/>
    <col min="4356" max="4358" width="8.25" style="185" customWidth="1"/>
    <col min="4359" max="4359" width="9" style="185"/>
    <col min="4360" max="4360" width="11.25" style="185" customWidth="1"/>
    <col min="4361" max="4362" width="0" style="185" hidden="1" customWidth="1"/>
    <col min="4363" max="4608" width="9" style="185"/>
    <col min="4609" max="4609" width="22.5" style="185" customWidth="1"/>
    <col min="4610" max="4610" width="18.75" style="185" customWidth="1"/>
    <col min="4611" max="4611" width="3.75" style="185" customWidth="1"/>
    <col min="4612" max="4614" width="8.25" style="185" customWidth="1"/>
    <col min="4615" max="4615" width="9" style="185"/>
    <col min="4616" max="4616" width="11.25" style="185" customWidth="1"/>
    <col min="4617" max="4618" width="0" style="185" hidden="1" customWidth="1"/>
    <col min="4619" max="4864" width="9" style="185"/>
    <col min="4865" max="4865" width="22.5" style="185" customWidth="1"/>
    <col min="4866" max="4866" width="18.75" style="185" customWidth="1"/>
    <col min="4867" max="4867" width="3.75" style="185" customWidth="1"/>
    <col min="4868" max="4870" width="8.25" style="185" customWidth="1"/>
    <col min="4871" max="4871" width="9" style="185"/>
    <col min="4872" max="4872" width="11.25" style="185" customWidth="1"/>
    <col min="4873" max="4874" width="0" style="185" hidden="1" customWidth="1"/>
    <col min="4875" max="5120" width="9" style="185"/>
    <col min="5121" max="5121" width="22.5" style="185" customWidth="1"/>
    <col min="5122" max="5122" width="18.75" style="185" customWidth="1"/>
    <col min="5123" max="5123" width="3.75" style="185" customWidth="1"/>
    <col min="5124" max="5126" width="8.25" style="185" customWidth="1"/>
    <col min="5127" max="5127" width="9" style="185"/>
    <col min="5128" max="5128" width="11.25" style="185" customWidth="1"/>
    <col min="5129" max="5130" width="0" style="185" hidden="1" customWidth="1"/>
    <col min="5131" max="5376" width="9" style="185"/>
    <col min="5377" max="5377" width="22.5" style="185" customWidth="1"/>
    <col min="5378" max="5378" width="18.75" style="185" customWidth="1"/>
    <col min="5379" max="5379" width="3.75" style="185" customWidth="1"/>
    <col min="5380" max="5382" width="8.25" style="185" customWidth="1"/>
    <col min="5383" max="5383" width="9" style="185"/>
    <col min="5384" max="5384" width="11.25" style="185" customWidth="1"/>
    <col min="5385" max="5386" width="0" style="185" hidden="1" customWidth="1"/>
    <col min="5387" max="5632" width="9" style="185"/>
    <col min="5633" max="5633" width="22.5" style="185" customWidth="1"/>
    <col min="5634" max="5634" width="18.75" style="185" customWidth="1"/>
    <col min="5635" max="5635" width="3.75" style="185" customWidth="1"/>
    <col min="5636" max="5638" width="8.25" style="185" customWidth="1"/>
    <col min="5639" max="5639" width="9" style="185"/>
    <col min="5640" max="5640" width="11.25" style="185" customWidth="1"/>
    <col min="5641" max="5642" width="0" style="185" hidden="1" customWidth="1"/>
    <col min="5643" max="5888" width="9" style="185"/>
    <col min="5889" max="5889" width="22.5" style="185" customWidth="1"/>
    <col min="5890" max="5890" width="18.75" style="185" customWidth="1"/>
    <col min="5891" max="5891" width="3.75" style="185" customWidth="1"/>
    <col min="5892" max="5894" width="8.25" style="185" customWidth="1"/>
    <col min="5895" max="5895" width="9" style="185"/>
    <col min="5896" max="5896" width="11.25" style="185" customWidth="1"/>
    <col min="5897" max="5898" width="0" style="185" hidden="1" customWidth="1"/>
    <col min="5899" max="6144" width="9" style="185"/>
    <col min="6145" max="6145" width="22.5" style="185" customWidth="1"/>
    <col min="6146" max="6146" width="18.75" style="185" customWidth="1"/>
    <col min="6147" max="6147" width="3.75" style="185" customWidth="1"/>
    <col min="6148" max="6150" width="8.25" style="185" customWidth="1"/>
    <col min="6151" max="6151" width="9" style="185"/>
    <col min="6152" max="6152" width="11.25" style="185" customWidth="1"/>
    <col min="6153" max="6154" width="0" style="185" hidden="1" customWidth="1"/>
    <col min="6155" max="6400" width="9" style="185"/>
    <col min="6401" max="6401" width="22.5" style="185" customWidth="1"/>
    <col min="6402" max="6402" width="18.75" style="185" customWidth="1"/>
    <col min="6403" max="6403" width="3.75" style="185" customWidth="1"/>
    <col min="6404" max="6406" width="8.25" style="185" customWidth="1"/>
    <col min="6407" max="6407" width="9" style="185"/>
    <col min="6408" max="6408" width="11.25" style="185" customWidth="1"/>
    <col min="6409" max="6410" width="0" style="185" hidden="1" customWidth="1"/>
    <col min="6411" max="6656" width="9" style="185"/>
    <col min="6657" max="6657" width="22.5" style="185" customWidth="1"/>
    <col min="6658" max="6658" width="18.75" style="185" customWidth="1"/>
    <col min="6659" max="6659" width="3.75" style="185" customWidth="1"/>
    <col min="6660" max="6662" width="8.25" style="185" customWidth="1"/>
    <col min="6663" max="6663" width="9" style="185"/>
    <col min="6664" max="6664" width="11.25" style="185" customWidth="1"/>
    <col min="6665" max="6666" width="0" style="185" hidden="1" customWidth="1"/>
    <col min="6667" max="6912" width="9" style="185"/>
    <col min="6913" max="6913" width="22.5" style="185" customWidth="1"/>
    <col min="6914" max="6914" width="18.75" style="185" customWidth="1"/>
    <col min="6915" max="6915" width="3.75" style="185" customWidth="1"/>
    <col min="6916" max="6918" width="8.25" style="185" customWidth="1"/>
    <col min="6919" max="6919" width="9" style="185"/>
    <col min="6920" max="6920" width="11.25" style="185" customWidth="1"/>
    <col min="6921" max="6922" width="0" style="185" hidden="1" customWidth="1"/>
    <col min="6923" max="7168" width="9" style="185"/>
    <col min="7169" max="7169" width="22.5" style="185" customWidth="1"/>
    <col min="7170" max="7170" width="18.75" style="185" customWidth="1"/>
    <col min="7171" max="7171" width="3.75" style="185" customWidth="1"/>
    <col min="7172" max="7174" width="8.25" style="185" customWidth="1"/>
    <col min="7175" max="7175" width="9" style="185"/>
    <col min="7176" max="7176" width="11.25" style="185" customWidth="1"/>
    <col min="7177" max="7178" width="0" style="185" hidden="1" customWidth="1"/>
    <col min="7179" max="7424" width="9" style="185"/>
    <col min="7425" max="7425" width="22.5" style="185" customWidth="1"/>
    <col min="7426" max="7426" width="18.75" style="185" customWidth="1"/>
    <col min="7427" max="7427" width="3.75" style="185" customWidth="1"/>
    <col min="7428" max="7430" width="8.25" style="185" customWidth="1"/>
    <col min="7431" max="7431" width="9" style="185"/>
    <col min="7432" max="7432" width="11.25" style="185" customWidth="1"/>
    <col min="7433" max="7434" width="0" style="185" hidden="1" customWidth="1"/>
    <col min="7435" max="7680" width="9" style="185"/>
    <col min="7681" max="7681" width="22.5" style="185" customWidth="1"/>
    <col min="7682" max="7682" width="18.75" style="185" customWidth="1"/>
    <col min="7683" max="7683" width="3.75" style="185" customWidth="1"/>
    <col min="7684" max="7686" width="8.25" style="185" customWidth="1"/>
    <col min="7687" max="7687" width="9" style="185"/>
    <col min="7688" max="7688" width="11.25" style="185" customWidth="1"/>
    <col min="7689" max="7690" width="0" style="185" hidden="1" customWidth="1"/>
    <col min="7691" max="7936" width="9" style="185"/>
    <col min="7937" max="7937" width="22.5" style="185" customWidth="1"/>
    <col min="7938" max="7938" width="18.75" style="185" customWidth="1"/>
    <col min="7939" max="7939" width="3.75" style="185" customWidth="1"/>
    <col min="7940" max="7942" width="8.25" style="185" customWidth="1"/>
    <col min="7943" max="7943" width="9" style="185"/>
    <col min="7944" max="7944" width="11.25" style="185" customWidth="1"/>
    <col min="7945" max="7946" width="0" style="185" hidden="1" customWidth="1"/>
    <col min="7947" max="8192" width="9" style="185"/>
    <col min="8193" max="8193" width="22.5" style="185" customWidth="1"/>
    <col min="8194" max="8194" width="18.75" style="185" customWidth="1"/>
    <col min="8195" max="8195" width="3.75" style="185" customWidth="1"/>
    <col min="8196" max="8198" width="8.25" style="185" customWidth="1"/>
    <col min="8199" max="8199" width="9" style="185"/>
    <col min="8200" max="8200" width="11.25" style="185" customWidth="1"/>
    <col min="8201" max="8202" width="0" style="185" hidden="1" customWidth="1"/>
    <col min="8203" max="8448" width="9" style="185"/>
    <col min="8449" max="8449" width="22.5" style="185" customWidth="1"/>
    <col min="8450" max="8450" width="18.75" style="185" customWidth="1"/>
    <col min="8451" max="8451" width="3.75" style="185" customWidth="1"/>
    <col min="8452" max="8454" width="8.25" style="185" customWidth="1"/>
    <col min="8455" max="8455" width="9" style="185"/>
    <col min="8456" max="8456" width="11.25" style="185" customWidth="1"/>
    <col min="8457" max="8458" width="0" style="185" hidden="1" customWidth="1"/>
    <col min="8459" max="8704" width="9" style="185"/>
    <col min="8705" max="8705" width="22.5" style="185" customWidth="1"/>
    <col min="8706" max="8706" width="18.75" style="185" customWidth="1"/>
    <col min="8707" max="8707" width="3.75" style="185" customWidth="1"/>
    <col min="8708" max="8710" width="8.25" style="185" customWidth="1"/>
    <col min="8711" max="8711" width="9" style="185"/>
    <col min="8712" max="8712" width="11.25" style="185" customWidth="1"/>
    <col min="8713" max="8714" width="0" style="185" hidden="1" customWidth="1"/>
    <col min="8715" max="8960" width="9" style="185"/>
    <col min="8961" max="8961" width="22.5" style="185" customWidth="1"/>
    <col min="8962" max="8962" width="18.75" style="185" customWidth="1"/>
    <col min="8963" max="8963" width="3.75" style="185" customWidth="1"/>
    <col min="8964" max="8966" width="8.25" style="185" customWidth="1"/>
    <col min="8967" max="8967" width="9" style="185"/>
    <col min="8968" max="8968" width="11.25" style="185" customWidth="1"/>
    <col min="8969" max="8970" width="0" style="185" hidden="1" customWidth="1"/>
    <col min="8971" max="9216" width="9" style="185"/>
    <col min="9217" max="9217" width="22.5" style="185" customWidth="1"/>
    <col min="9218" max="9218" width="18.75" style="185" customWidth="1"/>
    <col min="9219" max="9219" width="3.75" style="185" customWidth="1"/>
    <col min="9220" max="9222" width="8.25" style="185" customWidth="1"/>
    <col min="9223" max="9223" width="9" style="185"/>
    <col min="9224" max="9224" width="11.25" style="185" customWidth="1"/>
    <col min="9225" max="9226" width="0" style="185" hidden="1" customWidth="1"/>
    <col min="9227" max="9472" width="9" style="185"/>
    <col min="9473" max="9473" width="22.5" style="185" customWidth="1"/>
    <col min="9474" max="9474" width="18.75" style="185" customWidth="1"/>
    <col min="9475" max="9475" width="3.75" style="185" customWidth="1"/>
    <col min="9476" max="9478" width="8.25" style="185" customWidth="1"/>
    <col min="9479" max="9479" width="9" style="185"/>
    <col min="9480" max="9480" width="11.25" style="185" customWidth="1"/>
    <col min="9481" max="9482" width="0" style="185" hidden="1" customWidth="1"/>
    <col min="9483" max="9728" width="9" style="185"/>
    <col min="9729" max="9729" width="22.5" style="185" customWidth="1"/>
    <col min="9730" max="9730" width="18.75" style="185" customWidth="1"/>
    <col min="9731" max="9731" width="3.75" style="185" customWidth="1"/>
    <col min="9732" max="9734" width="8.25" style="185" customWidth="1"/>
    <col min="9735" max="9735" width="9" style="185"/>
    <col min="9736" max="9736" width="11.25" style="185" customWidth="1"/>
    <col min="9737" max="9738" width="0" style="185" hidden="1" customWidth="1"/>
    <col min="9739" max="9984" width="9" style="185"/>
    <col min="9985" max="9985" width="22.5" style="185" customWidth="1"/>
    <col min="9986" max="9986" width="18.75" style="185" customWidth="1"/>
    <col min="9987" max="9987" width="3.75" style="185" customWidth="1"/>
    <col min="9988" max="9990" width="8.25" style="185" customWidth="1"/>
    <col min="9991" max="9991" width="9" style="185"/>
    <col min="9992" max="9992" width="11.25" style="185" customWidth="1"/>
    <col min="9993" max="9994" width="0" style="185" hidden="1" customWidth="1"/>
    <col min="9995" max="10240" width="9" style="185"/>
    <col min="10241" max="10241" width="22.5" style="185" customWidth="1"/>
    <col min="10242" max="10242" width="18.75" style="185" customWidth="1"/>
    <col min="10243" max="10243" width="3.75" style="185" customWidth="1"/>
    <col min="10244" max="10246" width="8.25" style="185" customWidth="1"/>
    <col min="10247" max="10247" width="9" style="185"/>
    <col min="10248" max="10248" width="11.25" style="185" customWidth="1"/>
    <col min="10249" max="10250" width="0" style="185" hidden="1" customWidth="1"/>
    <col min="10251" max="10496" width="9" style="185"/>
    <col min="10497" max="10497" width="22.5" style="185" customWidth="1"/>
    <col min="10498" max="10498" width="18.75" style="185" customWidth="1"/>
    <col min="10499" max="10499" width="3.75" style="185" customWidth="1"/>
    <col min="10500" max="10502" width="8.25" style="185" customWidth="1"/>
    <col min="10503" max="10503" width="9" style="185"/>
    <col min="10504" max="10504" width="11.25" style="185" customWidth="1"/>
    <col min="10505" max="10506" width="0" style="185" hidden="1" customWidth="1"/>
    <col min="10507" max="10752" width="9" style="185"/>
    <col min="10753" max="10753" width="22.5" style="185" customWidth="1"/>
    <col min="10754" max="10754" width="18.75" style="185" customWidth="1"/>
    <col min="10755" max="10755" width="3.75" style="185" customWidth="1"/>
    <col min="10756" max="10758" width="8.25" style="185" customWidth="1"/>
    <col min="10759" max="10759" width="9" style="185"/>
    <col min="10760" max="10760" width="11.25" style="185" customWidth="1"/>
    <col min="10761" max="10762" width="0" style="185" hidden="1" customWidth="1"/>
    <col min="10763" max="11008" width="9" style="185"/>
    <col min="11009" max="11009" width="22.5" style="185" customWidth="1"/>
    <col min="11010" max="11010" width="18.75" style="185" customWidth="1"/>
    <col min="11011" max="11011" width="3.75" style="185" customWidth="1"/>
    <col min="11012" max="11014" width="8.25" style="185" customWidth="1"/>
    <col min="11015" max="11015" width="9" style="185"/>
    <col min="11016" max="11016" width="11.25" style="185" customWidth="1"/>
    <col min="11017" max="11018" width="0" style="185" hidden="1" customWidth="1"/>
    <col min="11019" max="11264" width="9" style="185"/>
    <col min="11265" max="11265" width="22.5" style="185" customWidth="1"/>
    <col min="11266" max="11266" width="18.75" style="185" customWidth="1"/>
    <col min="11267" max="11267" width="3.75" style="185" customWidth="1"/>
    <col min="11268" max="11270" width="8.25" style="185" customWidth="1"/>
    <col min="11271" max="11271" width="9" style="185"/>
    <col min="11272" max="11272" width="11.25" style="185" customWidth="1"/>
    <col min="11273" max="11274" width="0" style="185" hidden="1" customWidth="1"/>
    <col min="11275" max="11520" width="9" style="185"/>
    <col min="11521" max="11521" width="22.5" style="185" customWidth="1"/>
    <col min="11522" max="11522" width="18.75" style="185" customWidth="1"/>
    <col min="11523" max="11523" width="3.75" style="185" customWidth="1"/>
    <col min="11524" max="11526" width="8.25" style="185" customWidth="1"/>
    <col min="11527" max="11527" width="9" style="185"/>
    <col min="11528" max="11528" width="11.25" style="185" customWidth="1"/>
    <col min="11529" max="11530" width="0" style="185" hidden="1" customWidth="1"/>
    <col min="11531" max="11776" width="9" style="185"/>
    <col min="11777" max="11777" width="22.5" style="185" customWidth="1"/>
    <col min="11778" max="11778" width="18.75" style="185" customWidth="1"/>
    <col min="11779" max="11779" width="3.75" style="185" customWidth="1"/>
    <col min="11780" max="11782" width="8.25" style="185" customWidth="1"/>
    <col min="11783" max="11783" width="9" style="185"/>
    <col min="11784" max="11784" width="11.25" style="185" customWidth="1"/>
    <col min="11785" max="11786" width="0" style="185" hidden="1" customWidth="1"/>
    <col min="11787" max="12032" width="9" style="185"/>
    <col min="12033" max="12033" width="22.5" style="185" customWidth="1"/>
    <col min="12034" max="12034" width="18.75" style="185" customWidth="1"/>
    <col min="12035" max="12035" width="3.75" style="185" customWidth="1"/>
    <col min="12036" max="12038" width="8.25" style="185" customWidth="1"/>
    <col min="12039" max="12039" width="9" style="185"/>
    <col min="12040" max="12040" width="11.25" style="185" customWidth="1"/>
    <col min="12041" max="12042" width="0" style="185" hidden="1" customWidth="1"/>
    <col min="12043" max="12288" width="9" style="185"/>
    <col min="12289" max="12289" width="22.5" style="185" customWidth="1"/>
    <col min="12290" max="12290" width="18.75" style="185" customWidth="1"/>
    <col min="12291" max="12291" width="3.75" style="185" customWidth="1"/>
    <col min="12292" max="12294" width="8.25" style="185" customWidth="1"/>
    <col min="12295" max="12295" width="9" style="185"/>
    <col min="12296" max="12296" width="11.25" style="185" customWidth="1"/>
    <col min="12297" max="12298" width="0" style="185" hidden="1" customWidth="1"/>
    <col min="12299" max="12544" width="9" style="185"/>
    <col min="12545" max="12545" width="22.5" style="185" customWidth="1"/>
    <col min="12546" max="12546" width="18.75" style="185" customWidth="1"/>
    <col min="12547" max="12547" width="3.75" style="185" customWidth="1"/>
    <col min="12548" max="12550" width="8.25" style="185" customWidth="1"/>
    <col min="12551" max="12551" width="9" style="185"/>
    <col min="12552" max="12552" width="11.25" style="185" customWidth="1"/>
    <col min="12553" max="12554" width="0" style="185" hidden="1" customWidth="1"/>
    <col min="12555" max="12800" width="9" style="185"/>
    <col min="12801" max="12801" width="22.5" style="185" customWidth="1"/>
    <col min="12802" max="12802" width="18.75" style="185" customWidth="1"/>
    <col min="12803" max="12803" width="3.75" style="185" customWidth="1"/>
    <col min="12804" max="12806" width="8.25" style="185" customWidth="1"/>
    <col min="12807" max="12807" width="9" style="185"/>
    <col min="12808" max="12808" width="11.25" style="185" customWidth="1"/>
    <col min="12809" max="12810" width="0" style="185" hidden="1" customWidth="1"/>
    <col min="12811" max="13056" width="9" style="185"/>
    <col min="13057" max="13057" width="22.5" style="185" customWidth="1"/>
    <col min="13058" max="13058" width="18.75" style="185" customWidth="1"/>
    <col min="13059" max="13059" width="3.75" style="185" customWidth="1"/>
    <col min="13060" max="13062" width="8.25" style="185" customWidth="1"/>
    <col min="13063" max="13063" width="9" style="185"/>
    <col min="13064" max="13064" width="11.25" style="185" customWidth="1"/>
    <col min="13065" max="13066" width="0" style="185" hidden="1" customWidth="1"/>
    <col min="13067" max="13312" width="9" style="185"/>
    <col min="13313" max="13313" width="22.5" style="185" customWidth="1"/>
    <col min="13314" max="13314" width="18.75" style="185" customWidth="1"/>
    <col min="13315" max="13315" width="3.75" style="185" customWidth="1"/>
    <col min="13316" max="13318" width="8.25" style="185" customWidth="1"/>
    <col min="13319" max="13319" width="9" style="185"/>
    <col min="13320" max="13320" width="11.25" style="185" customWidth="1"/>
    <col min="13321" max="13322" width="0" style="185" hidden="1" customWidth="1"/>
    <col min="13323" max="13568" width="9" style="185"/>
    <col min="13569" max="13569" width="22.5" style="185" customWidth="1"/>
    <col min="13570" max="13570" width="18.75" style="185" customWidth="1"/>
    <col min="13571" max="13571" width="3.75" style="185" customWidth="1"/>
    <col min="13572" max="13574" width="8.25" style="185" customWidth="1"/>
    <col min="13575" max="13575" width="9" style="185"/>
    <col min="13576" max="13576" width="11.25" style="185" customWidth="1"/>
    <col min="13577" max="13578" width="0" style="185" hidden="1" customWidth="1"/>
    <col min="13579" max="13824" width="9" style="185"/>
    <col min="13825" max="13825" width="22.5" style="185" customWidth="1"/>
    <col min="13826" max="13826" width="18.75" style="185" customWidth="1"/>
    <col min="13827" max="13827" width="3.75" style="185" customWidth="1"/>
    <col min="13828" max="13830" width="8.25" style="185" customWidth="1"/>
    <col min="13831" max="13831" width="9" style="185"/>
    <col min="13832" max="13832" width="11.25" style="185" customWidth="1"/>
    <col min="13833" max="13834" width="0" style="185" hidden="1" customWidth="1"/>
    <col min="13835" max="14080" width="9" style="185"/>
    <col min="14081" max="14081" width="22.5" style="185" customWidth="1"/>
    <col min="14082" max="14082" width="18.75" style="185" customWidth="1"/>
    <col min="14083" max="14083" width="3.75" style="185" customWidth="1"/>
    <col min="14084" max="14086" width="8.25" style="185" customWidth="1"/>
    <col min="14087" max="14087" width="9" style="185"/>
    <col min="14088" max="14088" width="11.25" style="185" customWidth="1"/>
    <col min="14089" max="14090" width="0" style="185" hidden="1" customWidth="1"/>
    <col min="14091" max="14336" width="9" style="185"/>
    <col min="14337" max="14337" width="22.5" style="185" customWidth="1"/>
    <col min="14338" max="14338" width="18.75" style="185" customWidth="1"/>
    <col min="14339" max="14339" width="3.75" style="185" customWidth="1"/>
    <col min="14340" max="14342" width="8.25" style="185" customWidth="1"/>
    <col min="14343" max="14343" width="9" style="185"/>
    <col min="14344" max="14344" width="11.25" style="185" customWidth="1"/>
    <col min="14345" max="14346" width="0" style="185" hidden="1" customWidth="1"/>
    <col min="14347" max="14592" width="9" style="185"/>
    <col min="14593" max="14593" width="22.5" style="185" customWidth="1"/>
    <col min="14594" max="14594" width="18.75" style="185" customWidth="1"/>
    <col min="14595" max="14595" width="3.75" style="185" customWidth="1"/>
    <col min="14596" max="14598" width="8.25" style="185" customWidth="1"/>
    <col min="14599" max="14599" width="9" style="185"/>
    <col min="14600" max="14600" width="11.25" style="185" customWidth="1"/>
    <col min="14601" max="14602" width="0" style="185" hidden="1" customWidth="1"/>
    <col min="14603" max="14848" width="9" style="185"/>
    <col min="14849" max="14849" width="22.5" style="185" customWidth="1"/>
    <col min="14850" max="14850" width="18.75" style="185" customWidth="1"/>
    <col min="14851" max="14851" width="3.75" style="185" customWidth="1"/>
    <col min="14852" max="14854" width="8.25" style="185" customWidth="1"/>
    <col min="14855" max="14855" width="9" style="185"/>
    <col min="14856" max="14856" width="11.25" style="185" customWidth="1"/>
    <col min="14857" max="14858" width="0" style="185" hidden="1" customWidth="1"/>
    <col min="14859" max="15104" width="9" style="185"/>
    <col min="15105" max="15105" width="22.5" style="185" customWidth="1"/>
    <col min="15106" max="15106" width="18.75" style="185" customWidth="1"/>
    <col min="15107" max="15107" width="3.75" style="185" customWidth="1"/>
    <col min="15108" max="15110" width="8.25" style="185" customWidth="1"/>
    <col min="15111" max="15111" width="9" style="185"/>
    <col min="15112" max="15112" width="11.25" style="185" customWidth="1"/>
    <col min="15113" max="15114" width="0" style="185" hidden="1" customWidth="1"/>
    <col min="15115" max="15360" width="9" style="185"/>
    <col min="15361" max="15361" width="22.5" style="185" customWidth="1"/>
    <col min="15362" max="15362" width="18.75" style="185" customWidth="1"/>
    <col min="15363" max="15363" width="3.75" style="185" customWidth="1"/>
    <col min="15364" max="15366" width="8.25" style="185" customWidth="1"/>
    <col min="15367" max="15367" width="9" style="185"/>
    <col min="15368" max="15368" width="11.25" style="185" customWidth="1"/>
    <col min="15369" max="15370" width="0" style="185" hidden="1" customWidth="1"/>
    <col min="15371" max="15616" width="9" style="185"/>
    <col min="15617" max="15617" width="22.5" style="185" customWidth="1"/>
    <col min="15618" max="15618" width="18.75" style="185" customWidth="1"/>
    <col min="15619" max="15619" width="3.75" style="185" customWidth="1"/>
    <col min="15620" max="15622" width="8.25" style="185" customWidth="1"/>
    <col min="15623" max="15623" width="9" style="185"/>
    <col min="15624" max="15624" width="11.25" style="185" customWidth="1"/>
    <col min="15625" max="15626" width="0" style="185" hidden="1" customWidth="1"/>
    <col min="15627" max="15872" width="9" style="185"/>
    <col min="15873" max="15873" width="22.5" style="185" customWidth="1"/>
    <col min="15874" max="15874" width="18.75" style="185" customWidth="1"/>
    <col min="15875" max="15875" width="3.75" style="185" customWidth="1"/>
    <col min="15876" max="15878" width="8.25" style="185" customWidth="1"/>
    <col min="15879" max="15879" width="9" style="185"/>
    <col min="15880" max="15880" width="11.25" style="185" customWidth="1"/>
    <col min="15881" max="15882" width="0" style="185" hidden="1" customWidth="1"/>
    <col min="15883" max="16128" width="9" style="185"/>
    <col min="16129" max="16129" width="22.5" style="185" customWidth="1"/>
    <col min="16130" max="16130" width="18.75" style="185" customWidth="1"/>
    <col min="16131" max="16131" width="3.75" style="185" customWidth="1"/>
    <col min="16132" max="16134" width="8.25" style="185" customWidth="1"/>
    <col min="16135" max="16135" width="9" style="185"/>
    <col min="16136" max="16136" width="11.25" style="185" customWidth="1"/>
    <col min="16137" max="16138" width="0" style="185" hidden="1" customWidth="1"/>
    <col min="16139" max="16384" width="9" style="185"/>
  </cols>
  <sheetData>
    <row r="1" spans="1:10" ht="18.399999999999999" customHeight="1" thickBot="1">
      <c r="A1" s="185" t="s">
        <v>438</v>
      </c>
    </row>
    <row r="2" spans="1:10" ht="18.399999999999999" customHeight="1" thickBot="1">
      <c r="A2" s="7" t="s">
        <v>413</v>
      </c>
      <c r="B2" s="8" t="s">
        <v>139</v>
      </c>
      <c r="C2" s="8" t="s">
        <v>141</v>
      </c>
      <c r="D2" s="8" t="s">
        <v>56</v>
      </c>
      <c r="E2" s="8" t="s">
        <v>57</v>
      </c>
      <c r="F2" s="8" t="s">
        <v>58</v>
      </c>
      <c r="G2" s="8" t="s">
        <v>54</v>
      </c>
      <c r="H2" s="9" t="s">
        <v>59</v>
      </c>
    </row>
    <row r="3" spans="1:10" ht="18.399999999999999" customHeight="1">
      <c r="A3" s="2" t="s">
        <v>439</v>
      </c>
      <c r="B3" s="3" t="s">
        <v>672</v>
      </c>
      <c r="C3" s="3" t="s">
        <v>440</v>
      </c>
      <c r="D3" s="23">
        <v>0</v>
      </c>
      <c r="E3" s="23">
        <v>0</v>
      </c>
      <c r="F3" s="23">
        <v>183590</v>
      </c>
      <c r="G3" s="23">
        <f>D3+E3+F3</f>
        <v>183590</v>
      </c>
      <c r="H3" s="5" t="s">
        <v>441</v>
      </c>
      <c r="I3" s="185" t="s">
        <v>55</v>
      </c>
      <c r="J3" s="185" t="s">
        <v>1255</v>
      </c>
    </row>
    <row r="4" spans="1:10" ht="18.399999999999999" customHeight="1" thickBot="1">
      <c r="A4" s="11" t="s">
        <v>442</v>
      </c>
      <c r="B4" s="12" t="s">
        <v>443</v>
      </c>
      <c r="C4" s="12" t="s">
        <v>430</v>
      </c>
      <c r="D4" s="24">
        <v>0</v>
      </c>
      <c r="E4" s="24">
        <v>0</v>
      </c>
      <c r="F4" s="24">
        <v>1723.91</v>
      </c>
      <c r="G4" s="24">
        <f>D4+E4+F4</f>
        <v>1723.91</v>
      </c>
      <c r="H4" s="14" t="s">
        <v>441</v>
      </c>
      <c r="I4" s="185" t="s">
        <v>55</v>
      </c>
      <c r="J4" s="185" t="s">
        <v>444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WF79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5" sqref="E15"/>
    </sheetView>
  </sheetViews>
  <sheetFormatPr defaultRowHeight="18.399999999999999" customHeight="1"/>
  <cols>
    <col min="1" max="1" width="12.75" style="185" customWidth="1"/>
    <col min="2" max="2" width="17.25" style="185" customWidth="1"/>
    <col min="3" max="3" width="14.25" style="185" customWidth="1"/>
    <col min="4" max="4" width="3.75" style="185" customWidth="1"/>
    <col min="5" max="5" width="12" style="185" customWidth="1"/>
    <col min="6" max="6" width="11.25" style="185" customWidth="1"/>
    <col min="7" max="7" width="6" style="185" customWidth="1"/>
    <col min="8" max="8" width="11.25" style="185" customWidth="1"/>
    <col min="9" max="9" width="6" style="185" customWidth="1"/>
    <col min="10" max="10" width="11.25" style="185" customWidth="1"/>
    <col min="11" max="11" width="6" style="185" customWidth="1"/>
    <col min="12" max="12" width="11.25" style="185" customWidth="1"/>
    <col min="13" max="13" width="6" style="185" customWidth="1"/>
    <col min="14" max="20" width="9" style="185"/>
    <col min="21" max="24" width="0" style="185" hidden="1" customWidth="1"/>
    <col min="25" max="256" width="9" style="185"/>
    <col min="257" max="257" width="12.75" style="185" customWidth="1"/>
    <col min="258" max="258" width="17.25" style="185" customWidth="1"/>
    <col min="259" max="259" width="14.25" style="185" customWidth="1"/>
    <col min="260" max="260" width="3.75" style="185" customWidth="1"/>
    <col min="261" max="261" width="12" style="185" customWidth="1"/>
    <col min="262" max="262" width="11.25" style="185" customWidth="1"/>
    <col min="263" max="263" width="6" style="185" customWidth="1"/>
    <col min="264" max="264" width="11.25" style="185" customWidth="1"/>
    <col min="265" max="265" width="6" style="185" customWidth="1"/>
    <col min="266" max="266" width="11.25" style="185" customWidth="1"/>
    <col min="267" max="267" width="6" style="185" customWidth="1"/>
    <col min="268" max="268" width="11.25" style="185" customWidth="1"/>
    <col min="269" max="269" width="6" style="185" customWidth="1"/>
    <col min="270" max="276" width="9" style="185"/>
    <col min="277" max="280" width="0" style="185" hidden="1" customWidth="1"/>
    <col min="281" max="512" width="9" style="185"/>
    <col min="513" max="513" width="12.75" style="185" customWidth="1"/>
    <col min="514" max="514" width="17.25" style="185" customWidth="1"/>
    <col min="515" max="515" width="14.25" style="185" customWidth="1"/>
    <col min="516" max="516" width="3.75" style="185" customWidth="1"/>
    <col min="517" max="517" width="12" style="185" customWidth="1"/>
    <col min="518" max="518" width="11.25" style="185" customWidth="1"/>
    <col min="519" max="519" width="6" style="185" customWidth="1"/>
    <col min="520" max="520" width="11.25" style="185" customWidth="1"/>
    <col min="521" max="521" width="6" style="185" customWidth="1"/>
    <col min="522" max="522" width="11.25" style="185" customWidth="1"/>
    <col min="523" max="523" width="6" style="185" customWidth="1"/>
    <col min="524" max="524" width="11.25" style="185" customWidth="1"/>
    <col min="525" max="525" width="6" style="185" customWidth="1"/>
    <col min="526" max="532" width="9" style="185"/>
    <col min="533" max="536" width="0" style="185" hidden="1" customWidth="1"/>
    <col min="537" max="768" width="9" style="185"/>
    <col min="769" max="769" width="12.75" style="185" customWidth="1"/>
    <col min="770" max="770" width="17.25" style="185" customWidth="1"/>
    <col min="771" max="771" width="14.25" style="185" customWidth="1"/>
    <col min="772" max="772" width="3.75" style="185" customWidth="1"/>
    <col min="773" max="773" width="12" style="185" customWidth="1"/>
    <col min="774" max="774" width="11.25" style="185" customWidth="1"/>
    <col min="775" max="775" width="6" style="185" customWidth="1"/>
    <col min="776" max="776" width="11.25" style="185" customWidth="1"/>
    <col min="777" max="777" width="6" style="185" customWidth="1"/>
    <col min="778" max="778" width="11.25" style="185" customWidth="1"/>
    <col min="779" max="779" width="6" style="185" customWidth="1"/>
    <col min="780" max="780" width="11.25" style="185" customWidth="1"/>
    <col min="781" max="781" width="6" style="185" customWidth="1"/>
    <col min="782" max="788" width="9" style="185"/>
    <col min="789" max="792" width="0" style="185" hidden="1" customWidth="1"/>
    <col min="793" max="1024" width="9" style="185"/>
    <col min="1025" max="1025" width="12.75" style="185" customWidth="1"/>
    <col min="1026" max="1026" width="17.25" style="185" customWidth="1"/>
    <col min="1027" max="1027" width="14.25" style="185" customWidth="1"/>
    <col min="1028" max="1028" width="3.75" style="185" customWidth="1"/>
    <col min="1029" max="1029" width="12" style="185" customWidth="1"/>
    <col min="1030" max="1030" width="11.25" style="185" customWidth="1"/>
    <col min="1031" max="1031" width="6" style="185" customWidth="1"/>
    <col min="1032" max="1032" width="11.25" style="185" customWidth="1"/>
    <col min="1033" max="1033" width="6" style="185" customWidth="1"/>
    <col min="1034" max="1034" width="11.25" style="185" customWidth="1"/>
    <col min="1035" max="1035" width="6" style="185" customWidth="1"/>
    <col min="1036" max="1036" width="11.25" style="185" customWidth="1"/>
    <col min="1037" max="1037" width="6" style="185" customWidth="1"/>
    <col min="1038" max="1044" width="9" style="185"/>
    <col min="1045" max="1048" width="0" style="185" hidden="1" customWidth="1"/>
    <col min="1049" max="1280" width="9" style="185"/>
    <col min="1281" max="1281" width="12.75" style="185" customWidth="1"/>
    <col min="1282" max="1282" width="17.25" style="185" customWidth="1"/>
    <col min="1283" max="1283" width="14.25" style="185" customWidth="1"/>
    <col min="1284" max="1284" width="3.75" style="185" customWidth="1"/>
    <col min="1285" max="1285" width="12" style="185" customWidth="1"/>
    <col min="1286" max="1286" width="11.25" style="185" customWidth="1"/>
    <col min="1287" max="1287" width="6" style="185" customWidth="1"/>
    <col min="1288" max="1288" width="11.25" style="185" customWidth="1"/>
    <col min="1289" max="1289" width="6" style="185" customWidth="1"/>
    <col min="1290" max="1290" width="11.25" style="185" customWidth="1"/>
    <col min="1291" max="1291" width="6" style="185" customWidth="1"/>
    <col min="1292" max="1292" width="11.25" style="185" customWidth="1"/>
    <col min="1293" max="1293" width="6" style="185" customWidth="1"/>
    <col min="1294" max="1300" width="9" style="185"/>
    <col min="1301" max="1304" width="0" style="185" hidden="1" customWidth="1"/>
    <col min="1305" max="1536" width="9" style="185"/>
    <col min="1537" max="1537" width="12.75" style="185" customWidth="1"/>
    <col min="1538" max="1538" width="17.25" style="185" customWidth="1"/>
    <col min="1539" max="1539" width="14.25" style="185" customWidth="1"/>
    <col min="1540" max="1540" width="3.75" style="185" customWidth="1"/>
    <col min="1541" max="1541" width="12" style="185" customWidth="1"/>
    <col min="1542" max="1542" width="11.25" style="185" customWidth="1"/>
    <col min="1543" max="1543" width="6" style="185" customWidth="1"/>
    <col min="1544" max="1544" width="11.25" style="185" customWidth="1"/>
    <col min="1545" max="1545" width="6" style="185" customWidth="1"/>
    <col min="1546" max="1546" width="11.25" style="185" customWidth="1"/>
    <col min="1547" max="1547" width="6" style="185" customWidth="1"/>
    <col min="1548" max="1548" width="11.25" style="185" customWidth="1"/>
    <col min="1549" max="1549" width="6" style="185" customWidth="1"/>
    <col min="1550" max="1556" width="9" style="185"/>
    <col min="1557" max="1560" width="0" style="185" hidden="1" customWidth="1"/>
    <col min="1561" max="1792" width="9" style="185"/>
    <col min="1793" max="1793" width="12.75" style="185" customWidth="1"/>
    <col min="1794" max="1794" width="17.25" style="185" customWidth="1"/>
    <col min="1795" max="1795" width="14.25" style="185" customWidth="1"/>
    <col min="1796" max="1796" width="3.75" style="185" customWidth="1"/>
    <col min="1797" max="1797" width="12" style="185" customWidth="1"/>
    <col min="1798" max="1798" width="11.25" style="185" customWidth="1"/>
    <col min="1799" max="1799" width="6" style="185" customWidth="1"/>
    <col min="1800" max="1800" width="11.25" style="185" customWidth="1"/>
    <col min="1801" max="1801" width="6" style="185" customWidth="1"/>
    <col min="1802" max="1802" width="11.25" style="185" customWidth="1"/>
    <col min="1803" max="1803" width="6" style="185" customWidth="1"/>
    <col min="1804" max="1804" width="11.25" style="185" customWidth="1"/>
    <col min="1805" max="1805" width="6" style="185" customWidth="1"/>
    <col min="1806" max="1812" width="9" style="185"/>
    <col min="1813" max="1816" width="0" style="185" hidden="1" customWidth="1"/>
    <col min="1817" max="2048" width="9" style="185"/>
    <col min="2049" max="2049" width="12.75" style="185" customWidth="1"/>
    <col min="2050" max="2050" width="17.25" style="185" customWidth="1"/>
    <col min="2051" max="2051" width="14.25" style="185" customWidth="1"/>
    <col min="2052" max="2052" width="3.75" style="185" customWidth="1"/>
    <col min="2053" max="2053" width="12" style="185" customWidth="1"/>
    <col min="2054" max="2054" width="11.25" style="185" customWidth="1"/>
    <col min="2055" max="2055" width="6" style="185" customWidth="1"/>
    <col min="2056" max="2056" width="11.25" style="185" customWidth="1"/>
    <col min="2057" max="2057" width="6" style="185" customWidth="1"/>
    <col min="2058" max="2058" width="11.25" style="185" customWidth="1"/>
    <col min="2059" max="2059" width="6" style="185" customWidth="1"/>
    <col min="2060" max="2060" width="11.25" style="185" customWidth="1"/>
    <col min="2061" max="2061" width="6" style="185" customWidth="1"/>
    <col min="2062" max="2068" width="9" style="185"/>
    <col min="2069" max="2072" width="0" style="185" hidden="1" customWidth="1"/>
    <col min="2073" max="2304" width="9" style="185"/>
    <col min="2305" max="2305" width="12.75" style="185" customWidth="1"/>
    <col min="2306" max="2306" width="17.25" style="185" customWidth="1"/>
    <col min="2307" max="2307" width="14.25" style="185" customWidth="1"/>
    <col min="2308" max="2308" width="3.75" style="185" customWidth="1"/>
    <col min="2309" max="2309" width="12" style="185" customWidth="1"/>
    <col min="2310" max="2310" width="11.25" style="185" customWidth="1"/>
    <col min="2311" max="2311" width="6" style="185" customWidth="1"/>
    <col min="2312" max="2312" width="11.25" style="185" customWidth="1"/>
    <col min="2313" max="2313" width="6" style="185" customWidth="1"/>
    <col min="2314" max="2314" width="11.25" style="185" customWidth="1"/>
    <col min="2315" max="2315" width="6" style="185" customWidth="1"/>
    <col min="2316" max="2316" width="11.25" style="185" customWidth="1"/>
    <col min="2317" max="2317" width="6" style="185" customWidth="1"/>
    <col min="2318" max="2324" width="9" style="185"/>
    <col min="2325" max="2328" width="0" style="185" hidden="1" customWidth="1"/>
    <col min="2329" max="2560" width="9" style="185"/>
    <col min="2561" max="2561" width="12.75" style="185" customWidth="1"/>
    <col min="2562" max="2562" width="17.25" style="185" customWidth="1"/>
    <col min="2563" max="2563" width="14.25" style="185" customWidth="1"/>
    <col min="2564" max="2564" width="3.75" style="185" customWidth="1"/>
    <col min="2565" max="2565" width="12" style="185" customWidth="1"/>
    <col min="2566" max="2566" width="11.25" style="185" customWidth="1"/>
    <col min="2567" max="2567" width="6" style="185" customWidth="1"/>
    <col min="2568" max="2568" width="11.25" style="185" customWidth="1"/>
    <col min="2569" max="2569" width="6" style="185" customWidth="1"/>
    <col min="2570" max="2570" width="11.25" style="185" customWidth="1"/>
    <col min="2571" max="2571" width="6" style="185" customWidth="1"/>
    <col min="2572" max="2572" width="11.25" style="185" customWidth="1"/>
    <col min="2573" max="2573" width="6" style="185" customWidth="1"/>
    <col min="2574" max="2580" width="9" style="185"/>
    <col min="2581" max="2584" width="0" style="185" hidden="1" customWidth="1"/>
    <col min="2585" max="2816" width="9" style="185"/>
    <col min="2817" max="2817" width="12.75" style="185" customWidth="1"/>
    <col min="2818" max="2818" width="17.25" style="185" customWidth="1"/>
    <col min="2819" max="2819" width="14.25" style="185" customWidth="1"/>
    <col min="2820" max="2820" width="3.75" style="185" customWidth="1"/>
    <col min="2821" max="2821" width="12" style="185" customWidth="1"/>
    <col min="2822" max="2822" width="11.25" style="185" customWidth="1"/>
    <col min="2823" max="2823" width="6" style="185" customWidth="1"/>
    <col min="2824" max="2824" width="11.25" style="185" customWidth="1"/>
    <col min="2825" max="2825" width="6" style="185" customWidth="1"/>
    <col min="2826" max="2826" width="11.25" style="185" customWidth="1"/>
    <col min="2827" max="2827" width="6" style="185" customWidth="1"/>
    <col min="2828" max="2828" width="11.25" style="185" customWidth="1"/>
    <col min="2829" max="2829" width="6" style="185" customWidth="1"/>
    <col min="2830" max="2836" width="9" style="185"/>
    <col min="2837" max="2840" width="0" style="185" hidden="1" customWidth="1"/>
    <col min="2841" max="3072" width="9" style="185"/>
    <col min="3073" max="3073" width="12.75" style="185" customWidth="1"/>
    <col min="3074" max="3074" width="17.25" style="185" customWidth="1"/>
    <col min="3075" max="3075" width="14.25" style="185" customWidth="1"/>
    <col min="3076" max="3076" width="3.75" style="185" customWidth="1"/>
    <col min="3077" max="3077" width="12" style="185" customWidth="1"/>
    <col min="3078" max="3078" width="11.25" style="185" customWidth="1"/>
    <col min="3079" max="3079" width="6" style="185" customWidth="1"/>
    <col min="3080" max="3080" width="11.25" style="185" customWidth="1"/>
    <col min="3081" max="3081" width="6" style="185" customWidth="1"/>
    <col min="3082" max="3082" width="11.25" style="185" customWidth="1"/>
    <col min="3083" max="3083" width="6" style="185" customWidth="1"/>
    <col min="3084" max="3084" width="11.25" style="185" customWidth="1"/>
    <col min="3085" max="3085" width="6" style="185" customWidth="1"/>
    <col min="3086" max="3092" width="9" style="185"/>
    <col min="3093" max="3096" width="0" style="185" hidden="1" customWidth="1"/>
    <col min="3097" max="3328" width="9" style="185"/>
    <col min="3329" max="3329" width="12.75" style="185" customWidth="1"/>
    <col min="3330" max="3330" width="17.25" style="185" customWidth="1"/>
    <col min="3331" max="3331" width="14.25" style="185" customWidth="1"/>
    <col min="3332" max="3332" width="3.75" style="185" customWidth="1"/>
    <col min="3333" max="3333" width="12" style="185" customWidth="1"/>
    <col min="3334" max="3334" width="11.25" style="185" customWidth="1"/>
    <col min="3335" max="3335" width="6" style="185" customWidth="1"/>
    <col min="3336" max="3336" width="11.25" style="185" customWidth="1"/>
    <col min="3337" max="3337" width="6" style="185" customWidth="1"/>
    <col min="3338" max="3338" width="11.25" style="185" customWidth="1"/>
    <col min="3339" max="3339" width="6" style="185" customWidth="1"/>
    <col min="3340" max="3340" width="11.25" style="185" customWidth="1"/>
    <col min="3341" max="3341" width="6" style="185" customWidth="1"/>
    <col min="3342" max="3348" width="9" style="185"/>
    <col min="3349" max="3352" width="0" style="185" hidden="1" customWidth="1"/>
    <col min="3353" max="3584" width="9" style="185"/>
    <col min="3585" max="3585" width="12.75" style="185" customWidth="1"/>
    <col min="3586" max="3586" width="17.25" style="185" customWidth="1"/>
    <col min="3587" max="3587" width="14.25" style="185" customWidth="1"/>
    <col min="3588" max="3588" width="3.75" style="185" customWidth="1"/>
    <col min="3589" max="3589" width="12" style="185" customWidth="1"/>
    <col min="3590" max="3590" width="11.25" style="185" customWidth="1"/>
    <col min="3591" max="3591" width="6" style="185" customWidth="1"/>
    <col min="3592" max="3592" width="11.25" style="185" customWidth="1"/>
    <col min="3593" max="3593" width="6" style="185" customWidth="1"/>
    <col min="3594" max="3594" width="11.25" style="185" customWidth="1"/>
    <col min="3595" max="3595" width="6" style="185" customWidth="1"/>
    <col min="3596" max="3596" width="11.25" style="185" customWidth="1"/>
    <col min="3597" max="3597" width="6" style="185" customWidth="1"/>
    <col min="3598" max="3604" width="9" style="185"/>
    <col min="3605" max="3608" width="0" style="185" hidden="1" customWidth="1"/>
    <col min="3609" max="3840" width="9" style="185"/>
    <col min="3841" max="3841" width="12.75" style="185" customWidth="1"/>
    <col min="3842" max="3842" width="17.25" style="185" customWidth="1"/>
    <col min="3843" max="3843" width="14.25" style="185" customWidth="1"/>
    <col min="3844" max="3844" width="3.75" style="185" customWidth="1"/>
    <col min="3845" max="3845" width="12" style="185" customWidth="1"/>
    <col min="3846" max="3846" width="11.25" style="185" customWidth="1"/>
    <col min="3847" max="3847" width="6" style="185" customWidth="1"/>
    <col min="3848" max="3848" width="11.25" style="185" customWidth="1"/>
    <col min="3849" max="3849" width="6" style="185" customWidth="1"/>
    <col min="3850" max="3850" width="11.25" style="185" customWidth="1"/>
    <col min="3851" max="3851" width="6" style="185" customWidth="1"/>
    <col min="3852" max="3852" width="11.25" style="185" customWidth="1"/>
    <col min="3853" max="3853" width="6" style="185" customWidth="1"/>
    <col min="3854" max="3860" width="9" style="185"/>
    <col min="3861" max="3864" width="0" style="185" hidden="1" customWidth="1"/>
    <col min="3865" max="4096" width="9" style="185"/>
    <col min="4097" max="4097" width="12.75" style="185" customWidth="1"/>
    <col min="4098" max="4098" width="17.25" style="185" customWidth="1"/>
    <col min="4099" max="4099" width="14.25" style="185" customWidth="1"/>
    <col min="4100" max="4100" width="3.75" style="185" customWidth="1"/>
    <col min="4101" max="4101" width="12" style="185" customWidth="1"/>
    <col min="4102" max="4102" width="11.25" style="185" customWidth="1"/>
    <col min="4103" max="4103" width="6" style="185" customWidth="1"/>
    <col min="4104" max="4104" width="11.25" style="185" customWidth="1"/>
    <col min="4105" max="4105" width="6" style="185" customWidth="1"/>
    <col min="4106" max="4106" width="11.25" style="185" customWidth="1"/>
    <col min="4107" max="4107" width="6" style="185" customWidth="1"/>
    <col min="4108" max="4108" width="11.25" style="185" customWidth="1"/>
    <col min="4109" max="4109" width="6" style="185" customWidth="1"/>
    <col min="4110" max="4116" width="9" style="185"/>
    <col min="4117" max="4120" width="0" style="185" hidden="1" customWidth="1"/>
    <col min="4121" max="4352" width="9" style="185"/>
    <col min="4353" max="4353" width="12.75" style="185" customWidth="1"/>
    <col min="4354" max="4354" width="17.25" style="185" customWidth="1"/>
    <col min="4355" max="4355" width="14.25" style="185" customWidth="1"/>
    <col min="4356" max="4356" width="3.75" style="185" customWidth="1"/>
    <col min="4357" max="4357" width="12" style="185" customWidth="1"/>
    <col min="4358" max="4358" width="11.25" style="185" customWidth="1"/>
    <col min="4359" max="4359" width="6" style="185" customWidth="1"/>
    <col min="4360" max="4360" width="11.25" style="185" customWidth="1"/>
    <col min="4361" max="4361" width="6" style="185" customWidth="1"/>
    <col min="4362" max="4362" width="11.25" style="185" customWidth="1"/>
    <col min="4363" max="4363" width="6" style="185" customWidth="1"/>
    <col min="4364" max="4364" width="11.25" style="185" customWidth="1"/>
    <col min="4365" max="4365" width="6" style="185" customWidth="1"/>
    <col min="4366" max="4372" width="9" style="185"/>
    <col min="4373" max="4376" width="0" style="185" hidden="1" customWidth="1"/>
    <col min="4377" max="4608" width="9" style="185"/>
    <col min="4609" max="4609" width="12.75" style="185" customWidth="1"/>
    <col min="4610" max="4610" width="17.25" style="185" customWidth="1"/>
    <col min="4611" max="4611" width="14.25" style="185" customWidth="1"/>
    <col min="4612" max="4612" width="3.75" style="185" customWidth="1"/>
    <col min="4613" max="4613" width="12" style="185" customWidth="1"/>
    <col min="4614" max="4614" width="11.25" style="185" customWidth="1"/>
    <col min="4615" max="4615" width="6" style="185" customWidth="1"/>
    <col min="4616" max="4616" width="11.25" style="185" customWidth="1"/>
    <col min="4617" max="4617" width="6" style="185" customWidth="1"/>
    <col min="4618" max="4618" width="11.25" style="185" customWidth="1"/>
    <col min="4619" max="4619" width="6" style="185" customWidth="1"/>
    <col min="4620" max="4620" width="11.25" style="185" customWidth="1"/>
    <col min="4621" max="4621" width="6" style="185" customWidth="1"/>
    <col min="4622" max="4628" width="9" style="185"/>
    <col min="4629" max="4632" width="0" style="185" hidden="1" customWidth="1"/>
    <col min="4633" max="4864" width="9" style="185"/>
    <col min="4865" max="4865" width="12.75" style="185" customWidth="1"/>
    <col min="4866" max="4866" width="17.25" style="185" customWidth="1"/>
    <col min="4867" max="4867" width="14.25" style="185" customWidth="1"/>
    <col min="4868" max="4868" width="3.75" style="185" customWidth="1"/>
    <col min="4869" max="4869" width="12" style="185" customWidth="1"/>
    <col min="4870" max="4870" width="11.25" style="185" customWidth="1"/>
    <col min="4871" max="4871" width="6" style="185" customWidth="1"/>
    <col min="4872" max="4872" width="11.25" style="185" customWidth="1"/>
    <col min="4873" max="4873" width="6" style="185" customWidth="1"/>
    <col min="4874" max="4874" width="11.25" style="185" customWidth="1"/>
    <col min="4875" max="4875" width="6" style="185" customWidth="1"/>
    <col min="4876" max="4876" width="11.25" style="185" customWidth="1"/>
    <col min="4877" max="4877" width="6" style="185" customWidth="1"/>
    <col min="4878" max="4884" width="9" style="185"/>
    <col min="4885" max="4888" width="0" style="185" hidden="1" customWidth="1"/>
    <col min="4889" max="5120" width="9" style="185"/>
    <col min="5121" max="5121" width="12.75" style="185" customWidth="1"/>
    <col min="5122" max="5122" width="17.25" style="185" customWidth="1"/>
    <col min="5123" max="5123" width="14.25" style="185" customWidth="1"/>
    <col min="5124" max="5124" width="3.75" style="185" customWidth="1"/>
    <col min="5125" max="5125" width="12" style="185" customWidth="1"/>
    <col min="5126" max="5126" width="11.25" style="185" customWidth="1"/>
    <col min="5127" max="5127" width="6" style="185" customWidth="1"/>
    <col min="5128" max="5128" width="11.25" style="185" customWidth="1"/>
    <col min="5129" max="5129" width="6" style="185" customWidth="1"/>
    <col min="5130" max="5130" width="11.25" style="185" customWidth="1"/>
    <col min="5131" max="5131" width="6" style="185" customWidth="1"/>
    <col min="5132" max="5132" width="11.25" style="185" customWidth="1"/>
    <col min="5133" max="5133" width="6" style="185" customWidth="1"/>
    <col min="5134" max="5140" width="9" style="185"/>
    <col min="5141" max="5144" width="0" style="185" hidden="1" customWidth="1"/>
    <col min="5145" max="5376" width="9" style="185"/>
    <col min="5377" max="5377" width="12.75" style="185" customWidth="1"/>
    <col min="5378" max="5378" width="17.25" style="185" customWidth="1"/>
    <col min="5379" max="5379" width="14.25" style="185" customWidth="1"/>
    <col min="5380" max="5380" width="3.75" style="185" customWidth="1"/>
    <col min="5381" max="5381" width="12" style="185" customWidth="1"/>
    <col min="5382" max="5382" width="11.25" style="185" customWidth="1"/>
    <col min="5383" max="5383" width="6" style="185" customWidth="1"/>
    <col min="5384" max="5384" width="11.25" style="185" customWidth="1"/>
    <col min="5385" max="5385" width="6" style="185" customWidth="1"/>
    <col min="5386" max="5386" width="11.25" style="185" customWidth="1"/>
    <col min="5387" max="5387" width="6" style="185" customWidth="1"/>
    <col min="5388" max="5388" width="11.25" style="185" customWidth="1"/>
    <col min="5389" max="5389" width="6" style="185" customWidth="1"/>
    <col min="5390" max="5396" width="9" style="185"/>
    <col min="5397" max="5400" width="0" style="185" hidden="1" customWidth="1"/>
    <col min="5401" max="5632" width="9" style="185"/>
    <col min="5633" max="5633" width="12.75" style="185" customWidth="1"/>
    <col min="5634" max="5634" width="17.25" style="185" customWidth="1"/>
    <col min="5635" max="5635" width="14.25" style="185" customWidth="1"/>
    <col min="5636" max="5636" width="3.75" style="185" customWidth="1"/>
    <col min="5637" max="5637" width="12" style="185" customWidth="1"/>
    <col min="5638" max="5638" width="11.25" style="185" customWidth="1"/>
    <col min="5639" max="5639" width="6" style="185" customWidth="1"/>
    <col min="5640" max="5640" width="11.25" style="185" customWidth="1"/>
    <col min="5641" max="5641" width="6" style="185" customWidth="1"/>
    <col min="5642" max="5642" width="11.25" style="185" customWidth="1"/>
    <col min="5643" max="5643" width="6" style="185" customWidth="1"/>
    <col min="5644" max="5644" width="11.25" style="185" customWidth="1"/>
    <col min="5645" max="5645" width="6" style="185" customWidth="1"/>
    <col min="5646" max="5652" width="9" style="185"/>
    <col min="5653" max="5656" width="0" style="185" hidden="1" customWidth="1"/>
    <col min="5657" max="5888" width="9" style="185"/>
    <col min="5889" max="5889" width="12.75" style="185" customWidth="1"/>
    <col min="5890" max="5890" width="17.25" style="185" customWidth="1"/>
    <col min="5891" max="5891" width="14.25" style="185" customWidth="1"/>
    <col min="5892" max="5892" width="3.75" style="185" customWidth="1"/>
    <col min="5893" max="5893" width="12" style="185" customWidth="1"/>
    <col min="5894" max="5894" width="11.25" style="185" customWidth="1"/>
    <col min="5895" max="5895" width="6" style="185" customWidth="1"/>
    <col min="5896" max="5896" width="11.25" style="185" customWidth="1"/>
    <col min="5897" max="5897" width="6" style="185" customWidth="1"/>
    <col min="5898" max="5898" width="11.25" style="185" customWidth="1"/>
    <col min="5899" max="5899" width="6" style="185" customWidth="1"/>
    <col min="5900" max="5900" width="11.25" style="185" customWidth="1"/>
    <col min="5901" max="5901" width="6" style="185" customWidth="1"/>
    <col min="5902" max="5908" width="9" style="185"/>
    <col min="5909" max="5912" width="0" style="185" hidden="1" customWidth="1"/>
    <col min="5913" max="6144" width="9" style="185"/>
    <col min="6145" max="6145" width="12.75" style="185" customWidth="1"/>
    <col min="6146" max="6146" width="17.25" style="185" customWidth="1"/>
    <col min="6147" max="6147" width="14.25" style="185" customWidth="1"/>
    <col min="6148" max="6148" width="3.75" style="185" customWidth="1"/>
    <col min="6149" max="6149" width="12" style="185" customWidth="1"/>
    <col min="6150" max="6150" width="11.25" style="185" customWidth="1"/>
    <col min="6151" max="6151" width="6" style="185" customWidth="1"/>
    <col min="6152" max="6152" width="11.25" style="185" customWidth="1"/>
    <col min="6153" max="6153" width="6" style="185" customWidth="1"/>
    <col min="6154" max="6154" width="11.25" style="185" customWidth="1"/>
    <col min="6155" max="6155" width="6" style="185" customWidth="1"/>
    <col min="6156" max="6156" width="11.25" style="185" customWidth="1"/>
    <col min="6157" max="6157" width="6" style="185" customWidth="1"/>
    <col min="6158" max="6164" width="9" style="185"/>
    <col min="6165" max="6168" width="0" style="185" hidden="1" customWidth="1"/>
    <col min="6169" max="6400" width="9" style="185"/>
    <col min="6401" max="6401" width="12.75" style="185" customWidth="1"/>
    <col min="6402" max="6402" width="17.25" style="185" customWidth="1"/>
    <col min="6403" max="6403" width="14.25" style="185" customWidth="1"/>
    <col min="6404" max="6404" width="3.75" style="185" customWidth="1"/>
    <col min="6405" max="6405" width="12" style="185" customWidth="1"/>
    <col min="6406" max="6406" width="11.25" style="185" customWidth="1"/>
    <col min="6407" max="6407" width="6" style="185" customWidth="1"/>
    <col min="6408" max="6408" width="11.25" style="185" customWidth="1"/>
    <col min="6409" max="6409" width="6" style="185" customWidth="1"/>
    <col min="6410" max="6410" width="11.25" style="185" customWidth="1"/>
    <col min="6411" max="6411" width="6" style="185" customWidth="1"/>
    <col min="6412" max="6412" width="11.25" style="185" customWidth="1"/>
    <col min="6413" max="6413" width="6" style="185" customWidth="1"/>
    <col min="6414" max="6420" width="9" style="185"/>
    <col min="6421" max="6424" width="0" style="185" hidden="1" customWidth="1"/>
    <col min="6425" max="6656" width="9" style="185"/>
    <col min="6657" max="6657" width="12.75" style="185" customWidth="1"/>
    <col min="6658" max="6658" width="17.25" style="185" customWidth="1"/>
    <col min="6659" max="6659" width="14.25" style="185" customWidth="1"/>
    <col min="6660" max="6660" width="3.75" style="185" customWidth="1"/>
    <col min="6661" max="6661" width="12" style="185" customWidth="1"/>
    <col min="6662" max="6662" width="11.25" style="185" customWidth="1"/>
    <col min="6663" max="6663" width="6" style="185" customWidth="1"/>
    <col min="6664" max="6664" width="11.25" style="185" customWidth="1"/>
    <col min="6665" max="6665" width="6" style="185" customWidth="1"/>
    <col min="6666" max="6666" width="11.25" style="185" customWidth="1"/>
    <col min="6667" max="6667" width="6" style="185" customWidth="1"/>
    <col min="6668" max="6668" width="11.25" style="185" customWidth="1"/>
    <col min="6669" max="6669" width="6" style="185" customWidth="1"/>
    <col min="6670" max="6676" width="9" style="185"/>
    <col min="6677" max="6680" width="0" style="185" hidden="1" customWidth="1"/>
    <col min="6681" max="6912" width="9" style="185"/>
    <col min="6913" max="6913" width="12.75" style="185" customWidth="1"/>
    <col min="6914" max="6914" width="17.25" style="185" customWidth="1"/>
    <col min="6915" max="6915" width="14.25" style="185" customWidth="1"/>
    <col min="6916" max="6916" width="3.75" style="185" customWidth="1"/>
    <col min="6917" max="6917" width="12" style="185" customWidth="1"/>
    <col min="6918" max="6918" width="11.25" style="185" customWidth="1"/>
    <col min="6919" max="6919" width="6" style="185" customWidth="1"/>
    <col min="6920" max="6920" width="11.25" style="185" customWidth="1"/>
    <col min="6921" max="6921" width="6" style="185" customWidth="1"/>
    <col min="6922" max="6922" width="11.25" style="185" customWidth="1"/>
    <col min="6923" max="6923" width="6" style="185" customWidth="1"/>
    <col min="6924" max="6924" width="11.25" style="185" customWidth="1"/>
    <col min="6925" max="6925" width="6" style="185" customWidth="1"/>
    <col min="6926" max="6932" width="9" style="185"/>
    <col min="6933" max="6936" width="0" style="185" hidden="1" customWidth="1"/>
    <col min="6937" max="7168" width="9" style="185"/>
    <col min="7169" max="7169" width="12.75" style="185" customWidth="1"/>
    <col min="7170" max="7170" width="17.25" style="185" customWidth="1"/>
    <col min="7171" max="7171" width="14.25" style="185" customWidth="1"/>
    <col min="7172" max="7172" width="3.75" style="185" customWidth="1"/>
    <col min="7173" max="7173" width="12" style="185" customWidth="1"/>
    <col min="7174" max="7174" width="11.25" style="185" customWidth="1"/>
    <col min="7175" max="7175" width="6" style="185" customWidth="1"/>
    <col min="7176" max="7176" width="11.25" style="185" customWidth="1"/>
    <col min="7177" max="7177" width="6" style="185" customWidth="1"/>
    <col min="7178" max="7178" width="11.25" style="185" customWidth="1"/>
    <col min="7179" max="7179" width="6" style="185" customWidth="1"/>
    <col min="7180" max="7180" width="11.25" style="185" customWidth="1"/>
    <col min="7181" max="7181" width="6" style="185" customWidth="1"/>
    <col min="7182" max="7188" width="9" style="185"/>
    <col min="7189" max="7192" width="0" style="185" hidden="1" customWidth="1"/>
    <col min="7193" max="7424" width="9" style="185"/>
    <col min="7425" max="7425" width="12.75" style="185" customWidth="1"/>
    <col min="7426" max="7426" width="17.25" style="185" customWidth="1"/>
    <col min="7427" max="7427" width="14.25" style="185" customWidth="1"/>
    <col min="7428" max="7428" width="3.75" style="185" customWidth="1"/>
    <col min="7429" max="7429" width="12" style="185" customWidth="1"/>
    <col min="7430" max="7430" width="11.25" style="185" customWidth="1"/>
    <col min="7431" max="7431" width="6" style="185" customWidth="1"/>
    <col min="7432" max="7432" width="11.25" style="185" customWidth="1"/>
    <col min="7433" max="7433" width="6" style="185" customWidth="1"/>
    <col min="7434" max="7434" width="11.25" style="185" customWidth="1"/>
    <col min="7435" max="7435" width="6" style="185" customWidth="1"/>
    <col min="7436" max="7436" width="11.25" style="185" customWidth="1"/>
    <col min="7437" max="7437" width="6" style="185" customWidth="1"/>
    <col min="7438" max="7444" width="9" style="185"/>
    <col min="7445" max="7448" width="0" style="185" hidden="1" customWidth="1"/>
    <col min="7449" max="7680" width="9" style="185"/>
    <col min="7681" max="7681" width="12.75" style="185" customWidth="1"/>
    <col min="7682" max="7682" width="17.25" style="185" customWidth="1"/>
    <col min="7683" max="7683" width="14.25" style="185" customWidth="1"/>
    <col min="7684" max="7684" width="3.75" style="185" customWidth="1"/>
    <col min="7685" max="7685" width="12" style="185" customWidth="1"/>
    <col min="7686" max="7686" width="11.25" style="185" customWidth="1"/>
    <col min="7687" max="7687" width="6" style="185" customWidth="1"/>
    <col min="7688" max="7688" width="11.25" style="185" customWidth="1"/>
    <col min="7689" max="7689" width="6" style="185" customWidth="1"/>
    <col min="7690" max="7690" width="11.25" style="185" customWidth="1"/>
    <col min="7691" max="7691" width="6" style="185" customWidth="1"/>
    <col min="7692" max="7692" width="11.25" style="185" customWidth="1"/>
    <col min="7693" max="7693" width="6" style="185" customWidth="1"/>
    <col min="7694" max="7700" width="9" style="185"/>
    <col min="7701" max="7704" width="0" style="185" hidden="1" customWidth="1"/>
    <col min="7705" max="7936" width="9" style="185"/>
    <col min="7937" max="7937" width="12.75" style="185" customWidth="1"/>
    <col min="7938" max="7938" width="17.25" style="185" customWidth="1"/>
    <col min="7939" max="7939" width="14.25" style="185" customWidth="1"/>
    <col min="7940" max="7940" width="3.75" style="185" customWidth="1"/>
    <col min="7941" max="7941" width="12" style="185" customWidth="1"/>
    <col min="7942" max="7942" width="11.25" style="185" customWidth="1"/>
    <col min="7943" max="7943" width="6" style="185" customWidth="1"/>
    <col min="7944" max="7944" width="11.25" style="185" customWidth="1"/>
    <col min="7945" max="7945" width="6" style="185" customWidth="1"/>
    <col min="7946" max="7946" width="11.25" style="185" customWidth="1"/>
    <col min="7947" max="7947" width="6" style="185" customWidth="1"/>
    <col min="7948" max="7948" width="11.25" style="185" customWidth="1"/>
    <col min="7949" max="7949" width="6" style="185" customWidth="1"/>
    <col min="7950" max="7956" width="9" style="185"/>
    <col min="7957" max="7960" width="0" style="185" hidden="1" customWidth="1"/>
    <col min="7961" max="8192" width="9" style="185"/>
    <col min="8193" max="8193" width="12.75" style="185" customWidth="1"/>
    <col min="8194" max="8194" width="17.25" style="185" customWidth="1"/>
    <col min="8195" max="8195" width="14.25" style="185" customWidth="1"/>
    <col min="8196" max="8196" width="3.75" style="185" customWidth="1"/>
    <col min="8197" max="8197" width="12" style="185" customWidth="1"/>
    <col min="8198" max="8198" width="11.25" style="185" customWidth="1"/>
    <col min="8199" max="8199" width="6" style="185" customWidth="1"/>
    <col min="8200" max="8200" width="11.25" style="185" customWidth="1"/>
    <col min="8201" max="8201" width="6" style="185" customWidth="1"/>
    <col min="8202" max="8202" width="11.25" style="185" customWidth="1"/>
    <col min="8203" max="8203" width="6" style="185" customWidth="1"/>
    <col min="8204" max="8204" width="11.25" style="185" customWidth="1"/>
    <col min="8205" max="8205" width="6" style="185" customWidth="1"/>
    <col min="8206" max="8212" width="9" style="185"/>
    <col min="8213" max="8216" width="0" style="185" hidden="1" customWidth="1"/>
    <col min="8217" max="8448" width="9" style="185"/>
    <col min="8449" max="8449" width="12.75" style="185" customWidth="1"/>
    <col min="8450" max="8450" width="17.25" style="185" customWidth="1"/>
    <col min="8451" max="8451" width="14.25" style="185" customWidth="1"/>
    <col min="8452" max="8452" width="3.75" style="185" customWidth="1"/>
    <col min="8453" max="8453" width="12" style="185" customWidth="1"/>
    <col min="8454" max="8454" width="11.25" style="185" customWidth="1"/>
    <col min="8455" max="8455" width="6" style="185" customWidth="1"/>
    <col min="8456" max="8456" width="11.25" style="185" customWidth="1"/>
    <col min="8457" max="8457" width="6" style="185" customWidth="1"/>
    <col min="8458" max="8458" width="11.25" style="185" customWidth="1"/>
    <col min="8459" max="8459" width="6" style="185" customWidth="1"/>
    <col min="8460" max="8460" width="11.25" style="185" customWidth="1"/>
    <col min="8461" max="8461" width="6" style="185" customWidth="1"/>
    <col min="8462" max="8468" width="9" style="185"/>
    <col min="8469" max="8472" width="0" style="185" hidden="1" customWidth="1"/>
    <col min="8473" max="8704" width="9" style="185"/>
    <col min="8705" max="8705" width="12.75" style="185" customWidth="1"/>
    <col min="8706" max="8706" width="17.25" style="185" customWidth="1"/>
    <col min="8707" max="8707" width="14.25" style="185" customWidth="1"/>
    <col min="8708" max="8708" width="3.75" style="185" customWidth="1"/>
    <col min="8709" max="8709" width="12" style="185" customWidth="1"/>
    <col min="8710" max="8710" width="11.25" style="185" customWidth="1"/>
    <col min="8711" max="8711" width="6" style="185" customWidth="1"/>
    <col min="8712" max="8712" width="11.25" style="185" customWidth="1"/>
    <col min="8713" max="8713" width="6" style="185" customWidth="1"/>
    <col min="8714" max="8714" width="11.25" style="185" customWidth="1"/>
    <col min="8715" max="8715" width="6" style="185" customWidth="1"/>
    <col min="8716" max="8716" width="11.25" style="185" customWidth="1"/>
    <col min="8717" max="8717" width="6" style="185" customWidth="1"/>
    <col min="8718" max="8724" width="9" style="185"/>
    <col min="8725" max="8728" width="0" style="185" hidden="1" customWidth="1"/>
    <col min="8729" max="8960" width="9" style="185"/>
    <col min="8961" max="8961" width="12.75" style="185" customWidth="1"/>
    <col min="8962" max="8962" width="17.25" style="185" customWidth="1"/>
    <col min="8963" max="8963" width="14.25" style="185" customWidth="1"/>
    <col min="8964" max="8964" width="3.75" style="185" customWidth="1"/>
    <col min="8965" max="8965" width="12" style="185" customWidth="1"/>
    <col min="8966" max="8966" width="11.25" style="185" customWidth="1"/>
    <col min="8967" max="8967" width="6" style="185" customWidth="1"/>
    <col min="8968" max="8968" width="11.25" style="185" customWidth="1"/>
    <col min="8969" max="8969" width="6" style="185" customWidth="1"/>
    <col min="8970" max="8970" width="11.25" style="185" customWidth="1"/>
    <col min="8971" max="8971" width="6" style="185" customWidth="1"/>
    <col min="8972" max="8972" width="11.25" style="185" customWidth="1"/>
    <col min="8973" max="8973" width="6" style="185" customWidth="1"/>
    <col min="8974" max="8980" width="9" style="185"/>
    <col min="8981" max="8984" width="0" style="185" hidden="1" customWidth="1"/>
    <col min="8985" max="9216" width="9" style="185"/>
    <col min="9217" max="9217" width="12.75" style="185" customWidth="1"/>
    <col min="9218" max="9218" width="17.25" style="185" customWidth="1"/>
    <col min="9219" max="9219" width="14.25" style="185" customWidth="1"/>
    <col min="9220" max="9220" width="3.75" style="185" customWidth="1"/>
    <col min="9221" max="9221" width="12" style="185" customWidth="1"/>
    <col min="9222" max="9222" width="11.25" style="185" customWidth="1"/>
    <col min="9223" max="9223" width="6" style="185" customWidth="1"/>
    <col min="9224" max="9224" width="11.25" style="185" customWidth="1"/>
    <col min="9225" max="9225" width="6" style="185" customWidth="1"/>
    <col min="9226" max="9226" width="11.25" style="185" customWidth="1"/>
    <col min="9227" max="9227" width="6" style="185" customWidth="1"/>
    <col min="9228" max="9228" width="11.25" style="185" customWidth="1"/>
    <col min="9229" max="9229" width="6" style="185" customWidth="1"/>
    <col min="9230" max="9236" width="9" style="185"/>
    <col min="9237" max="9240" width="0" style="185" hidden="1" customWidth="1"/>
    <col min="9241" max="9472" width="9" style="185"/>
    <col min="9473" max="9473" width="12.75" style="185" customWidth="1"/>
    <col min="9474" max="9474" width="17.25" style="185" customWidth="1"/>
    <col min="9475" max="9475" width="14.25" style="185" customWidth="1"/>
    <col min="9476" max="9476" width="3.75" style="185" customWidth="1"/>
    <col min="9477" max="9477" width="12" style="185" customWidth="1"/>
    <col min="9478" max="9478" width="11.25" style="185" customWidth="1"/>
    <col min="9479" max="9479" width="6" style="185" customWidth="1"/>
    <col min="9480" max="9480" width="11.25" style="185" customWidth="1"/>
    <col min="9481" max="9481" width="6" style="185" customWidth="1"/>
    <col min="9482" max="9482" width="11.25" style="185" customWidth="1"/>
    <col min="9483" max="9483" width="6" style="185" customWidth="1"/>
    <col min="9484" max="9484" width="11.25" style="185" customWidth="1"/>
    <col min="9485" max="9485" width="6" style="185" customWidth="1"/>
    <col min="9486" max="9492" width="9" style="185"/>
    <col min="9493" max="9496" width="0" style="185" hidden="1" customWidth="1"/>
    <col min="9497" max="9728" width="9" style="185"/>
    <col min="9729" max="9729" width="12.75" style="185" customWidth="1"/>
    <col min="9730" max="9730" width="17.25" style="185" customWidth="1"/>
    <col min="9731" max="9731" width="14.25" style="185" customWidth="1"/>
    <col min="9732" max="9732" width="3.75" style="185" customWidth="1"/>
    <col min="9733" max="9733" width="12" style="185" customWidth="1"/>
    <col min="9734" max="9734" width="11.25" style="185" customWidth="1"/>
    <col min="9735" max="9735" width="6" style="185" customWidth="1"/>
    <col min="9736" max="9736" width="11.25" style="185" customWidth="1"/>
    <col min="9737" max="9737" width="6" style="185" customWidth="1"/>
    <col min="9738" max="9738" width="11.25" style="185" customWidth="1"/>
    <col min="9739" max="9739" width="6" style="185" customWidth="1"/>
    <col min="9740" max="9740" width="11.25" style="185" customWidth="1"/>
    <col min="9741" max="9741" width="6" style="185" customWidth="1"/>
    <col min="9742" max="9748" width="9" style="185"/>
    <col min="9749" max="9752" width="0" style="185" hidden="1" customWidth="1"/>
    <col min="9753" max="9984" width="9" style="185"/>
    <col min="9985" max="9985" width="12.75" style="185" customWidth="1"/>
    <col min="9986" max="9986" width="17.25" style="185" customWidth="1"/>
    <col min="9987" max="9987" width="14.25" style="185" customWidth="1"/>
    <col min="9988" max="9988" width="3.75" style="185" customWidth="1"/>
    <col min="9989" max="9989" width="12" style="185" customWidth="1"/>
    <col min="9990" max="9990" width="11.25" style="185" customWidth="1"/>
    <col min="9991" max="9991" width="6" style="185" customWidth="1"/>
    <col min="9992" max="9992" width="11.25" style="185" customWidth="1"/>
    <col min="9993" max="9993" width="6" style="185" customWidth="1"/>
    <col min="9994" max="9994" width="11.25" style="185" customWidth="1"/>
    <col min="9995" max="9995" width="6" style="185" customWidth="1"/>
    <col min="9996" max="9996" width="11.25" style="185" customWidth="1"/>
    <col min="9997" max="9997" width="6" style="185" customWidth="1"/>
    <col min="9998" max="10004" width="9" style="185"/>
    <col min="10005" max="10008" width="0" style="185" hidden="1" customWidth="1"/>
    <col min="10009" max="10240" width="9" style="185"/>
    <col min="10241" max="10241" width="12.75" style="185" customWidth="1"/>
    <col min="10242" max="10242" width="17.25" style="185" customWidth="1"/>
    <col min="10243" max="10243" width="14.25" style="185" customWidth="1"/>
    <col min="10244" max="10244" width="3.75" style="185" customWidth="1"/>
    <col min="10245" max="10245" width="12" style="185" customWidth="1"/>
    <col min="10246" max="10246" width="11.25" style="185" customWidth="1"/>
    <col min="10247" max="10247" width="6" style="185" customWidth="1"/>
    <col min="10248" max="10248" width="11.25" style="185" customWidth="1"/>
    <col min="10249" max="10249" width="6" style="185" customWidth="1"/>
    <col min="10250" max="10250" width="11.25" style="185" customWidth="1"/>
    <col min="10251" max="10251" width="6" style="185" customWidth="1"/>
    <col min="10252" max="10252" width="11.25" style="185" customWidth="1"/>
    <col min="10253" max="10253" width="6" style="185" customWidth="1"/>
    <col min="10254" max="10260" width="9" style="185"/>
    <col min="10261" max="10264" width="0" style="185" hidden="1" customWidth="1"/>
    <col min="10265" max="10496" width="9" style="185"/>
    <col min="10497" max="10497" width="12.75" style="185" customWidth="1"/>
    <col min="10498" max="10498" width="17.25" style="185" customWidth="1"/>
    <col min="10499" max="10499" width="14.25" style="185" customWidth="1"/>
    <col min="10500" max="10500" width="3.75" style="185" customWidth="1"/>
    <col min="10501" max="10501" width="12" style="185" customWidth="1"/>
    <col min="10502" max="10502" width="11.25" style="185" customWidth="1"/>
    <col min="10503" max="10503" width="6" style="185" customWidth="1"/>
    <col min="10504" max="10504" width="11.25" style="185" customWidth="1"/>
    <col min="10505" max="10505" width="6" style="185" customWidth="1"/>
    <col min="10506" max="10506" width="11.25" style="185" customWidth="1"/>
    <col min="10507" max="10507" width="6" style="185" customWidth="1"/>
    <col min="10508" max="10508" width="11.25" style="185" customWidth="1"/>
    <col min="10509" max="10509" width="6" style="185" customWidth="1"/>
    <col min="10510" max="10516" width="9" style="185"/>
    <col min="10517" max="10520" width="0" style="185" hidden="1" customWidth="1"/>
    <col min="10521" max="10752" width="9" style="185"/>
    <col min="10753" max="10753" width="12.75" style="185" customWidth="1"/>
    <col min="10754" max="10754" width="17.25" style="185" customWidth="1"/>
    <col min="10755" max="10755" width="14.25" style="185" customWidth="1"/>
    <col min="10756" max="10756" width="3.75" style="185" customWidth="1"/>
    <col min="10757" max="10757" width="12" style="185" customWidth="1"/>
    <col min="10758" max="10758" width="11.25" style="185" customWidth="1"/>
    <col min="10759" max="10759" width="6" style="185" customWidth="1"/>
    <col min="10760" max="10760" width="11.25" style="185" customWidth="1"/>
    <col min="10761" max="10761" width="6" style="185" customWidth="1"/>
    <col min="10762" max="10762" width="11.25" style="185" customWidth="1"/>
    <col min="10763" max="10763" width="6" style="185" customWidth="1"/>
    <col min="10764" max="10764" width="11.25" style="185" customWidth="1"/>
    <col min="10765" max="10765" width="6" style="185" customWidth="1"/>
    <col min="10766" max="10772" width="9" style="185"/>
    <col min="10773" max="10776" width="0" style="185" hidden="1" customWidth="1"/>
    <col min="10777" max="11008" width="9" style="185"/>
    <col min="11009" max="11009" width="12.75" style="185" customWidth="1"/>
    <col min="11010" max="11010" width="17.25" style="185" customWidth="1"/>
    <col min="11011" max="11011" width="14.25" style="185" customWidth="1"/>
    <col min="11012" max="11012" width="3.75" style="185" customWidth="1"/>
    <col min="11013" max="11013" width="12" style="185" customWidth="1"/>
    <col min="11014" max="11014" width="11.25" style="185" customWidth="1"/>
    <col min="11015" max="11015" width="6" style="185" customWidth="1"/>
    <col min="11016" max="11016" width="11.25" style="185" customWidth="1"/>
    <col min="11017" max="11017" width="6" style="185" customWidth="1"/>
    <col min="11018" max="11018" width="11.25" style="185" customWidth="1"/>
    <col min="11019" max="11019" width="6" style="185" customWidth="1"/>
    <col min="11020" max="11020" width="11.25" style="185" customWidth="1"/>
    <col min="11021" max="11021" width="6" style="185" customWidth="1"/>
    <col min="11022" max="11028" width="9" style="185"/>
    <col min="11029" max="11032" width="0" style="185" hidden="1" customWidth="1"/>
    <col min="11033" max="11264" width="9" style="185"/>
    <col min="11265" max="11265" width="12.75" style="185" customWidth="1"/>
    <col min="11266" max="11266" width="17.25" style="185" customWidth="1"/>
    <col min="11267" max="11267" width="14.25" style="185" customWidth="1"/>
    <col min="11268" max="11268" width="3.75" style="185" customWidth="1"/>
    <col min="11269" max="11269" width="12" style="185" customWidth="1"/>
    <col min="11270" max="11270" width="11.25" style="185" customWidth="1"/>
    <col min="11271" max="11271" width="6" style="185" customWidth="1"/>
    <col min="11272" max="11272" width="11.25" style="185" customWidth="1"/>
    <col min="11273" max="11273" width="6" style="185" customWidth="1"/>
    <col min="11274" max="11274" width="11.25" style="185" customWidth="1"/>
    <col min="11275" max="11275" width="6" style="185" customWidth="1"/>
    <col min="11276" max="11276" width="11.25" style="185" customWidth="1"/>
    <col min="11277" max="11277" width="6" style="185" customWidth="1"/>
    <col min="11278" max="11284" width="9" style="185"/>
    <col min="11285" max="11288" width="0" style="185" hidden="1" customWidth="1"/>
    <col min="11289" max="11520" width="9" style="185"/>
    <col min="11521" max="11521" width="12.75" style="185" customWidth="1"/>
    <col min="11522" max="11522" width="17.25" style="185" customWidth="1"/>
    <col min="11523" max="11523" width="14.25" style="185" customWidth="1"/>
    <col min="11524" max="11524" width="3.75" style="185" customWidth="1"/>
    <col min="11525" max="11525" width="12" style="185" customWidth="1"/>
    <col min="11526" max="11526" width="11.25" style="185" customWidth="1"/>
    <col min="11527" max="11527" width="6" style="185" customWidth="1"/>
    <col min="11528" max="11528" width="11.25" style="185" customWidth="1"/>
    <col min="11529" max="11529" width="6" style="185" customWidth="1"/>
    <col min="11530" max="11530" width="11.25" style="185" customWidth="1"/>
    <col min="11531" max="11531" width="6" style="185" customWidth="1"/>
    <col min="11532" max="11532" width="11.25" style="185" customWidth="1"/>
    <col min="11533" max="11533" width="6" style="185" customWidth="1"/>
    <col min="11534" max="11540" width="9" style="185"/>
    <col min="11541" max="11544" width="0" style="185" hidden="1" customWidth="1"/>
    <col min="11545" max="11776" width="9" style="185"/>
    <col min="11777" max="11777" width="12.75" style="185" customWidth="1"/>
    <col min="11778" max="11778" width="17.25" style="185" customWidth="1"/>
    <col min="11779" max="11779" width="14.25" style="185" customWidth="1"/>
    <col min="11780" max="11780" width="3.75" style="185" customWidth="1"/>
    <col min="11781" max="11781" width="12" style="185" customWidth="1"/>
    <col min="11782" max="11782" width="11.25" style="185" customWidth="1"/>
    <col min="11783" max="11783" width="6" style="185" customWidth="1"/>
    <col min="11784" max="11784" width="11.25" style="185" customWidth="1"/>
    <col min="11785" max="11785" width="6" style="185" customWidth="1"/>
    <col min="11786" max="11786" width="11.25" style="185" customWidth="1"/>
    <col min="11787" max="11787" width="6" style="185" customWidth="1"/>
    <col min="11788" max="11788" width="11.25" style="185" customWidth="1"/>
    <col min="11789" max="11789" width="6" style="185" customWidth="1"/>
    <col min="11790" max="11796" width="9" style="185"/>
    <col min="11797" max="11800" width="0" style="185" hidden="1" customWidth="1"/>
    <col min="11801" max="12032" width="9" style="185"/>
    <col min="12033" max="12033" width="12.75" style="185" customWidth="1"/>
    <col min="12034" max="12034" width="17.25" style="185" customWidth="1"/>
    <col min="12035" max="12035" width="14.25" style="185" customWidth="1"/>
    <col min="12036" max="12036" width="3.75" style="185" customWidth="1"/>
    <col min="12037" max="12037" width="12" style="185" customWidth="1"/>
    <col min="12038" max="12038" width="11.25" style="185" customWidth="1"/>
    <col min="12039" max="12039" width="6" style="185" customWidth="1"/>
    <col min="12040" max="12040" width="11.25" style="185" customWidth="1"/>
    <col min="12041" max="12041" width="6" style="185" customWidth="1"/>
    <col min="12042" max="12042" width="11.25" style="185" customWidth="1"/>
    <col min="12043" max="12043" width="6" style="185" customWidth="1"/>
    <col min="12044" max="12044" width="11.25" style="185" customWidth="1"/>
    <col min="12045" max="12045" width="6" style="185" customWidth="1"/>
    <col min="12046" max="12052" width="9" style="185"/>
    <col min="12053" max="12056" width="0" style="185" hidden="1" customWidth="1"/>
    <col min="12057" max="12288" width="9" style="185"/>
    <col min="12289" max="12289" width="12.75" style="185" customWidth="1"/>
    <col min="12290" max="12290" width="17.25" style="185" customWidth="1"/>
    <col min="12291" max="12291" width="14.25" style="185" customWidth="1"/>
    <col min="12292" max="12292" width="3.75" style="185" customWidth="1"/>
    <col min="12293" max="12293" width="12" style="185" customWidth="1"/>
    <col min="12294" max="12294" width="11.25" style="185" customWidth="1"/>
    <col min="12295" max="12295" width="6" style="185" customWidth="1"/>
    <col min="12296" max="12296" width="11.25" style="185" customWidth="1"/>
    <col min="12297" max="12297" width="6" style="185" customWidth="1"/>
    <col min="12298" max="12298" width="11.25" style="185" customWidth="1"/>
    <col min="12299" max="12299" width="6" style="185" customWidth="1"/>
    <col min="12300" max="12300" width="11.25" style="185" customWidth="1"/>
    <col min="12301" max="12301" width="6" style="185" customWidth="1"/>
    <col min="12302" max="12308" width="9" style="185"/>
    <col min="12309" max="12312" width="0" style="185" hidden="1" customWidth="1"/>
    <col min="12313" max="12544" width="9" style="185"/>
    <col min="12545" max="12545" width="12.75" style="185" customWidth="1"/>
    <col min="12546" max="12546" width="17.25" style="185" customWidth="1"/>
    <col min="12547" max="12547" width="14.25" style="185" customWidth="1"/>
    <col min="12548" max="12548" width="3.75" style="185" customWidth="1"/>
    <col min="12549" max="12549" width="12" style="185" customWidth="1"/>
    <col min="12550" max="12550" width="11.25" style="185" customWidth="1"/>
    <col min="12551" max="12551" width="6" style="185" customWidth="1"/>
    <col min="12552" max="12552" width="11.25" style="185" customWidth="1"/>
    <col min="12553" max="12553" width="6" style="185" customWidth="1"/>
    <col min="12554" max="12554" width="11.25" style="185" customWidth="1"/>
    <col min="12555" max="12555" width="6" style="185" customWidth="1"/>
    <col min="12556" max="12556" width="11.25" style="185" customWidth="1"/>
    <col min="12557" max="12557" width="6" style="185" customWidth="1"/>
    <col min="12558" max="12564" width="9" style="185"/>
    <col min="12565" max="12568" width="0" style="185" hidden="1" customWidth="1"/>
    <col min="12569" max="12800" width="9" style="185"/>
    <col min="12801" max="12801" width="12.75" style="185" customWidth="1"/>
    <col min="12802" max="12802" width="17.25" style="185" customWidth="1"/>
    <col min="12803" max="12803" width="14.25" style="185" customWidth="1"/>
    <col min="12804" max="12804" width="3.75" style="185" customWidth="1"/>
    <col min="12805" max="12805" width="12" style="185" customWidth="1"/>
    <col min="12806" max="12806" width="11.25" style="185" customWidth="1"/>
    <col min="12807" max="12807" width="6" style="185" customWidth="1"/>
    <col min="12808" max="12808" width="11.25" style="185" customWidth="1"/>
    <col min="12809" max="12809" width="6" style="185" customWidth="1"/>
    <col min="12810" max="12810" width="11.25" style="185" customWidth="1"/>
    <col min="12811" max="12811" width="6" style="185" customWidth="1"/>
    <col min="12812" max="12812" width="11.25" style="185" customWidth="1"/>
    <col min="12813" max="12813" width="6" style="185" customWidth="1"/>
    <col min="12814" max="12820" width="9" style="185"/>
    <col min="12821" max="12824" width="0" style="185" hidden="1" customWidth="1"/>
    <col min="12825" max="13056" width="9" style="185"/>
    <col min="13057" max="13057" width="12.75" style="185" customWidth="1"/>
    <col min="13058" max="13058" width="17.25" style="185" customWidth="1"/>
    <col min="13059" max="13059" width="14.25" style="185" customWidth="1"/>
    <col min="13060" max="13060" width="3.75" style="185" customWidth="1"/>
    <col min="13061" max="13061" width="12" style="185" customWidth="1"/>
    <col min="13062" max="13062" width="11.25" style="185" customWidth="1"/>
    <col min="13063" max="13063" width="6" style="185" customWidth="1"/>
    <col min="13064" max="13064" width="11.25" style="185" customWidth="1"/>
    <col min="13065" max="13065" width="6" style="185" customWidth="1"/>
    <col min="13066" max="13066" width="11.25" style="185" customWidth="1"/>
    <col min="13067" max="13067" width="6" style="185" customWidth="1"/>
    <col min="13068" max="13068" width="11.25" style="185" customWidth="1"/>
    <col min="13069" max="13069" width="6" style="185" customWidth="1"/>
    <col min="13070" max="13076" width="9" style="185"/>
    <col min="13077" max="13080" width="0" style="185" hidden="1" customWidth="1"/>
    <col min="13081" max="13312" width="9" style="185"/>
    <col min="13313" max="13313" width="12.75" style="185" customWidth="1"/>
    <col min="13314" max="13314" width="17.25" style="185" customWidth="1"/>
    <col min="13315" max="13315" width="14.25" style="185" customWidth="1"/>
    <col min="13316" max="13316" width="3.75" style="185" customWidth="1"/>
    <col min="13317" max="13317" width="12" style="185" customWidth="1"/>
    <col min="13318" max="13318" width="11.25" style="185" customWidth="1"/>
    <col min="13319" max="13319" width="6" style="185" customWidth="1"/>
    <col min="13320" max="13320" width="11.25" style="185" customWidth="1"/>
    <col min="13321" max="13321" width="6" style="185" customWidth="1"/>
    <col min="13322" max="13322" width="11.25" style="185" customWidth="1"/>
    <col min="13323" max="13323" width="6" style="185" customWidth="1"/>
    <col min="13324" max="13324" width="11.25" style="185" customWidth="1"/>
    <col min="13325" max="13325" width="6" style="185" customWidth="1"/>
    <col min="13326" max="13332" width="9" style="185"/>
    <col min="13333" max="13336" width="0" style="185" hidden="1" customWidth="1"/>
    <col min="13337" max="13568" width="9" style="185"/>
    <col min="13569" max="13569" width="12.75" style="185" customWidth="1"/>
    <col min="13570" max="13570" width="17.25" style="185" customWidth="1"/>
    <col min="13571" max="13571" width="14.25" style="185" customWidth="1"/>
    <col min="13572" max="13572" width="3.75" style="185" customWidth="1"/>
    <col min="13573" max="13573" width="12" style="185" customWidth="1"/>
    <col min="13574" max="13574" width="11.25" style="185" customWidth="1"/>
    <col min="13575" max="13575" width="6" style="185" customWidth="1"/>
    <col min="13576" max="13576" width="11.25" style="185" customWidth="1"/>
    <col min="13577" max="13577" width="6" style="185" customWidth="1"/>
    <col min="13578" max="13578" width="11.25" style="185" customWidth="1"/>
    <col min="13579" max="13579" width="6" style="185" customWidth="1"/>
    <col min="13580" max="13580" width="11.25" style="185" customWidth="1"/>
    <col min="13581" max="13581" width="6" style="185" customWidth="1"/>
    <col min="13582" max="13588" width="9" style="185"/>
    <col min="13589" max="13592" width="0" style="185" hidden="1" customWidth="1"/>
    <col min="13593" max="13824" width="9" style="185"/>
    <col min="13825" max="13825" width="12.75" style="185" customWidth="1"/>
    <col min="13826" max="13826" width="17.25" style="185" customWidth="1"/>
    <col min="13827" max="13827" width="14.25" style="185" customWidth="1"/>
    <col min="13828" max="13828" width="3.75" style="185" customWidth="1"/>
    <col min="13829" max="13829" width="12" style="185" customWidth="1"/>
    <col min="13830" max="13830" width="11.25" style="185" customWidth="1"/>
    <col min="13831" max="13831" width="6" style="185" customWidth="1"/>
    <col min="13832" max="13832" width="11.25" style="185" customWidth="1"/>
    <col min="13833" max="13833" width="6" style="185" customWidth="1"/>
    <col min="13834" max="13834" width="11.25" style="185" customWidth="1"/>
    <col min="13835" max="13835" width="6" style="185" customWidth="1"/>
    <col min="13836" max="13836" width="11.25" style="185" customWidth="1"/>
    <col min="13837" max="13837" width="6" style="185" customWidth="1"/>
    <col min="13838" max="13844" width="9" style="185"/>
    <col min="13845" max="13848" width="0" style="185" hidden="1" customWidth="1"/>
    <col min="13849" max="14080" width="9" style="185"/>
    <col min="14081" max="14081" width="12.75" style="185" customWidth="1"/>
    <col min="14082" max="14082" width="17.25" style="185" customWidth="1"/>
    <col min="14083" max="14083" width="14.25" style="185" customWidth="1"/>
    <col min="14084" max="14084" width="3.75" style="185" customWidth="1"/>
    <col min="14085" max="14085" width="12" style="185" customWidth="1"/>
    <col min="14086" max="14086" width="11.25" style="185" customWidth="1"/>
    <col min="14087" max="14087" width="6" style="185" customWidth="1"/>
    <col min="14088" max="14088" width="11.25" style="185" customWidth="1"/>
    <col min="14089" max="14089" width="6" style="185" customWidth="1"/>
    <col min="14090" max="14090" width="11.25" style="185" customWidth="1"/>
    <col min="14091" max="14091" width="6" style="185" customWidth="1"/>
    <col min="14092" max="14092" width="11.25" style="185" customWidth="1"/>
    <col min="14093" max="14093" width="6" style="185" customWidth="1"/>
    <col min="14094" max="14100" width="9" style="185"/>
    <col min="14101" max="14104" width="0" style="185" hidden="1" customWidth="1"/>
    <col min="14105" max="14336" width="9" style="185"/>
    <col min="14337" max="14337" width="12.75" style="185" customWidth="1"/>
    <col min="14338" max="14338" width="17.25" style="185" customWidth="1"/>
    <col min="14339" max="14339" width="14.25" style="185" customWidth="1"/>
    <col min="14340" max="14340" width="3.75" style="185" customWidth="1"/>
    <col min="14341" max="14341" width="12" style="185" customWidth="1"/>
    <col min="14342" max="14342" width="11.25" style="185" customWidth="1"/>
    <col min="14343" max="14343" width="6" style="185" customWidth="1"/>
    <col min="14344" max="14344" width="11.25" style="185" customWidth="1"/>
    <col min="14345" max="14345" width="6" style="185" customWidth="1"/>
    <col min="14346" max="14346" width="11.25" style="185" customWidth="1"/>
    <col min="14347" max="14347" width="6" style="185" customWidth="1"/>
    <col min="14348" max="14348" width="11.25" style="185" customWidth="1"/>
    <col min="14349" max="14349" width="6" style="185" customWidth="1"/>
    <col min="14350" max="14356" width="9" style="185"/>
    <col min="14357" max="14360" width="0" style="185" hidden="1" customWidth="1"/>
    <col min="14361" max="14592" width="9" style="185"/>
    <col min="14593" max="14593" width="12.75" style="185" customWidth="1"/>
    <col min="14594" max="14594" width="17.25" style="185" customWidth="1"/>
    <col min="14595" max="14595" width="14.25" style="185" customWidth="1"/>
    <col min="14596" max="14596" width="3.75" style="185" customWidth="1"/>
    <col min="14597" max="14597" width="12" style="185" customWidth="1"/>
    <col min="14598" max="14598" width="11.25" style="185" customWidth="1"/>
    <col min="14599" max="14599" width="6" style="185" customWidth="1"/>
    <col min="14600" max="14600" width="11.25" style="185" customWidth="1"/>
    <col min="14601" max="14601" width="6" style="185" customWidth="1"/>
    <col min="14602" max="14602" width="11.25" style="185" customWidth="1"/>
    <col min="14603" max="14603" width="6" style="185" customWidth="1"/>
    <col min="14604" max="14604" width="11.25" style="185" customWidth="1"/>
    <col min="14605" max="14605" width="6" style="185" customWidth="1"/>
    <col min="14606" max="14612" width="9" style="185"/>
    <col min="14613" max="14616" width="0" style="185" hidden="1" customWidth="1"/>
    <col min="14617" max="14848" width="9" style="185"/>
    <col min="14849" max="14849" width="12.75" style="185" customWidth="1"/>
    <col min="14850" max="14850" width="17.25" style="185" customWidth="1"/>
    <col min="14851" max="14851" width="14.25" style="185" customWidth="1"/>
    <col min="14852" max="14852" width="3.75" style="185" customWidth="1"/>
    <col min="14853" max="14853" width="12" style="185" customWidth="1"/>
    <col min="14854" max="14854" width="11.25" style="185" customWidth="1"/>
    <col min="14855" max="14855" width="6" style="185" customWidth="1"/>
    <col min="14856" max="14856" width="11.25" style="185" customWidth="1"/>
    <col min="14857" max="14857" width="6" style="185" customWidth="1"/>
    <col min="14858" max="14858" width="11.25" style="185" customWidth="1"/>
    <col min="14859" max="14859" width="6" style="185" customWidth="1"/>
    <col min="14860" max="14860" width="11.25" style="185" customWidth="1"/>
    <col min="14861" max="14861" width="6" style="185" customWidth="1"/>
    <col min="14862" max="14868" width="9" style="185"/>
    <col min="14869" max="14872" width="0" style="185" hidden="1" customWidth="1"/>
    <col min="14873" max="15104" width="9" style="185"/>
    <col min="15105" max="15105" width="12.75" style="185" customWidth="1"/>
    <col min="15106" max="15106" width="17.25" style="185" customWidth="1"/>
    <col min="15107" max="15107" width="14.25" style="185" customWidth="1"/>
    <col min="15108" max="15108" width="3.75" style="185" customWidth="1"/>
    <col min="15109" max="15109" width="12" style="185" customWidth="1"/>
    <col min="15110" max="15110" width="11.25" style="185" customWidth="1"/>
    <col min="15111" max="15111" width="6" style="185" customWidth="1"/>
    <col min="15112" max="15112" width="11.25" style="185" customWidth="1"/>
    <col min="15113" max="15113" width="6" style="185" customWidth="1"/>
    <col min="15114" max="15114" width="11.25" style="185" customWidth="1"/>
    <col min="15115" max="15115" width="6" style="185" customWidth="1"/>
    <col min="15116" max="15116" width="11.25" style="185" customWidth="1"/>
    <col min="15117" max="15117" width="6" style="185" customWidth="1"/>
    <col min="15118" max="15124" width="9" style="185"/>
    <col min="15125" max="15128" width="0" style="185" hidden="1" customWidth="1"/>
    <col min="15129" max="15360" width="9" style="185"/>
    <col min="15361" max="15361" width="12.75" style="185" customWidth="1"/>
    <col min="15362" max="15362" width="17.25" style="185" customWidth="1"/>
    <col min="15363" max="15363" width="14.25" style="185" customWidth="1"/>
    <col min="15364" max="15364" width="3.75" style="185" customWidth="1"/>
    <col min="15365" max="15365" width="12" style="185" customWidth="1"/>
    <col min="15366" max="15366" width="11.25" style="185" customWidth="1"/>
    <col min="15367" max="15367" width="6" style="185" customWidth="1"/>
    <col min="15368" max="15368" width="11.25" style="185" customWidth="1"/>
    <col min="15369" max="15369" width="6" style="185" customWidth="1"/>
    <col min="15370" max="15370" width="11.25" style="185" customWidth="1"/>
    <col min="15371" max="15371" width="6" style="185" customWidth="1"/>
    <col min="15372" max="15372" width="11.25" style="185" customWidth="1"/>
    <col min="15373" max="15373" width="6" style="185" customWidth="1"/>
    <col min="15374" max="15380" width="9" style="185"/>
    <col min="15381" max="15384" width="0" style="185" hidden="1" customWidth="1"/>
    <col min="15385" max="15616" width="9" style="185"/>
    <col min="15617" max="15617" width="12.75" style="185" customWidth="1"/>
    <col min="15618" max="15618" width="17.25" style="185" customWidth="1"/>
    <col min="15619" max="15619" width="14.25" style="185" customWidth="1"/>
    <col min="15620" max="15620" width="3.75" style="185" customWidth="1"/>
    <col min="15621" max="15621" width="12" style="185" customWidth="1"/>
    <col min="15622" max="15622" width="11.25" style="185" customWidth="1"/>
    <col min="15623" max="15623" width="6" style="185" customWidth="1"/>
    <col min="15624" max="15624" width="11.25" style="185" customWidth="1"/>
    <col min="15625" max="15625" width="6" style="185" customWidth="1"/>
    <col min="15626" max="15626" width="11.25" style="185" customWidth="1"/>
    <col min="15627" max="15627" width="6" style="185" customWidth="1"/>
    <col min="15628" max="15628" width="11.25" style="185" customWidth="1"/>
    <col min="15629" max="15629" width="6" style="185" customWidth="1"/>
    <col min="15630" max="15636" width="9" style="185"/>
    <col min="15637" max="15640" width="0" style="185" hidden="1" customWidth="1"/>
    <col min="15641" max="15872" width="9" style="185"/>
    <col min="15873" max="15873" width="12.75" style="185" customWidth="1"/>
    <col min="15874" max="15874" width="17.25" style="185" customWidth="1"/>
    <col min="15875" max="15875" width="14.25" style="185" customWidth="1"/>
    <col min="15876" max="15876" width="3.75" style="185" customWidth="1"/>
    <col min="15877" max="15877" width="12" style="185" customWidth="1"/>
    <col min="15878" max="15878" width="11.25" style="185" customWidth="1"/>
    <col min="15879" max="15879" width="6" style="185" customWidth="1"/>
    <col min="15880" max="15880" width="11.25" style="185" customWidth="1"/>
    <col min="15881" max="15881" width="6" style="185" customWidth="1"/>
    <col min="15882" max="15882" width="11.25" style="185" customWidth="1"/>
    <col min="15883" max="15883" width="6" style="185" customWidth="1"/>
    <col min="15884" max="15884" width="11.25" style="185" customWidth="1"/>
    <col min="15885" max="15885" width="6" style="185" customWidth="1"/>
    <col min="15886" max="15892" width="9" style="185"/>
    <col min="15893" max="15896" width="0" style="185" hidden="1" customWidth="1"/>
    <col min="15897" max="16128" width="9" style="185"/>
    <col min="16129" max="16129" width="12.75" style="185" customWidth="1"/>
    <col min="16130" max="16130" width="17.25" style="185" customWidth="1"/>
    <col min="16131" max="16131" width="14.25" style="185" customWidth="1"/>
    <col min="16132" max="16132" width="3.75" style="185" customWidth="1"/>
    <col min="16133" max="16133" width="12" style="185" customWidth="1"/>
    <col min="16134" max="16134" width="11.25" style="185" customWidth="1"/>
    <col min="16135" max="16135" width="6" style="185" customWidth="1"/>
    <col min="16136" max="16136" width="11.25" style="185" customWidth="1"/>
    <col min="16137" max="16137" width="6" style="185" customWidth="1"/>
    <col min="16138" max="16138" width="11.25" style="185" customWidth="1"/>
    <col min="16139" max="16139" width="6" style="185" customWidth="1"/>
    <col min="16140" max="16140" width="11.25" style="185" customWidth="1"/>
    <col min="16141" max="16141" width="6" style="185" customWidth="1"/>
    <col min="16142" max="16148" width="9" style="185"/>
    <col min="16149" max="16152" width="0" style="185" hidden="1" customWidth="1"/>
    <col min="16153" max="16384" width="9" style="185"/>
  </cols>
  <sheetData>
    <row r="1" spans="1:792 1045:1816 2069:2840 3093:3864 4117:4888 5141:5912 6165:6936 7189:7960 8213:8984 9237:10008 10261:11032 11285:12056 12309:13080 13333:14104 14357:15128 15381:16152" ht="18.399999999999999" customHeight="1" thickBot="1">
      <c r="A1" s="185" t="s">
        <v>445</v>
      </c>
    </row>
    <row r="2" spans="1:792 1045:1816 2069:2840 3093:3864 4117:4888 5141:5912 6165:6936 7189:7960 8213:8984 9237:10008 10261:11032 11285:12056 12309:13080 13333:14104 14357:15128 15381:16152" ht="18.399999999999999" customHeight="1">
      <c r="A2" s="372" t="s">
        <v>446</v>
      </c>
      <c r="B2" s="369" t="s">
        <v>413</v>
      </c>
      <c r="C2" s="369" t="s">
        <v>139</v>
      </c>
      <c r="D2" s="369" t="s">
        <v>53</v>
      </c>
      <c r="E2" s="369" t="s">
        <v>447</v>
      </c>
      <c r="F2" s="369" t="s">
        <v>448</v>
      </c>
      <c r="G2" s="369" t="s">
        <v>55</v>
      </c>
      <c r="H2" s="369" t="s">
        <v>449</v>
      </c>
      <c r="I2" s="369" t="s">
        <v>55</v>
      </c>
      <c r="J2" s="369" t="s">
        <v>450</v>
      </c>
      <c r="K2" s="369" t="s">
        <v>55</v>
      </c>
      <c r="L2" s="369" t="s">
        <v>451</v>
      </c>
      <c r="M2" s="369" t="s">
        <v>55</v>
      </c>
      <c r="N2" s="369" t="s">
        <v>452</v>
      </c>
      <c r="O2" s="376" t="s">
        <v>453</v>
      </c>
      <c r="U2" s="185" t="s">
        <v>454</v>
      </c>
    </row>
    <row r="3" spans="1:792 1045:1816 2069:2840 3093:3864 4117:4888 5141:5912 6165:6936 7189:7960 8213:8984 9237:10008 10261:11032 11285:12056 12309:13080 13333:14104 14357:15128 15381:16152" ht="18.399999999999999" customHeight="1" thickBot="1">
      <c r="A3" s="373" t="s">
        <v>55</v>
      </c>
      <c r="B3" s="374" t="s">
        <v>55</v>
      </c>
      <c r="C3" s="374" t="s">
        <v>55</v>
      </c>
      <c r="D3" s="374" t="s">
        <v>55</v>
      </c>
      <c r="E3" s="374" t="s">
        <v>55</v>
      </c>
      <c r="F3" s="184" t="s">
        <v>455</v>
      </c>
      <c r="G3" s="184" t="s">
        <v>456</v>
      </c>
      <c r="H3" s="184" t="s">
        <v>455</v>
      </c>
      <c r="I3" s="184" t="s">
        <v>456</v>
      </c>
      <c r="J3" s="184" t="s">
        <v>455</v>
      </c>
      <c r="K3" s="184" t="s">
        <v>456</v>
      </c>
      <c r="L3" s="184" t="s">
        <v>455</v>
      </c>
      <c r="M3" s="184" t="s">
        <v>456</v>
      </c>
      <c r="N3" s="374" t="s">
        <v>55</v>
      </c>
      <c r="O3" s="377" t="s">
        <v>55</v>
      </c>
      <c r="U3" s="185" t="s">
        <v>457</v>
      </c>
    </row>
    <row r="4" spans="1:792 1045:1816 2069:2840 3093:3864 4117:4888 5141:5912 6165:6936 7189:7960 8213:8984 9237:10008 10261:11032 11285:12056 12309:13080 13333:14104 14357:15128 15381:16152" ht="18.399999999999999" customHeight="1">
      <c r="A4" s="2" t="s">
        <v>689</v>
      </c>
      <c r="B4" s="3" t="s">
        <v>1207</v>
      </c>
      <c r="C4" s="3" t="s">
        <v>688</v>
      </c>
      <c r="D4" s="3" t="s">
        <v>418</v>
      </c>
      <c r="E4" s="4">
        <v>67000</v>
      </c>
      <c r="F4" s="4">
        <v>67000</v>
      </c>
      <c r="G4" s="4" t="s">
        <v>2561</v>
      </c>
      <c r="H4" s="4"/>
      <c r="I4" s="4" t="s">
        <v>55</v>
      </c>
      <c r="J4" s="4"/>
      <c r="K4" s="4" t="s">
        <v>55</v>
      </c>
      <c r="L4" s="4"/>
      <c r="M4" s="4" t="s">
        <v>55</v>
      </c>
      <c r="N4" s="3" t="s">
        <v>458</v>
      </c>
      <c r="O4" s="25" t="s">
        <v>3265</v>
      </c>
      <c r="U4" s="185" t="s">
        <v>457</v>
      </c>
      <c r="V4" s="185" t="s">
        <v>55</v>
      </c>
      <c r="W4" s="185" t="s">
        <v>55</v>
      </c>
      <c r="X4" s="185" t="s">
        <v>55</v>
      </c>
    </row>
    <row r="5" spans="1:792 1045:1816 2069:2840 3093:3864 4117:4888 5141:5912 6165:6936 7189:7960 8213:8984 9237:10008 10261:11032 11285:12056 12309:13080 13333:14104 14357:15128 15381:16152" s="268" customFormat="1" ht="18.399999999999999" customHeight="1">
      <c r="A5" s="264" t="s">
        <v>2247</v>
      </c>
      <c r="B5" s="265" t="s">
        <v>1377</v>
      </c>
      <c r="C5" s="265" t="s">
        <v>2245</v>
      </c>
      <c r="D5" s="265" t="s">
        <v>421</v>
      </c>
      <c r="E5" s="266">
        <f>MIN(F5,H5,J5,L5)</f>
        <v>571556</v>
      </c>
      <c r="F5" s="266">
        <v>571556</v>
      </c>
      <c r="G5" s="266" t="s">
        <v>3318</v>
      </c>
      <c r="H5" s="266">
        <v>580000</v>
      </c>
      <c r="I5" s="266" t="s">
        <v>2347</v>
      </c>
      <c r="J5" s="266">
        <v>613000</v>
      </c>
      <c r="K5" s="266" t="s">
        <v>2348</v>
      </c>
      <c r="L5" s="266"/>
      <c r="M5" s="266" t="s">
        <v>55</v>
      </c>
      <c r="N5" s="265" t="s">
        <v>458</v>
      </c>
      <c r="O5" s="267" t="s">
        <v>3265</v>
      </c>
      <c r="V5" s="268" t="s">
        <v>55</v>
      </c>
      <c r="W5" s="268" t="s">
        <v>2248</v>
      </c>
      <c r="X5" s="268" t="s">
        <v>55</v>
      </c>
    </row>
    <row r="6" spans="1:792 1045:1816 2069:2840 3093:3864 4117:4888 5141:5912 6165:6936 7189:7960 8213:8984 9237:10008 10261:11032 11285:12056 12309:13080 13333:14104 14357:15128 15381:16152" s="273" customFormat="1" ht="18.399999999999999" customHeight="1">
      <c r="A6" s="269" t="s">
        <v>1381</v>
      </c>
      <c r="B6" s="270" t="s">
        <v>1378</v>
      </c>
      <c r="C6" s="270" t="s">
        <v>1379</v>
      </c>
      <c r="D6" s="270" t="s">
        <v>424</v>
      </c>
      <c r="E6" s="271">
        <f>MIN(F6,H6,J6,L6)</f>
        <v>8566</v>
      </c>
      <c r="F6" s="271">
        <v>11018</v>
      </c>
      <c r="G6" s="271" t="s">
        <v>3318</v>
      </c>
      <c r="H6" s="271">
        <v>8566</v>
      </c>
      <c r="I6" s="271" t="s">
        <v>1389</v>
      </c>
      <c r="J6" s="271">
        <v>10585</v>
      </c>
      <c r="K6" s="271" t="s">
        <v>1390</v>
      </c>
      <c r="L6" s="271"/>
      <c r="M6" s="271" t="s">
        <v>55</v>
      </c>
      <c r="N6" s="270" t="s">
        <v>458</v>
      </c>
      <c r="O6" s="272" t="s">
        <v>3265</v>
      </c>
      <c r="U6" s="268"/>
      <c r="V6" s="268" t="s">
        <v>55</v>
      </c>
      <c r="W6" s="268" t="s">
        <v>1381</v>
      </c>
      <c r="X6" s="268" t="s">
        <v>1391</v>
      </c>
      <c r="JQ6" s="268"/>
      <c r="JR6" s="268"/>
      <c r="JS6" s="268"/>
      <c r="JT6" s="268"/>
      <c r="TM6" s="268"/>
      <c r="TN6" s="268"/>
      <c r="TO6" s="268"/>
      <c r="TP6" s="268"/>
      <c r="ADI6" s="268"/>
      <c r="ADJ6" s="268"/>
      <c r="ADK6" s="268"/>
      <c r="ADL6" s="268"/>
      <c r="ANE6" s="268"/>
      <c r="ANF6" s="268"/>
      <c r="ANG6" s="268"/>
      <c r="ANH6" s="268"/>
      <c r="AXA6" s="268"/>
      <c r="AXB6" s="268"/>
      <c r="AXC6" s="268"/>
      <c r="AXD6" s="268"/>
      <c r="BGW6" s="268"/>
      <c r="BGX6" s="268"/>
      <c r="BGY6" s="268"/>
      <c r="BGZ6" s="268"/>
      <c r="BQS6" s="268"/>
      <c r="BQT6" s="268"/>
      <c r="BQU6" s="268"/>
      <c r="BQV6" s="268"/>
      <c r="CAO6" s="268"/>
      <c r="CAP6" s="268"/>
      <c r="CAQ6" s="268"/>
      <c r="CAR6" s="268"/>
      <c r="CKK6" s="268"/>
      <c r="CKL6" s="268"/>
      <c r="CKM6" s="268"/>
      <c r="CKN6" s="268"/>
      <c r="CUG6" s="268"/>
      <c r="CUH6" s="268"/>
      <c r="CUI6" s="268"/>
      <c r="CUJ6" s="268"/>
      <c r="DEC6" s="268"/>
      <c r="DED6" s="268"/>
      <c r="DEE6" s="268"/>
      <c r="DEF6" s="268"/>
      <c r="DNY6" s="268"/>
      <c r="DNZ6" s="268"/>
      <c r="DOA6" s="268"/>
      <c r="DOB6" s="268"/>
      <c r="DXU6" s="268"/>
      <c r="DXV6" s="268"/>
      <c r="DXW6" s="268"/>
      <c r="DXX6" s="268"/>
      <c r="EHQ6" s="268"/>
      <c r="EHR6" s="268"/>
      <c r="EHS6" s="268"/>
      <c r="EHT6" s="268"/>
      <c r="ERM6" s="268"/>
      <c r="ERN6" s="268"/>
      <c r="ERO6" s="268"/>
      <c r="ERP6" s="268"/>
      <c r="FBI6" s="268"/>
      <c r="FBJ6" s="268"/>
      <c r="FBK6" s="268"/>
      <c r="FBL6" s="268"/>
      <c r="FLE6" s="268"/>
      <c r="FLF6" s="268"/>
      <c r="FLG6" s="268"/>
      <c r="FLH6" s="268"/>
      <c r="FVA6" s="268"/>
      <c r="FVB6" s="268"/>
      <c r="FVC6" s="268"/>
      <c r="FVD6" s="268"/>
      <c r="GEW6" s="268"/>
      <c r="GEX6" s="268"/>
      <c r="GEY6" s="268"/>
      <c r="GEZ6" s="268"/>
      <c r="GOS6" s="268"/>
      <c r="GOT6" s="268"/>
      <c r="GOU6" s="268"/>
      <c r="GOV6" s="268"/>
      <c r="GYO6" s="268"/>
      <c r="GYP6" s="268"/>
      <c r="GYQ6" s="268"/>
      <c r="GYR6" s="268"/>
      <c r="HIK6" s="268"/>
      <c r="HIL6" s="268"/>
      <c r="HIM6" s="268"/>
      <c r="HIN6" s="268"/>
      <c r="HSG6" s="268"/>
      <c r="HSH6" s="268"/>
      <c r="HSI6" s="268"/>
      <c r="HSJ6" s="268"/>
      <c r="ICC6" s="268"/>
      <c r="ICD6" s="268"/>
      <c r="ICE6" s="268"/>
      <c r="ICF6" s="268"/>
      <c r="ILY6" s="268"/>
      <c r="ILZ6" s="268"/>
      <c r="IMA6" s="268"/>
      <c r="IMB6" s="268"/>
      <c r="IVU6" s="268"/>
      <c r="IVV6" s="268"/>
      <c r="IVW6" s="268"/>
      <c r="IVX6" s="268"/>
      <c r="JFQ6" s="268"/>
      <c r="JFR6" s="268"/>
      <c r="JFS6" s="268"/>
      <c r="JFT6" s="268"/>
      <c r="JPM6" s="268"/>
      <c r="JPN6" s="268"/>
      <c r="JPO6" s="268"/>
      <c r="JPP6" s="268"/>
      <c r="JZI6" s="268"/>
      <c r="JZJ6" s="268"/>
      <c r="JZK6" s="268"/>
      <c r="JZL6" s="268"/>
      <c r="KJE6" s="268"/>
      <c r="KJF6" s="268"/>
      <c r="KJG6" s="268"/>
      <c r="KJH6" s="268"/>
      <c r="KTA6" s="268"/>
      <c r="KTB6" s="268"/>
      <c r="KTC6" s="268"/>
      <c r="KTD6" s="268"/>
      <c r="LCW6" s="268"/>
      <c r="LCX6" s="268"/>
      <c r="LCY6" s="268"/>
      <c r="LCZ6" s="268"/>
      <c r="LMS6" s="268"/>
      <c r="LMT6" s="268"/>
      <c r="LMU6" s="268"/>
      <c r="LMV6" s="268"/>
      <c r="LWO6" s="268"/>
      <c r="LWP6" s="268"/>
      <c r="LWQ6" s="268"/>
      <c r="LWR6" s="268"/>
      <c r="MGK6" s="268"/>
      <c r="MGL6" s="268"/>
      <c r="MGM6" s="268"/>
      <c r="MGN6" s="268"/>
      <c r="MQG6" s="268"/>
      <c r="MQH6" s="268"/>
      <c r="MQI6" s="268"/>
      <c r="MQJ6" s="268"/>
      <c r="NAC6" s="268"/>
      <c r="NAD6" s="268"/>
      <c r="NAE6" s="268"/>
      <c r="NAF6" s="268"/>
      <c r="NJY6" s="268"/>
      <c r="NJZ6" s="268"/>
      <c r="NKA6" s="268"/>
      <c r="NKB6" s="268"/>
      <c r="NTU6" s="268"/>
      <c r="NTV6" s="268"/>
      <c r="NTW6" s="268"/>
      <c r="NTX6" s="268"/>
      <c r="ODQ6" s="268"/>
      <c r="ODR6" s="268"/>
      <c r="ODS6" s="268"/>
      <c r="ODT6" s="268"/>
      <c r="ONM6" s="268"/>
      <c r="ONN6" s="268"/>
      <c r="ONO6" s="268"/>
      <c r="ONP6" s="268"/>
      <c r="OXI6" s="268"/>
      <c r="OXJ6" s="268"/>
      <c r="OXK6" s="268"/>
      <c r="OXL6" s="268"/>
      <c r="PHE6" s="268"/>
      <c r="PHF6" s="268"/>
      <c r="PHG6" s="268"/>
      <c r="PHH6" s="268"/>
      <c r="PRA6" s="268"/>
      <c r="PRB6" s="268"/>
      <c r="PRC6" s="268"/>
      <c r="PRD6" s="268"/>
      <c r="QAW6" s="268"/>
      <c r="QAX6" s="268"/>
      <c r="QAY6" s="268"/>
      <c r="QAZ6" s="268"/>
      <c r="QKS6" s="268"/>
      <c r="QKT6" s="268"/>
      <c r="QKU6" s="268"/>
      <c r="QKV6" s="268"/>
      <c r="QUO6" s="268"/>
      <c r="QUP6" s="268"/>
      <c r="QUQ6" s="268"/>
      <c r="QUR6" s="268"/>
      <c r="REK6" s="268"/>
      <c r="REL6" s="268"/>
      <c r="REM6" s="268"/>
      <c r="REN6" s="268"/>
      <c r="ROG6" s="268"/>
      <c r="ROH6" s="268"/>
      <c r="ROI6" s="268"/>
      <c r="ROJ6" s="268"/>
      <c r="RYC6" s="268"/>
      <c r="RYD6" s="268"/>
      <c r="RYE6" s="268"/>
      <c r="RYF6" s="268"/>
      <c r="SHY6" s="268"/>
      <c r="SHZ6" s="268"/>
      <c r="SIA6" s="268"/>
      <c r="SIB6" s="268"/>
      <c r="SRU6" s="268"/>
      <c r="SRV6" s="268"/>
      <c r="SRW6" s="268"/>
      <c r="SRX6" s="268"/>
      <c r="TBQ6" s="268"/>
      <c r="TBR6" s="268"/>
      <c r="TBS6" s="268"/>
      <c r="TBT6" s="268"/>
      <c r="TLM6" s="268"/>
      <c r="TLN6" s="268"/>
      <c r="TLO6" s="268"/>
      <c r="TLP6" s="268"/>
      <c r="TVI6" s="268"/>
      <c r="TVJ6" s="268"/>
      <c r="TVK6" s="268"/>
      <c r="TVL6" s="268"/>
      <c r="UFE6" s="268"/>
      <c r="UFF6" s="268"/>
      <c r="UFG6" s="268"/>
      <c r="UFH6" s="268"/>
      <c r="UPA6" s="268"/>
      <c r="UPB6" s="268"/>
      <c r="UPC6" s="268"/>
      <c r="UPD6" s="268"/>
      <c r="UYW6" s="268"/>
      <c r="UYX6" s="268"/>
      <c r="UYY6" s="268"/>
      <c r="UYZ6" s="268"/>
      <c r="VIS6" s="268"/>
      <c r="VIT6" s="268"/>
      <c r="VIU6" s="268"/>
      <c r="VIV6" s="268"/>
      <c r="VSO6" s="268"/>
      <c r="VSP6" s="268"/>
      <c r="VSQ6" s="268"/>
      <c r="VSR6" s="268"/>
      <c r="WCK6" s="268"/>
      <c r="WCL6" s="268"/>
      <c r="WCM6" s="268"/>
      <c r="WCN6" s="268"/>
      <c r="WMG6" s="268"/>
      <c r="WMH6" s="268"/>
      <c r="WMI6" s="268"/>
      <c r="WMJ6" s="268"/>
      <c r="WWC6" s="268"/>
      <c r="WWD6" s="268"/>
      <c r="WWE6" s="268"/>
      <c r="WWF6" s="268"/>
    </row>
    <row r="7" spans="1:792 1045:1816 2069:2840 3093:3864 4117:4888 5141:5912 6165:6936 7189:7960 8213:8984 9237:10008 10261:11032 11285:12056 12309:13080 13333:14104 14357:15128 15381:16152" ht="18.399999999999999" customHeight="1">
      <c r="A7" s="2" t="s">
        <v>2251</v>
      </c>
      <c r="B7" s="3" t="s">
        <v>1186</v>
      </c>
      <c r="C7" s="3" t="s">
        <v>2249</v>
      </c>
      <c r="D7" s="3" t="s">
        <v>418</v>
      </c>
      <c r="E7" s="4">
        <v>220000</v>
      </c>
      <c r="F7" s="4"/>
      <c r="G7" s="4" t="s">
        <v>55</v>
      </c>
      <c r="H7" s="4"/>
      <c r="I7" s="4" t="s">
        <v>55</v>
      </c>
      <c r="J7" s="4"/>
      <c r="K7" s="4" t="s">
        <v>55</v>
      </c>
      <c r="L7" s="4">
        <v>220000</v>
      </c>
      <c r="M7" s="4" t="s">
        <v>2349</v>
      </c>
      <c r="N7" s="3" t="s">
        <v>458</v>
      </c>
      <c r="O7" s="25" t="s">
        <v>3265</v>
      </c>
      <c r="V7" s="185" t="s">
        <v>55</v>
      </c>
      <c r="W7" s="185" t="s">
        <v>2252</v>
      </c>
      <c r="X7" s="185" t="s">
        <v>55</v>
      </c>
    </row>
    <row r="8" spans="1:792 1045:1816 2069:2840 3093:3864 4117:4888 5141:5912 6165:6936 7189:7960 8213:8984 9237:10008 10261:11032 11285:12056 12309:13080 13333:14104 14357:15128 15381:16152" ht="18.399999999999999" customHeight="1">
      <c r="A8" s="2" t="s">
        <v>2257</v>
      </c>
      <c r="B8" s="3" t="s">
        <v>2253</v>
      </c>
      <c r="C8" s="3" t="s">
        <v>2254</v>
      </c>
      <c r="D8" s="3" t="s">
        <v>2255</v>
      </c>
      <c r="E8" s="4">
        <v>4600</v>
      </c>
      <c r="F8" s="4"/>
      <c r="G8" s="4" t="s">
        <v>55</v>
      </c>
      <c r="H8" s="4">
        <v>5150</v>
      </c>
      <c r="I8" s="4" t="s">
        <v>2350</v>
      </c>
      <c r="J8" s="4">
        <v>4600</v>
      </c>
      <c r="K8" s="4" t="s">
        <v>109</v>
      </c>
      <c r="L8" s="4"/>
      <c r="M8" s="4" t="s">
        <v>55</v>
      </c>
      <c r="N8" s="3" t="s">
        <v>458</v>
      </c>
      <c r="O8" s="25" t="s">
        <v>3265</v>
      </c>
      <c r="V8" s="185" t="s">
        <v>55</v>
      </c>
      <c r="W8" s="185" t="s">
        <v>55</v>
      </c>
      <c r="X8" s="185" t="s">
        <v>55</v>
      </c>
    </row>
    <row r="9" spans="1:792 1045:1816 2069:2840 3093:3864 4117:4888 5141:5912 6165:6936 7189:7960 8213:8984 9237:10008 10261:11032 11285:12056 12309:13080 13333:14104 14357:15128 15381:16152" s="268" customFormat="1" ht="18.399999999999999" customHeight="1">
      <c r="A9" s="264" t="s">
        <v>2261</v>
      </c>
      <c r="B9" s="265" t="s">
        <v>2258</v>
      </c>
      <c r="C9" s="265" t="s">
        <v>2259</v>
      </c>
      <c r="D9" s="265" t="s">
        <v>2255</v>
      </c>
      <c r="E9" s="266">
        <f>MIN(F9,H9,J9,L9)</f>
        <v>1530</v>
      </c>
      <c r="F9" s="266">
        <v>1530</v>
      </c>
      <c r="G9" s="266" t="s">
        <v>3318</v>
      </c>
      <c r="H9" s="266">
        <v>2100</v>
      </c>
      <c r="I9" s="266" t="s">
        <v>2350</v>
      </c>
      <c r="J9" s="266">
        <v>2100</v>
      </c>
      <c r="K9" s="266" t="s">
        <v>2351</v>
      </c>
      <c r="L9" s="266"/>
      <c r="M9" s="266" t="s">
        <v>55</v>
      </c>
      <c r="N9" s="265" t="s">
        <v>458</v>
      </c>
      <c r="O9" s="267" t="s">
        <v>3265</v>
      </c>
      <c r="V9" s="268" t="s">
        <v>55</v>
      </c>
      <c r="W9" s="268" t="s">
        <v>55</v>
      </c>
      <c r="X9" s="268" t="s">
        <v>55</v>
      </c>
    </row>
    <row r="10" spans="1:792 1045:1816 2069:2840 3093:3864 4117:4888 5141:5912 6165:6936 7189:7960 8213:8984 9237:10008 10261:11032 11285:12056 12309:13080 13333:14104 14357:15128 15381:16152" ht="18.399999999999999" customHeight="1">
      <c r="A10" s="2" t="s">
        <v>2263</v>
      </c>
      <c r="B10" s="3" t="s">
        <v>2253</v>
      </c>
      <c r="C10" s="3" t="s">
        <v>2262</v>
      </c>
      <c r="D10" s="3" t="s">
        <v>2255</v>
      </c>
      <c r="E10" s="4">
        <v>4500</v>
      </c>
      <c r="F10" s="4"/>
      <c r="G10" s="4" t="s">
        <v>55</v>
      </c>
      <c r="H10" s="4">
        <v>4500</v>
      </c>
      <c r="I10" s="4" t="s">
        <v>2350</v>
      </c>
      <c r="J10" s="4">
        <v>4550</v>
      </c>
      <c r="K10" s="4" t="s">
        <v>109</v>
      </c>
      <c r="L10" s="4"/>
      <c r="M10" s="4" t="s">
        <v>55</v>
      </c>
      <c r="N10" s="3" t="s">
        <v>458</v>
      </c>
      <c r="O10" s="25" t="s">
        <v>3265</v>
      </c>
      <c r="V10" s="185" t="s">
        <v>55</v>
      </c>
      <c r="W10" s="185" t="s">
        <v>55</v>
      </c>
      <c r="X10" s="185" t="s">
        <v>55</v>
      </c>
    </row>
    <row r="11" spans="1:792 1045:1816 2069:2840 3093:3864 4117:4888 5141:5912 6165:6936 7189:7960 8213:8984 9237:10008 10261:11032 11285:12056 12309:13080 13333:14104 14357:15128 15381:16152" s="268" customFormat="1" ht="18.399999999999999" customHeight="1">
      <c r="A11" s="264" t="s">
        <v>2265</v>
      </c>
      <c r="B11" s="265" t="s">
        <v>2258</v>
      </c>
      <c r="C11" s="265" t="s">
        <v>2264</v>
      </c>
      <c r="D11" s="265" t="s">
        <v>2255</v>
      </c>
      <c r="E11" s="266">
        <f t="shared" ref="E11:E12" si="0">MIN(F11,H11,J11,L11)</f>
        <v>4500</v>
      </c>
      <c r="F11" s="266">
        <v>4500</v>
      </c>
      <c r="G11" s="266" t="s">
        <v>3318</v>
      </c>
      <c r="H11" s="266">
        <v>5000</v>
      </c>
      <c r="I11" s="266" t="s">
        <v>2350</v>
      </c>
      <c r="J11" s="266">
        <v>5000</v>
      </c>
      <c r="K11" s="266" t="s">
        <v>2352</v>
      </c>
      <c r="L11" s="266"/>
      <c r="M11" s="266" t="s">
        <v>55</v>
      </c>
      <c r="N11" s="265" t="s">
        <v>458</v>
      </c>
      <c r="O11" s="267" t="s">
        <v>3265</v>
      </c>
      <c r="U11" s="268" t="s">
        <v>457</v>
      </c>
      <c r="V11" s="268" t="s">
        <v>55</v>
      </c>
      <c r="W11" s="268" t="s">
        <v>55</v>
      </c>
      <c r="X11" s="268" t="s">
        <v>55</v>
      </c>
    </row>
    <row r="12" spans="1:792 1045:1816 2069:2840 3093:3864 4117:4888 5141:5912 6165:6936 7189:7960 8213:8984 9237:10008 10261:11032 11285:12056 12309:13080 13333:14104 14357:15128 15381:16152" s="273" customFormat="1" ht="18.399999999999999" customHeight="1">
      <c r="A12" s="269" t="s">
        <v>2268</v>
      </c>
      <c r="B12" s="270" t="s">
        <v>2266</v>
      </c>
      <c r="C12" s="270" t="s">
        <v>55</v>
      </c>
      <c r="D12" s="270" t="s">
        <v>2255</v>
      </c>
      <c r="E12" s="271">
        <f t="shared" si="0"/>
        <v>1741</v>
      </c>
      <c r="F12" s="271">
        <v>2076</v>
      </c>
      <c r="G12" s="271" t="s">
        <v>3318</v>
      </c>
      <c r="H12" s="271">
        <v>1741</v>
      </c>
      <c r="I12" s="271" t="s">
        <v>2353</v>
      </c>
      <c r="J12" s="271">
        <v>1815</v>
      </c>
      <c r="K12" s="271" t="s">
        <v>2354</v>
      </c>
      <c r="L12" s="271"/>
      <c r="M12" s="271" t="s">
        <v>55</v>
      </c>
      <c r="N12" s="270" t="s">
        <v>458</v>
      </c>
      <c r="O12" s="272" t="s">
        <v>3265</v>
      </c>
      <c r="U12" s="268" t="s">
        <v>459</v>
      </c>
      <c r="V12" s="268" t="s">
        <v>55</v>
      </c>
      <c r="W12" s="268" t="s">
        <v>55</v>
      </c>
      <c r="X12" s="268" t="s">
        <v>55</v>
      </c>
      <c r="JQ12" s="268"/>
      <c r="JR12" s="268"/>
      <c r="JS12" s="268"/>
      <c r="JT12" s="268"/>
      <c r="TM12" s="268"/>
      <c r="TN12" s="268"/>
      <c r="TO12" s="268"/>
      <c r="TP12" s="268"/>
      <c r="ADI12" s="268"/>
      <c r="ADJ12" s="268"/>
      <c r="ADK12" s="268"/>
      <c r="ADL12" s="268"/>
      <c r="ANE12" s="268"/>
      <c r="ANF12" s="268"/>
      <c r="ANG12" s="268"/>
      <c r="ANH12" s="268"/>
      <c r="AXA12" s="268"/>
      <c r="AXB12" s="268"/>
      <c r="AXC12" s="268"/>
      <c r="AXD12" s="268"/>
      <c r="BGW12" s="268"/>
      <c r="BGX12" s="268"/>
      <c r="BGY12" s="268"/>
      <c r="BGZ12" s="268"/>
      <c r="BQS12" s="268"/>
      <c r="BQT12" s="268"/>
      <c r="BQU12" s="268"/>
      <c r="BQV12" s="268"/>
      <c r="CAO12" s="268"/>
      <c r="CAP12" s="268"/>
      <c r="CAQ12" s="268"/>
      <c r="CAR12" s="268"/>
      <c r="CKK12" s="268"/>
      <c r="CKL12" s="268"/>
      <c r="CKM12" s="268"/>
      <c r="CKN12" s="268"/>
      <c r="CUG12" s="268"/>
      <c r="CUH12" s="268"/>
      <c r="CUI12" s="268"/>
      <c r="CUJ12" s="268"/>
      <c r="DEC12" s="268"/>
      <c r="DED12" s="268"/>
      <c r="DEE12" s="268"/>
      <c r="DEF12" s="268"/>
      <c r="DNY12" s="268"/>
      <c r="DNZ12" s="268"/>
      <c r="DOA12" s="268"/>
      <c r="DOB12" s="268"/>
      <c r="DXU12" s="268"/>
      <c r="DXV12" s="268"/>
      <c r="DXW12" s="268"/>
      <c r="DXX12" s="268"/>
      <c r="EHQ12" s="268"/>
      <c r="EHR12" s="268"/>
      <c r="EHS12" s="268"/>
      <c r="EHT12" s="268"/>
      <c r="ERM12" s="268"/>
      <c r="ERN12" s="268"/>
      <c r="ERO12" s="268"/>
      <c r="ERP12" s="268"/>
      <c r="FBI12" s="268"/>
      <c r="FBJ12" s="268"/>
      <c r="FBK12" s="268"/>
      <c r="FBL12" s="268"/>
      <c r="FLE12" s="268"/>
      <c r="FLF12" s="268"/>
      <c r="FLG12" s="268"/>
      <c r="FLH12" s="268"/>
      <c r="FVA12" s="268"/>
      <c r="FVB12" s="268"/>
      <c r="FVC12" s="268"/>
      <c r="FVD12" s="268"/>
      <c r="GEW12" s="268"/>
      <c r="GEX12" s="268"/>
      <c r="GEY12" s="268"/>
      <c r="GEZ12" s="268"/>
      <c r="GOS12" s="268"/>
      <c r="GOT12" s="268"/>
      <c r="GOU12" s="268"/>
      <c r="GOV12" s="268"/>
      <c r="GYO12" s="268"/>
      <c r="GYP12" s="268"/>
      <c r="GYQ12" s="268"/>
      <c r="GYR12" s="268"/>
      <c r="HIK12" s="268"/>
      <c r="HIL12" s="268"/>
      <c r="HIM12" s="268"/>
      <c r="HIN12" s="268"/>
      <c r="HSG12" s="268"/>
      <c r="HSH12" s="268"/>
      <c r="HSI12" s="268"/>
      <c r="HSJ12" s="268"/>
      <c r="ICC12" s="268"/>
      <c r="ICD12" s="268"/>
      <c r="ICE12" s="268"/>
      <c r="ICF12" s="268"/>
      <c r="ILY12" s="268"/>
      <c r="ILZ12" s="268"/>
      <c r="IMA12" s="268"/>
      <c r="IMB12" s="268"/>
      <c r="IVU12" s="268"/>
      <c r="IVV12" s="268"/>
      <c r="IVW12" s="268"/>
      <c r="IVX12" s="268"/>
      <c r="JFQ12" s="268"/>
      <c r="JFR12" s="268"/>
      <c r="JFS12" s="268"/>
      <c r="JFT12" s="268"/>
      <c r="JPM12" s="268"/>
      <c r="JPN12" s="268"/>
      <c r="JPO12" s="268"/>
      <c r="JPP12" s="268"/>
      <c r="JZI12" s="268"/>
      <c r="JZJ12" s="268"/>
      <c r="JZK12" s="268"/>
      <c r="JZL12" s="268"/>
      <c r="KJE12" s="268"/>
      <c r="KJF12" s="268"/>
      <c r="KJG12" s="268"/>
      <c r="KJH12" s="268"/>
      <c r="KTA12" s="268"/>
      <c r="KTB12" s="268"/>
      <c r="KTC12" s="268"/>
      <c r="KTD12" s="268"/>
      <c r="LCW12" s="268"/>
      <c r="LCX12" s="268"/>
      <c r="LCY12" s="268"/>
      <c r="LCZ12" s="268"/>
      <c r="LMS12" s="268"/>
      <c r="LMT12" s="268"/>
      <c r="LMU12" s="268"/>
      <c r="LMV12" s="268"/>
      <c r="LWO12" s="268"/>
      <c r="LWP12" s="268"/>
      <c r="LWQ12" s="268"/>
      <c r="LWR12" s="268"/>
      <c r="MGK12" s="268"/>
      <c r="MGL12" s="268"/>
      <c r="MGM12" s="268"/>
      <c r="MGN12" s="268"/>
      <c r="MQG12" s="268"/>
      <c r="MQH12" s="268"/>
      <c r="MQI12" s="268"/>
      <c r="MQJ12" s="268"/>
      <c r="NAC12" s="268"/>
      <c r="NAD12" s="268"/>
      <c r="NAE12" s="268"/>
      <c r="NAF12" s="268"/>
      <c r="NJY12" s="268"/>
      <c r="NJZ12" s="268"/>
      <c r="NKA12" s="268"/>
      <c r="NKB12" s="268"/>
      <c r="NTU12" s="268"/>
      <c r="NTV12" s="268"/>
      <c r="NTW12" s="268"/>
      <c r="NTX12" s="268"/>
      <c r="ODQ12" s="268"/>
      <c r="ODR12" s="268"/>
      <c r="ODS12" s="268"/>
      <c r="ODT12" s="268"/>
      <c r="ONM12" s="268"/>
      <c r="ONN12" s="268"/>
      <c r="ONO12" s="268"/>
      <c r="ONP12" s="268"/>
      <c r="OXI12" s="268"/>
      <c r="OXJ12" s="268"/>
      <c r="OXK12" s="268"/>
      <c r="OXL12" s="268"/>
      <c r="PHE12" s="268"/>
      <c r="PHF12" s="268"/>
      <c r="PHG12" s="268"/>
      <c r="PHH12" s="268"/>
      <c r="PRA12" s="268"/>
      <c r="PRB12" s="268"/>
      <c r="PRC12" s="268"/>
      <c r="PRD12" s="268"/>
      <c r="QAW12" s="268"/>
      <c r="QAX12" s="268"/>
      <c r="QAY12" s="268"/>
      <c r="QAZ12" s="268"/>
      <c r="QKS12" s="268"/>
      <c r="QKT12" s="268"/>
      <c r="QKU12" s="268"/>
      <c r="QKV12" s="268"/>
      <c r="QUO12" s="268"/>
      <c r="QUP12" s="268"/>
      <c r="QUQ12" s="268"/>
      <c r="QUR12" s="268"/>
      <c r="REK12" s="268"/>
      <c r="REL12" s="268"/>
      <c r="REM12" s="268"/>
      <c r="REN12" s="268"/>
      <c r="ROG12" s="268"/>
      <c r="ROH12" s="268"/>
      <c r="ROI12" s="268"/>
      <c r="ROJ12" s="268"/>
      <c r="RYC12" s="268"/>
      <c r="RYD12" s="268"/>
      <c r="RYE12" s="268"/>
      <c r="RYF12" s="268"/>
      <c r="SHY12" s="268"/>
      <c r="SHZ12" s="268"/>
      <c r="SIA12" s="268"/>
      <c r="SIB12" s="268"/>
      <c r="SRU12" s="268"/>
      <c r="SRV12" s="268"/>
      <c r="SRW12" s="268"/>
      <c r="SRX12" s="268"/>
      <c r="TBQ12" s="268"/>
      <c r="TBR12" s="268"/>
      <c r="TBS12" s="268"/>
      <c r="TBT12" s="268"/>
      <c r="TLM12" s="268"/>
      <c r="TLN12" s="268"/>
      <c r="TLO12" s="268"/>
      <c r="TLP12" s="268"/>
      <c r="TVI12" s="268"/>
      <c r="TVJ12" s="268"/>
      <c r="TVK12" s="268"/>
      <c r="TVL12" s="268"/>
      <c r="UFE12" s="268"/>
      <c r="UFF12" s="268"/>
      <c r="UFG12" s="268"/>
      <c r="UFH12" s="268"/>
      <c r="UPA12" s="268"/>
      <c r="UPB12" s="268"/>
      <c r="UPC12" s="268"/>
      <c r="UPD12" s="268"/>
      <c r="UYW12" s="268"/>
      <c r="UYX12" s="268"/>
      <c r="UYY12" s="268"/>
      <c r="UYZ12" s="268"/>
      <c r="VIS12" s="268"/>
      <c r="VIT12" s="268"/>
      <c r="VIU12" s="268"/>
      <c r="VIV12" s="268"/>
      <c r="VSO12" s="268"/>
      <c r="VSP12" s="268"/>
      <c r="VSQ12" s="268"/>
      <c r="VSR12" s="268"/>
      <c r="WCK12" s="268"/>
      <c r="WCL12" s="268"/>
      <c r="WCM12" s="268"/>
      <c r="WCN12" s="268"/>
      <c r="WMG12" s="268"/>
      <c r="WMH12" s="268"/>
      <c r="WMI12" s="268"/>
      <c r="WMJ12" s="268"/>
      <c r="WWC12" s="268"/>
      <c r="WWD12" s="268"/>
      <c r="WWE12" s="268"/>
      <c r="WWF12" s="268"/>
    </row>
    <row r="13" spans="1:792 1045:1816 2069:2840 3093:3864 4117:4888 5141:5912 6165:6936 7189:7960 8213:8984 9237:10008 10261:11032 11285:12056 12309:13080 13333:14104 14357:15128 15381:16152" ht="18.399999999999999" customHeight="1">
      <c r="A13" s="2" t="s">
        <v>1827</v>
      </c>
      <c r="B13" s="3" t="s">
        <v>2269</v>
      </c>
      <c r="C13" s="3" t="s">
        <v>1826</v>
      </c>
      <c r="D13" s="3" t="s">
        <v>418</v>
      </c>
      <c r="E13" s="4">
        <v>650</v>
      </c>
      <c r="F13" s="4"/>
      <c r="G13" s="4" t="s">
        <v>55</v>
      </c>
      <c r="H13" s="4">
        <v>650</v>
      </c>
      <c r="I13" s="4" t="s">
        <v>2355</v>
      </c>
      <c r="J13" s="4">
        <v>690</v>
      </c>
      <c r="K13" s="4" t="s">
        <v>2356</v>
      </c>
      <c r="L13" s="4"/>
      <c r="M13" s="4" t="s">
        <v>55</v>
      </c>
      <c r="N13" s="3" t="s">
        <v>458</v>
      </c>
      <c r="O13" s="25" t="s">
        <v>3265</v>
      </c>
      <c r="U13" s="185" t="s">
        <v>460</v>
      </c>
      <c r="V13" s="185" t="s">
        <v>55</v>
      </c>
      <c r="W13" s="185" t="s">
        <v>55</v>
      </c>
      <c r="X13" s="185" t="s">
        <v>464</v>
      </c>
    </row>
    <row r="14" spans="1:792 1045:1816 2069:2840 3093:3864 4117:4888 5141:5912 6165:6936 7189:7960 8213:8984 9237:10008 10261:11032 11285:12056 12309:13080 13333:14104 14357:15128 15381:16152" s="273" customFormat="1" ht="18.399999999999999" customHeight="1">
      <c r="A14" s="269" t="s">
        <v>2275</v>
      </c>
      <c r="B14" s="270" t="s">
        <v>2271</v>
      </c>
      <c r="C14" s="270" t="s">
        <v>2272</v>
      </c>
      <c r="D14" s="270" t="s">
        <v>1227</v>
      </c>
      <c r="E14" s="271">
        <f t="shared" ref="E14:E15" si="1">MIN(F14,H14,J14,L14)</f>
        <v>9985</v>
      </c>
      <c r="F14" s="271">
        <v>11018</v>
      </c>
      <c r="G14" s="271" t="s">
        <v>3318</v>
      </c>
      <c r="H14" s="271">
        <v>9985</v>
      </c>
      <c r="I14" s="271" t="s">
        <v>2357</v>
      </c>
      <c r="J14" s="271">
        <v>10552</v>
      </c>
      <c r="K14" s="271" t="s">
        <v>2358</v>
      </c>
      <c r="L14" s="271"/>
      <c r="M14" s="271" t="s">
        <v>55</v>
      </c>
      <c r="N14" s="270" t="s">
        <v>458</v>
      </c>
      <c r="O14" s="272" t="s">
        <v>3265</v>
      </c>
      <c r="U14" s="268" t="s">
        <v>461</v>
      </c>
      <c r="V14" s="268" t="s">
        <v>2274</v>
      </c>
      <c r="W14" s="268" t="s">
        <v>1381</v>
      </c>
      <c r="X14" s="268" t="s">
        <v>464</v>
      </c>
      <c r="JQ14" s="268"/>
      <c r="JR14" s="268"/>
      <c r="JS14" s="268"/>
      <c r="JT14" s="268"/>
      <c r="TM14" s="268"/>
      <c r="TN14" s="268"/>
      <c r="TO14" s="268"/>
      <c r="TP14" s="268"/>
      <c r="ADI14" s="268"/>
      <c r="ADJ14" s="268"/>
      <c r="ADK14" s="268"/>
      <c r="ADL14" s="268"/>
      <c r="ANE14" s="268"/>
      <c r="ANF14" s="268"/>
      <c r="ANG14" s="268"/>
      <c r="ANH14" s="268"/>
      <c r="AXA14" s="268"/>
      <c r="AXB14" s="268"/>
      <c r="AXC14" s="268"/>
      <c r="AXD14" s="268"/>
      <c r="BGW14" s="268"/>
      <c r="BGX14" s="268"/>
      <c r="BGY14" s="268"/>
      <c r="BGZ14" s="268"/>
      <c r="BQS14" s="268"/>
      <c r="BQT14" s="268"/>
      <c r="BQU14" s="268"/>
      <c r="BQV14" s="268"/>
      <c r="CAO14" s="268"/>
      <c r="CAP14" s="268"/>
      <c r="CAQ14" s="268"/>
      <c r="CAR14" s="268"/>
      <c r="CKK14" s="268"/>
      <c r="CKL14" s="268"/>
      <c r="CKM14" s="268"/>
      <c r="CKN14" s="268"/>
      <c r="CUG14" s="268"/>
      <c r="CUH14" s="268"/>
      <c r="CUI14" s="268"/>
      <c r="CUJ14" s="268"/>
      <c r="DEC14" s="268"/>
      <c r="DED14" s="268"/>
      <c r="DEE14" s="268"/>
      <c r="DEF14" s="268"/>
      <c r="DNY14" s="268"/>
      <c r="DNZ14" s="268"/>
      <c r="DOA14" s="268"/>
      <c r="DOB14" s="268"/>
      <c r="DXU14" s="268"/>
      <c r="DXV14" s="268"/>
      <c r="DXW14" s="268"/>
      <c r="DXX14" s="268"/>
      <c r="EHQ14" s="268"/>
      <c r="EHR14" s="268"/>
      <c r="EHS14" s="268"/>
      <c r="EHT14" s="268"/>
      <c r="ERM14" s="268"/>
      <c r="ERN14" s="268"/>
      <c r="ERO14" s="268"/>
      <c r="ERP14" s="268"/>
      <c r="FBI14" s="268"/>
      <c r="FBJ14" s="268"/>
      <c r="FBK14" s="268"/>
      <c r="FBL14" s="268"/>
      <c r="FLE14" s="268"/>
      <c r="FLF14" s="268"/>
      <c r="FLG14" s="268"/>
      <c r="FLH14" s="268"/>
      <c r="FVA14" s="268"/>
      <c r="FVB14" s="268"/>
      <c r="FVC14" s="268"/>
      <c r="FVD14" s="268"/>
      <c r="GEW14" s="268"/>
      <c r="GEX14" s="268"/>
      <c r="GEY14" s="268"/>
      <c r="GEZ14" s="268"/>
      <c r="GOS14" s="268"/>
      <c r="GOT14" s="268"/>
      <c r="GOU14" s="268"/>
      <c r="GOV14" s="268"/>
      <c r="GYO14" s="268"/>
      <c r="GYP14" s="268"/>
      <c r="GYQ14" s="268"/>
      <c r="GYR14" s="268"/>
      <c r="HIK14" s="268"/>
      <c r="HIL14" s="268"/>
      <c r="HIM14" s="268"/>
      <c r="HIN14" s="268"/>
      <c r="HSG14" s="268"/>
      <c r="HSH14" s="268"/>
      <c r="HSI14" s="268"/>
      <c r="HSJ14" s="268"/>
      <c r="ICC14" s="268"/>
      <c r="ICD14" s="268"/>
      <c r="ICE14" s="268"/>
      <c r="ICF14" s="268"/>
      <c r="ILY14" s="268"/>
      <c r="ILZ14" s="268"/>
      <c r="IMA14" s="268"/>
      <c r="IMB14" s="268"/>
      <c r="IVU14" s="268"/>
      <c r="IVV14" s="268"/>
      <c r="IVW14" s="268"/>
      <c r="IVX14" s="268"/>
      <c r="JFQ14" s="268"/>
      <c r="JFR14" s="268"/>
      <c r="JFS14" s="268"/>
      <c r="JFT14" s="268"/>
      <c r="JPM14" s="268"/>
      <c r="JPN14" s="268"/>
      <c r="JPO14" s="268"/>
      <c r="JPP14" s="268"/>
      <c r="JZI14" s="268"/>
      <c r="JZJ14" s="268"/>
      <c r="JZK14" s="268"/>
      <c r="JZL14" s="268"/>
      <c r="KJE14" s="268"/>
      <c r="KJF14" s="268"/>
      <c r="KJG14" s="268"/>
      <c r="KJH14" s="268"/>
      <c r="KTA14" s="268"/>
      <c r="KTB14" s="268"/>
      <c r="KTC14" s="268"/>
      <c r="KTD14" s="268"/>
      <c r="LCW14" s="268"/>
      <c r="LCX14" s="268"/>
      <c r="LCY14" s="268"/>
      <c r="LCZ14" s="268"/>
      <c r="LMS14" s="268"/>
      <c r="LMT14" s="268"/>
      <c r="LMU14" s="268"/>
      <c r="LMV14" s="268"/>
      <c r="LWO14" s="268"/>
      <c r="LWP14" s="268"/>
      <c r="LWQ14" s="268"/>
      <c r="LWR14" s="268"/>
      <c r="MGK14" s="268"/>
      <c r="MGL14" s="268"/>
      <c r="MGM14" s="268"/>
      <c r="MGN14" s="268"/>
      <c r="MQG14" s="268"/>
      <c r="MQH14" s="268"/>
      <c r="MQI14" s="268"/>
      <c r="MQJ14" s="268"/>
      <c r="NAC14" s="268"/>
      <c r="NAD14" s="268"/>
      <c r="NAE14" s="268"/>
      <c r="NAF14" s="268"/>
      <c r="NJY14" s="268"/>
      <c r="NJZ14" s="268"/>
      <c r="NKA14" s="268"/>
      <c r="NKB14" s="268"/>
      <c r="NTU14" s="268"/>
      <c r="NTV14" s="268"/>
      <c r="NTW14" s="268"/>
      <c r="NTX14" s="268"/>
      <c r="ODQ14" s="268"/>
      <c r="ODR14" s="268"/>
      <c r="ODS14" s="268"/>
      <c r="ODT14" s="268"/>
      <c r="ONM14" s="268"/>
      <c r="ONN14" s="268"/>
      <c r="ONO14" s="268"/>
      <c r="ONP14" s="268"/>
      <c r="OXI14" s="268"/>
      <c r="OXJ14" s="268"/>
      <c r="OXK14" s="268"/>
      <c r="OXL14" s="268"/>
      <c r="PHE14" s="268"/>
      <c r="PHF14" s="268"/>
      <c r="PHG14" s="268"/>
      <c r="PHH14" s="268"/>
      <c r="PRA14" s="268"/>
      <c r="PRB14" s="268"/>
      <c r="PRC14" s="268"/>
      <c r="PRD14" s="268"/>
      <c r="QAW14" s="268"/>
      <c r="QAX14" s="268"/>
      <c r="QAY14" s="268"/>
      <c r="QAZ14" s="268"/>
      <c r="QKS14" s="268"/>
      <c r="QKT14" s="268"/>
      <c r="QKU14" s="268"/>
      <c r="QKV14" s="268"/>
      <c r="QUO14" s="268"/>
      <c r="QUP14" s="268"/>
      <c r="QUQ14" s="268"/>
      <c r="QUR14" s="268"/>
      <c r="REK14" s="268"/>
      <c r="REL14" s="268"/>
      <c r="REM14" s="268"/>
      <c r="REN14" s="268"/>
      <c r="ROG14" s="268"/>
      <c r="ROH14" s="268"/>
      <c r="ROI14" s="268"/>
      <c r="ROJ14" s="268"/>
      <c r="RYC14" s="268"/>
      <c r="RYD14" s="268"/>
      <c r="RYE14" s="268"/>
      <c r="RYF14" s="268"/>
      <c r="SHY14" s="268"/>
      <c r="SHZ14" s="268"/>
      <c r="SIA14" s="268"/>
      <c r="SIB14" s="268"/>
      <c r="SRU14" s="268"/>
      <c r="SRV14" s="268"/>
      <c r="SRW14" s="268"/>
      <c r="SRX14" s="268"/>
      <c r="TBQ14" s="268"/>
      <c r="TBR14" s="268"/>
      <c r="TBS14" s="268"/>
      <c r="TBT14" s="268"/>
      <c r="TLM14" s="268"/>
      <c r="TLN14" s="268"/>
      <c r="TLO14" s="268"/>
      <c r="TLP14" s="268"/>
      <c r="TVI14" s="268"/>
      <c r="TVJ14" s="268"/>
      <c r="TVK14" s="268"/>
      <c r="TVL14" s="268"/>
      <c r="UFE14" s="268"/>
      <c r="UFF14" s="268"/>
      <c r="UFG14" s="268"/>
      <c r="UFH14" s="268"/>
      <c r="UPA14" s="268"/>
      <c r="UPB14" s="268"/>
      <c r="UPC14" s="268"/>
      <c r="UPD14" s="268"/>
      <c r="UYW14" s="268"/>
      <c r="UYX14" s="268"/>
      <c r="UYY14" s="268"/>
      <c r="UYZ14" s="268"/>
      <c r="VIS14" s="268"/>
      <c r="VIT14" s="268"/>
      <c r="VIU14" s="268"/>
      <c r="VIV14" s="268"/>
      <c r="VSO14" s="268"/>
      <c r="VSP14" s="268"/>
      <c r="VSQ14" s="268"/>
      <c r="VSR14" s="268"/>
      <c r="WCK14" s="268"/>
      <c r="WCL14" s="268"/>
      <c r="WCM14" s="268"/>
      <c r="WCN14" s="268"/>
      <c r="WMG14" s="268"/>
      <c r="WMH14" s="268"/>
      <c r="WMI14" s="268"/>
      <c r="WMJ14" s="268"/>
      <c r="WWC14" s="268"/>
      <c r="WWD14" s="268"/>
      <c r="WWE14" s="268"/>
      <c r="WWF14" s="268"/>
    </row>
    <row r="15" spans="1:792 1045:1816 2069:2840 3093:3864 4117:4888 5141:5912 6165:6936 7189:7960 8213:8984 9237:10008 10261:11032 11285:12056 12309:13080 13333:14104 14357:15128 15381:16152" s="268" customFormat="1" ht="18.399999999999999" customHeight="1">
      <c r="A15" s="264" t="s">
        <v>2279</v>
      </c>
      <c r="B15" s="265" t="s">
        <v>2276</v>
      </c>
      <c r="C15" s="265" t="s">
        <v>2277</v>
      </c>
      <c r="D15" s="265" t="s">
        <v>420</v>
      </c>
      <c r="E15" s="266">
        <f t="shared" si="1"/>
        <v>1387</v>
      </c>
      <c r="F15" s="266">
        <v>1387</v>
      </c>
      <c r="G15" s="266" t="s">
        <v>3318</v>
      </c>
      <c r="H15" s="266">
        <v>2500</v>
      </c>
      <c r="I15" s="266" t="s">
        <v>2359</v>
      </c>
      <c r="J15" s="266">
        <v>2600</v>
      </c>
      <c r="K15" s="266" t="s">
        <v>2360</v>
      </c>
      <c r="L15" s="266"/>
      <c r="M15" s="266" t="s">
        <v>55</v>
      </c>
      <c r="N15" s="265" t="s">
        <v>458</v>
      </c>
      <c r="O15" s="267" t="s">
        <v>3265</v>
      </c>
      <c r="U15" s="268" t="s">
        <v>411</v>
      </c>
      <c r="V15" s="268" t="s">
        <v>55</v>
      </c>
      <c r="W15" s="268" t="s">
        <v>55</v>
      </c>
      <c r="X15" s="268" t="s">
        <v>464</v>
      </c>
    </row>
    <row r="16" spans="1:792 1045:1816 2069:2840 3093:3864 4117:4888 5141:5912 6165:6936 7189:7960 8213:8984 9237:10008 10261:11032 11285:12056 12309:13080 13333:14104 14357:15128 15381:16152" ht="18.399999999999999" customHeight="1">
      <c r="A16" s="2" t="s">
        <v>1812</v>
      </c>
      <c r="B16" s="3" t="s">
        <v>2280</v>
      </c>
      <c r="C16" s="3" t="s">
        <v>1810</v>
      </c>
      <c r="D16" s="3" t="s">
        <v>423</v>
      </c>
      <c r="E16" s="4">
        <v>2960</v>
      </c>
      <c r="F16" s="4"/>
      <c r="G16" s="4" t="s">
        <v>55</v>
      </c>
      <c r="H16" s="4">
        <v>2960</v>
      </c>
      <c r="I16" s="4" t="s">
        <v>2361</v>
      </c>
      <c r="J16" s="4">
        <v>3810</v>
      </c>
      <c r="K16" s="4" t="s">
        <v>2362</v>
      </c>
      <c r="L16" s="4"/>
      <c r="M16" s="4" t="s">
        <v>55</v>
      </c>
      <c r="N16" s="3" t="s">
        <v>458</v>
      </c>
      <c r="O16" s="25" t="s">
        <v>3265</v>
      </c>
      <c r="U16" s="185" t="s">
        <v>463</v>
      </c>
      <c r="V16" s="185" t="s">
        <v>1811</v>
      </c>
      <c r="W16" s="185" t="s">
        <v>2282</v>
      </c>
      <c r="X16" s="185" t="s">
        <v>464</v>
      </c>
    </row>
    <row r="17" spans="1:24" s="268" customFormat="1" ht="18.399999999999999" customHeight="1">
      <c r="A17" s="264" t="s">
        <v>1805</v>
      </c>
      <c r="B17" s="265" t="s">
        <v>2283</v>
      </c>
      <c r="C17" s="265" t="s">
        <v>1804</v>
      </c>
      <c r="D17" s="265" t="s">
        <v>2284</v>
      </c>
      <c r="E17" s="266">
        <f>MIN(F17,H17,J17,L17)</f>
        <v>2358</v>
      </c>
      <c r="F17" s="266">
        <v>2358</v>
      </c>
      <c r="G17" s="266" t="s">
        <v>3318</v>
      </c>
      <c r="H17" s="266">
        <v>3620</v>
      </c>
      <c r="I17" s="266" t="s">
        <v>2363</v>
      </c>
      <c r="J17" s="266">
        <v>3620</v>
      </c>
      <c r="K17" s="266" t="s">
        <v>1388</v>
      </c>
      <c r="L17" s="266"/>
      <c r="M17" s="266" t="s">
        <v>55</v>
      </c>
      <c r="N17" s="265" t="s">
        <v>458</v>
      </c>
      <c r="O17" s="267" t="s">
        <v>3265</v>
      </c>
      <c r="V17" s="268" t="s">
        <v>55</v>
      </c>
      <c r="W17" s="268" t="s">
        <v>2286</v>
      </c>
      <c r="X17" s="268" t="s">
        <v>464</v>
      </c>
    </row>
    <row r="18" spans="1:24" ht="18.399999999999999" customHeight="1">
      <c r="A18" s="2" t="s">
        <v>1546</v>
      </c>
      <c r="B18" s="3" t="s">
        <v>1224</v>
      </c>
      <c r="C18" s="3" t="s">
        <v>670</v>
      </c>
      <c r="D18" s="3" t="s">
        <v>423</v>
      </c>
      <c r="E18" s="4">
        <v>1650</v>
      </c>
      <c r="F18" s="4"/>
      <c r="G18" s="4" t="s">
        <v>55</v>
      </c>
      <c r="H18" s="4">
        <v>1650</v>
      </c>
      <c r="I18" s="4" t="s">
        <v>1573</v>
      </c>
      <c r="J18" s="4">
        <v>1700</v>
      </c>
      <c r="K18" s="4" t="s">
        <v>1574</v>
      </c>
      <c r="L18" s="4"/>
      <c r="M18" s="4" t="s">
        <v>55</v>
      </c>
      <c r="N18" s="3" t="s">
        <v>458</v>
      </c>
      <c r="O18" s="25" t="s">
        <v>3265</v>
      </c>
      <c r="V18" s="185" t="s">
        <v>55</v>
      </c>
      <c r="W18" s="185" t="s">
        <v>55</v>
      </c>
      <c r="X18" s="185" t="s">
        <v>464</v>
      </c>
    </row>
    <row r="19" spans="1:24" ht="18.399999999999999" customHeight="1">
      <c r="A19" s="2" t="s">
        <v>1822</v>
      </c>
      <c r="B19" s="3" t="s">
        <v>2287</v>
      </c>
      <c r="C19" s="3" t="s">
        <v>1821</v>
      </c>
      <c r="D19" s="3" t="s">
        <v>418</v>
      </c>
      <c r="E19" s="4">
        <v>4400</v>
      </c>
      <c r="F19" s="4"/>
      <c r="G19" s="4" t="s">
        <v>55</v>
      </c>
      <c r="H19" s="4">
        <v>4500</v>
      </c>
      <c r="I19" s="4" t="s">
        <v>77</v>
      </c>
      <c r="J19" s="4">
        <v>4400</v>
      </c>
      <c r="K19" s="4" t="s">
        <v>2356</v>
      </c>
      <c r="L19" s="4"/>
      <c r="M19" s="4" t="s">
        <v>55</v>
      </c>
      <c r="N19" s="3" t="s">
        <v>458</v>
      </c>
      <c r="O19" s="25" t="s">
        <v>3265</v>
      </c>
      <c r="V19" s="185" t="s">
        <v>55</v>
      </c>
      <c r="W19" s="185" t="s">
        <v>55</v>
      </c>
      <c r="X19" s="185" t="s">
        <v>464</v>
      </c>
    </row>
    <row r="20" spans="1:24" ht="18.399999999999999" customHeight="1">
      <c r="A20" s="2" t="s">
        <v>1817</v>
      </c>
      <c r="B20" s="3" t="s">
        <v>2289</v>
      </c>
      <c r="C20" s="3" t="s">
        <v>1816</v>
      </c>
      <c r="D20" s="3" t="s">
        <v>418</v>
      </c>
      <c r="E20" s="4">
        <v>3550</v>
      </c>
      <c r="F20" s="4"/>
      <c r="G20" s="4" t="s">
        <v>55</v>
      </c>
      <c r="H20" s="4">
        <v>3550</v>
      </c>
      <c r="I20" s="4" t="s">
        <v>2364</v>
      </c>
      <c r="J20" s="4">
        <v>4550</v>
      </c>
      <c r="K20" s="4" t="s">
        <v>2356</v>
      </c>
      <c r="L20" s="4"/>
      <c r="M20" s="4" t="s">
        <v>55</v>
      </c>
      <c r="N20" s="3" t="s">
        <v>458</v>
      </c>
      <c r="O20" s="25" t="s">
        <v>3265</v>
      </c>
      <c r="V20" s="185" t="s">
        <v>55</v>
      </c>
      <c r="W20" s="185" t="s">
        <v>55</v>
      </c>
      <c r="X20" s="185" t="s">
        <v>464</v>
      </c>
    </row>
    <row r="21" spans="1:24" s="268" customFormat="1" ht="18.399999999999999" customHeight="1">
      <c r="A21" s="264" t="s">
        <v>2295</v>
      </c>
      <c r="B21" s="265" t="s">
        <v>2291</v>
      </c>
      <c r="C21" s="265" t="s">
        <v>2292</v>
      </c>
      <c r="D21" s="265" t="s">
        <v>364</v>
      </c>
      <c r="E21" s="266">
        <f t="shared" ref="E21:E22" si="2">MIN(F21,H21,J21,L21)</f>
        <v>6066</v>
      </c>
      <c r="F21" s="266">
        <v>6066</v>
      </c>
      <c r="G21" s="266" t="s">
        <v>3318</v>
      </c>
      <c r="H21" s="266">
        <v>8965</v>
      </c>
      <c r="I21" s="266" t="s">
        <v>2365</v>
      </c>
      <c r="J21" s="266">
        <v>9575</v>
      </c>
      <c r="K21" s="266" t="s">
        <v>2366</v>
      </c>
      <c r="L21" s="266"/>
      <c r="M21" s="266" t="s">
        <v>55</v>
      </c>
      <c r="N21" s="265" t="s">
        <v>458</v>
      </c>
      <c r="O21" s="267" t="s">
        <v>3265</v>
      </c>
      <c r="U21" s="268" t="s">
        <v>448</v>
      </c>
      <c r="V21" s="268" t="s">
        <v>2294</v>
      </c>
      <c r="W21" s="268" t="s">
        <v>2296</v>
      </c>
      <c r="X21" s="268" t="s">
        <v>464</v>
      </c>
    </row>
    <row r="22" spans="1:24" s="268" customFormat="1" ht="18.399999999999999" customHeight="1">
      <c r="A22" s="264" t="s">
        <v>2301</v>
      </c>
      <c r="B22" s="265" t="s">
        <v>2297</v>
      </c>
      <c r="C22" s="265" t="s">
        <v>2298</v>
      </c>
      <c r="D22" s="265" t="s">
        <v>364</v>
      </c>
      <c r="E22" s="266">
        <f t="shared" si="2"/>
        <v>2708</v>
      </c>
      <c r="F22" s="266">
        <v>2708</v>
      </c>
      <c r="G22" s="266" t="s">
        <v>3318</v>
      </c>
      <c r="H22" s="266">
        <v>5375</v>
      </c>
      <c r="I22" s="266" t="s">
        <v>2367</v>
      </c>
      <c r="J22" s="266">
        <v>5375</v>
      </c>
      <c r="K22" s="266" t="s">
        <v>2368</v>
      </c>
      <c r="L22" s="266"/>
      <c r="M22" s="266" t="s">
        <v>55</v>
      </c>
      <c r="N22" s="265" t="s">
        <v>458</v>
      </c>
      <c r="O22" s="267" t="s">
        <v>3265</v>
      </c>
      <c r="U22" s="268" t="s">
        <v>449</v>
      </c>
      <c r="V22" s="268" t="s">
        <v>2300</v>
      </c>
      <c r="W22" s="268" t="s">
        <v>2302</v>
      </c>
      <c r="X22" s="268" t="s">
        <v>464</v>
      </c>
    </row>
    <row r="23" spans="1:24" ht="18.399999999999999" customHeight="1">
      <c r="A23" s="2" t="s">
        <v>2307</v>
      </c>
      <c r="B23" s="3" t="s">
        <v>2303</v>
      </c>
      <c r="C23" s="3" t="s">
        <v>2304</v>
      </c>
      <c r="D23" s="3" t="s">
        <v>2305</v>
      </c>
      <c r="E23" s="4">
        <v>41800</v>
      </c>
      <c r="F23" s="4"/>
      <c r="G23" s="4" t="s">
        <v>55</v>
      </c>
      <c r="H23" s="4">
        <v>42500</v>
      </c>
      <c r="I23" s="4" t="s">
        <v>2369</v>
      </c>
      <c r="J23" s="4">
        <v>41800</v>
      </c>
      <c r="K23" s="4" t="s">
        <v>1581</v>
      </c>
      <c r="L23" s="4"/>
      <c r="M23" s="4" t="s">
        <v>55</v>
      </c>
      <c r="N23" s="3" t="s">
        <v>458</v>
      </c>
      <c r="O23" s="25" t="s">
        <v>3265</v>
      </c>
      <c r="U23" s="185" t="s">
        <v>450</v>
      </c>
      <c r="V23" s="185" t="s">
        <v>55</v>
      </c>
      <c r="W23" s="185" t="s">
        <v>2308</v>
      </c>
      <c r="X23" s="185" t="s">
        <v>464</v>
      </c>
    </row>
    <row r="24" spans="1:24" ht="18.399999999999999" customHeight="1">
      <c r="A24" s="2" t="s">
        <v>2312</v>
      </c>
      <c r="B24" s="3" t="s">
        <v>2309</v>
      </c>
      <c r="C24" s="3" t="s">
        <v>2310</v>
      </c>
      <c r="D24" s="3" t="s">
        <v>419</v>
      </c>
      <c r="E24" s="4">
        <v>320</v>
      </c>
      <c r="F24" s="4"/>
      <c r="G24" s="4" t="s">
        <v>55</v>
      </c>
      <c r="H24" s="4">
        <v>320</v>
      </c>
      <c r="I24" s="4" t="s">
        <v>2370</v>
      </c>
      <c r="J24" s="4">
        <v>330</v>
      </c>
      <c r="K24" s="4" t="s">
        <v>2371</v>
      </c>
      <c r="L24" s="4"/>
      <c r="M24" s="4" t="s">
        <v>55</v>
      </c>
      <c r="N24" s="3" t="s">
        <v>458</v>
      </c>
      <c r="O24" s="25" t="s">
        <v>3265</v>
      </c>
      <c r="U24" s="185" t="s">
        <v>451</v>
      </c>
      <c r="V24" s="185" t="s">
        <v>55</v>
      </c>
      <c r="W24" s="185" t="s">
        <v>2313</v>
      </c>
      <c r="X24" s="185" t="s">
        <v>464</v>
      </c>
    </row>
    <row r="25" spans="1:24" ht="18.399999999999999" customHeight="1">
      <c r="A25" s="2" t="s">
        <v>1857</v>
      </c>
      <c r="B25" s="3" t="s">
        <v>2314</v>
      </c>
      <c r="C25" s="3" t="s">
        <v>1856</v>
      </c>
      <c r="D25" s="3" t="s">
        <v>430</v>
      </c>
      <c r="E25" s="4">
        <v>1240000</v>
      </c>
      <c r="F25" s="4"/>
      <c r="G25" s="4" t="s">
        <v>55</v>
      </c>
      <c r="H25" s="4">
        <v>1240000</v>
      </c>
      <c r="I25" s="4" t="s">
        <v>2372</v>
      </c>
      <c r="J25" s="4">
        <v>1260000</v>
      </c>
      <c r="K25" s="4" t="s">
        <v>2373</v>
      </c>
      <c r="L25" s="4"/>
      <c r="M25" s="4" t="s">
        <v>55</v>
      </c>
      <c r="N25" s="3" t="s">
        <v>458</v>
      </c>
      <c r="O25" s="25" t="s">
        <v>3265</v>
      </c>
      <c r="U25" s="185" t="s">
        <v>55</v>
      </c>
      <c r="V25" s="185" t="s">
        <v>55</v>
      </c>
      <c r="W25" s="185" t="s">
        <v>55</v>
      </c>
      <c r="X25" s="185" t="s">
        <v>464</v>
      </c>
    </row>
    <row r="26" spans="1:24" ht="18.399999999999999" customHeight="1">
      <c r="A26" s="2" t="s">
        <v>2319</v>
      </c>
      <c r="B26" s="3" t="s">
        <v>2316</v>
      </c>
      <c r="C26" s="3" t="s">
        <v>2317</v>
      </c>
      <c r="D26" s="3" t="s">
        <v>418</v>
      </c>
      <c r="E26" s="4">
        <v>6000</v>
      </c>
      <c r="F26" s="4"/>
      <c r="G26" s="4" t="s">
        <v>55</v>
      </c>
      <c r="H26" s="4"/>
      <c r="I26" s="4" t="s">
        <v>55</v>
      </c>
      <c r="J26" s="4">
        <v>6000</v>
      </c>
      <c r="K26" s="4" t="s">
        <v>2374</v>
      </c>
      <c r="L26" s="4"/>
      <c r="M26" s="4" t="s">
        <v>55</v>
      </c>
      <c r="N26" s="3" t="s">
        <v>458</v>
      </c>
      <c r="O26" s="25" t="s">
        <v>3265</v>
      </c>
      <c r="U26" s="185" t="s">
        <v>55</v>
      </c>
      <c r="V26" s="185" t="s">
        <v>55</v>
      </c>
      <c r="W26" s="185" t="s">
        <v>55</v>
      </c>
      <c r="X26" s="185" t="s">
        <v>464</v>
      </c>
    </row>
    <row r="27" spans="1:24" ht="18.399999999999999" customHeight="1">
      <c r="A27" s="2" t="s">
        <v>1837</v>
      </c>
      <c r="B27" s="3" t="s">
        <v>2320</v>
      </c>
      <c r="C27" s="3" t="s">
        <v>1836</v>
      </c>
      <c r="D27" s="3" t="s">
        <v>1572</v>
      </c>
      <c r="E27" s="4">
        <v>19000</v>
      </c>
      <c r="F27" s="4"/>
      <c r="G27" s="4" t="s">
        <v>55</v>
      </c>
      <c r="H27" s="4">
        <v>19000</v>
      </c>
      <c r="I27" s="4" t="s">
        <v>1271</v>
      </c>
      <c r="J27" s="4">
        <v>19000</v>
      </c>
      <c r="K27" s="4" t="s">
        <v>2375</v>
      </c>
      <c r="L27" s="4"/>
      <c r="M27" s="4" t="s">
        <v>55</v>
      </c>
      <c r="N27" s="3" t="s">
        <v>458</v>
      </c>
      <c r="O27" s="25" t="s">
        <v>3265</v>
      </c>
      <c r="V27" s="185" t="s">
        <v>55</v>
      </c>
      <c r="W27" s="185" t="s">
        <v>55</v>
      </c>
      <c r="X27" s="185" t="s">
        <v>464</v>
      </c>
    </row>
    <row r="28" spans="1:24" ht="18.399999999999999" customHeight="1">
      <c r="A28" s="2" t="s">
        <v>1853</v>
      </c>
      <c r="B28" s="3" t="s">
        <v>2322</v>
      </c>
      <c r="C28" s="3" t="s">
        <v>2323</v>
      </c>
      <c r="D28" s="3" t="s">
        <v>1564</v>
      </c>
      <c r="E28" s="4">
        <v>12000</v>
      </c>
      <c r="F28" s="4">
        <v>12000</v>
      </c>
      <c r="G28" s="4" t="s">
        <v>466</v>
      </c>
      <c r="H28" s="4"/>
      <c r="I28" s="4" t="s">
        <v>55</v>
      </c>
      <c r="J28" s="4"/>
      <c r="K28" s="4" t="s">
        <v>55</v>
      </c>
      <c r="L28" s="4"/>
      <c r="M28" s="4" t="s">
        <v>55</v>
      </c>
      <c r="N28" s="3" t="s">
        <v>458</v>
      </c>
      <c r="O28" s="25" t="s">
        <v>3265</v>
      </c>
      <c r="V28" s="185" t="s">
        <v>55</v>
      </c>
      <c r="W28" s="185" t="s">
        <v>55</v>
      </c>
      <c r="X28" s="185" t="s">
        <v>55</v>
      </c>
    </row>
    <row r="29" spans="1:24" ht="18.399999999999999" customHeight="1">
      <c r="A29" s="2" t="s">
        <v>679</v>
      </c>
      <c r="B29" s="3" t="s">
        <v>1208</v>
      </c>
      <c r="C29" s="3" t="s">
        <v>678</v>
      </c>
      <c r="D29" s="3" t="s">
        <v>421</v>
      </c>
      <c r="E29" s="4">
        <v>27000</v>
      </c>
      <c r="F29" s="4"/>
      <c r="G29" s="4" t="s">
        <v>55</v>
      </c>
      <c r="H29" s="4">
        <v>28000</v>
      </c>
      <c r="I29" s="4" t="s">
        <v>1256</v>
      </c>
      <c r="J29" s="4">
        <v>27000</v>
      </c>
      <c r="K29" s="4" t="s">
        <v>55</v>
      </c>
      <c r="L29" s="4"/>
      <c r="M29" s="4" t="s">
        <v>55</v>
      </c>
      <c r="N29" s="3" t="s">
        <v>458</v>
      </c>
      <c r="O29" s="25" t="s">
        <v>3265</v>
      </c>
      <c r="V29" s="185" t="s">
        <v>55</v>
      </c>
      <c r="W29" s="185" t="s">
        <v>55</v>
      </c>
      <c r="X29" s="185" t="s">
        <v>464</v>
      </c>
    </row>
    <row r="30" spans="1:24" ht="18.399999999999999" customHeight="1">
      <c r="A30" s="2" t="s">
        <v>707</v>
      </c>
      <c r="B30" s="3" t="s">
        <v>1209</v>
      </c>
      <c r="C30" s="3" t="s">
        <v>705</v>
      </c>
      <c r="D30" s="3" t="s">
        <v>440</v>
      </c>
      <c r="E30" s="4">
        <v>8000</v>
      </c>
      <c r="F30" s="4"/>
      <c r="G30" s="4" t="s">
        <v>55</v>
      </c>
      <c r="H30" s="4">
        <v>8000</v>
      </c>
      <c r="I30" s="4" t="s">
        <v>55</v>
      </c>
      <c r="J30" s="4">
        <v>8200</v>
      </c>
      <c r="K30" s="4" t="s">
        <v>55</v>
      </c>
      <c r="L30" s="4"/>
      <c r="M30" s="4" t="s">
        <v>55</v>
      </c>
      <c r="N30" s="3" t="s">
        <v>458</v>
      </c>
      <c r="O30" s="25" t="s">
        <v>3265</v>
      </c>
      <c r="V30" s="185" t="s">
        <v>708</v>
      </c>
      <c r="W30" s="185" t="s">
        <v>1211</v>
      </c>
      <c r="X30" s="185" t="s">
        <v>464</v>
      </c>
    </row>
    <row r="31" spans="1:24" ht="18.399999999999999" customHeight="1">
      <c r="A31" s="2" t="s">
        <v>788</v>
      </c>
      <c r="B31" s="3" t="s">
        <v>427</v>
      </c>
      <c r="C31" s="3" t="s">
        <v>428</v>
      </c>
      <c r="D31" s="3" t="s">
        <v>423</v>
      </c>
      <c r="E31" s="4">
        <v>780</v>
      </c>
      <c r="F31" s="4"/>
      <c r="G31" s="4" t="s">
        <v>55</v>
      </c>
      <c r="H31" s="4">
        <v>780</v>
      </c>
      <c r="I31" s="4" t="s">
        <v>55</v>
      </c>
      <c r="J31" s="4">
        <v>800</v>
      </c>
      <c r="K31" s="4" t="s">
        <v>465</v>
      </c>
      <c r="L31" s="4"/>
      <c r="M31" s="4" t="s">
        <v>55</v>
      </c>
      <c r="N31" s="3" t="s">
        <v>458</v>
      </c>
      <c r="O31" s="25" t="s">
        <v>3265</v>
      </c>
      <c r="U31" s="185" t="s">
        <v>462</v>
      </c>
      <c r="V31" s="185" t="s">
        <v>55</v>
      </c>
      <c r="W31" s="185" t="s">
        <v>429</v>
      </c>
      <c r="X31" s="185" t="s">
        <v>464</v>
      </c>
    </row>
    <row r="32" spans="1:24" ht="18.399999999999999" customHeight="1">
      <c r="A32" s="2" t="s">
        <v>701</v>
      </c>
      <c r="B32" s="3" t="s">
        <v>1212</v>
      </c>
      <c r="C32" s="3" t="s">
        <v>700</v>
      </c>
      <c r="D32" s="3" t="s">
        <v>424</v>
      </c>
      <c r="E32" s="4">
        <v>4570</v>
      </c>
      <c r="F32" s="4"/>
      <c r="G32" s="4" t="s">
        <v>55</v>
      </c>
      <c r="H32" s="4">
        <v>4570</v>
      </c>
      <c r="I32" s="4" t="s">
        <v>1257</v>
      </c>
      <c r="J32" s="4">
        <v>5970</v>
      </c>
      <c r="K32" s="4" t="s">
        <v>1258</v>
      </c>
      <c r="L32" s="4"/>
      <c r="M32" s="4" t="s">
        <v>55</v>
      </c>
      <c r="N32" s="3" t="s">
        <v>458</v>
      </c>
      <c r="O32" s="25" t="s">
        <v>3265</v>
      </c>
      <c r="U32" s="185" t="s">
        <v>462</v>
      </c>
      <c r="V32" s="185" t="s">
        <v>55</v>
      </c>
      <c r="W32" s="185" t="s">
        <v>55</v>
      </c>
      <c r="X32" s="185" t="s">
        <v>55</v>
      </c>
    </row>
    <row r="33" spans="1:792 1045:1816 2069:2840 3093:3864 4117:4888 5141:5912 6165:6936 7189:7960 8213:8984 9237:10008 10261:11032 11285:12056 12309:13080 13333:14104 14357:15128 15381:16152" ht="18.399999999999999" customHeight="1">
      <c r="A33" s="2" t="s">
        <v>703</v>
      </c>
      <c r="B33" s="3" t="s">
        <v>1212</v>
      </c>
      <c r="C33" s="3" t="s">
        <v>702</v>
      </c>
      <c r="D33" s="3" t="s">
        <v>424</v>
      </c>
      <c r="E33" s="4">
        <v>8500</v>
      </c>
      <c r="F33" s="4"/>
      <c r="G33" s="4" t="s">
        <v>55</v>
      </c>
      <c r="H33" s="4">
        <v>8500</v>
      </c>
      <c r="I33" s="4" t="s">
        <v>1259</v>
      </c>
      <c r="J33" s="4">
        <v>9000</v>
      </c>
      <c r="K33" s="4" t="s">
        <v>1260</v>
      </c>
      <c r="L33" s="4"/>
      <c r="M33" s="4" t="s">
        <v>55</v>
      </c>
      <c r="N33" s="3" t="s">
        <v>458</v>
      </c>
      <c r="O33" s="25" t="s">
        <v>3265</v>
      </c>
      <c r="U33" s="185" t="s">
        <v>462</v>
      </c>
      <c r="V33" s="185" t="s">
        <v>55</v>
      </c>
      <c r="W33" s="185" t="s">
        <v>55</v>
      </c>
      <c r="X33" s="185" t="s">
        <v>55</v>
      </c>
    </row>
    <row r="34" spans="1:792 1045:1816 2069:2840 3093:3864 4117:4888 5141:5912 6165:6936 7189:7960 8213:8984 9237:10008 10261:11032 11285:12056 12309:13080 13333:14104 14357:15128 15381:16152" ht="18.399999999999999" customHeight="1">
      <c r="A34" s="2" t="s">
        <v>800</v>
      </c>
      <c r="B34" s="3" t="s">
        <v>1215</v>
      </c>
      <c r="C34" s="3" t="s">
        <v>799</v>
      </c>
      <c r="D34" s="3" t="s">
        <v>420</v>
      </c>
      <c r="E34" s="4">
        <v>3500</v>
      </c>
      <c r="F34" s="4"/>
      <c r="G34" s="4" t="s">
        <v>55</v>
      </c>
      <c r="H34" s="4">
        <v>3500</v>
      </c>
      <c r="I34" s="4" t="s">
        <v>1261</v>
      </c>
      <c r="J34" s="4"/>
      <c r="K34" s="4" t="s">
        <v>55</v>
      </c>
      <c r="L34" s="4"/>
      <c r="M34" s="4" t="s">
        <v>55</v>
      </c>
      <c r="N34" s="3" t="s">
        <v>458</v>
      </c>
      <c r="O34" s="25" t="s">
        <v>3265</v>
      </c>
      <c r="U34" s="185" t="s">
        <v>462</v>
      </c>
      <c r="V34" s="185" t="s">
        <v>55</v>
      </c>
      <c r="W34" s="185" t="s">
        <v>1217</v>
      </c>
      <c r="X34" s="185" t="s">
        <v>464</v>
      </c>
    </row>
    <row r="35" spans="1:792 1045:1816 2069:2840 3093:3864 4117:4888 5141:5912 6165:6936 7189:7960 8213:8984 9237:10008 10261:11032 11285:12056 12309:13080 13333:14104 14357:15128 15381:16152" ht="18.399999999999999" customHeight="1">
      <c r="A35" s="2" t="s">
        <v>1219</v>
      </c>
      <c r="B35" s="3" t="s">
        <v>431</v>
      </c>
      <c r="C35" s="3" t="s">
        <v>1218</v>
      </c>
      <c r="D35" s="3" t="s">
        <v>418</v>
      </c>
      <c r="E35" s="4">
        <v>83000</v>
      </c>
      <c r="F35" s="4"/>
      <c r="G35" s="4" t="s">
        <v>55</v>
      </c>
      <c r="H35" s="4">
        <v>83000</v>
      </c>
      <c r="I35" s="4" t="s">
        <v>55</v>
      </c>
      <c r="J35" s="4">
        <v>83000</v>
      </c>
      <c r="K35" s="4" t="s">
        <v>1262</v>
      </c>
      <c r="L35" s="4"/>
      <c r="M35" s="4" t="s">
        <v>55</v>
      </c>
      <c r="N35" s="3" t="s">
        <v>458</v>
      </c>
      <c r="O35" s="25" t="s">
        <v>3265</v>
      </c>
      <c r="U35" s="185" t="s">
        <v>462</v>
      </c>
      <c r="V35" s="185" t="s">
        <v>55</v>
      </c>
      <c r="W35" s="185" t="s">
        <v>55</v>
      </c>
      <c r="X35" s="185" t="s">
        <v>464</v>
      </c>
    </row>
    <row r="36" spans="1:792 1045:1816 2069:2840 3093:3864 4117:4888 5141:5912 6165:6936 7189:7960 8213:8984 9237:10008 10261:11032 11285:12056 12309:13080 13333:14104 14357:15128 15381:16152" ht="18.399999999999999" customHeight="1">
      <c r="A36" s="2" t="s">
        <v>1223</v>
      </c>
      <c r="B36" s="3" t="s">
        <v>1220</v>
      </c>
      <c r="C36" s="3" t="s">
        <v>1221</v>
      </c>
      <c r="D36" s="3" t="s">
        <v>424</v>
      </c>
      <c r="E36" s="4">
        <v>1101</v>
      </c>
      <c r="F36" s="4"/>
      <c r="G36" s="4" t="s">
        <v>55</v>
      </c>
      <c r="H36" s="4">
        <v>1464</v>
      </c>
      <c r="I36" s="4" t="s">
        <v>1263</v>
      </c>
      <c r="J36" s="4">
        <v>1101</v>
      </c>
      <c r="K36" s="4" t="s">
        <v>1264</v>
      </c>
      <c r="L36" s="4"/>
      <c r="M36" s="4" t="s">
        <v>55</v>
      </c>
      <c r="N36" s="3" t="s">
        <v>458</v>
      </c>
      <c r="O36" s="25" t="s">
        <v>3265</v>
      </c>
      <c r="U36" s="185" t="s">
        <v>462</v>
      </c>
      <c r="V36" s="185" t="s">
        <v>55</v>
      </c>
      <c r="W36" s="185" t="s">
        <v>55</v>
      </c>
      <c r="X36" s="185" t="s">
        <v>55</v>
      </c>
    </row>
    <row r="37" spans="1:792 1045:1816 2069:2840 3093:3864 4117:4888 5141:5912 6165:6936 7189:7960 8213:8984 9237:10008 10261:11032 11285:12056 12309:13080 13333:14104 14357:15128 15381:16152" ht="18.399999999999999" customHeight="1">
      <c r="A37" s="2" t="s">
        <v>2325</v>
      </c>
      <c r="B37" s="3" t="s">
        <v>2253</v>
      </c>
      <c r="C37" s="3" t="s">
        <v>2324</v>
      </c>
      <c r="D37" s="3" t="s">
        <v>2255</v>
      </c>
      <c r="E37" s="4">
        <v>5800</v>
      </c>
      <c r="F37" s="4"/>
      <c r="G37" s="4" t="s">
        <v>55</v>
      </c>
      <c r="H37" s="4">
        <v>5900</v>
      </c>
      <c r="I37" s="4" t="s">
        <v>2350</v>
      </c>
      <c r="J37" s="4">
        <v>5800</v>
      </c>
      <c r="K37" s="4" t="s">
        <v>109</v>
      </c>
      <c r="L37" s="4"/>
      <c r="M37" s="4" t="s">
        <v>55</v>
      </c>
      <c r="N37" s="3" t="s">
        <v>458</v>
      </c>
      <c r="O37" s="25" t="s">
        <v>3265</v>
      </c>
      <c r="V37" s="185" t="s">
        <v>55</v>
      </c>
      <c r="W37" s="185" t="s">
        <v>55</v>
      </c>
      <c r="X37" s="185" t="s">
        <v>55</v>
      </c>
    </row>
    <row r="38" spans="1:792 1045:1816 2069:2840 3093:3864 4117:4888 5141:5912 6165:6936 7189:7960 8213:8984 9237:10008 10261:11032 11285:12056 12309:13080 13333:14104 14357:15128 15381:16152" ht="18.399999999999999" customHeight="1">
      <c r="A38" s="2" t="s">
        <v>2327</v>
      </c>
      <c r="B38" s="3" t="s">
        <v>2258</v>
      </c>
      <c r="C38" s="3" t="s">
        <v>2259</v>
      </c>
      <c r="D38" s="3" t="s">
        <v>2255</v>
      </c>
      <c r="E38" s="4">
        <v>1900</v>
      </c>
      <c r="F38" s="4"/>
      <c r="G38" s="4" t="s">
        <v>55</v>
      </c>
      <c r="H38" s="4">
        <v>1900</v>
      </c>
      <c r="I38" s="4" t="s">
        <v>2376</v>
      </c>
      <c r="J38" s="4">
        <v>1900</v>
      </c>
      <c r="K38" s="4" t="s">
        <v>2377</v>
      </c>
      <c r="L38" s="4"/>
      <c r="M38" s="4" t="s">
        <v>55</v>
      </c>
      <c r="N38" s="3" t="s">
        <v>458</v>
      </c>
      <c r="O38" s="25" t="s">
        <v>3265</v>
      </c>
      <c r="V38" s="185" t="s">
        <v>55</v>
      </c>
      <c r="W38" s="185" t="s">
        <v>55</v>
      </c>
      <c r="X38" s="185" t="s">
        <v>55</v>
      </c>
    </row>
    <row r="39" spans="1:792 1045:1816 2069:2840 3093:3864 4117:4888 5141:5912 6165:6936 7189:7960 8213:8984 9237:10008 10261:11032 11285:12056 12309:13080 13333:14104 14357:15128 15381:16152" ht="18.399999999999999" customHeight="1">
      <c r="A39" s="2" t="s">
        <v>2329</v>
      </c>
      <c r="B39" s="3" t="s">
        <v>2253</v>
      </c>
      <c r="C39" s="3" t="s">
        <v>2262</v>
      </c>
      <c r="D39" s="3" t="s">
        <v>2255</v>
      </c>
      <c r="E39" s="4">
        <v>4800</v>
      </c>
      <c r="F39" s="4"/>
      <c r="G39" s="4" t="s">
        <v>55</v>
      </c>
      <c r="H39" s="4">
        <v>4800</v>
      </c>
      <c r="I39" s="4" t="s">
        <v>2378</v>
      </c>
      <c r="J39" s="4">
        <v>4800</v>
      </c>
      <c r="K39" s="4" t="s">
        <v>2377</v>
      </c>
      <c r="L39" s="4"/>
      <c r="M39" s="4" t="s">
        <v>55</v>
      </c>
      <c r="N39" s="3" t="s">
        <v>458</v>
      </c>
      <c r="O39" s="25" t="s">
        <v>3265</v>
      </c>
      <c r="V39" s="185" t="s">
        <v>55</v>
      </c>
      <c r="W39" s="185" t="s">
        <v>55</v>
      </c>
      <c r="X39" s="185" t="s">
        <v>55</v>
      </c>
    </row>
    <row r="40" spans="1:792 1045:1816 2069:2840 3093:3864 4117:4888 5141:5912 6165:6936 7189:7960 8213:8984 9237:10008 10261:11032 11285:12056 12309:13080 13333:14104 14357:15128 15381:16152" s="268" customFormat="1" ht="18.399999999999999" customHeight="1">
      <c r="A40" s="264" t="s">
        <v>2330</v>
      </c>
      <c r="B40" s="265" t="s">
        <v>2258</v>
      </c>
      <c r="C40" s="265" t="s">
        <v>2264</v>
      </c>
      <c r="D40" s="265" t="s">
        <v>2255</v>
      </c>
      <c r="E40" s="266">
        <f>MIN(F40,H40,J40,L40)</f>
        <v>4500</v>
      </c>
      <c r="F40" s="266">
        <v>4500</v>
      </c>
      <c r="G40" s="266" t="s">
        <v>3318</v>
      </c>
      <c r="H40" s="266">
        <v>5000</v>
      </c>
      <c r="I40" s="266" t="s">
        <v>2376</v>
      </c>
      <c r="J40" s="266">
        <v>5000</v>
      </c>
      <c r="K40" s="266" t="s">
        <v>2377</v>
      </c>
      <c r="L40" s="266"/>
      <c r="M40" s="266" t="s">
        <v>55</v>
      </c>
      <c r="N40" s="265" t="s">
        <v>458</v>
      </c>
      <c r="O40" s="267" t="s">
        <v>3265</v>
      </c>
      <c r="V40" s="268" t="s">
        <v>55</v>
      </c>
      <c r="W40" s="268" t="s">
        <v>55</v>
      </c>
      <c r="X40" s="268" t="s">
        <v>55</v>
      </c>
    </row>
    <row r="41" spans="1:792 1045:1816 2069:2840 3093:3864 4117:4888 5141:5912 6165:6936 7189:7960 8213:8984 9237:10008 10261:11032 11285:12056 12309:13080 13333:14104 14357:15128 15381:16152" ht="18.399999999999999" customHeight="1">
      <c r="A41" s="2" t="s">
        <v>1229</v>
      </c>
      <c r="B41" s="3" t="s">
        <v>1225</v>
      </c>
      <c r="C41" s="3" t="s">
        <v>1226</v>
      </c>
      <c r="D41" s="3" t="s">
        <v>1227</v>
      </c>
      <c r="E41" s="4">
        <v>2101</v>
      </c>
      <c r="F41" s="4">
        <v>2101</v>
      </c>
      <c r="G41" s="4" t="s">
        <v>466</v>
      </c>
      <c r="H41" s="4"/>
      <c r="I41" s="4" t="s">
        <v>55</v>
      </c>
      <c r="J41" s="4"/>
      <c r="K41" s="4" t="s">
        <v>55</v>
      </c>
      <c r="L41" s="4"/>
      <c r="M41" s="4" t="s">
        <v>55</v>
      </c>
      <c r="N41" s="3" t="s">
        <v>458</v>
      </c>
      <c r="O41" s="25" t="s">
        <v>3265</v>
      </c>
      <c r="V41" s="185" t="s">
        <v>1228</v>
      </c>
      <c r="W41" s="185" t="s">
        <v>1230</v>
      </c>
      <c r="X41" s="185" t="s">
        <v>55</v>
      </c>
    </row>
    <row r="42" spans="1:792 1045:1816 2069:2840 3093:3864 4117:4888 5141:5912 6165:6936 7189:7960 8213:8984 9237:10008 10261:11032 11285:12056 12309:13080 13333:14104 14357:15128 15381:16152" ht="18.399999999999999" customHeight="1">
      <c r="A42" s="2" t="s">
        <v>1234</v>
      </c>
      <c r="B42" s="3" t="s">
        <v>1231</v>
      </c>
      <c r="C42" s="3" t="s">
        <v>1232</v>
      </c>
      <c r="D42" s="3" t="s">
        <v>419</v>
      </c>
      <c r="E42" s="4">
        <v>169800</v>
      </c>
      <c r="F42" s="4"/>
      <c r="G42" s="4" t="s">
        <v>55</v>
      </c>
      <c r="H42" s="4">
        <v>196000</v>
      </c>
      <c r="I42" s="4" t="s">
        <v>1265</v>
      </c>
      <c r="J42" s="4">
        <v>169800</v>
      </c>
      <c r="K42" s="4" t="s">
        <v>1266</v>
      </c>
      <c r="L42" s="4"/>
      <c r="M42" s="4" t="s">
        <v>55</v>
      </c>
      <c r="N42" s="3" t="s">
        <v>458</v>
      </c>
      <c r="O42" s="25" t="s">
        <v>3265</v>
      </c>
      <c r="V42" s="185" t="s">
        <v>55</v>
      </c>
      <c r="W42" s="185" t="s">
        <v>432</v>
      </c>
      <c r="X42" s="185" t="s">
        <v>1267</v>
      </c>
    </row>
    <row r="43" spans="1:792 1045:1816 2069:2840 3093:3864 4117:4888 5141:5912 6165:6936 7189:7960 8213:8984 9237:10008 10261:11032 11285:12056 12309:13080 13333:14104 14357:15128 15381:16152" s="273" customFormat="1" ht="18.399999999999999" customHeight="1">
      <c r="A43" s="269" t="s">
        <v>2331</v>
      </c>
      <c r="B43" s="270" t="s">
        <v>2266</v>
      </c>
      <c r="C43" s="270" t="s">
        <v>55</v>
      </c>
      <c r="D43" s="270" t="s">
        <v>2255</v>
      </c>
      <c r="E43" s="271">
        <f>MIN(F43,H43,J43,L43)</f>
        <v>1802</v>
      </c>
      <c r="F43" s="271">
        <v>2076</v>
      </c>
      <c r="G43" s="271" t="s">
        <v>3318</v>
      </c>
      <c r="H43" s="271">
        <v>1802</v>
      </c>
      <c r="I43" s="271" t="s">
        <v>3317</v>
      </c>
      <c r="J43" s="271">
        <v>1815</v>
      </c>
      <c r="K43" s="271" t="s">
        <v>2379</v>
      </c>
      <c r="L43" s="271"/>
      <c r="M43" s="271" t="s">
        <v>55</v>
      </c>
      <c r="N43" s="270" t="s">
        <v>458</v>
      </c>
      <c r="O43" s="272" t="s">
        <v>3265</v>
      </c>
      <c r="U43" s="268"/>
      <c r="V43" s="268" t="s">
        <v>55</v>
      </c>
      <c r="W43" s="268" t="s">
        <v>55</v>
      </c>
      <c r="X43" s="268" t="s">
        <v>55</v>
      </c>
      <c r="JQ43" s="268"/>
      <c r="JR43" s="268"/>
      <c r="JS43" s="268"/>
      <c r="JT43" s="268"/>
      <c r="TM43" s="268"/>
      <c r="TN43" s="268"/>
      <c r="TO43" s="268"/>
      <c r="TP43" s="268"/>
      <c r="ADI43" s="268"/>
      <c r="ADJ43" s="268"/>
      <c r="ADK43" s="268"/>
      <c r="ADL43" s="268"/>
      <c r="ANE43" s="268"/>
      <c r="ANF43" s="268"/>
      <c r="ANG43" s="268"/>
      <c r="ANH43" s="268"/>
      <c r="AXA43" s="268"/>
      <c r="AXB43" s="268"/>
      <c r="AXC43" s="268"/>
      <c r="AXD43" s="268"/>
      <c r="BGW43" s="268"/>
      <c r="BGX43" s="268"/>
      <c r="BGY43" s="268"/>
      <c r="BGZ43" s="268"/>
      <c r="BQS43" s="268"/>
      <c r="BQT43" s="268"/>
      <c r="BQU43" s="268"/>
      <c r="BQV43" s="268"/>
      <c r="CAO43" s="268"/>
      <c r="CAP43" s="268"/>
      <c r="CAQ43" s="268"/>
      <c r="CAR43" s="268"/>
      <c r="CKK43" s="268"/>
      <c r="CKL43" s="268"/>
      <c r="CKM43" s="268"/>
      <c r="CKN43" s="268"/>
      <c r="CUG43" s="268"/>
      <c r="CUH43" s="268"/>
      <c r="CUI43" s="268"/>
      <c r="CUJ43" s="268"/>
      <c r="DEC43" s="268"/>
      <c r="DED43" s="268"/>
      <c r="DEE43" s="268"/>
      <c r="DEF43" s="268"/>
      <c r="DNY43" s="268"/>
      <c r="DNZ43" s="268"/>
      <c r="DOA43" s="268"/>
      <c r="DOB43" s="268"/>
      <c r="DXU43" s="268"/>
      <c r="DXV43" s="268"/>
      <c r="DXW43" s="268"/>
      <c r="DXX43" s="268"/>
      <c r="EHQ43" s="268"/>
      <c r="EHR43" s="268"/>
      <c r="EHS43" s="268"/>
      <c r="EHT43" s="268"/>
      <c r="ERM43" s="268"/>
      <c r="ERN43" s="268"/>
      <c r="ERO43" s="268"/>
      <c r="ERP43" s="268"/>
      <c r="FBI43" s="268"/>
      <c r="FBJ43" s="268"/>
      <c r="FBK43" s="268"/>
      <c r="FBL43" s="268"/>
      <c r="FLE43" s="268"/>
      <c r="FLF43" s="268"/>
      <c r="FLG43" s="268"/>
      <c r="FLH43" s="268"/>
      <c r="FVA43" s="268"/>
      <c r="FVB43" s="268"/>
      <c r="FVC43" s="268"/>
      <c r="FVD43" s="268"/>
      <c r="GEW43" s="268"/>
      <c r="GEX43" s="268"/>
      <c r="GEY43" s="268"/>
      <c r="GEZ43" s="268"/>
      <c r="GOS43" s="268"/>
      <c r="GOT43" s="268"/>
      <c r="GOU43" s="268"/>
      <c r="GOV43" s="268"/>
      <c r="GYO43" s="268"/>
      <c r="GYP43" s="268"/>
      <c r="GYQ43" s="268"/>
      <c r="GYR43" s="268"/>
      <c r="HIK43" s="268"/>
      <c r="HIL43" s="268"/>
      <c r="HIM43" s="268"/>
      <c r="HIN43" s="268"/>
      <c r="HSG43" s="268"/>
      <c r="HSH43" s="268"/>
      <c r="HSI43" s="268"/>
      <c r="HSJ43" s="268"/>
      <c r="ICC43" s="268"/>
      <c r="ICD43" s="268"/>
      <c r="ICE43" s="268"/>
      <c r="ICF43" s="268"/>
      <c r="ILY43" s="268"/>
      <c r="ILZ43" s="268"/>
      <c r="IMA43" s="268"/>
      <c r="IMB43" s="268"/>
      <c r="IVU43" s="268"/>
      <c r="IVV43" s="268"/>
      <c r="IVW43" s="268"/>
      <c r="IVX43" s="268"/>
      <c r="JFQ43" s="268"/>
      <c r="JFR43" s="268"/>
      <c r="JFS43" s="268"/>
      <c r="JFT43" s="268"/>
      <c r="JPM43" s="268"/>
      <c r="JPN43" s="268"/>
      <c r="JPO43" s="268"/>
      <c r="JPP43" s="268"/>
      <c r="JZI43" s="268"/>
      <c r="JZJ43" s="268"/>
      <c r="JZK43" s="268"/>
      <c r="JZL43" s="268"/>
      <c r="KJE43" s="268"/>
      <c r="KJF43" s="268"/>
      <c r="KJG43" s="268"/>
      <c r="KJH43" s="268"/>
      <c r="KTA43" s="268"/>
      <c r="KTB43" s="268"/>
      <c r="KTC43" s="268"/>
      <c r="KTD43" s="268"/>
      <c r="LCW43" s="268"/>
      <c r="LCX43" s="268"/>
      <c r="LCY43" s="268"/>
      <c r="LCZ43" s="268"/>
      <c r="LMS43" s="268"/>
      <c r="LMT43" s="268"/>
      <c r="LMU43" s="268"/>
      <c r="LMV43" s="268"/>
      <c r="LWO43" s="268"/>
      <c r="LWP43" s="268"/>
      <c r="LWQ43" s="268"/>
      <c r="LWR43" s="268"/>
      <c r="MGK43" s="268"/>
      <c r="MGL43" s="268"/>
      <c r="MGM43" s="268"/>
      <c r="MGN43" s="268"/>
      <c r="MQG43" s="268"/>
      <c r="MQH43" s="268"/>
      <c r="MQI43" s="268"/>
      <c r="MQJ43" s="268"/>
      <c r="NAC43" s="268"/>
      <c r="NAD43" s="268"/>
      <c r="NAE43" s="268"/>
      <c r="NAF43" s="268"/>
      <c r="NJY43" s="268"/>
      <c r="NJZ43" s="268"/>
      <c r="NKA43" s="268"/>
      <c r="NKB43" s="268"/>
      <c r="NTU43" s="268"/>
      <c r="NTV43" s="268"/>
      <c r="NTW43" s="268"/>
      <c r="NTX43" s="268"/>
      <c r="ODQ43" s="268"/>
      <c r="ODR43" s="268"/>
      <c r="ODS43" s="268"/>
      <c r="ODT43" s="268"/>
      <c r="ONM43" s="268"/>
      <c r="ONN43" s="268"/>
      <c r="ONO43" s="268"/>
      <c r="ONP43" s="268"/>
      <c r="OXI43" s="268"/>
      <c r="OXJ43" s="268"/>
      <c r="OXK43" s="268"/>
      <c r="OXL43" s="268"/>
      <c r="PHE43" s="268"/>
      <c r="PHF43" s="268"/>
      <c r="PHG43" s="268"/>
      <c r="PHH43" s="268"/>
      <c r="PRA43" s="268"/>
      <c r="PRB43" s="268"/>
      <c r="PRC43" s="268"/>
      <c r="PRD43" s="268"/>
      <c r="QAW43" s="268"/>
      <c r="QAX43" s="268"/>
      <c r="QAY43" s="268"/>
      <c r="QAZ43" s="268"/>
      <c r="QKS43" s="268"/>
      <c r="QKT43" s="268"/>
      <c r="QKU43" s="268"/>
      <c r="QKV43" s="268"/>
      <c r="QUO43" s="268"/>
      <c r="QUP43" s="268"/>
      <c r="QUQ43" s="268"/>
      <c r="QUR43" s="268"/>
      <c r="REK43" s="268"/>
      <c r="REL43" s="268"/>
      <c r="REM43" s="268"/>
      <c r="REN43" s="268"/>
      <c r="ROG43" s="268"/>
      <c r="ROH43" s="268"/>
      <c r="ROI43" s="268"/>
      <c r="ROJ43" s="268"/>
      <c r="RYC43" s="268"/>
      <c r="RYD43" s="268"/>
      <c r="RYE43" s="268"/>
      <c r="RYF43" s="268"/>
      <c r="SHY43" s="268"/>
      <c r="SHZ43" s="268"/>
      <c r="SIA43" s="268"/>
      <c r="SIB43" s="268"/>
      <c r="SRU43" s="268"/>
      <c r="SRV43" s="268"/>
      <c r="SRW43" s="268"/>
      <c r="SRX43" s="268"/>
      <c r="TBQ43" s="268"/>
      <c r="TBR43" s="268"/>
      <c r="TBS43" s="268"/>
      <c r="TBT43" s="268"/>
      <c r="TLM43" s="268"/>
      <c r="TLN43" s="268"/>
      <c r="TLO43" s="268"/>
      <c r="TLP43" s="268"/>
      <c r="TVI43" s="268"/>
      <c r="TVJ43" s="268"/>
      <c r="TVK43" s="268"/>
      <c r="TVL43" s="268"/>
      <c r="UFE43" s="268"/>
      <c r="UFF43" s="268"/>
      <c r="UFG43" s="268"/>
      <c r="UFH43" s="268"/>
      <c r="UPA43" s="268"/>
      <c r="UPB43" s="268"/>
      <c r="UPC43" s="268"/>
      <c r="UPD43" s="268"/>
      <c r="UYW43" s="268"/>
      <c r="UYX43" s="268"/>
      <c r="UYY43" s="268"/>
      <c r="UYZ43" s="268"/>
      <c r="VIS43" s="268"/>
      <c r="VIT43" s="268"/>
      <c r="VIU43" s="268"/>
      <c r="VIV43" s="268"/>
      <c r="VSO43" s="268"/>
      <c r="VSP43" s="268"/>
      <c r="VSQ43" s="268"/>
      <c r="VSR43" s="268"/>
      <c r="WCK43" s="268"/>
      <c r="WCL43" s="268"/>
      <c r="WCM43" s="268"/>
      <c r="WCN43" s="268"/>
      <c r="WMG43" s="268"/>
      <c r="WMH43" s="268"/>
      <c r="WMI43" s="268"/>
      <c r="WMJ43" s="268"/>
      <c r="WWC43" s="268"/>
      <c r="WWD43" s="268"/>
      <c r="WWE43" s="268"/>
      <c r="WWF43" s="268"/>
    </row>
    <row r="44" spans="1:792 1045:1816 2069:2840 3093:3864 4117:4888 5141:5912 6165:6936 7189:7960 8213:8984 9237:10008 10261:11032 11285:12056 12309:13080 13333:14104 14357:15128 15381:16152" ht="18.399999999999999" customHeight="1">
      <c r="A44" s="2" t="s">
        <v>1842</v>
      </c>
      <c r="B44" s="3" t="s">
        <v>2332</v>
      </c>
      <c r="C44" s="3" t="s">
        <v>1841</v>
      </c>
      <c r="D44" s="3" t="s">
        <v>423</v>
      </c>
      <c r="E44" s="4">
        <v>1800</v>
      </c>
      <c r="F44" s="4"/>
      <c r="G44" s="4" t="s">
        <v>55</v>
      </c>
      <c r="H44" s="4"/>
      <c r="I44" s="4" t="s">
        <v>55</v>
      </c>
      <c r="J44" s="4">
        <v>1800</v>
      </c>
      <c r="K44" s="4" t="s">
        <v>55</v>
      </c>
      <c r="L44" s="4"/>
      <c r="M44" s="4" t="s">
        <v>55</v>
      </c>
      <c r="N44" s="3" t="s">
        <v>458</v>
      </c>
      <c r="O44" s="25" t="s">
        <v>3265</v>
      </c>
      <c r="V44" s="185" t="s">
        <v>55</v>
      </c>
      <c r="W44" s="185" t="s">
        <v>55</v>
      </c>
      <c r="X44" s="185" t="s">
        <v>55</v>
      </c>
    </row>
    <row r="45" spans="1:792 1045:1816 2069:2840 3093:3864 4117:4888 5141:5912 6165:6936 7189:7960 8213:8984 9237:10008 10261:11032 11285:12056 12309:13080 13333:14104 14357:15128 15381:16152" ht="18.399999999999999" customHeight="1">
      <c r="A45" s="2" t="s">
        <v>1714</v>
      </c>
      <c r="B45" s="3" t="s">
        <v>1563</v>
      </c>
      <c r="C45" s="3" t="s">
        <v>1713</v>
      </c>
      <c r="D45" s="3" t="s">
        <v>1564</v>
      </c>
      <c r="E45" s="4">
        <v>236800</v>
      </c>
      <c r="F45" s="4">
        <v>236800</v>
      </c>
      <c r="G45" s="4" t="s">
        <v>2380</v>
      </c>
      <c r="H45" s="4"/>
      <c r="I45" s="4" t="s">
        <v>55</v>
      </c>
      <c r="J45" s="4"/>
      <c r="K45" s="4" t="s">
        <v>55</v>
      </c>
      <c r="L45" s="4"/>
      <c r="M45" s="4" t="s">
        <v>55</v>
      </c>
      <c r="N45" s="3" t="s">
        <v>458</v>
      </c>
      <c r="O45" s="25" t="s">
        <v>3265</v>
      </c>
      <c r="V45" s="185" t="s">
        <v>55</v>
      </c>
      <c r="W45" s="185" t="s">
        <v>55</v>
      </c>
      <c r="X45" s="185" t="s">
        <v>464</v>
      </c>
    </row>
    <row r="46" spans="1:792 1045:1816 2069:2840 3093:3864 4117:4888 5141:5912 6165:6936 7189:7960 8213:8984 9237:10008 10261:11032 11285:12056 12309:13080 13333:14104 14357:15128 15381:16152" ht="18.399999999999999" customHeight="1">
      <c r="A46" s="2" t="s">
        <v>1711</v>
      </c>
      <c r="B46" s="3" t="s">
        <v>1563</v>
      </c>
      <c r="C46" s="3" t="s">
        <v>1710</v>
      </c>
      <c r="D46" s="3" t="s">
        <v>1564</v>
      </c>
      <c r="E46" s="4">
        <v>296700</v>
      </c>
      <c r="F46" s="4">
        <v>296700</v>
      </c>
      <c r="G46" s="4" t="s">
        <v>2381</v>
      </c>
      <c r="H46" s="4"/>
      <c r="I46" s="4" t="s">
        <v>55</v>
      </c>
      <c r="J46" s="4"/>
      <c r="K46" s="4" t="s">
        <v>55</v>
      </c>
      <c r="L46" s="4"/>
      <c r="M46" s="4" t="s">
        <v>55</v>
      </c>
      <c r="N46" s="3" t="s">
        <v>458</v>
      </c>
      <c r="O46" s="25" t="s">
        <v>3265</v>
      </c>
      <c r="V46" s="185" t="s">
        <v>55</v>
      </c>
      <c r="W46" s="185" t="s">
        <v>55</v>
      </c>
      <c r="X46" s="185" t="s">
        <v>464</v>
      </c>
    </row>
    <row r="47" spans="1:792 1045:1816 2069:2840 3093:3864 4117:4888 5141:5912 6165:6936 7189:7960 8213:8984 9237:10008 10261:11032 11285:12056 12309:13080 13333:14104 14357:15128 15381:16152" ht="18.399999999999999" customHeight="1">
      <c r="A47" s="2" t="s">
        <v>1708</v>
      </c>
      <c r="B47" s="3" t="s">
        <v>1563</v>
      </c>
      <c r="C47" s="3" t="s">
        <v>1707</v>
      </c>
      <c r="D47" s="3" t="s">
        <v>1564</v>
      </c>
      <c r="E47" s="4">
        <v>391400</v>
      </c>
      <c r="F47" s="4">
        <v>391400</v>
      </c>
      <c r="G47" s="4" t="s">
        <v>2382</v>
      </c>
      <c r="H47" s="4"/>
      <c r="I47" s="4" t="s">
        <v>55</v>
      </c>
      <c r="J47" s="4"/>
      <c r="K47" s="4" t="s">
        <v>55</v>
      </c>
      <c r="L47" s="4"/>
      <c r="M47" s="4" t="s">
        <v>55</v>
      </c>
      <c r="N47" s="3" t="s">
        <v>458</v>
      </c>
      <c r="O47" s="25" t="s">
        <v>3265</v>
      </c>
      <c r="V47" s="185" t="s">
        <v>55</v>
      </c>
      <c r="W47" s="185" t="s">
        <v>55</v>
      </c>
      <c r="X47" s="185" t="s">
        <v>464</v>
      </c>
    </row>
    <row r="48" spans="1:792 1045:1816 2069:2840 3093:3864 4117:4888 5141:5912 6165:6936 7189:7960 8213:8984 9237:10008 10261:11032 11285:12056 12309:13080 13333:14104 14357:15128 15381:16152" ht="18.399999999999999" customHeight="1">
      <c r="A48" s="2" t="s">
        <v>1499</v>
      </c>
      <c r="B48" s="3" t="s">
        <v>1563</v>
      </c>
      <c r="C48" s="3" t="s">
        <v>1498</v>
      </c>
      <c r="D48" s="3" t="s">
        <v>1564</v>
      </c>
      <c r="E48" s="4">
        <v>520700</v>
      </c>
      <c r="F48" s="4">
        <v>520700</v>
      </c>
      <c r="G48" s="4" t="s">
        <v>2383</v>
      </c>
      <c r="H48" s="4"/>
      <c r="I48" s="4" t="s">
        <v>55</v>
      </c>
      <c r="J48" s="4"/>
      <c r="K48" s="4" t="s">
        <v>55</v>
      </c>
      <c r="L48" s="4"/>
      <c r="M48" s="4" t="s">
        <v>55</v>
      </c>
      <c r="N48" s="3" t="s">
        <v>458</v>
      </c>
      <c r="O48" s="25" t="s">
        <v>3265</v>
      </c>
      <c r="V48" s="185" t="s">
        <v>55</v>
      </c>
      <c r="W48" s="185" t="s">
        <v>55</v>
      </c>
      <c r="X48" s="185" t="s">
        <v>464</v>
      </c>
    </row>
    <row r="49" spans="1:24" s="268" customFormat="1" ht="18.399999999999999" customHeight="1">
      <c r="A49" s="264" t="s">
        <v>695</v>
      </c>
      <c r="B49" s="265" t="s">
        <v>1238</v>
      </c>
      <c r="C49" s="265" t="s">
        <v>694</v>
      </c>
      <c r="D49" s="265" t="s">
        <v>1236</v>
      </c>
      <c r="E49" s="266">
        <f>MIN(F49,H49,J49,L49)</f>
        <v>154620</v>
      </c>
      <c r="F49" s="266">
        <v>154620</v>
      </c>
      <c r="G49" s="266" t="s">
        <v>3318</v>
      </c>
      <c r="H49" s="266">
        <v>190000</v>
      </c>
      <c r="I49" s="266" t="s">
        <v>1268</v>
      </c>
      <c r="J49" s="266">
        <v>195000</v>
      </c>
      <c r="K49" s="266" t="s">
        <v>1269</v>
      </c>
      <c r="L49" s="266"/>
      <c r="M49" s="266" t="s">
        <v>55</v>
      </c>
      <c r="N49" s="265" t="s">
        <v>458</v>
      </c>
      <c r="O49" s="267" t="s">
        <v>3265</v>
      </c>
      <c r="V49" s="268" t="s">
        <v>55</v>
      </c>
      <c r="W49" s="268" t="s">
        <v>55</v>
      </c>
      <c r="X49" s="268" t="s">
        <v>464</v>
      </c>
    </row>
    <row r="50" spans="1:24" ht="18.399999999999999" customHeight="1">
      <c r="A50" s="2" t="s">
        <v>1716</v>
      </c>
      <c r="B50" s="3" t="s">
        <v>1563</v>
      </c>
      <c r="C50" s="3" t="s">
        <v>1502</v>
      </c>
      <c r="D50" s="3" t="s">
        <v>1564</v>
      </c>
      <c r="E50" s="4">
        <v>15000</v>
      </c>
      <c r="F50" s="4">
        <v>15000</v>
      </c>
      <c r="G50" s="4" t="s">
        <v>1575</v>
      </c>
      <c r="H50" s="4"/>
      <c r="I50" s="4" t="s">
        <v>55</v>
      </c>
      <c r="J50" s="4"/>
      <c r="K50" s="4" t="s">
        <v>55</v>
      </c>
      <c r="L50" s="4"/>
      <c r="M50" s="4" t="s">
        <v>55</v>
      </c>
      <c r="N50" s="3" t="s">
        <v>458</v>
      </c>
      <c r="O50" s="25" t="s">
        <v>3265</v>
      </c>
      <c r="V50" s="185" t="s">
        <v>55</v>
      </c>
      <c r="W50" s="185" t="s">
        <v>55</v>
      </c>
      <c r="X50" s="185" t="s">
        <v>464</v>
      </c>
    </row>
    <row r="51" spans="1:24" ht="18.399999999999999" customHeight="1">
      <c r="A51" s="2" t="s">
        <v>1722</v>
      </c>
      <c r="B51" s="3" t="s">
        <v>1563</v>
      </c>
      <c r="C51" s="3" t="s">
        <v>1500</v>
      </c>
      <c r="D51" s="3" t="s">
        <v>1564</v>
      </c>
      <c r="E51" s="4">
        <v>2000</v>
      </c>
      <c r="F51" s="4">
        <v>2000</v>
      </c>
      <c r="G51" s="4" t="s">
        <v>1576</v>
      </c>
      <c r="H51" s="4"/>
      <c r="I51" s="4" t="s">
        <v>55</v>
      </c>
      <c r="J51" s="4"/>
      <c r="K51" s="4" t="s">
        <v>55</v>
      </c>
      <c r="L51" s="4"/>
      <c r="M51" s="4" t="s">
        <v>55</v>
      </c>
      <c r="N51" s="3" t="s">
        <v>458</v>
      </c>
      <c r="O51" s="25" t="s">
        <v>3265</v>
      </c>
      <c r="V51" s="185" t="s">
        <v>55</v>
      </c>
      <c r="W51" s="185" t="s">
        <v>55</v>
      </c>
      <c r="X51" s="185" t="s">
        <v>464</v>
      </c>
    </row>
    <row r="52" spans="1:24" ht="18.399999999999999" customHeight="1">
      <c r="A52" s="2" t="s">
        <v>1718</v>
      </c>
      <c r="B52" s="3" t="s">
        <v>1563</v>
      </c>
      <c r="C52" s="3" t="s">
        <v>1501</v>
      </c>
      <c r="D52" s="3" t="s">
        <v>1564</v>
      </c>
      <c r="E52" s="4">
        <v>11300</v>
      </c>
      <c r="F52" s="4">
        <v>11300</v>
      </c>
      <c r="G52" s="4" t="s">
        <v>1577</v>
      </c>
      <c r="H52" s="4"/>
      <c r="I52" s="4" t="s">
        <v>55</v>
      </c>
      <c r="J52" s="4"/>
      <c r="K52" s="4" t="s">
        <v>55</v>
      </c>
      <c r="L52" s="4"/>
      <c r="M52" s="4" t="s">
        <v>55</v>
      </c>
      <c r="N52" s="3" t="s">
        <v>458</v>
      </c>
      <c r="O52" s="25" t="s">
        <v>3265</v>
      </c>
      <c r="V52" s="185" t="s">
        <v>55</v>
      </c>
      <c r="W52" s="185" t="s">
        <v>55</v>
      </c>
      <c r="X52" s="185" t="s">
        <v>464</v>
      </c>
    </row>
    <row r="53" spans="1:24" ht="18.399999999999999" customHeight="1">
      <c r="A53" s="2" t="s">
        <v>1720</v>
      </c>
      <c r="B53" s="3" t="s">
        <v>1563</v>
      </c>
      <c r="C53" s="3" t="s">
        <v>760</v>
      </c>
      <c r="D53" s="3" t="s">
        <v>1564</v>
      </c>
      <c r="E53" s="4">
        <v>15000</v>
      </c>
      <c r="F53" s="4">
        <v>15000</v>
      </c>
      <c r="G53" s="4" t="s">
        <v>1578</v>
      </c>
      <c r="H53" s="4"/>
      <c r="I53" s="4" t="s">
        <v>55</v>
      </c>
      <c r="J53" s="4"/>
      <c r="K53" s="4" t="s">
        <v>55</v>
      </c>
      <c r="L53" s="4"/>
      <c r="M53" s="4" t="s">
        <v>55</v>
      </c>
      <c r="N53" s="3" t="s">
        <v>458</v>
      </c>
      <c r="O53" s="25" t="s">
        <v>3265</v>
      </c>
      <c r="V53" s="185" t="s">
        <v>55</v>
      </c>
      <c r="W53" s="185" t="s">
        <v>55</v>
      </c>
      <c r="X53" s="185" t="s">
        <v>464</v>
      </c>
    </row>
    <row r="54" spans="1:24" s="268" customFormat="1" ht="18.399999999999999" customHeight="1">
      <c r="A54" s="264" t="s">
        <v>1653</v>
      </c>
      <c r="B54" s="265" t="s">
        <v>1235</v>
      </c>
      <c r="C54" s="265" t="s">
        <v>691</v>
      </c>
      <c r="D54" s="265" t="s">
        <v>1236</v>
      </c>
      <c r="E54" s="266">
        <f>MIN(F54,H54,J54,L54)</f>
        <v>154620</v>
      </c>
      <c r="F54" s="266">
        <v>154620</v>
      </c>
      <c r="G54" s="266" t="s">
        <v>3318</v>
      </c>
      <c r="H54" s="266">
        <v>190000</v>
      </c>
      <c r="I54" s="266" t="s">
        <v>1268</v>
      </c>
      <c r="J54" s="266">
        <v>195000</v>
      </c>
      <c r="K54" s="266" t="s">
        <v>1269</v>
      </c>
      <c r="L54" s="266"/>
      <c r="M54" s="266" t="s">
        <v>55</v>
      </c>
      <c r="N54" s="265" t="s">
        <v>458</v>
      </c>
      <c r="O54" s="267" t="s">
        <v>3265</v>
      </c>
      <c r="V54" s="268" t="s">
        <v>55</v>
      </c>
      <c r="W54" s="268" t="s">
        <v>55</v>
      </c>
      <c r="X54" s="268" t="s">
        <v>464</v>
      </c>
    </row>
    <row r="55" spans="1:24" ht="18.399999999999999" customHeight="1">
      <c r="A55" s="2" t="s">
        <v>698</v>
      </c>
      <c r="B55" s="3" t="s">
        <v>1239</v>
      </c>
      <c r="C55" s="3" t="s">
        <v>697</v>
      </c>
      <c r="D55" s="3" t="s">
        <v>421</v>
      </c>
      <c r="E55" s="4">
        <v>25000</v>
      </c>
      <c r="F55" s="4"/>
      <c r="G55" s="4" t="s">
        <v>55</v>
      </c>
      <c r="H55" s="4">
        <v>25000</v>
      </c>
      <c r="I55" s="4" t="s">
        <v>1270</v>
      </c>
      <c r="J55" s="4">
        <v>26000</v>
      </c>
      <c r="K55" s="4" t="s">
        <v>1271</v>
      </c>
      <c r="L55" s="4"/>
      <c r="M55" s="4" t="s">
        <v>55</v>
      </c>
      <c r="N55" s="3" t="s">
        <v>458</v>
      </c>
      <c r="O55" s="25" t="s">
        <v>3265</v>
      </c>
      <c r="V55" s="185" t="s">
        <v>55</v>
      </c>
      <c r="W55" s="185" t="s">
        <v>55</v>
      </c>
      <c r="X55" s="185" t="s">
        <v>464</v>
      </c>
    </row>
    <row r="56" spans="1:24" ht="18.399999999999999" customHeight="1">
      <c r="A56" s="2" t="s">
        <v>1655</v>
      </c>
      <c r="B56" s="3" t="s">
        <v>2338</v>
      </c>
      <c r="C56" s="3" t="s">
        <v>697</v>
      </c>
      <c r="D56" s="3" t="s">
        <v>421</v>
      </c>
      <c r="E56" s="4">
        <v>31000</v>
      </c>
      <c r="F56" s="4"/>
      <c r="G56" s="4" t="s">
        <v>55</v>
      </c>
      <c r="H56" s="4">
        <v>31000</v>
      </c>
      <c r="I56" s="4" t="s">
        <v>1270</v>
      </c>
      <c r="J56" s="4">
        <v>32000</v>
      </c>
      <c r="K56" s="4" t="s">
        <v>1271</v>
      </c>
      <c r="L56" s="4"/>
      <c r="M56" s="4" t="s">
        <v>55</v>
      </c>
      <c r="N56" s="3" t="s">
        <v>458</v>
      </c>
      <c r="O56" s="25" t="s">
        <v>3265</v>
      </c>
      <c r="V56" s="185" t="s">
        <v>55</v>
      </c>
      <c r="W56" s="185" t="s">
        <v>55</v>
      </c>
      <c r="X56" s="185" t="s">
        <v>464</v>
      </c>
    </row>
    <row r="57" spans="1:24" ht="18.399999999999999" customHeight="1">
      <c r="A57" s="2" t="s">
        <v>749</v>
      </c>
      <c r="B57" s="3" t="s">
        <v>2339</v>
      </c>
      <c r="C57" s="3" t="s">
        <v>1241</v>
      </c>
      <c r="D57" s="3" t="s">
        <v>430</v>
      </c>
      <c r="E57" s="4">
        <v>115710</v>
      </c>
      <c r="F57" s="4">
        <v>115710</v>
      </c>
      <c r="G57" s="4" t="s">
        <v>2562</v>
      </c>
      <c r="H57" s="4"/>
      <c r="I57" s="4" t="s">
        <v>55</v>
      </c>
      <c r="J57" s="4"/>
      <c r="K57" s="4" t="s">
        <v>55</v>
      </c>
      <c r="L57" s="4"/>
      <c r="M57" s="4" t="s">
        <v>55</v>
      </c>
      <c r="N57" s="3" t="s">
        <v>458</v>
      </c>
      <c r="O57" s="25" t="s">
        <v>3265</v>
      </c>
      <c r="V57" s="185" t="s">
        <v>55</v>
      </c>
      <c r="W57" s="185" t="s">
        <v>55</v>
      </c>
      <c r="X57" s="185" t="s">
        <v>464</v>
      </c>
    </row>
    <row r="58" spans="1:24" ht="18.399999999999999" customHeight="1">
      <c r="A58" s="2" t="s">
        <v>751</v>
      </c>
      <c r="B58" s="3" t="s">
        <v>1569</v>
      </c>
      <c r="C58" s="3" t="s">
        <v>750</v>
      </c>
      <c r="D58" s="3" t="s">
        <v>430</v>
      </c>
      <c r="E58" s="4">
        <v>87500</v>
      </c>
      <c r="F58" s="4">
        <v>87500</v>
      </c>
      <c r="G58" s="4" t="s">
        <v>1579</v>
      </c>
      <c r="H58" s="4"/>
      <c r="I58" s="4" t="s">
        <v>55</v>
      </c>
      <c r="J58" s="4"/>
      <c r="K58" s="4" t="s">
        <v>55</v>
      </c>
      <c r="L58" s="4"/>
      <c r="M58" s="4" t="s">
        <v>55</v>
      </c>
      <c r="N58" s="3" t="s">
        <v>458</v>
      </c>
      <c r="O58" s="25" t="s">
        <v>3265</v>
      </c>
      <c r="V58" s="185" t="s">
        <v>55</v>
      </c>
      <c r="W58" s="185" t="s">
        <v>55</v>
      </c>
      <c r="X58" s="185" t="s">
        <v>464</v>
      </c>
    </row>
    <row r="59" spans="1:24" ht="18.399999999999999" customHeight="1">
      <c r="A59" s="2" t="s">
        <v>127</v>
      </c>
      <c r="B59" s="3" t="s">
        <v>426</v>
      </c>
      <c r="C59" s="3" t="s">
        <v>746</v>
      </c>
      <c r="D59" s="3" t="s">
        <v>421</v>
      </c>
      <c r="E59" s="4">
        <v>97160</v>
      </c>
      <c r="F59" s="4">
        <v>97160</v>
      </c>
      <c r="G59" s="4" t="s">
        <v>2563</v>
      </c>
      <c r="H59" s="4"/>
      <c r="I59" s="4" t="s">
        <v>55</v>
      </c>
      <c r="J59" s="4"/>
      <c r="K59" s="4" t="s">
        <v>55</v>
      </c>
      <c r="L59" s="4"/>
      <c r="M59" s="4" t="s">
        <v>55</v>
      </c>
      <c r="N59" s="3" t="s">
        <v>458</v>
      </c>
      <c r="O59" s="25" t="s">
        <v>3265</v>
      </c>
      <c r="V59" s="185" t="s">
        <v>55</v>
      </c>
      <c r="W59" s="185" t="s">
        <v>55</v>
      </c>
      <c r="X59" s="185" t="s">
        <v>464</v>
      </c>
    </row>
    <row r="60" spans="1:24" ht="18.399999999999999" customHeight="1">
      <c r="A60" s="2" t="s">
        <v>1703</v>
      </c>
      <c r="B60" s="3" t="s">
        <v>1242</v>
      </c>
      <c r="C60" s="3" t="s">
        <v>668</v>
      </c>
      <c r="D60" s="3" t="s">
        <v>422</v>
      </c>
      <c r="E60" s="4">
        <v>234580</v>
      </c>
      <c r="F60" s="4">
        <v>234580</v>
      </c>
      <c r="G60" s="4" t="s">
        <v>2564</v>
      </c>
      <c r="H60" s="4"/>
      <c r="I60" s="4" t="s">
        <v>55</v>
      </c>
      <c r="J60" s="4"/>
      <c r="K60" s="4" t="s">
        <v>55</v>
      </c>
      <c r="L60" s="4"/>
      <c r="M60" s="4" t="s">
        <v>55</v>
      </c>
      <c r="N60" s="3" t="s">
        <v>458</v>
      </c>
      <c r="O60" s="25" t="s">
        <v>3265</v>
      </c>
      <c r="V60" s="185" t="s">
        <v>55</v>
      </c>
      <c r="W60" s="185" t="s">
        <v>55</v>
      </c>
      <c r="X60" s="185" t="s">
        <v>1272</v>
      </c>
    </row>
    <row r="61" spans="1:24" ht="18.399999999999999" customHeight="1">
      <c r="A61" s="2" t="s">
        <v>1701</v>
      </c>
      <c r="B61" s="3" t="s">
        <v>2340</v>
      </c>
      <c r="C61" s="3" t="s">
        <v>668</v>
      </c>
      <c r="D61" s="3" t="s">
        <v>422</v>
      </c>
      <c r="E61" s="4">
        <v>234580</v>
      </c>
      <c r="F61" s="4">
        <v>234580</v>
      </c>
      <c r="G61" s="4" t="s">
        <v>2564</v>
      </c>
      <c r="H61" s="4"/>
      <c r="I61" s="4" t="s">
        <v>55</v>
      </c>
      <c r="J61" s="4"/>
      <c r="K61" s="4" t="s">
        <v>55</v>
      </c>
      <c r="L61" s="4"/>
      <c r="M61" s="4" t="s">
        <v>55</v>
      </c>
      <c r="N61" s="3" t="s">
        <v>458</v>
      </c>
      <c r="O61" s="25" t="s">
        <v>3265</v>
      </c>
      <c r="V61" s="185" t="s">
        <v>55</v>
      </c>
      <c r="W61" s="185" t="s">
        <v>55</v>
      </c>
      <c r="X61" s="185" t="s">
        <v>1272</v>
      </c>
    </row>
    <row r="62" spans="1:24" ht="18.399999999999999" customHeight="1">
      <c r="A62" s="2" t="s">
        <v>1658</v>
      </c>
      <c r="B62" s="3" t="s">
        <v>1243</v>
      </c>
      <c r="C62" s="3" t="s">
        <v>1657</v>
      </c>
      <c r="D62" s="3" t="s">
        <v>418</v>
      </c>
      <c r="E62" s="4">
        <v>36800</v>
      </c>
      <c r="F62" s="4"/>
      <c r="G62" s="4" t="s">
        <v>55</v>
      </c>
      <c r="H62" s="4">
        <v>36800</v>
      </c>
      <c r="I62" s="4" t="s">
        <v>1273</v>
      </c>
      <c r="J62" s="4"/>
      <c r="K62" s="4" t="s">
        <v>55</v>
      </c>
      <c r="L62" s="4"/>
      <c r="M62" s="4" t="s">
        <v>55</v>
      </c>
      <c r="N62" s="3" t="s">
        <v>458</v>
      </c>
      <c r="O62" s="25" t="s">
        <v>3265</v>
      </c>
      <c r="V62" s="185" t="s">
        <v>55</v>
      </c>
      <c r="W62" s="185" t="s">
        <v>55</v>
      </c>
      <c r="X62" s="185" t="s">
        <v>1272</v>
      </c>
    </row>
    <row r="63" spans="1:24" ht="18.399999999999999" customHeight="1">
      <c r="A63" s="2" t="s">
        <v>755</v>
      </c>
      <c r="B63" s="3" t="s">
        <v>2340</v>
      </c>
      <c r="C63" s="3" t="s">
        <v>627</v>
      </c>
      <c r="D63" s="3" t="s">
        <v>422</v>
      </c>
      <c r="E63" s="4">
        <v>154910</v>
      </c>
      <c r="F63" s="4">
        <v>154910</v>
      </c>
      <c r="G63" s="4" t="s">
        <v>2565</v>
      </c>
      <c r="H63" s="4"/>
      <c r="I63" s="4" t="s">
        <v>55</v>
      </c>
      <c r="J63" s="4"/>
      <c r="K63" s="4" t="s">
        <v>55</v>
      </c>
      <c r="L63" s="4"/>
      <c r="M63" s="4" t="s">
        <v>55</v>
      </c>
      <c r="N63" s="3" t="s">
        <v>458</v>
      </c>
      <c r="O63" s="25" t="s">
        <v>3265</v>
      </c>
      <c r="V63" s="185" t="s">
        <v>55</v>
      </c>
      <c r="W63" s="185" t="s">
        <v>55</v>
      </c>
      <c r="X63" s="185" t="s">
        <v>1272</v>
      </c>
    </row>
    <row r="64" spans="1:24" ht="18.399999999999999" customHeight="1">
      <c r="A64" s="2" t="s">
        <v>758</v>
      </c>
      <c r="B64" s="3" t="s">
        <v>1243</v>
      </c>
      <c r="C64" s="3" t="s">
        <v>757</v>
      </c>
      <c r="D64" s="3" t="s">
        <v>418</v>
      </c>
      <c r="E64" s="4">
        <v>16400</v>
      </c>
      <c r="F64" s="4">
        <v>16400</v>
      </c>
      <c r="G64" s="4" t="s">
        <v>2566</v>
      </c>
      <c r="H64" s="4"/>
      <c r="I64" s="4" t="s">
        <v>55</v>
      </c>
      <c r="J64" s="4"/>
      <c r="K64" s="4" t="s">
        <v>55</v>
      </c>
      <c r="L64" s="4"/>
      <c r="M64" s="4" t="s">
        <v>55</v>
      </c>
      <c r="N64" s="3" t="s">
        <v>458</v>
      </c>
      <c r="O64" s="25" t="s">
        <v>3265</v>
      </c>
      <c r="V64" s="185" t="s">
        <v>55</v>
      </c>
      <c r="W64" s="185" t="s">
        <v>55</v>
      </c>
      <c r="X64" s="185" t="s">
        <v>1272</v>
      </c>
    </row>
    <row r="65" spans="1:24" ht="18.399999999999999" customHeight="1">
      <c r="A65" s="2" t="s">
        <v>759</v>
      </c>
      <c r="B65" s="3" t="s">
        <v>2340</v>
      </c>
      <c r="C65" s="3" t="s">
        <v>728</v>
      </c>
      <c r="D65" s="3" t="s">
        <v>422</v>
      </c>
      <c r="E65" s="4">
        <v>33700</v>
      </c>
      <c r="F65" s="4">
        <v>33700</v>
      </c>
      <c r="G65" s="4" t="s">
        <v>2567</v>
      </c>
      <c r="H65" s="4"/>
      <c r="I65" s="4" t="s">
        <v>55</v>
      </c>
      <c r="J65" s="4"/>
      <c r="K65" s="4" t="s">
        <v>55</v>
      </c>
      <c r="L65" s="4"/>
      <c r="M65" s="4" t="s">
        <v>55</v>
      </c>
      <c r="N65" s="3" t="s">
        <v>458</v>
      </c>
      <c r="O65" s="25" t="s">
        <v>3265</v>
      </c>
      <c r="V65" s="185" t="s">
        <v>55</v>
      </c>
      <c r="W65" s="185" t="s">
        <v>55</v>
      </c>
      <c r="X65" s="185" t="s">
        <v>464</v>
      </c>
    </row>
    <row r="66" spans="1:24" ht="18.399999999999999" customHeight="1">
      <c r="A66" s="2" t="s">
        <v>744</v>
      </c>
      <c r="B66" s="3" t="s">
        <v>1243</v>
      </c>
      <c r="C66" s="3" t="s">
        <v>728</v>
      </c>
      <c r="D66" s="3" t="s">
        <v>418</v>
      </c>
      <c r="E66" s="4">
        <v>10200</v>
      </c>
      <c r="F66" s="4">
        <v>10200</v>
      </c>
      <c r="G66" s="4" t="s">
        <v>2568</v>
      </c>
      <c r="H66" s="4"/>
      <c r="I66" s="4" t="s">
        <v>55</v>
      </c>
      <c r="J66" s="4"/>
      <c r="K66" s="4" t="s">
        <v>55</v>
      </c>
      <c r="L66" s="4"/>
      <c r="M66" s="4" t="s">
        <v>55</v>
      </c>
      <c r="N66" s="3" t="s">
        <v>458</v>
      </c>
      <c r="O66" s="25" t="s">
        <v>3265</v>
      </c>
      <c r="V66" s="185" t="s">
        <v>55</v>
      </c>
      <c r="W66" s="185" t="s">
        <v>55</v>
      </c>
      <c r="X66" s="185" t="s">
        <v>464</v>
      </c>
    </row>
    <row r="67" spans="1:24" ht="18.399999999999999" customHeight="1">
      <c r="A67" s="2" t="s">
        <v>682</v>
      </c>
      <c r="B67" s="3" t="s">
        <v>1244</v>
      </c>
      <c r="C67" s="3" t="s">
        <v>681</v>
      </c>
      <c r="D67" s="3" t="s">
        <v>418</v>
      </c>
      <c r="E67" s="4">
        <v>18520</v>
      </c>
      <c r="F67" s="4">
        <v>18520</v>
      </c>
      <c r="G67" s="4" t="s">
        <v>2569</v>
      </c>
      <c r="H67" s="4"/>
      <c r="I67" s="4" t="s">
        <v>55</v>
      </c>
      <c r="J67" s="4"/>
      <c r="K67" s="4" t="s">
        <v>55</v>
      </c>
      <c r="L67" s="4"/>
      <c r="M67" s="4" t="s">
        <v>55</v>
      </c>
      <c r="N67" s="3" t="s">
        <v>458</v>
      </c>
      <c r="O67" s="25" t="s">
        <v>3265</v>
      </c>
      <c r="V67" s="185" t="s">
        <v>55</v>
      </c>
      <c r="W67" s="185" t="s">
        <v>55</v>
      </c>
      <c r="X67" s="185" t="s">
        <v>1272</v>
      </c>
    </row>
    <row r="68" spans="1:24" ht="18.399999999999999" customHeight="1">
      <c r="A68" s="2" t="s">
        <v>684</v>
      </c>
      <c r="B68" s="3" t="s">
        <v>1244</v>
      </c>
      <c r="C68" s="3" t="s">
        <v>683</v>
      </c>
      <c r="D68" s="3" t="s">
        <v>418</v>
      </c>
      <c r="E68" s="4">
        <v>18400</v>
      </c>
      <c r="F68" s="4">
        <v>18400</v>
      </c>
      <c r="G68" s="4" t="s">
        <v>2570</v>
      </c>
      <c r="H68" s="4"/>
      <c r="I68" s="4" t="s">
        <v>55</v>
      </c>
      <c r="J68" s="4"/>
      <c r="K68" s="4" t="s">
        <v>55</v>
      </c>
      <c r="L68" s="4"/>
      <c r="M68" s="4" t="s">
        <v>55</v>
      </c>
      <c r="N68" s="3" t="s">
        <v>458</v>
      </c>
      <c r="O68" s="25" t="s">
        <v>3265</v>
      </c>
      <c r="V68" s="185" t="s">
        <v>55</v>
      </c>
      <c r="W68" s="185" t="s">
        <v>55</v>
      </c>
      <c r="X68" s="185" t="s">
        <v>1272</v>
      </c>
    </row>
    <row r="69" spans="1:24" ht="18.399999999999999" customHeight="1">
      <c r="A69" s="2" t="s">
        <v>686</v>
      </c>
      <c r="B69" s="3" t="s">
        <v>1244</v>
      </c>
      <c r="C69" s="3" t="s">
        <v>685</v>
      </c>
      <c r="D69" s="3" t="s">
        <v>418</v>
      </c>
      <c r="E69" s="4">
        <v>15970</v>
      </c>
      <c r="F69" s="4">
        <v>15970</v>
      </c>
      <c r="G69" s="4" t="s">
        <v>2570</v>
      </c>
      <c r="H69" s="4"/>
      <c r="I69" s="4" t="s">
        <v>55</v>
      </c>
      <c r="J69" s="4"/>
      <c r="K69" s="4" t="s">
        <v>55</v>
      </c>
      <c r="L69" s="4"/>
      <c r="M69" s="4" t="s">
        <v>55</v>
      </c>
      <c r="N69" s="3" t="s">
        <v>458</v>
      </c>
      <c r="O69" s="25" t="s">
        <v>3265</v>
      </c>
      <c r="V69" s="185" t="s">
        <v>55</v>
      </c>
      <c r="W69" s="185" t="s">
        <v>55</v>
      </c>
      <c r="X69" s="185" t="s">
        <v>1272</v>
      </c>
    </row>
    <row r="70" spans="1:24" ht="18.399999999999999" customHeight="1">
      <c r="A70" s="2" t="s">
        <v>740</v>
      </c>
      <c r="B70" s="3" t="s">
        <v>1244</v>
      </c>
      <c r="C70" s="3" t="s">
        <v>739</v>
      </c>
      <c r="D70" s="3" t="s">
        <v>418</v>
      </c>
      <c r="E70" s="4">
        <v>9150</v>
      </c>
      <c r="F70" s="4">
        <v>9150</v>
      </c>
      <c r="G70" s="4" t="s">
        <v>2571</v>
      </c>
      <c r="H70" s="4"/>
      <c r="I70" s="4" t="s">
        <v>55</v>
      </c>
      <c r="J70" s="4"/>
      <c r="K70" s="4" t="s">
        <v>55</v>
      </c>
      <c r="L70" s="4"/>
      <c r="M70" s="4" t="s">
        <v>55</v>
      </c>
      <c r="N70" s="3" t="s">
        <v>458</v>
      </c>
      <c r="O70" s="25" t="s">
        <v>3265</v>
      </c>
      <c r="V70" s="185" t="s">
        <v>55</v>
      </c>
      <c r="W70" s="185" t="s">
        <v>55</v>
      </c>
      <c r="X70" s="185" t="s">
        <v>464</v>
      </c>
    </row>
    <row r="71" spans="1:24" ht="18.399999999999999" customHeight="1">
      <c r="A71" s="2" t="s">
        <v>741</v>
      </c>
      <c r="B71" s="3" t="s">
        <v>1244</v>
      </c>
      <c r="C71" s="3" t="s">
        <v>738</v>
      </c>
      <c r="D71" s="3" t="s">
        <v>418</v>
      </c>
      <c r="E71" s="4">
        <v>9100</v>
      </c>
      <c r="F71" s="4">
        <v>9100</v>
      </c>
      <c r="G71" s="4" t="s">
        <v>2572</v>
      </c>
      <c r="H71" s="4"/>
      <c r="I71" s="4" t="s">
        <v>55</v>
      </c>
      <c r="J71" s="4"/>
      <c r="K71" s="4" t="s">
        <v>55</v>
      </c>
      <c r="L71" s="4"/>
      <c r="M71" s="4" t="s">
        <v>55</v>
      </c>
      <c r="N71" s="3" t="s">
        <v>458</v>
      </c>
      <c r="O71" s="25" t="s">
        <v>3265</v>
      </c>
      <c r="V71" s="185" t="s">
        <v>55</v>
      </c>
      <c r="W71" s="185" t="s">
        <v>55</v>
      </c>
      <c r="X71" s="185" t="s">
        <v>464</v>
      </c>
    </row>
    <row r="72" spans="1:24" ht="18.399999999999999" customHeight="1">
      <c r="A72" s="2" t="s">
        <v>1285</v>
      </c>
      <c r="B72" s="3" t="s">
        <v>1244</v>
      </c>
      <c r="C72" s="3" t="s">
        <v>687</v>
      </c>
      <c r="D72" s="3" t="s">
        <v>418</v>
      </c>
      <c r="E72" s="4">
        <v>26900</v>
      </c>
      <c r="F72" s="4"/>
      <c r="G72" s="4" t="s">
        <v>55</v>
      </c>
      <c r="H72" s="4">
        <v>26900</v>
      </c>
      <c r="I72" s="4" t="s">
        <v>1273</v>
      </c>
      <c r="J72" s="4"/>
      <c r="K72" s="4" t="s">
        <v>55</v>
      </c>
      <c r="L72" s="4"/>
      <c r="M72" s="4" t="s">
        <v>55</v>
      </c>
      <c r="N72" s="3" t="s">
        <v>458</v>
      </c>
      <c r="O72" s="25" t="s">
        <v>3265</v>
      </c>
      <c r="V72" s="185" t="s">
        <v>55</v>
      </c>
      <c r="W72" s="185" t="s">
        <v>55</v>
      </c>
      <c r="X72" s="185" t="s">
        <v>1272</v>
      </c>
    </row>
    <row r="73" spans="1:24" ht="18.399999999999999" customHeight="1">
      <c r="A73" s="2" t="s">
        <v>1287</v>
      </c>
      <c r="B73" s="3" t="s">
        <v>1247</v>
      </c>
      <c r="C73" s="3" t="s">
        <v>743</v>
      </c>
      <c r="D73" s="3" t="s">
        <v>418</v>
      </c>
      <c r="E73" s="4">
        <v>13920</v>
      </c>
      <c r="F73" s="4"/>
      <c r="G73" s="4" t="s">
        <v>55</v>
      </c>
      <c r="H73" s="4">
        <v>13920</v>
      </c>
      <c r="I73" s="4" t="s">
        <v>1273</v>
      </c>
      <c r="J73" s="4"/>
      <c r="K73" s="4" t="s">
        <v>55</v>
      </c>
      <c r="L73" s="4"/>
      <c r="M73" s="4" t="s">
        <v>55</v>
      </c>
      <c r="N73" s="3" t="s">
        <v>458</v>
      </c>
      <c r="O73" s="25" t="s">
        <v>3265</v>
      </c>
      <c r="V73" s="185" t="s">
        <v>55</v>
      </c>
      <c r="W73" s="185" t="s">
        <v>55</v>
      </c>
      <c r="X73" s="185" t="s">
        <v>464</v>
      </c>
    </row>
    <row r="74" spans="1:24" ht="18.399999999999999" customHeight="1">
      <c r="A74" s="2" t="s">
        <v>1521</v>
      </c>
      <c r="B74" s="3" t="s">
        <v>1571</v>
      </c>
      <c r="C74" s="3" t="s">
        <v>1520</v>
      </c>
      <c r="D74" s="3" t="s">
        <v>418</v>
      </c>
      <c r="E74" s="4">
        <v>377000</v>
      </c>
      <c r="F74" s="4">
        <v>377000</v>
      </c>
      <c r="G74" s="4" t="s">
        <v>2384</v>
      </c>
      <c r="H74" s="4"/>
      <c r="I74" s="4" t="s">
        <v>55</v>
      </c>
      <c r="J74" s="4"/>
      <c r="K74" s="4" t="s">
        <v>55</v>
      </c>
      <c r="L74" s="4"/>
      <c r="M74" s="4" t="s">
        <v>55</v>
      </c>
      <c r="N74" s="3" t="s">
        <v>458</v>
      </c>
      <c r="O74" s="25" t="s">
        <v>3265</v>
      </c>
      <c r="V74" s="185" t="s">
        <v>55</v>
      </c>
      <c r="W74" s="185" t="s">
        <v>55</v>
      </c>
      <c r="X74" s="185" t="s">
        <v>464</v>
      </c>
    </row>
    <row r="75" spans="1:24" ht="18.399999999999999" customHeight="1">
      <c r="A75" s="2" t="s">
        <v>763</v>
      </c>
      <c r="B75" s="3" t="s">
        <v>1248</v>
      </c>
      <c r="C75" s="3" t="s">
        <v>762</v>
      </c>
      <c r="D75" s="3" t="s">
        <v>418</v>
      </c>
      <c r="E75" s="4">
        <v>82800</v>
      </c>
      <c r="F75" s="4">
        <v>82800</v>
      </c>
      <c r="G75" s="4" t="s">
        <v>2573</v>
      </c>
      <c r="H75" s="4"/>
      <c r="I75" s="4" t="s">
        <v>55</v>
      </c>
      <c r="J75" s="4"/>
      <c r="K75" s="4" t="s">
        <v>55</v>
      </c>
      <c r="L75" s="4"/>
      <c r="M75" s="4" t="s">
        <v>55</v>
      </c>
      <c r="N75" s="3" t="s">
        <v>458</v>
      </c>
      <c r="O75" s="25" t="s">
        <v>3265</v>
      </c>
      <c r="V75" s="185" t="s">
        <v>55</v>
      </c>
      <c r="W75" s="185" t="s">
        <v>55</v>
      </c>
      <c r="X75" s="185" t="s">
        <v>464</v>
      </c>
    </row>
    <row r="76" spans="1:24" ht="18.399999999999999" customHeight="1">
      <c r="A76" s="2" t="s">
        <v>766</v>
      </c>
      <c r="B76" s="3" t="s">
        <v>1249</v>
      </c>
      <c r="C76" s="3" t="s">
        <v>765</v>
      </c>
      <c r="D76" s="3" t="s">
        <v>418</v>
      </c>
      <c r="E76" s="4">
        <v>214700</v>
      </c>
      <c r="F76" s="4">
        <v>214700</v>
      </c>
      <c r="G76" s="4" t="s">
        <v>2574</v>
      </c>
      <c r="H76" s="4"/>
      <c r="I76" s="4" t="s">
        <v>55</v>
      </c>
      <c r="J76" s="4"/>
      <c r="K76" s="4" t="s">
        <v>55</v>
      </c>
      <c r="L76" s="4"/>
      <c r="M76" s="4" t="s">
        <v>55</v>
      </c>
      <c r="N76" s="3" t="s">
        <v>458</v>
      </c>
      <c r="O76" s="25" t="s">
        <v>3265</v>
      </c>
      <c r="V76" s="185" t="s">
        <v>55</v>
      </c>
      <c r="W76" s="185" t="s">
        <v>55</v>
      </c>
      <c r="X76" s="185" t="s">
        <v>464</v>
      </c>
    </row>
    <row r="77" spans="1:24" ht="18.399999999999999" customHeight="1">
      <c r="A77" s="2" t="s">
        <v>1302</v>
      </c>
      <c r="B77" s="3" t="s">
        <v>1382</v>
      </c>
      <c r="C77" s="3" t="s">
        <v>1301</v>
      </c>
      <c r="D77" s="3" t="s">
        <v>1383</v>
      </c>
      <c r="E77" s="4">
        <v>5200</v>
      </c>
      <c r="F77" s="4">
        <v>5200</v>
      </c>
      <c r="G77" s="4" t="s">
        <v>1392</v>
      </c>
      <c r="H77" s="4">
        <v>15540</v>
      </c>
      <c r="I77" s="4" t="s">
        <v>1393</v>
      </c>
      <c r="J77" s="4">
        <v>15540</v>
      </c>
      <c r="K77" s="4" t="s">
        <v>1394</v>
      </c>
      <c r="L77" s="4"/>
      <c r="M77" s="4" t="s">
        <v>55</v>
      </c>
      <c r="N77" s="3" t="s">
        <v>458</v>
      </c>
      <c r="O77" s="25" t="s">
        <v>3265</v>
      </c>
      <c r="V77" s="185" t="s">
        <v>55</v>
      </c>
      <c r="W77" s="185" t="s">
        <v>55</v>
      </c>
      <c r="X77" s="185" t="s">
        <v>55</v>
      </c>
    </row>
    <row r="78" spans="1:24" ht="18.399999999999999" customHeight="1">
      <c r="A78" s="2" t="s">
        <v>1694</v>
      </c>
      <c r="B78" s="3" t="s">
        <v>2342</v>
      </c>
      <c r="C78" s="3" t="s">
        <v>1693</v>
      </c>
      <c r="D78" s="3" t="s">
        <v>418</v>
      </c>
      <c r="E78" s="4">
        <v>22000</v>
      </c>
      <c r="F78" s="4"/>
      <c r="G78" s="4" t="s">
        <v>55</v>
      </c>
      <c r="H78" s="4">
        <v>22000</v>
      </c>
      <c r="I78" s="4" t="s">
        <v>2385</v>
      </c>
      <c r="J78" s="4">
        <v>22000</v>
      </c>
      <c r="K78" s="4" t="s">
        <v>2386</v>
      </c>
      <c r="L78" s="4"/>
      <c r="M78" s="4" t="s">
        <v>55</v>
      </c>
      <c r="N78" s="3" t="s">
        <v>458</v>
      </c>
      <c r="O78" s="25" t="s">
        <v>3265</v>
      </c>
      <c r="V78" s="185" t="s">
        <v>55</v>
      </c>
      <c r="W78" s="185" t="s">
        <v>55</v>
      </c>
      <c r="X78" s="185" t="s">
        <v>55</v>
      </c>
    </row>
    <row r="79" spans="1:24" ht="18.399999999999999" customHeight="1" thickBot="1">
      <c r="A79" s="11" t="s">
        <v>1691</v>
      </c>
      <c r="B79" s="12" t="s">
        <v>2344</v>
      </c>
      <c r="C79" s="12" t="s">
        <v>1690</v>
      </c>
      <c r="D79" s="12" t="s">
        <v>418</v>
      </c>
      <c r="E79" s="13">
        <v>47000</v>
      </c>
      <c r="F79" s="13"/>
      <c r="G79" s="13" t="s">
        <v>55</v>
      </c>
      <c r="H79" s="13">
        <v>47000</v>
      </c>
      <c r="I79" s="13" t="s">
        <v>2385</v>
      </c>
      <c r="J79" s="13">
        <v>47000</v>
      </c>
      <c r="K79" s="13" t="s">
        <v>2386</v>
      </c>
      <c r="L79" s="13"/>
      <c r="M79" s="13" t="s">
        <v>55</v>
      </c>
      <c r="N79" s="12" t="s">
        <v>458</v>
      </c>
      <c r="O79" s="26" t="s">
        <v>3265</v>
      </c>
      <c r="V79" s="185" t="s">
        <v>55</v>
      </c>
      <c r="W79" s="185" t="s">
        <v>55</v>
      </c>
      <c r="X79" s="185" t="s">
        <v>55</v>
      </c>
    </row>
  </sheetData>
  <autoFilter ref="A3:WWF79"/>
  <mergeCells count="11">
    <mergeCell ref="H2:I2"/>
    <mergeCell ref="J2:K2"/>
    <mergeCell ref="L2:M2"/>
    <mergeCell ref="N2:N3"/>
    <mergeCell ref="O2:O3"/>
    <mergeCell ref="F2:G2"/>
    <mergeCell ref="A2:A3"/>
    <mergeCell ref="B2:B3"/>
    <mergeCell ref="C2:C3"/>
    <mergeCell ref="D2:D3"/>
    <mergeCell ref="E2:E3"/>
  </mergeCells>
  <phoneticPr fontId="2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2" sqref="B2:B3"/>
    </sheetView>
  </sheetViews>
  <sheetFormatPr defaultRowHeight="18.399999999999999" customHeight="1"/>
  <cols>
    <col min="1" max="1" width="18.75" style="185" customWidth="1"/>
    <col min="2" max="2" width="7.5" style="185" customWidth="1"/>
    <col min="3" max="3" width="18.75" style="185" customWidth="1"/>
    <col min="4" max="4" width="22.5" style="185" customWidth="1"/>
    <col min="5" max="5" width="52.5" style="185" customWidth="1"/>
    <col min="6" max="256" width="9" style="185"/>
    <col min="257" max="257" width="18.75" style="185" customWidth="1"/>
    <col min="258" max="258" width="7.5" style="185" customWidth="1"/>
    <col min="259" max="259" width="18.75" style="185" customWidth="1"/>
    <col min="260" max="260" width="22.5" style="185" customWidth="1"/>
    <col min="261" max="261" width="52.5" style="185" customWidth="1"/>
    <col min="262" max="512" width="9" style="185"/>
    <col min="513" max="513" width="18.75" style="185" customWidth="1"/>
    <col min="514" max="514" width="7.5" style="185" customWidth="1"/>
    <col min="515" max="515" width="18.75" style="185" customWidth="1"/>
    <col min="516" max="516" width="22.5" style="185" customWidth="1"/>
    <col min="517" max="517" width="52.5" style="185" customWidth="1"/>
    <col min="518" max="768" width="9" style="185"/>
    <col min="769" max="769" width="18.75" style="185" customWidth="1"/>
    <col min="770" max="770" width="7.5" style="185" customWidth="1"/>
    <col min="771" max="771" width="18.75" style="185" customWidth="1"/>
    <col min="772" max="772" width="22.5" style="185" customWidth="1"/>
    <col min="773" max="773" width="52.5" style="185" customWidth="1"/>
    <col min="774" max="1024" width="9" style="185"/>
    <col min="1025" max="1025" width="18.75" style="185" customWidth="1"/>
    <col min="1026" max="1026" width="7.5" style="185" customWidth="1"/>
    <col min="1027" max="1027" width="18.75" style="185" customWidth="1"/>
    <col min="1028" max="1028" width="22.5" style="185" customWidth="1"/>
    <col min="1029" max="1029" width="52.5" style="185" customWidth="1"/>
    <col min="1030" max="1280" width="9" style="185"/>
    <col min="1281" max="1281" width="18.75" style="185" customWidth="1"/>
    <col min="1282" max="1282" width="7.5" style="185" customWidth="1"/>
    <col min="1283" max="1283" width="18.75" style="185" customWidth="1"/>
    <col min="1284" max="1284" width="22.5" style="185" customWidth="1"/>
    <col min="1285" max="1285" width="52.5" style="185" customWidth="1"/>
    <col min="1286" max="1536" width="9" style="185"/>
    <col min="1537" max="1537" width="18.75" style="185" customWidth="1"/>
    <col min="1538" max="1538" width="7.5" style="185" customWidth="1"/>
    <col min="1539" max="1539" width="18.75" style="185" customWidth="1"/>
    <col min="1540" max="1540" width="22.5" style="185" customWidth="1"/>
    <col min="1541" max="1541" width="52.5" style="185" customWidth="1"/>
    <col min="1542" max="1792" width="9" style="185"/>
    <col min="1793" max="1793" width="18.75" style="185" customWidth="1"/>
    <col min="1794" max="1794" width="7.5" style="185" customWidth="1"/>
    <col min="1795" max="1795" width="18.75" style="185" customWidth="1"/>
    <col min="1796" max="1796" width="22.5" style="185" customWidth="1"/>
    <col min="1797" max="1797" width="52.5" style="185" customWidth="1"/>
    <col min="1798" max="2048" width="9" style="185"/>
    <col min="2049" max="2049" width="18.75" style="185" customWidth="1"/>
    <col min="2050" max="2050" width="7.5" style="185" customWidth="1"/>
    <col min="2051" max="2051" width="18.75" style="185" customWidth="1"/>
    <col min="2052" max="2052" width="22.5" style="185" customWidth="1"/>
    <col min="2053" max="2053" width="52.5" style="185" customWidth="1"/>
    <col min="2054" max="2304" width="9" style="185"/>
    <col min="2305" max="2305" width="18.75" style="185" customWidth="1"/>
    <col min="2306" max="2306" width="7.5" style="185" customWidth="1"/>
    <col min="2307" max="2307" width="18.75" style="185" customWidth="1"/>
    <col min="2308" max="2308" width="22.5" style="185" customWidth="1"/>
    <col min="2309" max="2309" width="52.5" style="185" customWidth="1"/>
    <col min="2310" max="2560" width="9" style="185"/>
    <col min="2561" max="2561" width="18.75" style="185" customWidth="1"/>
    <col min="2562" max="2562" width="7.5" style="185" customWidth="1"/>
    <col min="2563" max="2563" width="18.75" style="185" customWidth="1"/>
    <col min="2564" max="2564" width="22.5" style="185" customWidth="1"/>
    <col min="2565" max="2565" width="52.5" style="185" customWidth="1"/>
    <col min="2566" max="2816" width="9" style="185"/>
    <col min="2817" max="2817" width="18.75" style="185" customWidth="1"/>
    <col min="2818" max="2818" width="7.5" style="185" customWidth="1"/>
    <col min="2819" max="2819" width="18.75" style="185" customWidth="1"/>
    <col min="2820" max="2820" width="22.5" style="185" customWidth="1"/>
    <col min="2821" max="2821" width="52.5" style="185" customWidth="1"/>
    <col min="2822" max="3072" width="9" style="185"/>
    <col min="3073" max="3073" width="18.75" style="185" customWidth="1"/>
    <col min="3074" max="3074" width="7.5" style="185" customWidth="1"/>
    <col min="3075" max="3075" width="18.75" style="185" customWidth="1"/>
    <col min="3076" max="3076" width="22.5" style="185" customWidth="1"/>
    <col min="3077" max="3077" width="52.5" style="185" customWidth="1"/>
    <col min="3078" max="3328" width="9" style="185"/>
    <col min="3329" max="3329" width="18.75" style="185" customWidth="1"/>
    <col min="3330" max="3330" width="7.5" style="185" customWidth="1"/>
    <col min="3331" max="3331" width="18.75" style="185" customWidth="1"/>
    <col min="3332" max="3332" width="22.5" style="185" customWidth="1"/>
    <col min="3333" max="3333" width="52.5" style="185" customWidth="1"/>
    <col min="3334" max="3584" width="9" style="185"/>
    <col min="3585" max="3585" width="18.75" style="185" customWidth="1"/>
    <col min="3586" max="3586" width="7.5" style="185" customWidth="1"/>
    <col min="3587" max="3587" width="18.75" style="185" customWidth="1"/>
    <col min="3588" max="3588" width="22.5" style="185" customWidth="1"/>
    <col min="3589" max="3589" width="52.5" style="185" customWidth="1"/>
    <col min="3590" max="3840" width="9" style="185"/>
    <col min="3841" max="3841" width="18.75" style="185" customWidth="1"/>
    <col min="3842" max="3842" width="7.5" style="185" customWidth="1"/>
    <col min="3843" max="3843" width="18.75" style="185" customWidth="1"/>
    <col min="3844" max="3844" width="22.5" style="185" customWidth="1"/>
    <col min="3845" max="3845" width="52.5" style="185" customWidth="1"/>
    <col min="3846" max="4096" width="9" style="185"/>
    <col min="4097" max="4097" width="18.75" style="185" customWidth="1"/>
    <col min="4098" max="4098" width="7.5" style="185" customWidth="1"/>
    <col min="4099" max="4099" width="18.75" style="185" customWidth="1"/>
    <col min="4100" max="4100" width="22.5" style="185" customWidth="1"/>
    <col min="4101" max="4101" width="52.5" style="185" customWidth="1"/>
    <col min="4102" max="4352" width="9" style="185"/>
    <col min="4353" max="4353" width="18.75" style="185" customWidth="1"/>
    <col min="4354" max="4354" width="7.5" style="185" customWidth="1"/>
    <col min="4355" max="4355" width="18.75" style="185" customWidth="1"/>
    <col min="4356" max="4356" width="22.5" style="185" customWidth="1"/>
    <col min="4357" max="4357" width="52.5" style="185" customWidth="1"/>
    <col min="4358" max="4608" width="9" style="185"/>
    <col min="4609" max="4609" width="18.75" style="185" customWidth="1"/>
    <col min="4610" max="4610" width="7.5" style="185" customWidth="1"/>
    <col min="4611" max="4611" width="18.75" style="185" customWidth="1"/>
    <col min="4612" max="4612" width="22.5" style="185" customWidth="1"/>
    <col min="4613" max="4613" width="52.5" style="185" customWidth="1"/>
    <col min="4614" max="4864" width="9" style="185"/>
    <col min="4865" max="4865" width="18.75" style="185" customWidth="1"/>
    <col min="4866" max="4866" width="7.5" style="185" customWidth="1"/>
    <col min="4867" max="4867" width="18.75" style="185" customWidth="1"/>
    <col min="4868" max="4868" width="22.5" style="185" customWidth="1"/>
    <col min="4869" max="4869" width="52.5" style="185" customWidth="1"/>
    <col min="4870" max="5120" width="9" style="185"/>
    <col min="5121" max="5121" width="18.75" style="185" customWidth="1"/>
    <col min="5122" max="5122" width="7.5" style="185" customWidth="1"/>
    <col min="5123" max="5123" width="18.75" style="185" customWidth="1"/>
    <col min="5124" max="5124" width="22.5" style="185" customWidth="1"/>
    <col min="5125" max="5125" width="52.5" style="185" customWidth="1"/>
    <col min="5126" max="5376" width="9" style="185"/>
    <col min="5377" max="5377" width="18.75" style="185" customWidth="1"/>
    <col min="5378" max="5378" width="7.5" style="185" customWidth="1"/>
    <col min="5379" max="5379" width="18.75" style="185" customWidth="1"/>
    <col min="5380" max="5380" width="22.5" style="185" customWidth="1"/>
    <col min="5381" max="5381" width="52.5" style="185" customWidth="1"/>
    <col min="5382" max="5632" width="9" style="185"/>
    <col min="5633" max="5633" width="18.75" style="185" customWidth="1"/>
    <col min="5634" max="5634" width="7.5" style="185" customWidth="1"/>
    <col min="5635" max="5635" width="18.75" style="185" customWidth="1"/>
    <col min="5636" max="5636" width="22.5" style="185" customWidth="1"/>
    <col min="5637" max="5637" width="52.5" style="185" customWidth="1"/>
    <col min="5638" max="5888" width="9" style="185"/>
    <col min="5889" max="5889" width="18.75" style="185" customWidth="1"/>
    <col min="5890" max="5890" width="7.5" style="185" customWidth="1"/>
    <col min="5891" max="5891" width="18.75" style="185" customWidth="1"/>
    <col min="5892" max="5892" width="22.5" style="185" customWidth="1"/>
    <col min="5893" max="5893" width="52.5" style="185" customWidth="1"/>
    <col min="5894" max="6144" width="9" style="185"/>
    <col min="6145" max="6145" width="18.75" style="185" customWidth="1"/>
    <col min="6146" max="6146" width="7.5" style="185" customWidth="1"/>
    <col min="6147" max="6147" width="18.75" style="185" customWidth="1"/>
    <col min="6148" max="6148" width="22.5" style="185" customWidth="1"/>
    <col min="6149" max="6149" width="52.5" style="185" customWidth="1"/>
    <col min="6150" max="6400" width="9" style="185"/>
    <col min="6401" max="6401" width="18.75" style="185" customWidth="1"/>
    <col min="6402" max="6402" width="7.5" style="185" customWidth="1"/>
    <col min="6403" max="6403" width="18.75" style="185" customWidth="1"/>
    <col min="6404" max="6404" width="22.5" style="185" customWidth="1"/>
    <col min="6405" max="6405" width="52.5" style="185" customWidth="1"/>
    <col min="6406" max="6656" width="9" style="185"/>
    <col min="6657" max="6657" width="18.75" style="185" customWidth="1"/>
    <col min="6658" max="6658" width="7.5" style="185" customWidth="1"/>
    <col min="6659" max="6659" width="18.75" style="185" customWidth="1"/>
    <col min="6660" max="6660" width="22.5" style="185" customWidth="1"/>
    <col min="6661" max="6661" width="52.5" style="185" customWidth="1"/>
    <col min="6662" max="6912" width="9" style="185"/>
    <col min="6913" max="6913" width="18.75" style="185" customWidth="1"/>
    <col min="6914" max="6914" width="7.5" style="185" customWidth="1"/>
    <col min="6915" max="6915" width="18.75" style="185" customWidth="1"/>
    <col min="6916" max="6916" width="22.5" style="185" customWidth="1"/>
    <col min="6917" max="6917" width="52.5" style="185" customWidth="1"/>
    <col min="6918" max="7168" width="9" style="185"/>
    <col min="7169" max="7169" width="18.75" style="185" customWidth="1"/>
    <col min="7170" max="7170" width="7.5" style="185" customWidth="1"/>
    <col min="7171" max="7171" width="18.75" style="185" customWidth="1"/>
    <col min="7172" max="7172" width="22.5" style="185" customWidth="1"/>
    <col min="7173" max="7173" width="52.5" style="185" customWidth="1"/>
    <col min="7174" max="7424" width="9" style="185"/>
    <col min="7425" max="7425" width="18.75" style="185" customWidth="1"/>
    <col min="7426" max="7426" width="7.5" style="185" customWidth="1"/>
    <col min="7427" max="7427" width="18.75" style="185" customWidth="1"/>
    <col min="7428" max="7428" width="22.5" style="185" customWidth="1"/>
    <col min="7429" max="7429" width="52.5" style="185" customWidth="1"/>
    <col min="7430" max="7680" width="9" style="185"/>
    <col min="7681" max="7681" width="18.75" style="185" customWidth="1"/>
    <col min="7682" max="7682" width="7.5" style="185" customWidth="1"/>
    <col min="7683" max="7683" width="18.75" style="185" customWidth="1"/>
    <col min="7684" max="7684" width="22.5" style="185" customWidth="1"/>
    <col min="7685" max="7685" width="52.5" style="185" customWidth="1"/>
    <col min="7686" max="7936" width="9" style="185"/>
    <col min="7937" max="7937" width="18.75" style="185" customWidth="1"/>
    <col min="7938" max="7938" width="7.5" style="185" customWidth="1"/>
    <col min="7939" max="7939" width="18.75" style="185" customWidth="1"/>
    <col min="7940" max="7940" width="22.5" style="185" customWidth="1"/>
    <col min="7941" max="7941" width="52.5" style="185" customWidth="1"/>
    <col min="7942" max="8192" width="9" style="185"/>
    <col min="8193" max="8193" width="18.75" style="185" customWidth="1"/>
    <col min="8194" max="8194" width="7.5" style="185" customWidth="1"/>
    <col min="8195" max="8195" width="18.75" style="185" customWidth="1"/>
    <col min="8196" max="8196" width="22.5" style="185" customWidth="1"/>
    <col min="8197" max="8197" width="52.5" style="185" customWidth="1"/>
    <col min="8198" max="8448" width="9" style="185"/>
    <col min="8449" max="8449" width="18.75" style="185" customWidth="1"/>
    <col min="8450" max="8450" width="7.5" style="185" customWidth="1"/>
    <col min="8451" max="8451" width="18.75" style="185" customWidth="1"/>
    <col min="8452" max="8452" width="22.5" style="185" customWidth="1"/>
    <col min="8453" max="8453" width="52.5" style="185" customWidth="1"/>
    <col min="8454" max="8704" width="9" style="185"/>
    <col min="8705" max="8705" width="18.75" style="185" customWidth="1"/>
    <col min="8706" max="8706" width="7.5" style="185" customWidth="1"/>
    <col min="8707" max="8707" width="18.75" style="185" customWidth="1"/>
    <col min="8708" max="8708" width="22.5" style="185" customWidth="1"/>
    <col min="8709" max="8709" width="52.5" style="185" customWidth="1"/>
    <col min="8710" max="8960" width="9" style="185"/>
    <col min="8961" max="8961" width="18.75" style="185" customWidth="1"/>
    <col min="8962" max="8962" width="7.5" style="185" customWidth="1"/>
    <col min="8963" max="8963" width="18.75" style="185" customWidth="1"/>
    <col min="8964" max="8964" width="22.5" style="185" customWidth="1"/>
    <col min="8965" max="8965" width="52.5" style="185" customWidth="1"/>
    <col min="8966" max="9216" width="9" style="185"/>
    <col min="9217" max="9217" width="18.75" style="185" customWidth="1"/>
    <col min="9218" max="9218" width="7.5" style="185" customWidth="1"/>
    <col min="9219" max="9219" width="18.75" style="185" customWidth="1"/>
    <col min="9220" max="9220" width="22.5" style="185" customWidth="1"/>
    <col min="9221" max="9221" width="52.5" style="185" customWidth="1"/>
    <col min="9222" max="9472" width="9" style="185"/>
    <col min="9473" max="9473" width="18.75" style="185" customWidth="1"/>
    <col min="9474" max="9474" width="7.5" style="185" customWidth="1"/>
    <col min="9475" max="9475" width="18.75" style="185" customWidth="1"/>
    <col min="9476" max="9476" width="22.5" style="185" customWidth="1"/>
    <col min="9477" max="9477" width="52.5" style="185" customWidth="1"/>
    <col min="9478" max="9728" width="9" style="185"/>
    <col min="9729" max="9729" width="18.75" style="185" customWidth="1"/>
    <col min="9730" max="9730" width="7.5" style="185" customWidth="1"/>
    <col min="9731" max="9731" width="18.75" style="185" customWidth="1"/>
    <col min="9732" max="9732" width="22.5" style="185" customWidth="1"/>
    <col min="9733" max="9733" width="52.5" style="185" customWidth="1"/>
    <col min="9734" max="9984" width="9" style="185"/>
    <col min="9985" max="9985" width="18.75" style="185" customWidth="1"/>
    <col min="9986" max="9986" width="7.5" style="185" customWidth="1"/>
    <col min="9987" max="9987" width="18.75" style="185" customWidth="1"/>
    <col min="9988" max="9988" width="22.5" style="185" customWidth="1"/>
    <col min="9989" max="9989" width="52.5" style="185" customWidth="1"/>
    <col min="9990" max="10240" width="9" style="185"/>
    <col min="10241" max="10241" width="18.75" style="185" customWidth="1"/>
    <col min="10242" max="10242" width="7.5" style="185" customWidth="1"/>
    <col min="10243" max="10243" width="18.75" style="185" customWidth="1"/>
    <col min="10244" max="10244" width="22.5" style="185" customWidth="1"/>
    <col min="10245" max="10245" width="52.5" style="185" customWidth="1"/>
    <col min="10246" max="10496" width="9" style="185"/>
    <col min="10497" max="10497" width="18.75" style="185" customWidth="1"/>
    <col min="10498" max="10498" width="7.5" style="185" customWidth="1"/>
    <col min="10499" max="10499" width="18.75" style="185" customWidth="1"/>
    <col min="10500" max="10500" width="22.5" style="185" customWidth="1"/>
    <col min="10501" max="10501" width="52.5" style="185" customWidth="1"/>
    <col min="10502" max="10752" width="9" style="185"/>
    <col min="10753" max="10753" width="18.75" style="185" customWidth="1"/>
    <col min="10754" max="10754" width="7.5" style="185" customWidth="1"/>
    <col min="10755" max="10755" width="18.75" style="185" customWidth="1"/>
    <col min="10756" max="10756" width="22.5" style="185" customWidth="1"/>
    <col min="10757" max="10757" width="52.5" style="185" customWidth="1"/>
    <col min="10758" max="11008" width="9" style="185"/>
    <col min="11009" max="11009" width="18.75" style="185" customWidth="1"/>
    <col min="11010" max="11010" width="7.5" style="185" customWidth="1"/>
    <col min="11011" max="11011" width="18.75" style="185" customWidth="1"/>
    <col min="11012" max="11012" width="22.5" style="185" customWidth="1"/>
    <col min="11013" max="11013" width="52.5" style="185" customWidth="1"/>
    <col min="11014" max="11264" width="9" style="185"/>
    <col min="11265" max="11265" width="18.75" style="185" customWidth="1"/>
    <col min="11266" max="11266" width="7.5" style="185" customWidth="1"/>
    <col min="11267" max="11267" width="18.75" style="185" customWidth="1"/>
    <col min="11268" max="11268" width="22.5" style="185" customWidth="1"/>
    <col min="11269" max="11269" width="52.5" style="185" customWidth="1"/>
    <col min="11270" max="11520" width="9" style="185"/>
    <col min="11521" max="11521" width="18.75" style="185" customWidth="1"/>
    <col min="11522" max="11522" width="7.5" style="185" customWidth="1"/>
    <col min="11523" max="11523" width="18.75" style="185" customWidth="1"/>
    <col min="11524" max="11524" width="22.5" style="185" customWidth="1"/>
    <col min="11525" max="11525" width="52.5" style="185" customWidth="1"/>
    <col min="11526" max="11776" width="9" style="185"/>
    <col min="11777" max="11777" width="18.75" style="185" customWidth="1"/>
    <col min="11778" max="11778" width="7.5" style="185" customWidth="1"/>
    <col min="11779" max="11779" width="18.75" style="185" customWidth="1"/>
    <col min="11780" max="11780" width="22.5" style="185" customWidth="1"/>
    <col min="11781" max="11781" width="52.5" style="185" customWidth="1"/>
    <col min="11782" max="12032" width="9" style="185"/>
    <col min="12033" max="12033" width="18.75" style="185" customWidth="1"/>
    <col min="12034" max="12034" width="7.5" style="185" customWidth="1"/>
    <col min="12035" max="12035" width="18.75" style="185" customWidth="1"/>
    <col min="12036" max="12036" width="22.5" style="185" customWidth="1"/>
    <col min="12037" max="12037" width="52.5" style="185" customWidth="1"/>
    <col min="12038" max="12288" width="9" style="185"/>
    <col min="12289" max="12289" width="18.75" style="185" customWidth="1"/>
    <col min="12290" max="12290" width="7.5" style="185" customWidth="1"/>
    <col min="12291" max="12291" width="18.75" style="185" customWidth="1"/>
    <col min="12292" max="12292" width="22.5" style="185" customWidth="1"/>
    <col min="12293" max="12293" width="52.5" style="185" customWidth="1"/>
    <col min="12294" max="12544" width="9" style="185"/>
    <col min="12545" max="12545" width="18.75" style="185" customWidth="1"/>
    <col min="12546" max="12546" width="7.5" style="185" customWidth="1"/>
    <col min="12547" max="12547" width="18.75" style="185" customWidth="1"/>
    <col min="12548" max="12548" width="22.5" style="185" customWidth="1"/>
    <col min="12549" max="12549" width="52.5" style="185" customWidth="1"/>
    <col min="12550" max="12800" width="9" style="185"/>
    <col min="12801" max="12801" width="18.75" style="185" customWidth="1"/>
    <col min="12802" max="12802" width="7.5" style="185" customWidth="1"/>
    <col min="12803" max="12803" width="18.75" style="185" customWidth="1"/>
    <col min="12804" max="12804" width="22.5" style="185" customWidth="1"/>
    <col min="12805" max="12805" width="52.5" style="185" customWidth="1"/>
    <col min="12806" max="13056" width="9" style="185"/>
    <col min="13057" max="13057" width="18.75" style="185" customWidth="1"/>
    <col min="13058" max="13058" width="7.5" style="185" customWidth="1"/>
    <col min="13059" max="13059" width="18.75" style="185" customWidth="1"/>
    <col min="13060" max="13060" width="22.5" style="185" customWidth="1"/>
    <col min="13061" max="13061" width="52.5" style="185" customWidth="1"/>
    <col min="13062" max="13312" width="9" style="185"/>
    <col min="13313" max="13313" width="18.75" style="185" customWidth="1"/>
    <col min="13314" max="13314" width="7.5" style="185" customWidth="1"/>
    <col min="13315" max="13315" width="18.75" style="185" customWidth="1"/>
    <col min="13316" max="13316" width="22.5" style="185" customWidth="1"/>
    <col min="13317" max="13317" width="52.5" style="185" customWidth="1"/>
    <col min="13318" max="13568" width="9" style="185"/>
    <col min="13569" max="13569" width="18.75" style="185" customWidth="1"/>
    <col min="13570" max="13570" width="7.5" style="185" customWidth="1"/>
    <col min="13571" max="13571" width="18.75" style="185" customWidth="1"/>
    <col min="13572" max="13572" width="22.5" style="185" customWidth="1"/>
    <col min="13573" max="13573" width="52.5" style="185" customWidth="1"/>
    <col min="13574" max="13824" width="9" style="185"/>
    <col min="13825" max="13825" width="18.75" style="185" customWidth="1"/>
    <col min="13826" max="13826" width="7.5" style="185" customWidth="1"/>
    <col min="13827" max="13827" width="18.75" style="185" customWidth="1"/>
    <col min="13828" max="13828" width="22.5" style="185" customWidth="1"/>
    <col min="13829" max="13829" width="52.5" style="185" customWidth="1"/>
    <col min="13830" max="14080" width="9" style="185"/>
    <col min="14081" max="14081" width="18.75" style="185" customWidth="1"/>
    <col min="14082" max="14082" width="7.5" style="185" customWidth="1"/>
    <col min="14083" max="14083" width="18.75" style="185" customWidth="1"/>
    <col min="14084" max="14084" width="22.5" style="185" customWidth="1"/>
    <col min="14085" max="14085" width="52.5" style="185" customWidth="1"/>
    <col min="14086" max="14336" width="9" style="185"/>
    <col min="14337" max="14337" width="18.75" style="185" customWidth="1"/>
    <col min="14338" max="14338" width="7.5" style="185" customWidth="1"/>
    <col min="14339" max="14339" width="18.75" style="185" customWidth="1"/>
    <col min="14340" max="14340" width="22.5" style="185" customWidth="1"/>
    <col min="14341" max="14341" width="52.5" style="185" customWidth="1"/>
    <col min="14342" max="14592" width="9" style="185"/>
    <col min="14593" max="14593" width="18.75" style="185" customWidth="1"/>
    <col min="14594" max="14594" width="7.5" style="185" customWidth="1"/>
    <col min="14595" max="14595" width="18.75" style="185" customWidth="1"/>
    <col min="14596" max="14596" width="22.5" style="185" customWidth="1"/>
    <col min="14597" max="14597" width="52.5" style="185" customWidth="1"/>
    <col min="14598" max="14848" width="9" style="185"/>
    <col min="14849" max="14849" width="18.75" style="185" customWidth="1"/>
    <col min="14850" max="14850" width="7.5" style="185" customWidth="1"/>
    <col min="14851" max="14851" width="18.75" style="185" customWidth="1"/>
    <col min="14852" max="14852" width="22.5" style="185" customWidth="1"/>
    <col min="14853" max="14853" width="52.5" style="185" customWidth="1"/>
    <col min="14854" max="15104" width="9" style="185"/>
    <col min="15105" max="15105" width="18.75" style="185" customWidth="1"/>
    <col min="15106" max="15106" width="7.5" style="185" customWidth="1"/>
    <col min="15107" max="15107" width="18.75" style="185" customWidth="1"/>
    <col min="15108" max="15108" width="22.5" style="185" customWidth="1"/>
    <col min="15109" max="15109" width="52.5" style="185" customWidth="1"/>
    <col min="15110" max="15360" width="9" style="185"/>
    <col min="15361" max="15361" width="18.75" style="185" customWidth="1"/>
    <col min="15362" max="15362" width="7.5" style="185" customWidth="1"/>
    <col min="15363" max="15363" width="18.75" style="185" customWidth="1"/>
    <col min="15364" max="15364" width="22.5" style="185" customWidth="1"/>
    <col min="15365" max="15365" width="52.5" style="185" customWidth="1"/>
    <col min="15366" max="15616" width="9" style="185"/>
    <col min="15617" max="15617" width="18.75" style="185" customWidth="1"/>
    <col min="15618" max="15618" width="7.5" style="185" customWidth="1"/>
    <col min="15619" max="15619" width="18.75" style="185" customWidth="1"/>
    <col min="15620" max="15620" width="22.5" style="185" customWidth="1"/>
    <col min="15621" max="15621" width="52.5" style="185" customWidth="1"/>
    <col min="15622" max="15872" width="9" style="185"/>
    <col min="15873" max="15873" width="18.75" style="185" customWidth="1"/>
    <col min="15874" max="15874" width="7.5" style="185" customWidth="1"/>
    <col min="15875" max="15875" width="18.75" style="185" customWidth="1"/>
    <col min="15876" max="15876" width="22.5" style="185" customWidth="1"/>
    <col min="15877" max="15877" width="52.5" style="185" customWidth="1"/>
    <col min="15878" max="16128" width="9" style="185"/>
    <col min="16129" max="16129" width="18.75" style="185" customWidth="1"/>
    <col min="16130" max="16130" width="7.5" style="185" customWidth="1"/>
    <col min="16131" max="16131" width="18.75" style="185" customWidth="1"/>
    <col min="16132" max="16132" width="22.5" style="185" customWidth="1"/>
    <col min="16133" max="16133" width="52.5" style="185" customWidth="1"/>
    <col min="16134" max="16384" width="9" style="185"/>
  </cols>
  <sheetData>
    <row r="1" spans="1:5" ht="18.399999999999999" customHeight="1" thickBot="1">
      <c r="A1" s="185" t="s">
        <v>467</v>
      </c>
    </row>
    <row r="2" spans="1:5" ht="18.399999999999999" customHeight="1" thickBot="1">
      <c r="A2" s="7" t="s">
        <v>468</v>
      </c>
      <c r="B2" s="8" t="s">
        <v>469</v>
      </c>
      <c r="C2" s="8" t="s">
        <v>470</v>
      </c>
      <c r="D2" s="27" t="s">
        <v>471</v>
      </c>
      <c r="E2" s="28" t="s">
        <v>472</v>
      </c>
    </row>
    <row r="3" spans="1:5" ht="18.399999999999999" customHeight="1">
      <c r="A3" s="2" t="s">
        <v>473</v>
      </c>
      <c r="B3" s="3" t="s">
        <v>474</v>
      </c>
      <c r="C3" s="3">
        <v>1208</v>
      </c>
      <c r="D3" s="29" t="s">
        <v>475</v>
      </c>
      <c r="E3" s="25" t="s">
        <v>476</v>
      </c>
    </row>
    <row r="4" spans="1:5" ht="18.399999999999999" customHeight="1">
      <c r="A4" s="2" t="s">
        <v>477</v>
      </c>
      <c r="B4" s="3" t="s">
        <v>474</v>
      </c>
      <c r="C4" s="3">
        <v>0</v>
      </c>
      <c r="D4" s="29" t="s">
        <v>478</v>
      </c>
      <c r="E4" s="25" t="s">
        <v>479</v>
      </c>
    </row>
    <row r="5" spans="1:5" ht="18.399999999999999" customHeight="1">
      <c r="A5" s="2" t="s">
        <v>480</v>
      </c>
      <c r="B5" s="3" t="s">
        <v>474</v>
      </c>
      <c r="C5" s="3">
        <v>0</v>
      </c>
      <c r="D5" s="29" t="s">
        <v>481</v>
      </c>
      <c r="E5" s="25" t="s">
        <v>479</v>
      </c>
    </row>
    <row r="6" spans="1:5" ht="18.399999999999999" customHeight="1">
      <c r="A6" s="2" t="s">
        <v>482</v>
      </c>
      <c r="B6" s="3" t="s">
        <v>474</v>
      </c>
      <c r="C6" s="3">
        <v>0</v>
      </c>
      <c r="D6" s="29" t="s">
        <v>483</v>
      </c>
      <c r="E6" s="25" t="s">
        <v>479</v>
      </c>
    </row>
    <row r="7" spans="1:5" ht="18.399999999999999" customHeight="1">
      <c r="A7" s="2" t="s">
        <v>484</v>
      </c>
      <c r="B7" s="3" t="s">
        <v>474</v>
      </c>
      <c r="C7" s="3">
        <v>0</v>
      </c>
      <c r="D7" s="29" t="s">
        <v>485</v>
      </c>
      <c r="E7" s="25" t="s">
        <v>479</v>
      </c>
    </row>
    <row r="8" spans="1:5" ht="18.399999999999999" customHeight="1">
      <c r="A8" s="2" t="s">
        <v>486</v>
      </c>
      <c r="B8" s="3" t="s">
        <v>474</v>
      </c>
      <c r="C8" s="3">
        <v>50</v>
      </c>
      <c r="D8" s="29" t="s">
        <v>487</v>
      </c>
      <c r="E8" s="25" t="s">
        <v>479</v>
      </c>
    </row>
    <row r="9" spans="1:5" ht="18.399999999999999" customHeight="1">
      <c r="A9" s="2" t="s">
        <v>488</v>
      </c>
      <c r="B9" s="3" t="s">
        <v>474</v>
      </c>
      <c r="C9" s="3">
        <v>0</v>
      </c>
      <c r="D9" s="29" t="s">
        <v>489</v>
      </c>
      <c r="E9" s="25" t="s">
        <v>479</v>
      </c>
    </row>
    <row r="10" spans="1:5" ht="18.399999999999999" customHeight="1">
      <c r="A10" s="2" t="s">
        <v>490</v>
      </c>
      <c r="B10" s="3" t="s">
        <v>474</v>
      </c>
      <c r="C10" s="3">
        <v>9</v>
      </c>
      <c r="D10" s="29" t="s">
        <v>491</v>
      </c>
      <c r="E10" s="25" t="s">
        <v>479</v>
      </c>
    </row>
    <row r="11" spans="1:5" ht="18.399999999999999" customHeight="1">
      <c r="A11" s="2" t="s">
        <v>492</v>
      </c>
      <c r="B11" s="3" t="s">
        <v>474</v>
      </c>
      <c r="C11" s="3">
        <v>0.2</v>
      </c>
      <c r="D11" s="29" t="s">
        <v>493</v>
      </c>
      <c r="E11" s="25" t="s">
        <v>494</v>
      </c>
    </row>
    <row r="12" spans="1:5" ht="18.399999999999999" customHeight="1">
      <c r="A12" s="2" t="s">
        <v>2387</v>
      </c>
      <c r="B12" s="3" t="s">
        <v>474</v>
      </c>
      <c r="C12" s="3">
        <v>1.0386</v>
      </c>
      <c r="D12" s="29" t="s">
        <v>2388</v>
      </c>
      <c r="E12" s="25" t="s">
        <v>494</v>
      </c>
    </row>
    <row r="13" spans="1:5" ht="18.399999999999999" customHeight="1" thickBot="1">
      <c r="A13" s="11" t="s">
        <v>495</v>
      </c>
      <c r="B13" s="12" t="s">
        <v>474</v>
      </c>
      <c r="C13" s="12">
        <v>9</v>
      </c>
      <c r="D13" s="30" t="s">
        <v>496</v>
      </c>
      <c r="E13" s="26" t="s">
        <v>479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showFormulas="1" workbookViewId="0">
      <selection activeCell="B2" sqref="B2:B3"/>
    </sheetView>
  </sheetViews>
  <sheetFormatPr defaultRowHeight="18.399999999999999" customHeight="1"/>
  <cols>
    <col min="1" max="1" width="11.25" style="185" customWidth="1"/>
    <col min="2" max="2" width="3.75" style="185" customWidth="1"/>
    <col min="3" max="4" width="15" style="185" customWidth="1"/>
    <col min="5" max="256" width="9" style="185"/>
    <col min="257" max="257" width="11.25" style="185" customWidth="1"/>
    <col min="258" max="258" width="3.75" style="185" customWidth="1"/>
    <col min="259" max="260" width="15" style="185" customWidth="1"/>
    <col min="261" max="512" width="9" style="185"/>
    <col min="513" max="513" width="11.25" style="185" customWidth="1"/>
    <col min="514" max="514" width="3.75" style="185" customWidth="1"/>
    <col min="515" max="516" width="15" style="185" customWidth="1"/>
    <col min="517" max="768" width="9" style="185"/>
    <col min="769" max="769" width="11.25" style="185" customWidth="1"/>
    <col min="770" max="770" width="3.75" style="185" customWidth="1"/>
    <col min="771" max="772" width="15" style="185" customWidth="1"/>
    <col min="773" max="1024" width="9" style="185"/>
    <col min="1025" max="1025" width="11.25" style="185" customWidth="1"/>
    <col min="1026" max="1026" width="3.75" style="185" customWidth="1"/>
    <col min="1027" max="1028" width="15" style="185" customWidth="1"/>
    <col min="1029" max="1280" width="9" style="185"/>
    <col min="1281" max="1281" width="11.25" style="185" customWidth="1"/>
    <col min="1282" max="1282" width="3.75" style="185" customWidth="1"/>
    <col min="1283" max="1284" width="15" style="185" customWidth="1"/>
    <col min="1285" max="1536" width="9" style="185"/>
    <col min="1537" max="1537" width="11.25" style="185" customWidth="1"/>
    <col min="1538" max="1538" width="3.75" style="185" customWidth="1"/>
    <col min="1539" max="1540" width="15" style="185" customWidth="1"/>
    <col min="1541" max="1792" width="9" style="185"/>
    <col min="1793" max="1793" width="11.25" style="185" customWidth="1"/>
    <col min="1794" max="1794" width="3.75" style="185" customWidth="1"/>
    <col min="1795" max="1796" width="15" style="185" customWidth="1"/>
    <col min="1797" max="2048" width="9" style="185"/>
    <col min="2049" max="2049" width="11.25" style="185" customWidth="1"/>
    <col min="2050" max="2050" width="3.75" style="185" customWidth="1"/>
    <col min="2051" max="2052" width="15" style="185" customWidth="1"/>
    <col min="2053" max="2304" width="9" style="185"/>
    <col min="2305" max="2305" width="11.25" style="185" customWidth="1"/>
    <col min="2306" max="2306" width="3.75" style="185" customWidth="1"/>
    <col min="2307" max="2308" width="15" style="185" customWidth="1"/>
    <col min="2309" max="2560" width="9" style="185"/>
    <col min="2561" max="2561" width="11.25" style="185" customWidth="1"/>
    <col min="2562" max="2562" width="3.75" style="185" customWidth="1"/>
    <col min="2563" max="2564" width="15" style="185" customWidth="1"/>
    <col min="2565" max="2816" width="9" style="185"/>
    <col min="2817" max="2817" width="11.25" style="185" customWidth="1"/>
    <col min="2818" max="2818" width="3.75" style="185" customWidth="1"/>
    <col min="2819" max="2820" width="15" style="185" customWidth="1"/>
    <col min="2821" max="3072" width="9" style="185"/>
    <col min="3073" max="3073" width="11.25" style="185" customWidth="1"/>
    <col min="3074" max="3074" width="3.75" style="185" customWidth="1"/>
    <col min="3075" max="3076" width="15" style="185" customWidth="1"/>
    <col min="3077" max="3328" width="9" style="185"/>
    <col min="3329" max="3329" width="11.25" style="185" customWidth="1"/>
    <col min="3330" max="3330" width="3.75" style="185" customWidth="1"/>
    <col min="3331" max="3332" width="15" style="185" customWidth="1"/>
    <col min="3333" max="3584" width="9" style="185"/>
    <col min="3585" max="3585" width="11.25" style="185" customWidth="1"/>
    <col min="3586" max="3586" width="3.75" style="185" customWidth="1"/>
    <col min="3587" max="3588" width="15" style="185" customWidth="1"/>
    <col min="3589" max="3840" width="9" style="185"/>
    <col min="3841" max="3841" width="11.25" style="185" customWidth="1"/>
    <col min="3842" max="3842" width="3.75" style="185" customWidth="1"/>
    <col min="3843" max="3844" width="15" style="185" customWidth="1"/>
    <col min="3845" max="4096" width="9" style="185"/>
    <col min="4097" max="4097" width="11.25" style="185" customWidth="1"/>
    <col min="4098" max="4098" width="3.75" style="185" customWidth="1"/>
    <col min="4099" max="4100" width="15" style="185" customWidth="1"/>
    <col min="4101" max="4352" width="9" style="185"/>
    <col min="4353" max="4353" width="11.25" style="185" customWidth="1"/>
    <col min="4354" max="4354" width="3.75" style="185" customWidth="1"/>
    <col min="4355" max="4356" width="15" style="185" customWidth="1"/>
    <col min="4357" max="4608" width="9" style="185"/>
    <col min="4609" max="4609" width="11.25" style="185" customWidth="1"/>
    <col min="4610" max="4610" width="3.75" style="185" customWidth="1"/>
    <col min="4611" max="4612" width="15" style="185" customWidth="1"/>
    <col min="4613" max="4864" width="9" style="185"/>
    <col min="4865" max="4865" width="11.25" style="185" customWidth="1"/>
    <col min="4866" max="4866" width="3.75" style="185" customWidth="1"/>
    <col min="4867" max="4868" width="15" style="185" customWidth="1"/>
    <col min="4869" max="5120" width="9" style="185"/>
    <col min="5121" max="5121" width="11.25" style="185" customWidth="1"/>
    <col min="5122" max="5122" width="3.75" style="185" customWidth="1"/>
    <col min="5123" max="5124" width="15" style="185" customWidth="1"/>
    <col min="5125" max="5376" width="9" style="185"/>
    <col min="5377" max="5377" width="11.25" style="185" customWidth="1"/>
    <col min="5378" max="5378" width="3.75" style="185" customWidth="1"/>
    <col min="5379" max="5380" width="15" style="185" customWidth="1"/>
    <col min="5381" max="5632" width="9" style="185"/>
    <col min="5633" max="5633" width="11.25" style="185" customWidth="1"/>
    <col min="5634" max="5634" width="3.75" style="185" customWidth="1"/>
    <col min="5635" max="5636" width="15" style="185" customWidth="1"/>
    <col min="5637" max="5888" width="9" style="185"/>
    <col min="5889" max="5889" width="11.25" style="185" customWidth="1"/>
    <col min="5890" max="5890" width="3.75" style="185" customWidth="1"/>
    <col min="5891" max="5892" width="15" style="185" customWidth="1"/>
    <col min="5893" max="6144" width="9" style="185"/>
    <col min="6145" max="6145" width="11.25" style="185" customWidth="1"/>
    <col min="6146" max="6146" width="3.75" style="185" customWidth="1"/>
    <col min="6147" max="6148" width="15" style="185" customWidth="1"/>
    <col min="6149" max="6400" width="9" style="185"/>
    <col min="6401" max="6401" width="11.25" style="185" customWidth="1"/>
    <col min="6402" max="6402" width="3.75" style="185" customWidth="1"/>
    <col min="6403" max="6404" width="15" style="185" customWidth="1"/>
    <col min="6405" max="6656" width="9" style="185"/>
    <col min="6657" max="6657" width="11.25" style="185" customWidth="1"/>
    <col min="6658" max="6658" width="3.75" style="185" customWidth="1"/>
    <col min="6659" max="6660" width="15" style="185" customWidth="1"/>
    <col min="6661" max="6912" width="9" style="185"/>
    <col min="6913" max="6913" width="11.25" style="185" customWidth="1"/>
    <col min="6914" max="6914" width="3.75" style="185" customWidth="1"/>
    <col min="6915" max="6916" width="15" style="185" customWidth="1"/>
    <col min="6917" max="7168" width="9" style="185"/>
    <col min="7169" max="7169" width="11.25" style="185" customWidth="1"/>
    <col min="7170" max="7170" width="3.75" style="185" customWidth="1"/>
    <col min="7171" max="7172" width="15" style="185" customWidth="1"/>
    <col min="7173" max="7424" width="9" style="185"/>
    <col min="7425" max="7425" width="11.25" style="185" customWidth="1"/>
    <col min="7426" max="7426" width="3.75" style="185" customWidth="1"/>
    <col min="7427" max="7428" width="15" style="185" customWidth="1"/>
    <col min="7429" max="7680" width="9" style="185"/>
    <col min="7681" max="7681" width="11.25" style="185" customWidth="1"/>
    <col min="7682" max="7682" width="3.75" style="185" customWidth="1"/>
    <col min="7683" max="7684" width="15" style="185" customWidth="1"/>
    <col min="7685" max="7936" width="9" style="185"/>
    <col min="7937" max="7937" width="11.25" style="185" customWidth="1"/>
    <col min="7938" max="7938" width="3.75" style="185" customWidth="1"/>
    <col min="7939" max="7940" width="15" style="185" customWidth="1"/>
    <col min="7941" max="8192" width="9" style="185"/>
    <col min="8193" max="8193" width="11.25" style="185" customWidth="1"/>
    <col min="8194" max="8194" width="3.75" style="185" customWidth="1"/>
    <col min="8195" max="8196" width="15" style="185" customWidth="1"/>
    <col min="8197" max="8448" width="9" style="185"/>
    <col min="8449" max="8449" width="11.25" style="185" customWidth="1"/>
    <col min="8450" max="8450" width="3.75" style="185" customWidth="1"/>
    <col min="8451" max="8452" width="15" style="185" customWidth="1"/>
    <col min="8453" max="8704" width="9" style="185"/>
    <col min="8705" max="8705" width="11.25" style="185" customWidth="1"/>
    <col min="8706" max="8706" width="3.75" style="185" customWidth="1"/>
    <col min="8707" max="8708" width="15" style="185" customWidth="1"/>
    <col min="8709" max="8960" width="9" style="185"/>
    <col min="8961" max="8961" width="11.25" style="185" customWidth="1"/>
    <col min="8962" max="8962" width="3.75" style="185" customWidth="1"/>
    <col min="8963" max="8964" width="15" style="185" customWidth="1"/>
    <col min="8965" max="9216" width="9" style="185"/>
    <col min="9217" max="9217" width="11.25" style="185" customWidth="1"/>
    <col min="9218" max="9218" width="3.75" style="185" customWidth="1"/>
    <col min="9219" max="9220" width="15" style="185" customWidth="1"/>
    <col min="9221" max="9472" width="9" style="185"/>
    <col min="9473" max="9473" width="11.25" style="185" customWidth="1"/>
    <col min="9474" max="9474" width="3.75" style="185" customWidth="1"/>
    <col min="9475" max="9476" width="15" style="185" customWidth="1"/>
    <col min="9477" max="9728" width="9" style="185"/>
    <col min="9729" max="9729" width="11.25" style="185" customWidth="1"/>
    <col min="9730" max="9730" width="3.75" style="185" customWidth="1"/>
    <col min="9731" max="9732" width="15" style="185" customWidth="1"/>
    <col min="9733" max="9984" width="9" style="185"/>
    <col min="9985" max="9985" width="11.25" style="185" customWidth="1"/>
    <col min="9986" max="9986" width="3.75" style="185" customWidth="1"/>
    <col min="9987" max="9988" width="15" style="185" customWidth="1"/>
    <col min="9989" max="10240" width="9" style="185"/>
    <col min="10241" max="10241" width="11.25" style="185" customWidth="1"/>
    <col min="10242" max="10242" width="3.75" style="185" customWidth="1"/>
    <col min="10243" max="10244" width="15" style="185" customWidth="1"/>
    <col min="10245" max="10496" width="9" style="185"/>
    <col min="10497" max="10497" width="11.25" style="185" customWidth="1"/>
    <col min="10498" max="10498" width="3.75" style="185" customWidth="1"/>
    <col min="10499" max="10500" width="15" style="185" customWidth="1"/>
    <col min="10501" max="10752" width="9" style="185"/>
    <col min="10753" max="10753" width="11.25" style="185" customWidth="1"/>
    <col min="10754" max="10754" width="3.75" style="185" customWidth="1"/>
    <col min="10755" max="10756" width="15" style="185" customWidth="1"/>
    <col min="10757" max="11008" width="9" style="185"/>
    <col min="11009" max="11009" width="11.25" style="185" customWidth="1"/>
    <col min="11010" max="11010" width="3.75" style="185" customWidth="1"/>
    <col min="11011" max="11012" width="15" style="185" customWidth="1"/>
    <col min="11013" max="11264" width="9" style="185"/>
    <col min="11265" max="11265" width="11.25" style="185" customWidth="1"/>
    <col min="11266" max="11266" width="3.75" style="185" customWidth="1"/>
    <col min="11267" max="11268" width="15" style="185" customWidth="1"/>
    <col min="11269" max="11520" width="9" style="185"/>
    <col min="11521" max="11521" width="11.25" style="185" customWidth="1"/>
    <col min="11522" max="11522" width="3.75" style="185" customWidth="1"/>
    <col min="11523" max="11524" width="15" style="185" customWidth="1"/>
    <col min="11525" max="11776" width="9" style="185"/>
    <col min="11777" max="11777" width="11.25" style="185" customWidth="1"/>
    <col min="11778" max="11778" width="3.75" style="185" customWidth="1"/>
    <col min="11779" max="11780" width="15" style="185" customWidth="1"/>
    <col min="11781" max="12032" width="9" style="185"/>
    <col min="12033" max="12033" width="11.25" style="185" customWidth="1"/>
    <col min="12034" max="12034" width="3.75" style="185" customWidth="1"/>
    <col min="12035" max="12036" width="15" style="185" customWidth="1"/>
    <col min="12037" max="12288" width="9" style="185"/>
    <col min="12289" max="12289" width="11.25" style="185" customWidth="1"/>
    <col min="12290" max="12290" width="3.75" style="185" customWidth="1"/>
    <col min="12291" max="12292" width="15" style="185" customWidth="1"/>
    <col min="12293" max="12544" width="9" style="185"/>
    <col min="12545" max="12545" width="11.25" style="185" customWidth="1"/>
    <col min="12546" max="12546" width="3.75" style="185" customWidth="1"/>
    <col min="12547" max="12548" width="15" style="185" customWidth="1"/>
    <col min="12549" max="12800" width="9" style="185"/>
    <col min="12801" max="12801" width="11.25" style="185" customWidth="1"/>
    <col min="12802" max="12802" width="3.75" style="185" customWidth="1"/>
    <col min="12803" max="12804" width="15" style="185" customWidth="1"/>
    <col min="12805" max="13056" width="9" style="185"/>
    <col min="13057" max="13057" width="11.25" style="185" customWidth="1"/>
    <col min="13058" max="13058" width="3.75" style="185" customWidth="1"/>
    <col min="13059" max="13060" width="15" style="185" customWidth="1"/>
    <col min="13061" max="13312" width="9" style="185"/>
    <col min="13313" max="13313" width="11.25" style="185" customWidth="1"/>
    <col min="13314" max="13314" width="3.75" style="185" customWidth="1"/>
    <col min="13315" max="13316" width="15" style="185" customWidth="1"/>
    <col min="13317" max="13568" width="9" style="185"/>
    <col min="13569" max="13569" width="11.25" style="185" customWidth="1"/>
    <col min="13570" max="13570" width="3.75" style="185" customWidth="1"/>
    <col min="13571" max="13572" width="15" style="185" customWidth="1"/>
    <col min="13573" max="13824" width="9" style="185"/>
    <col min="13825" max="13825" width="11.25" style="185" customWidth="1"/>
    <col min="13826" max="13826" width="3.75" style="185" customWidth="1"/>
    <col min="13827" max="13828" width="15" style="185" customWidth="1"/>
    <col min="13829" max="14080" width="9" style="185"/>
    <col min="14081" max="14081" width="11.25" style="185" customWidth="1"/>
    <col min="14082" max="14082" width="3.75" style="185" customWidth="1"/>
    <col min="14083" max="14084" width="15" style="185" customWidth="1"/>
    <col min="14085" max="14336" width="9" style="185"/>
    <col min="14337" max="14337" width="11.25" style="185" customWidth="1"/>
    <col min="14338" max="14338" width="3.75" style="185" customWidth="1"/>
    <col min="14339" max="14340" width="15" style="185" customWidth="1"/>
    <col min="14341" max="14592" width="9" style="185"/>
    <col min="14593" max="14593" width="11.25" style="185" customWidth="1"/>
    <col min="14594" max="14594" width="3.75" style="185" customWidth="1"/>
    <col min="14595" max="14596" width="15" style="185" customWidth="1"/>
    <col min="14597" max="14848" width="9" style="185"/>
    <col min="14849" max="14849" width="11.25" style="185" customWidth="1"/>
    <col min="14850" max="14850" width="3.75" style="185" customWidth="1"/>
    <col min="14851" max="14852" width="15" style="185" customWidth="1"/>
    <col min="14853" max="15104" width="9" style="185"/>
    <col min="15105" max="15105" width="11.25" style="185" customWidth="1"/>
    <col min="15106" max="15106" width="3.75" style="185" customWidth="1"/>
    <col min="15107" max="15108" width="15" style="185" customWidth="1"/>
    <col min="15109" max="15360" width="9" style="185"/>
    <col min="15361" max="15361" width="11.25" style="185" customWidth="1"/>
    <col min="15362" max="15362" width="3.75" style="185" customWidth="1"/>
    <col min="15363" max="15364" width="15" style="185" customWidth="1"/>
    <col min="15365" max="15616" width="9" style="185"/>
    <col min="15617" max="15617" width="11.25" style="185" customWidth="1"/>
    <col min="15618" max="15618" width="3.75" style="185" customWidth="1"/>
    <col min="15619" max="15620" width="15" style="185" customWidth="1"/>
    <col min="15621" max="15872" width="9" style="185"/>
    <col min="15873" max="15873" width="11.25" style="185" customWidth="1"/>
    <col min="15874" max="15874" width="3.75" style="185" customWidth="1"/>
    <col min="15875" max="15876" width="15" style="185" customWidth="1"/>
    <col min="15877" max="16128" width="9" style="185"/>
    <col min="16129" max="16129" width="11.25" style="185" customWidth="1"/>
    <col min="16130" max="16130" width="3.75" style="185" customWidth="1"/>
    <col min="16131" max="16132" width="15" style="185" customWidth="1"/>
    <col min="16133" max="16384" width="9" style="185"/>
  </cols>
  <sheetData>
    <row r="1" spans="1:4" ht="18.399999999999999" customHeight="1" thickBot="1">
      <c r="A1" s="185" t="s">
        <v>497</v>
      </c>
    </row>
    <row r="2" spans="1:4" ht="18.399999999999999" customHeight="1" thickBot="1">
      <c r="A2" s="7" t="s">
        <v>468</v>
      </c>
      <c r="B2" s="8" t="s">
        <v>469</v>
      </c>
      <c r="C2" s="8" t="s">
        <v>470</v>
      </c>
      <c r="D2" s="9" t="s">
        <v>471</v>
      </c>
    </row>
    <row r="3" spans="1:4" ht="18.399999999999999" customHeight="1">
      <c r="A3" s="2" t="s">
        <v>498</v>
      </c>
      <c r="B3" s="3" t="s">
        <v>499</v>
      </c>
      <c r="C3" s="3" t="s">
        <v>500</v>
      </c>
      <c r="D3" s="5" t="s">
        <v>55</v>
      </c>
    </row>
    <row r="4" spans="1:4" ht="18.399999999999999" customHeight="1">
      <c r="A4" s="2" t="s">
        <v>501</v>
      </c>
      <c r="B4" s="3" t="s">
        <v>474</v>
      </c>
      <c r="C4" s="3">
        <v>1376</v>
      </c>
      <c r="D4" s="5" t="s">
        <v>502</v>
      </c>
    </row>
    <row r="5" spans="1:4" ht="18.399999999999999" customHeight="1">
      <c r="A5" s="2" t="s">
        <v>503</v>
      </c>
      <c r="B5" s="3" t="s">
        <v>474</v>
      </c>
      <c r="C5" s="3">
        <v>1376</v>
      </c>
      <c r="D5" s="5" t="s">
        <v>504</v>
      </c>
    </row>
    <row r="6" spans="1:4" ht="18.399999999999999" customHeight="1">
      <c r="A6" s="2" t="s">
        <v>505</v>
      </c>
      <c r="B6" s="3" t="s">
        <v>474</v>
      </c>
      <c r="C6" s="3">
        <v>8.99</v>
      </c>
      <c r="D6" s="5" t="s">
        <v>506</v>
      </c>
    </row>
    <row r="7" spans="1:4" ht="18.399999999999999" customHeight="1">
      <c r="A7" s="2" t="s">
        <v>507</v>
      </c>
      <c r="B7" s="3" t="s">
        <v>474</v>
      </c>
      <c r="C7" s="3">
        <v>1274.17</v>
      </c>
      <c r="D7" s="5" t="s">
        <v>508</v>
      </c>
    </row>
    <row r="8" spans="1:4" ht="18.399999999999999" customHeight="1">
      <c r="A8" s="2" t="s">
        <v>509</v>
      </c>
      <c r="B8" s="3" t="s">
        <v>474</v>
      </c>
      <c r="C8" s="3">
        <v>1000</v>
      </c>
      <c r="D8" s="5" t="s">
        <v>510</v>
      </c>
    </row>
    <row r="9" spans="1:4" ht="18.399999999999999" customHeight="1">
      <c r="A9" s="2" t="s">
        <v>511</v>
      </c>
      <c r="B9" s="3" t="s">
        <v>474</v>
      </c>
      <c r="C9" s="3">
        <v>1274.17</v>
      </c>
      <c r="D9" s="5" t="s">
        <v>512</v>
      </c>
    </row>
    <row r="10" spans="1:4" ht="18.399999999999999" customHeight="1">
      <c r="A10" s="2" t="s">
        <v>513</v>
      </c>
      <c r="B10" s="3" t="s">
        <v>499</v>
      </c>
      <c r="C10" s="3" t="s">
        <v>514</v>
      </c>
      <c r="D10" s="5" t="s">
        <v>515</v>
      </c>
    </row>
    <row r="11" spans="1:4" ht="18.399999999999999" customHeight="1">
      <c r="A11" s="2" t="s">
        <v>516</v>
      </c>
      <c r="B11" s="3" t="s">
        <v>499</v>
      </c>
      <c r="C11" s="3" t="s">
        <v>514</v>
      </c>
      <c r="D11" s="5" t="s">
        <v>517</v>
      </c>
    </row>
    <row r="12" spans="1:4" ht="18.399999999999999" customHeight="1">
      <c r="A12" s="2" t="s">
        <v>518</v>
      </c>
      <c r="B12" s="3" t="s">
        <v>499</v>
      </c>
      <c r="C12" s="3" t="s">
        <v>519</v>
      </c>
      <c r="D12" s="5" t="s">
        <v>520</v>
      </c>
    </row>
    <row r="13" spans="1:4" ht="18.399999999999999" customHeight="1">
      <c r="A13" s="2" t="s">
        <v>521</v>
      </c>
      <c r="B13" s="3" t="s">
        <v>474</v>
      </c>
      <c r="C13" s="3">
        <v>1.25</v>
      </c>
      <c r="D13" s="5" t="s">
        <v>522</v>
      </c>
    </row>
    <row r="14" spans="1:4" ht="18.399999999999999" customHeight="1">
      <c r="A14" s="2" t="s">
        <v>523</v>
      </c>
      <c r="B14" s="3" t="s">
        <v>474</v>
      </c>
      <c r="C14" s="3">
        <v>1.071</v>
      </c>
      <c r="D14" s="5" t="s">
        <v>524</v>
      </c>
    </row>
    <row r="15" spans="1:4" ht="18.399999999999999" customHeight="1">
      <c r="A15" s="2" t="s">
        <v>525</v>
      </c>
      <c r="B15" s="3" t="s">
        <v>499</v>
      </c>
      <c r="C15" s="3" t="s">
        <v>462</v>
      </c>
      <c r="D15" s="5" t="s">
        <v>526</v>
      </c>
    </row>
    <row r="16" spans="1:4" ht="18.399999999999999" customHeight="1">
      <c r="A16" s="2" t="s">
        <v>527</v>
      </c>
      <c r="B16" s="3" t="s">
        <v>499</v>
      </c>
      <c r="C16" s="3" t="s">
        <v>457</v>
      </c>
      <c r="D16" s="5" t="s">
        <v>528</v>
      </c>
    </row>
    <row r="17" spans="1:4" ht="18.399999999999999" customHeight="1">
      <c r="A17" s="2" t="s">
        <v>529</v>
      </c>
      <c r="B17" s="3" t="s">
        <v>499</v>
      </c>
      <c r="C17" s="3" t="s">
        <v>462</v>
      </c>
      <c r="D17" s="5" t="s">
        <v>530</v>
      </c>
    </row>
    <row r="18" spans="1:4" ht="18.399999999999999" customHeight="1">
      <c r="A18" s="2" t="s">
        <v>531</v>
      </c>
      <c r="B18" s="3" t="s">
        <v>499</v>
      </c>
      <c r="C18" s="31">
        <f t="shared" ref="C18:C23" si="0">25/20 * 16/12 * 1/8</f>
        <v>0.20833333333333334</v>
      </c>
      <c r="D18" s="5" t="s">
        <v>532</v>
      </c>
    </row>
    <row r="19" spans="1:4" ht="18.399999999999999" customHeight="1">
      <c r="A19" s="2" t="s">
        <v>533</v>
      </c>
      <c r="B19" s="3" t="s">
        <v>499</v>
      </c>
      <c r="C19" s="31">
        <f t="shared" si="0"/>
        <v>0.20833333333333334</v>
      </c>
      <c r="D19" s="5" t="s">
        <v>534</v>
      </c>
    </row>
    <row r="20" spans="1:4" ht="18.399999999999999" customHeight="1">
      <c r="A20" s="2" t="s">
        <v>535</v>
      </c>
      <c r="B20" s="3" t="s">
        <v>499</v>
      </c>
      <c r="C20" s="31">
        <f t="shared" si="0"/>
        <v>0.20833333333333334</v>
      </c>
      <c r="D20" s="5" t="s">
        <v>536</v>
      </c>
    </row>
    <row r="21" spans="1:4" ht="18.399999999999999" customHeight="1">
      <c r="A21" s="2" t="s">
        <v>537</v>
      </c>
      <c r="B21" s="3" t="s">
        <v>499</v>
      </c>
      <c r="C21" s="31">
        <f t="shared" si="0"/>
        <v>0.20833333333333334</v>
      </c>
      <c r="D21" s="5" t="s">
        <v>538</v>
      </c>
    </row>
    <row r="22" spans="1:4" ht="18.399999999999999" customHeight="1">
      <c r="A22" s="2" t="s">
        <v>539</v>
      </c>
      <c r="B22" s="3" t="s">
        <v>499</v>
      </c>
      <c r="C22" s="31">
        <f t="shared" si="0"/>
        <v>0.20833333333333334</v>
      </c>
      <c r="D22" s="5" t="s">
        <v>540</v>
      </c>
    </row>
    <row r="23" spans="1:4" ht="18.399999999999999" customHeight="1">
      <c r="A23" s="2" t="s">
        <v>541</v>
      </c>
      <c r="B23" s="3" t="s">
        <v>499</v>
      </c>
      <c r="C23" s="31">
        <f t="shared" si="0"/>
        <v>0.20833333333333334</v>
      </c>
      <c r="D23" s="5" t="s">
        <v>542</v>
      </c>
    </row>
    <row r="24" spans="1:4" ht="18.399999999999999" customHeight="1">
      <c r="A24" s="2" t="s">
        <v>543</v>
      </c>
      <c r="B24" s="3" t="s">
        <v>474</v>
      </c>
      <c r="C24" s="3">
        <v>1</v>
      </c>
      <c r="D24" s="5" t="s">
        <v>544</v>
      </c>
    </row>
    <row r="25" spans="1:4" ht="18.399999999999999" customHeight="1">
      <c r="A25" s="2" t="s">
        <v>545</v>
      </c>
      <c r="B25" s="3" t="s">
        <v>474</v>
      </c>
      <c r="C25" s="3">
        <v>1.5</v>
      </c>
      <c r="D25" s="5" t="s">
        <v>546</v>
      </c>
    </row>
    <row r="26" spans="1:4" ht="18.399999999999999" customHeight="1">
      <c r="A26" s="2" t="s">
        <v>547</v>
      </c>
      <c r="B26" s="3" t="s">
        <v>474</v>
      </c>
      <c r="C26" s="3">
        <v>1.1599999999999999</v>
      </c>
      <c r="D26" s="5" t="s">
        <v>548</v>
      </c>
    </row>
    <row r="27" spans="1:4" ht="18.399999999999999" customHeight="1">
      <c r="A27" s="2" t="s">
        <v>549</v>
      </c>
      <c r="B27" s="3" t="s">
        <v>474</v>
      </c>
      <c r="C27" s="3">
        <v>1.6</v>
      </c>
      <c r="D27" s="5" t="s">
        <v>550</v>
      </c>
    </row>
    <row r="28" spans="1:4" ht="18.399999999999999" customHeight="1">
      <c r="A28" s="2" t="s">
        <v>551</v>
      </c>
      <c r="B28" s="3" t="s">
        <v>474</v>
      </c>
      <c r="C28" s="3">
        <v>1.6</v>
      </c>
      <c r="D28" s="5" t="s">
        <v>552</v>
      </c>
    </row>
    <row r="29" spans="1:4" ht="18.399999999999999" customHeight="1">
      <c r="A29" s="2" t="s">
        <v>553</v>
      </c>
      <c r="B29" s="3" t="s">
        <v>474</v>
      </c>
      <c r="C29" s="3">
        <v>1.6</v>
      </c>
      <c r="D29" s="5" t="s">
        <v>554</v>
      </c>
    </row>
    <row r="30" spans="1:4" ht="18.399999999999999" customHeight="1">
      <c r="A30" s="2" t="s">
        <v>555</v>
      </c>
      <c r="B30" s="3" t="s">
        <v>474</v>
      </c>
      <c r="C30" s="3">
        <v>1.94</v>
      </c>
      <c r="D30" s="5" t="s">
        <v>556</v>
      </c>
    </row>
    <row r="31" spans="1:4" ht="18.399999999999999" customHeight="1">
      <c r="A31" s="2" t="s">
        <v>557</v>
      </c>
      <c r="B31" s="3" t="s">
        <v>474</v>
      </c>
      <c r="C31" s="3">
        <v>1.94</v>
      </c>
      <c r="D31" s="5" t="s">
        <v>558</v>
      </c>
    </row>
    <row r="32" spans="1:4" ht="18.399999999999999" customHeight="1">
      <c r="A32" s="2" t="s">
        <v>559</v>
      </c>
      <c r="B32" s="3" t="s">
        <v>474</v>
      </c>
      <c r="C32" s="3">
        <v>1.94</v>
      </c>
      <c r="D32" s="5" t="s">
        <v>560</v>
      </c>
    </row>
    <row r="33" spans="1:4" ht="18.399999999999999" customHeight="1">
      <c r="A33" s="2" t="s">
        <v>561</v>
      </c>
      <c r="B33" s="3" t="s">
        <v>474</v>
      </c>
      <c r="C33" s="3">
        <v>1</v>
      </c>
      <c r="D33" s="5" t="s">
        <v>562</v>
      </c>
    </row>
    <row r="34" spans="1:4" ht="18.399999999999999" customHeight="1">
      <c r="A34" s="2" t="s">
        <v>563</v>
      </c>
      <c r="B34" s="3" t="s">
        <v>474</v>
      </c>
      <c r="C34" s="3">
        <v>1</v>
      </c>
      <c r="D34" s="5" t="s">
        <v>564</v>
      </c>
    </row>
    <row r="35" spans="1:4" ht="18.399999999999999" customHeight="1">
      <c r="A35" s="2" t="s">
        <v>565</v>
      </c>
      <c r="B35" s="3" t="s">
        <v>474</v>
      </c>
      <c r="C35" s="3">
        <v>1</v>
      </c>
      <c r="D35" s="5" t="s">
        <v>566</v>
      </c>
    </row>
    <row r="36" spans="1:4" ht="18.399999999999999" customHeight="1">
      <c r="A36" s="2" t="s">
        <v>567</v>
      </c>
      <c r="B36" s="3" t="s">
        <v>499</v>
      </c>
      <c r="C36" s="3" t="s">
        <v>457</v>
      </c>
      <c r="D36" s="5" t="s">
        <v>568</v>
      </c>
    </row>
    <row r="37" spans="1:4" ht="18.399999999999999" customHeight="1">
      <c r="A37" s="2" t="s">
        <v>569</v>
      </c>
      <c r="B37" s="3" t="s">
        <v>499</v>
      </c>
      <c r="C37" s="3" t="s">
        <v>457</v>
      </c>
      <c r="D37" s="5" t="s">
        <v>570</v>
      </c>
    </row>
    <row r="38" spans="1:4" ht="18.399999999999999" customHeight="1">
      <c r="A38" s="2" t="s">
        <v>571</v>
      </c>
      <c r="B38" s="3" t="s">
        <v>499</v>
      </c>
      <c r="C38" s="3" t="s">
        <v>462</v>
      </c>
      <c r="D38" s="5" t="s">
        <v>572</v>
      </c>
    </row>
    <row r="39" spans="1:4" ht="18.399999999999999" customHeight="1">
      <c r="A39" s="2" t="s">
        <v>573</v>
      </c>
      <c r="B39" s="3" t="s">
        <v>474</v>
      </c>
      <c r="C39" s="3">
        <v>1.1100000000000001</v>
      </c>
      <c r="D39" s="5" t="s">
        <v>574</v>
      </c>
    </row>
    <row r="40" spans="1:4" ht="18.399999999999999" customHeight="1">
      <c r="A40" s="2" t="s">
        <v>575</v>
      </c>
      <c r="B40" s="3" t="s">
        <v>474</v>
      </c>
      <c r="C40" s="3">
        <v>1.1200000000000001</v>
      </c>
      <c r="D40" s="5" t="s">
        <v>576</v>
      </c>
    </row>
    <row r="41" spans="1:4" ht="18.399999999999999" customHeight="1">
      <c r="A41" s="2" t="s">
        <v>577</v>
      </c>
      <c r="B41" s="3" t="s">
        <v>499</v>
      </c>
      <c r="C41" s="3" t="s">
        <v>459</v>
      </c>
      <c r="D41" s="5" t="s">
        <v>578</v>
      </c>
    </row>
    <row r="42" spans="1:4" ht="18.399999999999999" customHeight="1">
      <c r="A42" s="2" t="s">
        <v>579</v>
      </c>
      <c r="B42" s="3" t="s">
        <v>499</v>
      </c>
      <c r="C42" s="3" t="s">
        <v>457</v>
      </c>
      <c r="D42" s="5" t="s">
        <v>580</v>
      </c>
    </row>
    <row r="43" spans="1:4" ht="18.399999999999999" customHeight="1">
      <c r="A43" s="2" t="s">
        <v>581</v>
      </c>
      <c r="B43" s="3" t="s">
        <v>499</v>
      </c>
      <c r="C43" s="3" t="s">
        <v>462</v>
      </c>
      <c r="D43" s="5" t="s">
        <v>582</v>
      </c>
    </row>
    <row r="44" spans="1:4" ht="18.399999999999999" customHeight="1">
      <c r="A44" s="2" t="s">
        <v>583</v>
      </c>
      <c r="B44" s="3" t="s">
        <v>499</v>
      </c>
      <c r="C44" s="3" t="s">
        <v>462</v>
      </c>
      <c r="D44" s="5" t="s">
        <v>55</v>
      </c>
    </row>
    <row r="45" spans="1:4" ht="18.399999999999999" customHeight="1">
      <c r="A45" s="2" t="s">
        <v>584</v>
      </c>
      <c r="B45" s="3" t="s">
        <v>499</v>
      </c>
      <c r="C45" s="3" t="s">
        <v>55</v>
      </c>
      <c r="D45" s="5" t="s">
        <v>55</v>
      </c>
    </row>
    <row r="46" spans="1:4" ht="18.399999999999999" customHeight="1">
      <c r="A46" s="2" t="s">
        <v>585</v>
      </c>
      <c r="B46" s="3" t="s">
        <v>499</v>
      </c>
      <c r="C46" s="3" t="s">
        <v>55</v>
      </c>
      <c r="D46" s="5" t="s">
        <v>55</v>
      </c>
    </row>
    <row r="47" spans="1:4" ht="18.399999999999999" customHeight="1">
      <c r="A47" s="2" t="s">
        <v>586</v>
      </c>
      <c r="B47" s="3" t="s">
        <v>474</v>
      </c>
      <c r="C47" s="3">
        <v>0</v>
      </c>
      <c r="D47" s="5" t="s">
        <v>587</v>
      </c>
    </row>
    <row r="48" spans="1:4" ht="18.399999999999999" customHeight="1">
      <c r="A48" s="2" t="s">
        <v>588</v>
      </c>
      <c r="B48" s="3" t="s">
        <v>474</v>
      </c>
      <c r="C48" s="3">
        <v>0</v>
      </c>
      <c r="D48" s="5" t="s">
        <v>589</v>
      </c>
    </row>
    <row r="49" spans="1:4" ht="18.399999999999999" customHeight="1">
      <c r="A49" s="2" t="s">
        <v>590</v>
      </c>
      <c r="B49" s="3" t="s">
        <v>499</v>
      </c>
      <c r="C49" s="3" t="s">
        <v>591</v>
      </c>
      <c r="D49" s="5" t="s">
        <v>55</v>
      </c>
    </row>
    <row r="50" spans="1:4" ht="18.399999999999999" customHeight="1" thickBot="1">
      <c r="A50" s="11" t="s">
        <v>592</v>
      </c>
      <c r="B50" s="12" t="s">
        <v>499</v>
      </c>
      <c r="C50" s="12" t="s">
        <v>462</v>
      </c>
      <c r="D50" s="14" t="s">
        <v>55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이름이 지정된 범위</vt:lpstr>
      </vt:variant>
      <vt:variant>
        <vt:i4>20</vt:i4>
      </vt:variant>
    </vt:vector>
  </HeadingPairs>
  <TitlesOfParts>
    <vt:vector size="41" baseType="lpstr">
      <vt:lpstr>표지</vt:lpstr>
      <vt:lpstr>목차</vt:lpstr>
      <vt:lpstr>간지</vt:lpstr>
      <vt:lpstr>설계설명서</vt:lpstr>
      <vt:lpstr>예정공정표(토목)</vt:lpstr>
      <vt:lpstr>갑지</vt:lpstr>
      <vt:lpstr>심사결과-공사</vt:lpstr>
      <vt:lpstr>원가계산</vt:lpstr>
      <vt:lpstr>내역서</vt:lpstr>
      <vt:lpstr>일위대가목록</vt:lpstr>
      <vt:lpstr>일위대가_호표</vt:lpstr>
      <vt:lpstr>일위대가_산근</vt:lpstr>
      <vt:lpstr>중기사용료목록</vt:lpstr>
      <vt:lpstr>중기사용료</vt:lpstr>
      <vt:lpstr>중기기초자료</vt:lpstr>
      <vt:lpstr>자재</vt:lpstr>
      <vt:lpstr>노임</vt:lpstr>
      <vt:lpstr>경비</vt:lpstr>
      <vt:lpstr>자재조서</vt:lpstr>
      <vt:lpstr>전역변수</vt:lpstr>
      <vt:lpstr>중기전역변수</vt:lpstr>
      <vt:lpstr>간지!Print_Area</vt:lpstr>
      <vt:lpstr>갑지!Print_Area</vt:lpstr>
      <vt:lpstr>목차!Print_Area</vt:lpstr>
      <vt:lpstr>설계설명서!Print_Area</vt:lpstr>
      <vt:lpstr>'심사결과-공사'!Print_Area</vt:lpstr>
      <vt:lpstr>'예정공정표(토목)'!Print_Area</vt:lpstr>
      <vt:lpstr>원가계산!Print_Area</vt:lpstr>
      <vt:lpstr>표지!Print_Area</vt:lpstr>
      <vt:lpstr>경비!Print_Titles</vt:lpstr>
      <vt:lpstr>내역서!Print_Titles</vt:lpstr>
      <vt:lpstr>노임!Print_Titles</vt:lpstr>
      <vt:lpstr>일위대가_산근!Print_Titles</vt:lpstr>
      <vt:lpstr>일위대가_호표!Print_Titles</vt:lpstr>
      <vt:lpstr>일위대가목록!Print_Titles</vt:lpstr>
      <vt:lpstr>자재!Print_Titles</vt:lpstr>
      <vt:lpstr>자재조서!Print_Titles</vt:lpstr>
      <vt:lpstr>전역변수!Print_Titles</vt:lpstr>
      <vt:lpstr>중기기초자료!Print_Titles</vt:lpstr>
      <vt:lpstr>중기사용료목록!Print_Titles</vt:lpstr>
      <vt:lpstr>중기전역변수!Print_Titles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종기 최</dc:creator>
  <cp:lastModifiedBy>user</cp:lastModifiedBy>
  <cp:lastPrinted>2025-11-21T05:02:08Z</cp:lastPrinted>
  <dcterms:created xsi:type="dcterms:W3CDTF">2024-08-07T06:47:55Z</dcterms:created>
  <dcterms:modified xsi:type="dcterms:W3CDTF">2026-07-13T06:16:01Z</dcterms:modified>
</cp:coreProperties>
</file>